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E:\2 LIFE LINE 1-12-2024\1 YADGRI LLC OFFICE\SIRASI YALLAPUR WORKS\DABAGULI RETAINING WALL 782.0LAKHS\REV-2\rev\111\"/>
    </mc:Choice>
  </mc:AlternateContent>
  <xr:revisionPtr revIDLastSave="0" documentId="13_ncr:1_{F5234124-3629-4EF8-B82A-24E5946473CC}" xr6:coauthVersionLast="47" xr6:coauthVersionMax="47" xr10:uidLastSave="{00000000-0000-0000-0000-000000000000}"/>
  <bookViews>
    <workbookView xWindow="-108" yWindow="-108" windowWidth="23256" windowHeight="12456" firstSheet="21" activeTab="35" xr2:uid="{00000000-000D-0000-FFFF-FFFF00000000}"/>
  </bookViews>
  <sheets>
    <sheet name="Sheet2" sheetId="80" r:id="rId1"/>
    <sheet name="1.Index" sheetId="81" r:id="rId2"/>
    <sheet name="s" sheetId="82" r:id="rId3"/>
    <sheet name="2.Face Sheet" sheetId="83" r:id="rId4"/>
    <sheet name="s (2)" sheetId="67" r:id="rId5"/>
    <sheet name="General Report " sheetId="118" r:id="rId6"/>
    <sheet name="6.General Report " sheetId="101" state="hidden" r:id="rId7"/>
    <sheet name="PHOTOS" sheetId="95" r:id="rId8"/>
    <sheet name="s (3)" sheetId="68" r:id="rId9"/>
    <sheet name="Test (01)" sheetId="104" r:id="rId10"/>
    <sheet name="Test (2)" sheetId="105" r:id="rId11"/>
    <sheet name="sbc" sheetId="71" r:id="rId12"/>
    <sheet name="s (4)" sheetId="69" r:id="rId13"/>
    <sheet name="6.Certificate" sheetId="73" r:id="rId14"/>
    <sheet name="s (14)" sheetId="72" r:id="rId15"/>
    <sheet name="RC WALL" sheetId="9" r:id="rId16"/>
    <sheet name="RC WALL (2)" sheetId="96" r:id="rId17"/>
    <sheet name="RC WALL (3)" sheetId="97" r:id="rId18"/>
    <sheet name="RC WALL (4)" sheetId="98" state="hidden" r:id="rId19"/>
    <sheet name="STEEL" sheetId="86" r:id="rId20"/>
    <sheet name="Traffic" sheetId="119" r:id="rId21"/>
    <sheet name="design" sheetId="120" r:id="rId22"/>
    <sheet name="Dowel bar" sheetId="121" r:id="rId23"/>
    <sheet name="Design traffic" sheetId="106" state="hidden" r:id="rId24"/>
    <sheet name="C)Form IV (2)" sheetId="107" state="hidden" r:id="rId25"/>
    <sheet name="3.ADT" sheetId="108" state="hidden" r:id="rId26"/>
    <sheet name="3.AADT" sheetId="109" state="hidden" r:id="rId27"/>
    <sheet name="3.traffic Projection" sheetId="110" state="hidden" r:id="rId28"/>
    <sheet name="Pavement Design" sheetId="111" state="hidden" r:id="rId29"/>
    <sheet name="Design Traffic (MSA) " sheetId="112" state="hidden" r:id="rId30"/>
    <sheet name="Effective CBR" sheetId="113" state="hidden" r:id="rId31"/>
    <sheet name="s (6)" sheetId="74" r:id="rId32"/>
    <sheet name="Sign" sheetId="94" state="hidden" r:id="rId33"/>
    <sheet name="Rec" sheetId="87" r:id="rId34"/>
    <sheet name="s (8)" sheetId="75" r:id="rId35"/>
    <sheet name="R.wall est" sheetId="88" r:id="rId36"/>
    <sheet name="s (16)" sheetId="78" r:id="rId37"/>
    <sheet name="R  BOX" sheetId="90" r:id="rId38"/>
    <sheet name="RCP" sheetId="114" state="hidden" r:id="rId39"/>
    <sheet name="ABS" sheetId="115" r:id="rId40"/>
    <sheet name="MSR" sheetId="116" r:id="rId41"/>
    <sheet name="RA" sheetId="117" r:id="rId42"/>
    <sheet name="s (17)" sheetId="79" r:id="rId43"/>
  </sheets>
  <externalReferences>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 localSheetId="32">{"AWARDED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 localSheetId="6">#REF!</definedName>
    <definedName name="\0" localSheetId="7">#REF!</definedName>
    <definedName name="\0" localSheetId="16">#REF!</definedName>
    <definedName name="\0" localSheetId="18">#REF!</definedName>
    <definedName name="\0">#REF!</definedName>
    <definedName name="\1" localSheetId="6">#REF!</definedName>
    <definedName name="\1" localSheetId="7">#REF!</definedName>
    <definedName name="\1" localSheetId="16">#REF!</definedName>
    <definedName name="\1" localSheetId="18">#REF!</definedName>
    <definedName name="\1">#REF!</definedName>
    <definedName name="\a" localSheetId="6">#REF!</definedName>
    <definedName name="\a" localSheetId="7">#REF!</definedName>
    <definedName name="\a" localSheetId="16">#REF!</definedName>
    <definedName name="\a" localSheetId="18">#REF!</definedName>
    <definedName name="\a" localSheetId="42">#REF!</definedName>
    <definedName name="\a">#REF!</definedName>
    <definedName name="\b">#N/A</definedName>
    <definedName name="\C" localSheetId="6">#REF!</definedName>
    <definedName name="\C" localSheetId="7">#REF!</definedName>
    <definedName name="\C" localSheetId="16">#REF!</definedName>
    <definedName name="\C" localSheetId="18">#REF!</definedName>
    <definedName name="\C" localSheetId="42">#REF!</definedName>
    <definedName name="\C">#REF!</definedName>
    <definedName name="\D" localSheetId="16">#REF!</definedName>
    <definedName name="\D" localSheetId="18">#REF!</definedName>
    <definedName name="\D">#REF!</definedName>
    <definedName name="\d\srh.xls" localSheetId="16">#REF!</definedName>
    <definedName name="\d\srh.xls" localSheetId="18">#REF!</definedName>
    <definedName name="\d\srh.xls">#REF!</definedName>
    <definedName name="\f" localSheetId="16">#REF!</definedName>
    <definedName name="\f" localSheetId="18">#REF!</definedName>
    <definedName name="\f">#REF!</definedName>
    <definedName name="\I" localSheetId="6">#REF!</definedName>
    <definedName name="\I" localSheetId="7">#REF!</definedName>
    <definedName name="\I" localSheetId="16">#REF!</definedName>
    <definedName name="\I" localSheetId="18">#REF!</definedName>
    <definedName name="\I">#REF!</definedName>
    <definedName name="\I2" localSheetId="6">#REF!</definedName>
    <definedName name="\I2" localSheetId="7">#REF!</definedName>
    <definedName name="\I2" localSheetId="16">#REF!</definedName>
    <definedName name="\I2" localSheetId="18">#REF!</definedName>
    <definedName name="\I2">#REF!</definedName>
    <definedName name="\j" localSheetId="16">#REF!</definedName>
    <definedName name="\j" localSheetId="18">#REF!</definedName>
    <definedName name="\j">#REF!</definedName>
    <definedName name="\k" localSheetId="16">#REF!</definedName>
    <definedName name="\k" localSheetId="18">#REF!</definedName>
    <definedName name="\k">#REF!</definedName>
    <definedName name="\l" localSheetId="6">#REF!</definedName>
    <definedName name="\l" localSheetId="7">#REF!</definedName>
    <definedName name="\l" localSheetId="16">#REF!</definedName>
    <definedName name="\l" localSheetId="18">#REF!</definedName>
    <definedName name="\l" localSheetId="42">#REF!</definedName>
    <definedName name="\l">#REF!</definedName>
    <definedName name="\m" localSheetId="16">#REF!</definedName>
    <definedName name="\m" localSheetId="18">#REF!</definedName>
    <definedName name="\m">#REF!</definedName>
    <definedName name="\p" localSheetId="6">#REF!</definedName>
    <definedName name="\p" localSheetId="7">#REF!</definedName>
    <definedName name="\p" localSheetId="16">#REF!</definedName>
    <definedName name="\p" localSheetId="18">#REF!</definedName>
    <definedName name="\p" localSheetId="42">#REF!</definedName>
    <definedName name="\p">#REF!</definedName>
    <definedName name="\Q">#REF!</definedName>
    <definedName name="\r" localSheetId="16">#REF!</definedName>
    <definedName name="\r" localSheetId="18">#REF!</definedName>
    <definedName name="\r">#REF!</definedName>
    <definedName name="\S" localSheetId="6">#REF!</definedName>
    <definedName name="\S" localSheetId="7">#REF!</definedName>
    <definedName name="\S" localSheetId="16">#REF!</definedName>
    <definedName name="\S" localSheetId="18">#REF!</definedName>
    <definedName name="\S">#REF!</definedName>
    <definedName name="\t" localSheetId="16">#REF!</definedName>
    <definedName name="\t" localSheetId="18">#REF!</definedName>
    <definedName name="\t">#REF!</definedName>
    <definedName name="\z">#N/A</definedName>
    <definedName name="_" localSheetId="6">#REF!</definedName>
    <definedName name="_" localSheetId="7">#REF!</definedName>
    <definedName name="_" localSheetId="16">#REF!</definedName>
    <definedName name="_" localSheetId="18">#REF!</definedName>
    <definedName name="_">#REF!</definedName>
    <definedName name="_______._______________x___" localSheetId="6">#REF!</definedName>
    <definedName name="_______._______________x___" localSheetId="7">#REF!</definedName>
    <definedName name="_______._______________x___" localSheetId="16">#REF!</definedName>
    <definedName name="_______._______________x___" localSheetId="18">#REF!</definedName>
    <definedName name="_______._______________x___">#REF!</definedName>
    <definedName name="_____________________________________________________________________BLK2">#REF!</definedName>
    <definedName name="_____________________________________________________________________BLK3">#REF!</definedName>
    <definedName name="____________________________________________________________________BLK2">#REF!</definedName>
    <definedName name="____________________________________________________________________BLK3">#REF!</definedName>
    <definedName name="___________________________________________________________________BLK2">#REF!</definedName>
    <definedName name="___________________________________________________________________BLK3">#REF!</definedName>
    <definedName name="__________________________________________________________________BLK2">#REF!</definedName>
    <definedName name="__________________________________________________________________BLK3">#REF!</definedName>
    <definedName name="_________________________________________________________________BLK2">#REF!</definedName>
    <definedName name="_________________________________________________________________BLK3">#REF!</definedName>
    <definedName name="________________________________________________________________BLK2">#REF!</definedName>
    <definedName name="________________________________________________________________BLK3">#REF!</definedName>
    <definedName name="_______________________________________________________________BLK2">#REF!</definedName>
    <definedName name="_______________________________________________________________BLK3">#REF!</definedName>
    <definedName name="______________________________________________________________BLK2">#REF!</definedName>
    <definedName name="______________________________________________________________BLK3">#REF!</definedName>
    <definedName name="_____________________________________________________________BLK2">#REF!</definedName>
    <definedName name="_____________________________________________________________BLK3">#REF!</definedName>
    <definedName name="____________________________________________________________BLK2">#REF!</definedName>
    <definedName name="____________________________________________________________BLK3">#REF!</definedName>
    <definedName name="___________________________________________________________BLK2">#REF!</definedName>
    <definedName name="___________________________________________________________BLK3">#REF!</definedName>
    <definedName name="__________________________________________________________BLK2">#REF!</definedName>
    <definedName name="__________________________________________________________BLK3">#REF!</definedName>
    <definedName name="_________________________________________________________BLK2">#REF!</definedName>
    <definedName name="_________________________________________________________BLK3">#REF!</definedName>
    <definedName name="________________________________________________________BLK2">#REF!</definedName>
    <definedName name="________________________________________________________BLK3">#REF!</definedName>
    <definedName name="_______________________________________________________BLK2">#REF!</definedName>
    <definedName name="_______________________________________________________BLK3">#REF!</definedName>
    <definedName name="______________________________________________________BLK2">#REF!</definedName>
    <definedName name="______________________________________________________BLK3">#REF!</definedName>
    <definedName name="_____________________________________________________BLK2">#REF!</definedName>
    <definedName name="_____________________________________________________BLK3">#REF!</definedName>
    <definedName name="____________________________________________________BLK2">#REF!</definedName>
    <definedName name="____________________________________________________BLK3">#REF!</definedName>
    <definedName name="___________________________________________________BLK2">#REF!</definedName>
    <definedName name="___________________________________________________BLK3">#REF!</definedName>
    <definedName name="__________________________________________________BLK2">#REF!</definedName>
    <definedName name="__________________________________________________BLK3">#REF!</definedName>
    <definedName name="_________________________________________________BLK2">#REF!</definedName>
    <definedName name="_________________________________________________BLK3">#REF!</definedName>
    <definedName name="_________________________________________________col12">[1]Sheet1!$P$29</definedName>
    <definedName name="_________________________________________________col15">[1]Sheet1!$S$29</definedName>
    <definedName name="_________________________________________________col18">[1]Sheet1!$V$29</definedName>
    <definedName name="_________________________________________________col21">[1]Sheet1!$Y$29</definedName>
    <definedName name="_________________________________________________col24">[1]Sheet1!$AB$29</definedName>
    <definedName name="_________________________________________________col27">[1]Sheet1!$AE$29</definedName>
    <definedName name="_________________________________________________col3">[1]Sheet1!$G$29</definedName>
    <definedName name="_________________________________________________col6">[1]Sheet1!$J$29</definedName>
    <definedName name="_________________________________________________col9">[1]Sheet1!$M$29</definedName>
    <definedName name="________________________________________________BLK2">#REF!</definedName>
    <definedName name="________________________________________________BLK3">#REF!</definedName>
    <definedName name="________________________________________________col12">[1]Sheet1!$P$29</definedName>
    <definedName name="________________________________________________col15">[1]Sheet1!$S$29</definedName>
    <definedName name="________________________________________________col18">[1]Sheet1!$V$29</definedName>
    <definedName name="________________________________________________col21">[1]Sheet1!$Y$29</definedName>
    <definedName name="________________________________________________col24">[1]Sheet1!$AB$29</definedName>
    <definedName name="________________________________________________col27">[1]Sheet1!$AE$29</definedName>
    <definedName name="________________________________________________col3">[1]Sheet1!$G$29</definedName>
    <definedName name="________________________________________________col6">[1]Sheet1!$J$29</definedName>
    <definedName name="________________________________________________col9">[1]Sheet1!$M$29</definedName>
    <definedName name="_______________________________________________BLK2">#REF!</definedName>
    <definedName name="_______________________________________________BLK3">#REF!</definedName>
    <definedName name="_______________________________________________col12">[1]Sheet1!$P$29</definedName>
    <definedName name="_______________________________________________col15">[1]Sheet1!$S$29</definedName>
    <definedName name="_______________________________________________col18">[1]Sheet1!$V$29</definedName>
    <definedName name="_______________________________________________col21">[1]Sheet1!$Y$29</definedName>
    <definedName name="_______________________________________________col24">[1]Sheet1!$AB$29</definedName>
    <definedName name="_______________________________________________col27">[1]Sheet1!$AE$29</definedName>
    <definedName name="_______________________________________________col3">[1]Sheet1!$G$29</definedName>
    <definedName name="_______________________________________________col6">[1]Sheet1!$J$29</definedName>
    <definedName name="_______________________________________________col9">[1]Sheet1!$M$29</definedName>
    <definedName name="______________________________________________BLK2">#REF!</definedName>
    <definedName name="______________________________________________BLK3">#REF!</definedName>
    <definedName name="______________________________________________col12">[1]Sheet1!$P$29</definedName>
    <definedName name="______________________________________________col15">[1]Sheet1!$S$29</definedName>
    <definedName name="______________________________________________col18">[1]Sheet1!$V$29</definedName>
    <definedName name="______________________________________________col21">[1]Sheet1!$Y$29</definedName>
    <definedName name="______________________________________________col24">[1]Sheet1!$AB$29</definedName>
    <definedName name="______________________________________________col27">[1]Sheet1!$AE$29</definedName>
    <definedName name="______________________________________________col3">[1]Sheet1!$G$29</definedName>
    <definedName name="______________________________________________col6">[1]Sheet1!$J$29</definedName>
    <definedName name="______________________________________________col9">[1]Sheet1!$M$29</definedName>
    <definedName name="_____________________________________________BLK2">#REF!</definedName>
    <definedName name="_____________________________________________BLK3">#REF!</definedName>
    <definedName name="_____________________________________________col12">[1]Sheet1!$P$29</definedName>
    <definedName name="_____________________________________________col15">[1]Sheet1!$S$29</definedName>
    <definedName name="_____________________________________________col18">[1]Sheet1!$V$29</definedName>
    <definedName name="_____________________________________________col21">[1]Sheet1!$Y$29</definedName>
    <definedName name="_____________________________________________col24">[1]Sheet1!$AB$29</definedName>
    <definedName name="_____________________________________________col27">[1]Sheet1!$AE$29</definedName>
    <definedName name="_____________________________________________col3">[1]Sheet1!$G$29</definedName>
    <definedName name="_____________________________________________col6">[1]Sheet1!$J$29</definedName>
    <definedName name="_____________________________________________col9">[1]Sheet1!$M$29</definedName>
    <definedName name="____________________________________________BLK2">#REF!</definedName>
    <definedName name="____________________________________________BLK3">#REF!</definedName>
    <definedName name="____________________________________________col12">[1]Sheet1!$P$29</definedName>
    <definedName name="____________________________________________col15">[1]Sheet1!$S$29</definedName>
    <definedName name="____________________________________________col18">[1]Sheet1!$V$29</definedName>
    <definedName name="____________________________________________col21">[1]Sheet1!$Y$29</definedName>
    <definedName name="____________________________________________col24">[1]Sheet1!$AB$29</definedName>
    <definedName name="____________________________________________col27">[1]Sheet1!$AE$29</definedName>
    <definedName name="____________________________________________col3">[1]Sheet1!$G$29</definedName>
    <definedName name="____________________________________________col6">[1]Sheet1!$J$29</definedName>
    <definedName name="____________________________________________col9">[1]Sheet1!$M$29</definedName>
    <definedName name="___________________________________________BLK2">#REF!</definedName>
    <definedName name="___________________________________________BLK3">#REF!</definedName>
    <definedName name="___________________________________________col12">[1]Sheet1!$P$29</definedName>
    <definedName name="___________________________________________col15">[1]Sheet1!$S$29</definedName>
    <definedName name="___________________________________________col18">[1]Sheet1!$V$29</definedName>
    <definedName name="___________________________________________col21">[1]Sheet1!$Y$29</definedName>
    <definedName name="___________________________________________col24">[1]Sheet1!$AB$29</definedName>
    <definedName name="___________________________________________col27">[1]Sheet1!$AE$29</definedName>
    <definedName name="___________________________________________col3">[1]Sheet1!$G$29</definedName>
    <definedName name="___________________________________________col6">[1]Sheet1!$J$29</definedName>
    <definedName name="___________________________________________col9">[1]Sheet1!$M$29</definedName>
    <definedName name="__________________________________________BLK2">#REF!</definedName>
    <definedName name="__________________________________________BLK3">#REF!</definedName>
    <definedName name="__________________________________________col12">#REF!</definedName>
    <definedName name="__________________________________________col15">#REF!</definedName>
    <definedName name="__________________________________________col18">#REF!</definedName>
    <definedName name="__________________________________________col21">#REF!</definedName>
    <definedName name="__________________________________________col24">#REF!</definedName>
    <definedName name="__________________________________________col27">#REF!</definedName>
    <definedName name="__________________________________________col3">#REF!</definedName>
    <definedName name="__________________________________________col6">#REF!</definedName>
    <definedName name="__________________________________________col9">#REF!</definedName>
    <definedName name="_________________________________________BLK2">#REF!</definedName>
    <definedName name="_________________________________________BLK3">#REF!</definedName>
    <definedName name="_________________________________________col12">#REF!</definedName>
    <definedName name="_________________________________________col15">#REF!</definedName>
    <definedName name="_________________________________________col18">#REF!</definedName>
    <definedName name="_________________________________________col21">#REF!</definedName>
    <definedName name="_________________________________________col24">#REF!</definedName>
    <definedName name="_________________________________________col27">#REF!</definedName>
    <definedName name="_________________________________________col3">#REF!</definedName>
    <definedName name="_________________________________________col6">#REF!</definedName>
    <definedName name="_________________________________________col9">#REF!</definedName>
    <definedName name="________________________________________BLK2">#REF!</definedName>
    <definedName name="________________________________________BLK3">#REF!</definedName>
    <definedName name="________________________________________col12">#REF!</definedName>
    <definedName name="________________________________________col15">#REF!</definedName>
    <definedName name="________________________________________col18">#REF!</definedName>
    <definedName name="________________________________________col21">#REF!</definedName>
    <definedName name="________________________________________col24">#REF!</definedName>
    <definedName name="________________________________________col27">#REF!</definedName>
    <definedName name="________________________________________col3">#REF!</definedName>
    <definedName name="________________________________________col6">#REF!</definedName>
    <definedName name="________________________________________col9">#REF!</definedName>
    <definedName name="_______________________________________BLK2">#REF!</definedName>
    <definedName name="_______________________________________BLK3">#REF!</definedName>
    <definedName name="_______________________________________col12">#REF!</definedName>
    <definedName name="_______________________________________col15">#REF!</definedName>
    <definedName name="_______________________________________col18">#REF!</definedName>
    <definedName name="_______________________________________col21">#REF!</definedName>
    <definedName name="_______________________________________col24">#REF!</definedName>
    <definedName name="_______________________________________col27">#REF!</definedName>
    <definedName name="_______________________________________col3">#REF!</definedName>
    <definedName name="_______________________________________col6">#REF!</definedName>
    <definedName name="_______________________________________col9">#REF!</definedName>
    <definedName name="______________________________________BLK2">#REF!</definedName>
    <definedName name="______________________________________BLK3">#REF!</definedName>
    <definedName name="______________________________________col12">#REF!</definedName>
    <definedName name="______________________________________col15">#REF!</definedName>
    <definedName name="______________________________________col18">#REF!</definedName>
    <definedName name="______________________________________col21">#REF!</definedName>
    <definedName name="______________________________________col24">#REF!</definedName>
    <definedName name="______________________________________col27">#REF!</definedName>
    <definedName name="______________________________________col3">#REF!</definedName>
    <definedName name="______________________________________col6">#REF!</definedName>
    <definedName name="______________________________________col9">#REF!</definedName>
    <definedName name="_____________________________________BLK2">#REF!</definedName>
    <definedName name="_____________________________________BLK3">#REF!</definedName>
    <definedName name="_____________________________________col12">#REF!</definedName>
    <definedName name="_____________________________________col15">#REF!</definedName>
    <definedName name="_____________________________________col18">#REF!</definedName>
    <definedName name="_____________________________________col21">#REF!</definedName>
    <definedName name="_____________________________________col24">#REF!</definedName>
    <definedName name="_____________________________________col27">#REF!</definedName>
    <definedName name="_____________________________________col3">#REF!</definedName>
    <definedName name="_____________________________________col6">#REF!</definedName>
    <definedName name="_____________________________________col9">#REF!</definedName>
    <definedName name="_____________________________________np3">#REF!</definedName>
    <definedName name="____________________________________BLK2">#REF!</definedName>
    <definedName name="____________________________________BLK3">#REF!</definedName>
    <definedName name="____________________________________col12">#REF!</definedName>
    <definedName name="____________________________________col15">#REF!</definedName>
    <definedName name="____________________________________col18">#REF!</definedName>
    <definedName name="____________________________________col21">#REF!</definedName>
    <definedName name="____________________________________col24">#REF!</definedName>
    <definedName name="____________________________________col27">#REF!</definedName>
    <definedName name="____________________________________col3">#REF!</definedName>
    <definedName name="____________________________________col6">#REF!</definedName>
    <definedName name="____________________________________col9">#REF!</definedName>
    <definedName name="____________________________________np3">#REF!</definedName>
    <definedName name="___________________________________BLK2">#REF!</definedName>
    <definedName name="___________________________________BLK3">#REF!</definedName>
    <definedName name="___________________________________col12">#REF!</definedName>
    <definedName name="___________________________________col15">#REF!</definedName>
    <definedName name="___________________________________col18">#REF!</definedName>
    <definedName name="___________________________________col21">#REF!</definedName>
    <definedName name="___________________________________col24">#REF!</definedName>
    <definedName name="___________________________________col27">#REF!</definedName>
    <definedName name="___________________________________col3">#REF!</definedName>
    <definedName name="___________________________________col6">#REF!</definedName>
    <definedName name="___________________________________col9">#REF!</definedName>
    <definedName name="___________________________________np3">#REF!</definedName>
    <definedName name="__________________________________BLK2">#REF!</definedName>
    <definedName name="__________________________________BLK3">#REF!</definedName>
    <definedName name="__________________________________col12">#REF!</definedName>
    <definedName name="__________________________________col15">#REF!</definedName>
    <definedName name="__________________________________col18">#REF!</definedName>
    <definedName name="__________________________________col21">#REF!</definedName>
    <definedName name="__________________________________col24">#REF!</definedName>
    <definedName name="__________________________________col27">#REF!</definedName>
    <definedName name="__________________________________col3">#REF!</definedName>
    <definedName name="__________________________________col6">#REF!</definedName>
    <definedName name="__________________________________col9">#REF!</definedName>
    <definedName name="__________________________________np3">#REF!</definedName>
    <definedName name="_________________________________BLK2">#REF!</definedName>
    <definedName name="_________________________________BLK3">#REF!</definedName>
    <definedName name="_________________________________col12">#REF!</definedName>
    <definedName name="_________________________________col15">#REF!</definedName>
    <definedName name="_________________________________col18">#REF!</definedName>
    <definedName name="_________________________________col21">#REF!</definedName>
    <definedName name="_________________________________col24">#REF!</definedName>
    <definedName name="_________________________________col27">#REF!</definedName>
    <definedName name="_________________________________col3">#REF!</definedName>
    <definedName name="_________________________________col6">#REF!</definedName>
    <definedName name="_________________________________col9">#REF!</definedName>
    <definedName name="_________________________________np3">#REF!</definedName>
    <definedName name="________________________________BLK2">#REF!</definedName>
    <definedName name="________________________________BLK3">#REF!</definedName>
    <definedName name="________________________________col12">#REF!</definedName>
    <definedName name="________________________________col15">#REF!</definedName>
    <definedName name="________________________________col18">#REF!</definedName>
    <definedName name="________________________________col21">#REF!</definedName>
    <definedName name="________________________________col24">#REF!</definedName>
    <definedName name="________________________________col27">#REF!</definedName>
    <definedName name="________________________________col3">#REF!</definedName>
    <definedName name="________________________________col6">#REF!</definedName>
    <definedName name="________________________________col9">#REF!</definedName>
    <definedName name="________________________________np3">#REF!</definedName>
    <definedName name="_______________________________BLK2">#REF!</definedName>
    <definedName name="_______________________________BLK3">#REF!</definedName>
    <definedName name="_______________________________col12">#REF!</definedName>
    <definedName name="_______________________________col15">#REF!</definedName>
    <definedName name="_______________________________col18">#REF!</definedName>
    <definedName name="_______________________________col21">#REF!</definedName>
    <definedName name="_______________________________col24">#REF!</definedName>
    <definedName name="_______________________________col27">#REF!</definedName>
    <definedName name="_______________________________col3">#REF!</definedName>
    <definedName name="_______________________________col6">#REF!</definedName>
    <definedName name="_______________________________col9">#REF!</definedName>
    <definedName name="_______________________________np3">#REF!</definedName>
    <definedName name="______________________________BLK2">#REF!</definedName>
    <definedName name="______________________________BLK3">#REF!</definedName>
    <definedName name="______________________________col12">#REF!</definedName>
    <definedName name="______________________________col15">#REF!</definedName>
    <definedName name="______________________________col18">#REF!</definedName>
    <definedName name="______________________________col21">#REF!</definedName>
    <definedName name="______________________________col24">#REF!</definedName>
    <definedName name="______________________________col27">#REF!</definedName>
    <definedName name="______________________________col3">#REF!</definedName>
    <definedName name="______________________________col6">#REF!</definedName>
    <definedName name="______________________________col9">#REF!</definedName>
    <definedName name="______________________________np3">#REF!</definedName>
    <definedName name="_____________________________BLK2">#REF!</definedName>
    <definedName name="_____________________________BLK3">#REF!</definedName>
    <definedName name="_____________________________col12">#REF!</definedName>
    <definedName name="_____________________________col15">#REF!</definedName>
    <definedName name="_____________________________col18">#REF!</definedName>
    <definedName name="_____________________________col21">#REF!</definedName>
    <definedName name="_____________________________col24">#REF!</definedName>
    <definedName name="_____________________________col27">#REF!</definedName>
    <definedName name="_____________________________col3">#REF!</definedName>
    <definedName name="_____________________________col6">#REF!</definedName>
    <definedName name="_____________________________col9">#REF!</definedName>
    <definedName name="_____________________________np3">#REF!</definedName>
    <definedName name="____________________________BLK2">#REF!</definedName>
    <definedName name="____________________________BLK3">#REF!</definedName>
    <definedName name="____________________________col12">#REF!</definedName>
    <definedName name="____________________________col15">#REF!</definedName>
    <definedName name="____________________________col18">#REF!</definedName>
    <definedName name="____________________________col21">#REF!</definedName>
    <definedName name="____________________________col24">#REF!</definedName>
    <definedName name="____________________________col27">#REF!</definedName>
    <definedName name="____________________________col3">#REF!</definedName>
    <definedName name="____________________________col6">#REF!</definedName>
    <definedName name="____________________________col9">#REF!</definedName>
    <definedName name="____________________________np3">#REF!</definedName>
    <definedName name="___________________________A65537" localSheetId="6">#REF!</definedName>
    <definedName name="___________________________A65537" localSheetId="7">#REF!</definedName>
    <definedName name="___________________________A65537" localSheetId="16">#REF!</definedName>
    <definedName name="___________________________A65537" localSheetId="18">#REF!</definedName>
    <definedName name="___________________________A65537">#REF!</definedName>
    <definedName name="___________________________ABM10" localSheetId="6">#REF!</definedName>
    <definedName name="___________________________ABM10" localSheetId="7">#REF!</definedName>
    <definedName name="___________________________ABM10" localSheetId="16">#REF!</definedName>
    <definedName name="___________________________ABM10" localSheetId="18">#REF!</definedName>
    <definedName name="___________________________ABM10">#REF!</definedName>
    <definedName name="___________________________ABM40" localSheetId="6">#REF!</definedName>
    <definedName name="___________________________ABM40" localSheetId="7">#REF!</definedName>
    <definedName name="___________________________ABM40" localSheetId="16">#REF!</definedName>
    <definedName name="___________________________ABM40" localSheetId="18">#REF!</definedName>
    <definedName name="___________________________ABM40">#REF!</definedName>
    <definedName name="___________________________ABM6" localSheetId="6">#REF!</definedName>
    <definedName name="___________________________ABM6" localSheetId="7">#REF!</definedName>
    <definedName name="___________________________ABM6" localSheetId="16">#REF!</definedName>
    <definedName name="___________________________ABM6" localSheetId="18">#REF!</definedName>
    <definedName name="___________________________ABM6">#REF!</definedName>
    <definedName name="___________________________ACB20" localSheetId="6">#REF!</definedName>
    <definedName name="___________________________ACB20" localSheetId="7">#REF!</definedName>
    <definedName name="___________________________ACB20" localSheetId="16">#REF!</definedName>
    <definedName name="___________________________ACB20" localSheetId="18">#REF!</definedName>
    <definedName name="___________________________ACB20">#REF!</definedName>
    <definedName name="___________________________ACR10" localSheetId="6">#REF!</definedName>
    <definedName name="___________________________ACR10" localSheetId="7">#REF!</definedName>
    <definedName name="___________________________ACR10" localSheetId="16">#REF!</definedName>
    <definedName name="___________________________ACR10" localSheetId="18">#REF!</definedName>
    <definedName name="___________________________ACR10">#REF!</definedName>
    <definedName name="___________________________ACR20" localSheetId="6">#REF!</definedName>
    <definedName name="___________________________ACR20" localSheetId="7">#REF!</definedName>
    <definedName name="___________________________ACR20" localSheetId="16">#REF!</definedName>
    <definedName name="___________________________ACR20" localSheetId="18">#REF!</definedName>
    <definedName name="___________________________ACR20">#REF!</definedName>
    <definedName name="___________________________AGG6" localSheetId="6">#REF!</definedName>
    <definedName name="___________________________AGG6" localSheetId="7">#REF!</definedName>
    <definedName name="___________________________AGG6" localSheetId="16">#REF!</definedName>
    <definedName name="___________________________AGG6" localSheetId="18">#REF!</definedName>
    <definedName name="___________________________AGG6">#REF!</definedName>
    <definedName name="___________________________AWM10" localSheetId="6">#REF!</definedName>
    <definedName name="___________________________AWM10" localSheetId="7">#REF!</definedName>
    <definedName name="___________________________AWM10" localSheetId="16">#REF!</definedName>
    <definedName name="___________________________AWM10" localSheetId="18">#REF!</definedName>
    <definedName name="___________________________AWM10">#REF!</definedName>
    <definedName name="___________________________AWM40" localSheetId="6">#REF!</definedName>
    <definedName name="___________________________AWM40" localSheetId="7">#REF!</definedName>
    <definedName name="___________________________AWM40" localSheetId="16">#REF!</definedName>
    <definedName name="___________________________AWM40" localSheetId="18">#REF!</definedName>
    <definedName name="___________________________AWM40">#REF!</definedName>
    <definedName name="___________________________AWM6" localSheetId="6">#REF!</definedName>
    <definedName name="___________________________AWM6" localSheetId="7">#REF!</definedName>
    <definedName name="___________________________AWM6" localSheetId="16">#REF!</definedName>
    <definedName name="___________________________AWM6" localSheetId="18">#REF!</definedName>
    <definedName name="___________________________AWM6">#REF!</definedName>
    <definedName name="___________________________BLK2">#REF!</definedName>
    <definedName name="___________________________BLK3">#REF!</definedName>
    <definedName name="___________________________CDG100" localSheetId="6">#REF!</definedName>
    <definedName name="___________________________CDG100" localSheetId="7">#REF!</definedName>
    <definedName name="___________________________CDG100" localSheetId="16">#REF!</definedName>
    <definedName name="___________________________CDG100" localSheetId="18">#REF!</definedName>
    <definedName name="___________________________CDG100">#REF!</definedName>
    <definedName name="___________________________CDG250" localSheetId="6">#REF!</definedName>
    <definedName name="___________________________CDG250" localSheetId="7">#REF!</definedName>
    <definedName name="___________________________CDG250" localSheetId="16">#REF!</definedName>
    <definedName name="___________________________CDG250" localSheetId="18">#REF!</definedName>
    <definedName name="___________________________CDG250">#REF!</definedName>
    <definedName name="___________________________CDG50" localSheetId="6">#REF!</definedName>
    <definedName name="___________________________CDG50" localSheetId="7">#REF!</definedName>
    <definedName name="___________________________CDG50" localSheetId="16">#REF!</definedName>
    <definedName name="___________________________CDG50" localSheetId="18">#REF!</definedName>
    <definedName name="___________________________CDG50">#REF!</definedName>
    <definedName name="___________________________CDG500" localSheetId="6">#REF!</definedName>
    <definedName name="___________________________CDG500" localSheetId="7">#REF!</definedName>
    <definedName name="___________________________CDG500" localSheetId="16">#REF!</definedName>
    <definedName name="___________________________CDG500" localSheetId="18">#REF!</definedName>
    <definedName name="___________________________CDG500">#REF!</definedName>
    <definedName name="___________________________col12">#REF!</definedName>
    <definedName name="___________________________col15">#REF!</definedName>
    <definedName name="___________________________col18">#REF!</definedName>
    <definedName name="___________________________col21">#REF!</definedName>
    <definedName name="___________________________col24">#REF!</definedName>
    <definedName name="___________________________col27">#REF!</definedName>
    <definedName name="___________________________col3">#REF!</definedName>
    <definedName name="___________________________col6">#REF!</definedName>
    <definedName name="___________________________col9">#REF!</definedName>
    <definedName name="___________________________CRN3" localSheetId="6">#REF!</definedName>
    <definedName name="___________________________CRN3" localSheetId="7">#REF!</definedName>
    <definedName name="___________________________CRN3" localSheetId="16">#REF!</definedName>
    <definedName name="___________________________CRN3" localSheetId="18">#REF!</definedName>
    <definedName name="___________________________CRN3">#REF!</definedName>
    <definedName name="___________________________CRN35" localSheetId="6">#REF!</definedName>
    <definedName name="___________________________CRN35" localSheetId="7">#REF!</definedName>
    <definedName name="___________________________CRN35" localSheetId="16">#REF!</definedName>
    <definedName name="___________________________CRN35" localSheetId="18">#REF!</definedName>
    <definedName name="___________________________CRN35">#REF!</definedName>
    <definedName name="___________________________CRN80" localSheetId="6">#REF!</definedName>
    <definedName name="___________________________CRN80" localSheetId="7">#REF!</definedName>
    <definedName name="___________________________CRN80" localSheetId="16">#REF!</definedName>
    <definedName name="___________________________CRN80" localSheetId="18">#REF!</definedName>
    <definedName name="___________________________CRN80">#REF!</definedName>
    <definedName name="___________________________DOZ50" localSheetId="6">#REF!</definedName>
    <definedName name="___________________________DOZ50" localSheetId="7">#REF!</definedName>
    <definedName name="___________________________DOZ50" localSheetId="16">#REF!</definedName>
    <definedName name="___________________________DOZ50" localSheetId="18">#REF!</definedName>
    <definedName name="___________________________DOZ50">#REF!</definedName>
    <definedName name="___________________________DOZ80" localSheetId="6">#REF!</definedName>
    <definedName name="___________________________DOZ80" localSheetId="7">#REF!</definedName>
    <definedName name="___________________________DOZ80" localSheetId="16">#REF!</definedName>
    <definedName name="___________________________DOZ80" localSheetId="18">#REF!</definedName>
    <definedName name="___________________________DOZ80">#REF!</definedName>
    <definedName name="___________________________ExV200" localSheetId="6">#REF!</definedName>
    <definedName name="___________________________ExV200" localSheetId="7">#REF!</definedName>
    <definedName name="___________________________ExV200" localSheetId="16">#REF!</definedName>
    <definedName name="___________________________ExV200" localSheetId="18">#REF!</definedName>
    <definedName name="___________________________ExV200">#REF!</definedName>
    <definedName name="___________________________GEN325" localSheetId="6">#REF!</definedName>
    <definedName name="___________________________GEN325" localSheetId="7">#REF!</definedName>
    <definedName name="___________________________GEN325" localSheetId="16">#REF!</definedName>
    <definedName name="___________________________GEN325" localSheetId="18">#REF!</definedName>
    <definedName name="___________________________GEN325">#REF!</definedName>
    <definedName name="___________________________GEN380" localSheetId="6">#REF!</definedName>
    <definedName name="___________________________GEN380" localSheetId="7">#REF!</definedName>
    <definedName name="___________________________GEN380" localSheetId="16">#REF!</definedName>
    <definedName name="___________________________GEN380" localSheetId="18">#REF!</definedName>
    <definedName name="___________________________GEN380">#REF!</definedName>
    <definedName name="___________________________GSB1" localSheetId="6">#REF!</definedName>
    <definedName name="___________________________GSB1" localSheetId="7">#REF!</definedName>
    <definedName name="___________________________GSB1" localSheetId="16">#REF!</definedName>
    <definedName name="___________________________GSB1" localSheetId="18">#REF!</definedName>
    <definedName name="___________________________GSB1">#REF!</definedName>
    <definedName name="___________________________GSB2" localSheetId="6">#REF!</definedName>
    <definedName name="___________________________GSB2" localSheetId="7">#REF!</definedName>
    <definedName name="___________________________GSB2" localSheetId="16">#REF!</definedName>
    <definedName name="___________________________GSB2" localSheetId="18">#REF!</definedName>
    <definedName name="___________________________GSB2">#REF!</definedName>
    <definedName name="___________________________GSB3" localSheetId="6">#REF!</definedName>
    <definedName name="___________________________GSB3" localSheetId="7">#REF!</definedName>
    <definedName name="___________________________GSB3" localSheetId="16">#REF!</definedName>
    <definedName name="___________________________GSB3" localSheetId="18">#REF!</definedName>
    <definedName name="___________________________GSB3">#REF!</definedName>
    <definedName name="___________________________HMP1" localSheetId="6">#REF!</definedName>
    <definedName name="___________________________HMP1" localSheetId="7">#REF!</definedName>
    <definedName name="___________________________HMP1" localSheetId="16">#REF!</definedName>
    <definedName name="___________________________HMP1" localSheetId="18">#REF!</definedName>
    <definedName name="___________________________HMP1">#REF!</definedName>
    <definedName name="___________________________HMP2" localSheetId="6">#REF!</definedName>
    <definedName name="___________________________HMP2" localSheetId="7">#REF!</definedName>
    <definedName name="___________________________HMP2" localSheetId="16">#REF!</definedName>
    <definedName name="___________________________HMP2" localSheetId="18">#REF!</definedName>
    <definedName name="___________________________HMP2">#REF!</definedName>
    <definedName name="___________________________HMP3" localSheetId="6">#REF!</definedName>
    <definedName name="___________________________HMP3" localSheetId="7">#REF!</definedName>
    <definedName name="___________________________HMP3" localSheetId="16">#REF!</definedName>
    <definedName name="___________________________HMP3" localSheetId="18">#REF!</definedName>
    <definedName name="___________________________HMP3">#REF!</definedName>
    <definedName name="___________________________HMP4" localSheetId="6">#REF!</definedName>
    <definedName name="___________________________HMP4" localSheetId="7">#REF!</definedName>
    <definedName name="___________________________HMP4" localSheetId="16">#REF!</definedName>
    <definedName name="___________________________HMP4" localSheetId="18">#REF!</definedName>
    <definedName name="___________________________HMP4">#REF!</definedName>
    <definedName name="___________________________MIX10" localSheetId="6">#REF!</definedName>
    <definedName name="___________________________MIX10" localSheetId="7">#REF!</definedName>
    <definedName name="___________________________MIX10" localSheetId="16">#REF!</definedName>
    <definedName name="___________________________MIX10" localSheetId="18">#REF!</definedName>
    <definedName name="___________________________MIX10">#REF!</definedName>
    <definedName name="___________________________MIX15" localSheetId="6">#REF!</definedName>
    <definedName name="___________________________MIX15" localSheetId="7">#REF!</definedName>
    <definedName name="___________________________MIX15" localSheetId="16">#REF!</definedName>
    <definedName name="___________________________MIX15" localSheetId="18">#REF!</definedName>
    <definedName name="___________________________MIX15">#REF!</definedName>
    <definedName name="___________________________MIX20" localSheetId="6">#REF!</definedName>
    <definedName name="___________________________MIX20" localSheetId="7">#REF!</definedName>
    <definedName name="___________________________MIX20" localSheetId="16">#REF!</definedName>
    <definedName name="___________________________MIX20" localSheetId="18">#REF!</definedName>
    <definedName name="___________________________MIX20">#REF!</definedName>
    <definedName name="___________________________MIX25" localSheetId="6">#REF!</definedName>
    <definedName name="___________________________MIX25" localSheetId="7">#REF!</definedName>
    <definedName name="___________________________MIX25" localSheetId="16">#REF!</definedName>
    <definedName name="___________________________MIX25" localSheetId="18">#REF!</definedName>
    <definedName name="___________________________MIX25">#REF!</definedName>
    <definedName name="___________________________MIX30" localSheetId="6">#REF!</definedName>
    <definedName name="___________________________MIX30" localSheetId="7">#REF!</definedName>
    <definedName name="___________________________MIX30" localSheetId="16">#REF!</definedName>
    <definedName name="___________________________MIX30" localSheetId="18">#REF!</definedName>
    <definedName name="___________________________MIX30">#REF!</definedName>
    <definedName name="___________________________MIX35" localSheetId="6">#REF!</definedName>
    <definedName name="___________________________MIX35" localSheetId="7">#REF!</definedName>
    <definedName name="___________________________MIX35" localSheetId="16">#REF!</definedName>
    <definedName name="___________________________MIX35" localSheetId="18">#REF!</definedName>
    <definedName name="___________________________MIX35">#REF!</definedName>
    <definedName name="___________________________MIX40" localSheetId="6">#REF!</definedName>
    <definedName name="___________________________MIX40" localSheetId="7">#REF!</definedName>
    <definedName name="___________________________MIX40" localSheetId="16">#REF!</definedName>
    <definedName name="___________________________MIX40" localSheetId="18">#REF!</definedName>
    <definedName name="___________________________MIX40">#REF!</definedName>
    <definedName name="___________________________MUR5" localSheetId="6">#REF!</definedName>
    <definedName name="___________________________MUR5" localSheetId="7">#REF!</definedName>
    <definedName name="___________________________MUR5" localSheetId="16">#REF!</definedName>
    <definedName name="___________________________MUR5" localSheetId="18">#REF!</definedName>
    <definedName name="___________________________MUR5">#REF!</definedName>
    <definedName name="___________________________MUR8" localSheetId="6">#REF!</definedName>
    <definedName name="___________________________MUR8" localSheetId="7">#REF!</definedName>
    <definedName name="___________________________MUR8" localSheetId="16">#REF!</definedName>
    <definedName name="___________________________MUR8" localSheetId="18">#REF!</definedName>
    <definedName name="___________________________MUR8">#REF!</definedName>
    <definedName name="___________________________np3">#REF!</definedName>
    <definedName name="___________________________OPC43" localSheetId="6">#REF!</definedName>
    <definedName name="___________________________OPC43" localSheetId="7">#REF!</definedName>
    <definedName name="___________________________OPC43" localSheetId="16">#REF!</definedName>
    <definedName name="___________________________OPC43" localSheetId="18">#REF!</definedName>
    <definedName name="___________________________OPC43">#REF!</definedName>
    <definedName name="___________________________TIP1" localSheetId="6">#REF!</definedName>
    <definedName name="___________________________TIP1" localSheetId="7">#REF!</definedName>
    <definedName name="___________________________TIP1" localSheetId="16">#REF!</definedName>
    <definedName name="___________________________TIP1" localSheetId="18">#REF!</definedName>
    <definedName name="___________________________TIP1">#REF!</definedName>
    <definedName name="__________________________A65537" localSheetId="6">#REF!</definedName>
    <definedName name="__________________________A65537" localSheetId="7">#REF!</definedName>
    <definedName name="__________________________A65537" localSheetId="16">#REF!</definedName>
    <definedName name="__________________________A65537" localSheetId="18">#REF!</definedName>
    <definedName name="__________________________A65537">#REF!</definedName>
    <definedName name="__________________________ABM10" localSheetId="6">#REF!</definedName>
    <definedName name="__________________________ABM10" localSheetId="7">#REF!</definedName>
    <definedName name="__________________________ABM10" localSheetId="16">#REF!</definedName>
    <definedName name="__________________________ABM10" localSheetId="18">#REF!</definedName>
    <definedName name="__________________________ABM10">#REF!</definedName>
    <definedName name="__________________________ABM40" localSheetId="6">#REF!</definedName>
    <definedName name="__________________________ABM40" localSheetId="7">#REF!</definedName>
    <definedName name="__________________________ABM40" localSheetId="16">#REF!</definedName>
    <definedName name="__________________________ABM40" localSheetId="18">#REF!</definedName>
    <definedName name="__________________________ABM40">#REF!</definedName>
    <definedName name="__________________________ABM6" localSheetId="6">#REF!</definedName>
    <definedName name="__________________________ABM6" localSheetId="7">#REF!</definedName>
    <definedName name="__________________________ABM6" localSheetId="16">#REF!</definedName>
    <definedName name="__________________________ABM6" localSheetId="18">#REF!</definedName>
    <definedName name="__________________________ABM6">#REF!</definedName>
    <definedName name="__________________________ACB10" localSheetId="6">#REF!</definedName>
    <definedName name="__________________________ACB10" localSheetId="7">#REF!</definedName>
    <definedName name="__________________________ACB10" localSheetId="16">#REF!</definedName>
    <definedName name="__________________________ACB10" localSheetId="18">#REF!</definedName>
    <definedName name="__________________________ACB10">#REF!</definedName>
    <definedName name="__________________________ACB20" localSheetId="6">#REF!</definedName>
    <definedName name="__________________________ACB20" localSheetId="7">#REF!</definedName>
    <definedName name="__________________________ACB20" localSheetId="16">#REF!</definedName>
    <definedName name="__________________________ACB20" localSheetId="18">#REF!</definedName>
    <definedName name="__________________________ACB20">#REF!</definedName>
    <definedName name="__________________________ACR10" localSheetId="6">#REF!</definedName>
    <definedName name="__________________________ACR10" localSheetId="7">#REF!</definedName>
    <definedName name="__________________________ACR10" localSheetId="16">#REF!</definedName>
    <definedName name="__________________________ACR10" localSheetId="18">#REF!</definedName>
    <definedName name="__________________________ACR10">#REF!</definedName>
    <definedName name="__________________________ACR20" localSheetId="6">#REF!</definedName>
    <definedName name="__________________________ACR20" localSheetId="7">#REF!</definedName>
    <definedName name="__________________________ACR20" localSheetId="16">#REF!</definedName>
    <definedName name="__________________________ACR20" localSheetId="18">#REF!</definedName>
    <definedName name="__________________________ACR20">#REF!</definedName>
    <definedName name="__________________________AGG6" localSheetId="6">#REF!</definedName>
    <definedName name="__________________________AGG6" localSheetId="7">#REF!</definedName>
    <definedName name="__________________________AGG6" localSheetId="16">#REF!</definedName>
    <definedName name="__________________________AGG6" localSheetId="18">#REF!</definedName>
    <definedName name="__________________________AGG6">#REF!</definedName>
    <definedName name="__________________________ARV8040">#REF!</definedName>
    <definedName name="__________________________AWM10" localSheetId="6">#REF!</definedName>
    <definedName name="__________________________AWM10" localSheetId="7">#REF!</definedName>
    <definedName name="__________________________AWM10" localSheetId="16">#REF!</definedName>
    <definedName name="__________________________AWM10" localSheetId="18">#REF!</definedName>
    <definedName name="__________________________AWM10">#REF!</definedName>
    <definedName name="__________________________AWM40" localSheetId="6">#REF!</definedName>
    <definedName name="__________________________AWM40" localSheetId="7">#REF!</definedName>
    <definedName name="__________________________AWM40" localSheetId="16">#REF!</definedName>
    <definedName name="__________________________AWM40" localSheetId="18">#REF!</definedName>
    <definedName name="__________________________AWM40">#REF!</definedName>
    <definedName name="__________________________AWM6" localSheetId="6">#REF!</definedName>
    <definedName name="__________________________AWM6" localSheetId="7">#REF!</definedName>
    <definedName name="__________________________AWM6" localSheetId="16">#REF!</definedName>
    <definedName name="__________________________AWM6" localSheetId="18">#REF!</definedName>
    <definedName name="__________________________AWM6">#REF!</definedName>
    <definedName name="__________________________BLK2">#REF!</definedName>
    <definedName name="__________________________BLK3">#REF!</definedName>
    <definedName name="__________________________BTV300">#REF!</definedName>
    <definedName name="__________________________CAN112">13.42</definedName>
    <definedName name="__________________________CAN113">12.98</definedName>
    <definedName name="__________________________CAN117">12.7</definedName>
    <definedName name="__________________________CAN118">13.27</definedName>
    <definedName name="__________________________CAN120">11.72</definedName>
    <definedName name="__________________________CAN210">10.38</definedName>
    <definedName name="__________________________CAN211">10.58</definedName>
    <definedName name="__________________________CAN213">10.56</definedName>
    <definedName name="__________________________CAN215">10.22</definedName>
    <definedName name="__________________________CAN216">9.61</definedName>
    <definedName name="__________________________CAN217">10.47</definedName>
    <definedName name="__________________________CAN219">10.91</definedName>
    <definedName name="__________________________CAN220">11.09</definedName>
    <definedName name="__________________________CAN221">11.25</definedName>
    <definedName name="__________________________CAN222">10.17</definedName>
    <definedName name="__________________________CAN223">9.89</definedName>
    <definedName name="__________________________CAN230">10.79</definedName>
    <definedName name="__________________________can421">40.2</definedName>
    <definedName name="__________________________can422">41.57</definedName>
    <definedName name="__________________________can423">43.9</definedName>
    <definedName name="__________________________can424">41.19</definedName>
    <definedName name="__________________________can425">42.81</definedName>
    <definedName name="__________________________can426">40.77</definedName>
    <definedName name="__________________________can427">40.92</definedName>
    <definedName name="__________________________can428">39.29</definedName>
    <definedName name="__________________________can429">45.19</definedName>
    <definedName name="__________________________can430">40.73</definedName>
    <definedName name="__________________________can431">42.52</definedName>
    <definedName name="__________________________can432">42.53</definedName>
    <definedName name="__________________________can433">43.69</definedName>
    <definedName name="__________________________can434">40.43</definedName>
    <definedName name="__________________________can435">43.3</definedName>
    <definedName name="__________________________CDG100" localSheetId="6">#REF!</definedName>
    <definedName name="__________________________CDG100" localSheetId="7">#REF!</definedName>
    <definedName name="__________________________CDG100" localSheetId="16">#REF!</definedName>
    <definedName name="__________________________CDG100" localSheetId="18">#REF!</definedName>
    <definedName name="__________________________CDG100">#REF!</definedName>
    <definedName name="__________________________CDG250" localSheetId="6">#REF!</definedName>
    <definedName name="__________________________CDG250" localSheetId="7">#REF!</definedName>
    <definedName name="__________________________CDG250" localSheetId="16">#REF!</definedName>
    <definedName name="__________________________CDG250" localSheetId="18">#REF!</definedName>
    <definedName name="__________________________CDG250">#REF!</definedName>
    <definedName name="__________________________CDG50" localSheetId="6">#REF!</definedName>
    <definedName name="__________________________CDG50" localSheetId="7">#REF!</definedName>
    <definedName name="__________________________CDG50" localSheetId="16">#REF!</definedName>
    <definedName name="__________________________CDG50" localSheetId="18">#REF!</definedName>
    <definedName name="__________________________CDG50">#REF!</definedName>
    <definedName name="__________________________CDG500" localSheetId="6">#REF!</definedName>
    <definedName name="__________________________CDG500" localSheetId="7">#REF!</definedName>
    <definedName name="__________________________CDG500" localSheetId="16">#REF!</definedName>
    <definedName name="__________________________CDG500" localSheetId="18">#REF!</definedName>
    <definedName name="__________________________CDG500">#REF!</definedName>
    <definedName name="__________________________CEM53" localSheetId="6">#REF!</definedName>
    <definedName name="__________________________CEM53" localSheetId="7">#REF!</definedName>
    <definedName name="__________________________CEM53" localSheetId="16">#REF!</definedName>
    <definedName name="__________________________CEM53" localSheetId="18">#REF!</definedName>
    <definedName name="__________________________CEM53">#REF!</definedName>
    <definedName name="__________________________col12">#REF!</definedName>
    <definedName name="__________________________col15">#REF!</definedName>
    <definedName name="__________________________col18">#REF!</definedName>
    <definedName name="__________________________col21">#REF!</definedName>
    <definedName name="__________________________col24">#REF!</definedName>
    <definedName name="__________________________col27">#REF!</definedName>
    <definedName name="__________________________col3">#REF!</definedName>
    <definedName name="__________________________col6">#REF!</definedName>
    <definedName name="__________________________col9">#REF!</definedName>
    <definedName name="__________________________CRN3" localSheetId="6">#REF!</definedName>
    <definedName name="__________________________CRN3" localSheetId="7">#REF!</definedName>
    <definedName name="__________________________CRN3" localSheetId="16">#REF!</definedName>
    <definedName name="__________________________CRN3" localSheetId="18">#REF!</definedName>
    <definedName name="__________________________CRN3">#REF!</definedName>
    <definedName name="__________________________CRN35" localSheetId="6">#REF!</definedName>
    <definedName name="__________________________CRN35" localSheetId="7">#REF!</definedName>
    <definedName name="__________________________CRN35" localSheetId="16">#REF!</definedName>
    <definedName name="__________________________CRN35" localSheetId="18">#REF!</definedName>
    <definedName name="__________________________CRN35">#REF!</definedName>
    <definedName name="__________________________CRN80" localSheetId="6">#REF!</definedName>
    <definedName name="__________________________CRN80" localSheetId="7">#REF!</definedName>
    <definedName name="__________________________CRN80" localSheetId="16">#REF!</definedName>
    <definedName name="__________________________CRN80" localSheetId="18">#REF!</definedName>
    <definedName name="__________________________CRN80">#REF!</definedName>
    <definedName name="__________________________DOZ50" localSheetId="6">#REF!</definedName>
    <definedName name="__________________________DOZ50" localSheetId="7">#REF!</definedName>
    <definedName name="__________________________DOZ50" localSheetId="16">#REF!</definedName>
    <definedName name="__________________________DOZ50" localSheetId="18">#REF!</definedName>
    <definedName name="__________________________DOZ50">#REF!</definedName>
    <definedName name="__________________________DOZ80" localSheetId="6">#REF!</definedName>
    <definedName name="__________________________DOZ80" localSheetId="7">#REF!</definedName>
    <definedName name="__________________________DOZ80" localSheetId="16">#REF!</definedName>
    <definedName name="__________________________DOZ80" localSheetId="18">#REF!</definedName>
    <definedName name="__________________________DOZ80">#REF!</definedName>
    <definedName name="__________________________ExV200" localSheetId="6">#REF!</definedName>
    <definedName name="__________________________ExV200" localSheetId="7">#REF!</definedName>
    <definedName name="__________________________ExV200" localSheetId="16">#REF!</definedName>
    <definedName name="__________________________ExV200" localSheetId="18">#REF!</definedName>
    <definedName name="__________________________ExV200">#REF!</definedName>
    <definedName name="__________________________GEN100" localSheetId="6">#REF!</definedName>
    <definedName name="__________________________GEN100" localSheetId="7">#REF!</definedName>
    <definedName name="__________________________GEN100" localSheetId="16">#REF!</definedName>
    <definedName name="__________________________GEN100" localSheetId="18">#REF!</definedName>
    <definedName name="__________________________GEN100">#REF!</definedName>
    <definedName name="__________________________GEN250" localSheetId="6">#REF!</definedName>
    <definedName name="__________________________GEN250" localSheetId="7">#REF!</definedName>
    <definedName name="__________________________GEN250" localSheetId="16">#REF!</definedName>
    <definedName name="__________________________GEN250" localSheetId="18">#REF!</definedName>
    <definedName name="__________________________GEN250">#REF!</definedName>
    <definedName name="__________________________GEN325" localSheetId="6">#REF!</definedName>
    <definedName name="__________________________GEN325" localSheetId="7">#REF!</definedName>
    <definedName name="__________________________GEN325" localSheetId="16">#REF!</definedName>
    <definedName name="__________________________GEN325" localSheetId="18">#REF!</definedName>
    <definedName name="__________________________GEN325">#REF!</definedName>
    <definedName name="__________________________GEN380" localSheetId="6">#REF!</definedName>
    <definedName name="__________________________GEN380" localSheetId="7">#REF!</definedName>
    <definedName name="__________________________GEN380" localSheetId="16">#REF!</definedName>
    <definedName name="__________________________GEN380" localSheetId="18">#REF!</definedName>
    <definedName name="__________________________GEN380">#REF!</definedName>
    <definedName name="__________________________GSB1" localSheetId="6">#REF!</definedName>
    <definedName name="__________________________GSB1" localSheetId="7">#REF!</definedName>
    <definedName name="__________________________GSB1" localSheetId="16">#REF!</definedName>
    <definedName name="__________________________GSB1" localSheetId="18">#REF!</definedName>
    <definedName name="__________________________GSB1">#REF!</definedName>
    <definedName name="__________________________GSB2" localSheetId="6">#REF!</definedName>
    <definedName name="__________________________GSB2" localSheetId="7">#REF!</definedName>
    <definedName name="__________________________GSB2" localSheetId="16">#REF!</definedName>
    <definedName name="__________________________GSB2" localSheetId="18">#REF!</definedName>
    <definedName name="__________________________GSB2">#REF!</definedName>
    <definedName name="__________________________GSB3" localSheetId="6">#REF!</definedName>
    <definedName name="__________________________GSB3" localSheetId="7">#REF!</definedName>
    <definedName name="__________________________GSB3" localSheetId="16">#REF!</definedName>
    <definedName name="__________________________GSB3" localSheetId="18">#REF!</definedName>
    <definedName name="__________________________GSB3">#REF!</definedName>
    <definedName name="__________________________HMP1" localSheetId="6">#REF!</definedName>
    <definedName name="__________________________HMP1" localSheetId="7">#REF!</definedName>
    <definedName name="__________________________HMP1" localSheetId="16">#REF!</definedName>
    <definedName name="__________________________HMP1" localSheetId="18">#REF!</definedName>
    <definedName name="__________________________HMP1">#REF!</definedName>
    <definedName name="__________________________HMP2" localSheetId="6">#REF!</definedName>
    <definedName name="__________________________HMP2" localSheetId="7">#REF!</definedName>
    <definedName name="__________________________HMP2" localSheetId="16">#REF!</definedName>
    <definedName name="__________________________HMP2" localSheetId="18">#REF!</definedName>
    <definedName name="__________________________HMP2">#REF!</definedName>
    <definedName name="__________________________HMP3" localSheetId="6">#REF!</definedName>
    <definedName name="__________________________HMP3" localSheetId="7">#REF!</definedName>
    <definedName name="__________________________HMP3" localSheetId="16">#REF!</definedName>
    <definedName name="__________________________HMP3" localSheetId="18">#REF!</definedName>
    <definedName name="__________________________HMP3">#REF!</definedName>
    <definedName name="__________________________HMP4" localSheetId="6">#REF!</definedName>
    <definedName name="__________________________HMP4" localSheetId="7">#REF!</definedName>
    <definedName name="__________________________HMP4" localSheetId="16">#REF!</definedName>
    <definedName name="__________________________HMP4" localSheetId="18">#REF!</definedName>
    <definedName name="__________________________HMP4">#REF!</definedName>
    <definedName name="__________________________HRC1">#REF!</definedName>
    <definedName name="__________________________HRC2">#REF!</definedName>
    <definedName name="__________________________HSE1">#REF!</definedName>
    <definedName name="__________________________MIX10" localSheetId="6">#REF!</definedName>
    <definedName name="__________________________MIX10" localSheetId="7">#REF!</definedName>
    <definedName name="__________________________MIX10" localSheetId="16">#REF!</definedName>
    <definedName name="__________________________MIX10" localSheetId="18">#REF!</definedName>
    <definedName name="__________________________MIX10">#REF!</definedName>
    <definedName name="__________________________MIX15" localSheetId="6">#REF!</definedName>
    <definedName name="__________________________MIX15" localSheetId="7">#REF!</definedName>
    <definedName name="__________________________MIX15" localSheetId="16">#REF!</definedName>
    <definedName name="__________________________MIX15" localSheetId="18">#REF!</definedName>
    <definedName name="__________________________MIX15">#REF!</definedName>
    <definedName name="__________________________MIX15150" localSheetId="6">#REF!</definedName>
    <definedName name="__________________________MIX15150" localSheetId="7">#REF!</definedName>
    <definedName name="__________________________MIX15150" localSheetId="16">#REF!</definedName>
    <definedName name="__________________________MIX15150" localSheetId="18">#REF!</definedName>
    <definedName name="__________________________MIX15150">#REF!</definedName>
    <definedName name="__________________________MIX1540">#REF!</definedName>
    <definedName name="__________________________MIX1580" localSheetId="6">#REF!</definedName>
    <definedName name="__________________________MIX1580" localSheetId="7">#REF!</definedName>
    <definedName name="__________________________MIX1580" localSheetId="16">#REF!</definedName>
    <definedName name="__________________________MIX1580" localSheetId="18">#REF!</definedName>
    <definedName name="__________________________MIX1580">#REF!</definedName>
    <definedName name="__________________________MIX2">#REF!</definedName>
    <definedName name="__________________________MIX20" localSheetId="6">#REF!</definedName>
    <definedName name="__________________________MIX20" localSheetId="7">#REF!</definedName>
    <definedName name="__________________________MIX20" localSheetId="16">#REF!</definedName>
    <definedName name="__________________________MIX20" localSheetId="18">#REF!</definedName>
    <definedName name="__________________________MIX20">#REF!</definedName>
    <definedName name="__________________________MIX2020">#REF!</definedName>
    <definedName name="__________________________MIX2040">#REF!</definedName>
    <definedName name="__________________________MIX25" localSheetId="6">#REF!</definedName>
    <definedName name="__________________________MIX25" localSheetId="7">#REF!</definedName>
    <definedName name="__________________________MIX25" localSheetId="16">#REF!</definedName>
    <definedName name="__________________________MIX25" localSheetId="18">#REF!</definedName>
    <definedName name="__________________________MIX25">#REF!</definedName>
    <definedName name="__________________________MIX2540">#REF!</definedName>
    <definedName name="__________________________Mix255">#REF!</definedName>
    <definedName name="__________________________MIX30" localSheetId="6">#REF!</definedName>
    <definedName name="__________________________MIX30" localSheetId="7">#REF!</definedName>
    <definedName name="__________________________MIX30" localSheetId="16">#REF!</definedName>
    <definedName name="__________________________MIX30" localSheetId="18">#REF!</definedName>
    <definedName name="__________________________MIX30">#REF!</definedName>
    <definedName name="__________________________MIX35" localSheetId="6">#REF!</definedName>
    <definedName name="__________________________MIX35" localSheetId="7">#REF!</definedName>
    <definedName name="__________________________MIX35" localSheetId="16">#REF!</definedName>
    <definedName name="__________________________MIX35" localSheetId="18">#REF!</definedName>
    <definedName name="__________________________MIX35">#REF!</definedName>
    <definedName name="__________________________MIX40" localSheetId="6">#REF!</definedName>
    <definedName name="__________________________MIX40" localSheetId="7">#REF!</definedName>
    <definedName name="__________________________MIX40" localSheetId="16">#REF!</definedName>
    <definedName name="__________________________MIX40" localSheetId="18">#REF!</definedName>
    <definedName name="__________________________MIX40">#REF!</definedName>
    <definedName name="__________________________MIX45" localSheetId="6">#REF!</definedName>
    <definedName name="__________________________MIX45" localSheetId="7">#REF!</definedName>
    <definedName name="__________________________MIX45" localSheetId="16">#REF!</definedName>
    <definedName name="__________________________MIX45" localSheetId="18">#REF!</definedName>
    <definedName name="__________________________MIX45">#REF!</definedName>
    <definedName name="__________________________MUR5" localSheetId="6">#REF!</definedName>
    <definedName name="__________________________MUR5" localSheetId="7">#REF!</definedName>
    <definedName name="__________________________MUR5" localSheetId="16">#REF!</definedName>
    <definedName name="__________________________MUR5" localSheetId="18">#REF!</definedName>
    <definedName name="__________________________MUR5">#REF!</definedName>
    <definedName name="__________________________MUR8" localSheetId="6">#REF!</definedName>
    <definedName name="__________________________MUR8" localSheetId="7">#REF!</definedName>
    <definedName name="__________________________MUR8" localSheetId="16">#REF!</definedName>
    <definedName name="__________________________MUR8" localSheetId="18">#REF!</definedName>
    <definedName name="__________________________MUR8">#REF!</definedName>
    <definedName name="__________________________np3">#REF!</definedName>
    <definedName name="__________________________OPC43" localSheetId="6">#REF!</definedName>
    <definedName name="__________________________OPC43" localSheetId="7">#REF!</definedName>
    <definedName name="__________________________OPC43" localSheetId="16">#REF!</definedName>
    <definedName name="__________________________OPC43" localSheetId="18">#REF!</definedName>
    <definedName name="__________________________OPC43">#REF!</definedName>
    <definedName name="__________________________ORC1">#REF!</definedName>
    <definedName name="__________________________ORC2">#REF!</definedName>
    <definedName name="__________________________OSE1">#REF!</definedName>
    <definedName name="__________________________SLV20025">#REF!</definedName>
    <definedName name="__________________________SLV80010">#REF!</definedName>
    <definedName name="__________________________TIP1" localSheetId="6">#REF!</definedName>
    <definedName name="__________________________TIP1" localSheetId="7">#REF!</definedName>
    <definedName name="__________________________TIP1" localSheetId="16">#REF!</definedName>
    <definedName name="__________________________TIP1" localSheetId="18">#REF!</definedName>
    <definedName name="__________________________TIP1">#REF!</definedName>
    <definedName name="__________________________TIP2" localSheetId="6">#REF!</definedName>
    <definedName name="__________________________TIP2" localSheetId="7">#REF!</definedName>
    <definedName name="__________________________TIP2" localSheetId="16">#REF!</definedName>
    <definedName name="__________________________TIP2" localSheetId="18">#REF!</definedName>
    <definedName name="__________________________TIP2">#REF!</definedName>
    <definedName name="__________________________TIP3" localSheetId="6">#REF!</definedName>
    <definedName name="__________________________TIP3" localSheetId="7">#REF!</definedName>
    <definedName name="__________________________TIP3" localSheetId="16">#REF!</definedName>
    <definedName name="__________________________TIP3" localSheetId="18">#REF!</definedName>
    <definedName name="__________________________TIP3">#REF!</definedName>
    <definedName name="_________________________A65537" localSheetId="6">#REF!</definedName>
    <definedName name="_________________________A65537" localSheetId="7">#REF!</definedName>
    <definedName name="_________________________A65537" localSheetId="16">#REF!</definedName>
    <definedName name="_________________________A65537" localSheetId="18">#REF!</definedName>
    <definedName name="_________________________A65537">#REF!</definedName>
    <definedName name="_________________________ABM10" localSheetId="6">#REF!</definedName>
    <definedName name="_________________________ABM10" localSheetId="7">#REF!</definedName>
    <definedName name="_________________________ABM10" localSheetId="16">#REF!</definedName>
    <definedName name="_________________________ABM10" localSheetId="18">#REF!</definedName>
    <definedName name="_________________________ABM10">#REF!</definedName>
    <definedName name="_________________________ABM40" localSheetId="6">#REF!</definedName>
    <definedName name="_________________________ABM40" localSheetId="7">#REF!</definedName>
    <definedName name="_________________________ABM40" localSheetId="16">#REF!</definedName>
    <definedName name="_________________________ABM40" localSheetId="18">#REF!</definedName>
    <definedName name="_________________________ABM40">#REF!</definedName>
    <definedName name="_________________________ABM6" localSheetId="6">#REF!</definedName>
    <definedName name="_________________________ABM6" localSheetId="7">#REF!</definedName>
    <definedName name="_________________________ABM6" localSheetId="16">#REF!</definedName>
    <definedName name="_________________________ABM6" localSheetId="18">#REF!</definedName>
    <definedName name="_________________________ABM6">#REF!</definedName>
    <definedName name="_________________________ACB10" localSheetId="6">#REF!</definedName>
    <definedName name="_________________________ACB10" localSheetId="7">#REF!</definedName>
    <definedName name="_________________________ACB10" localSheetId="16">#REF!</definedName>
    <definedName name="_________________________ACB10" localSheetId="18">#REF!</definedName>
    <definedName name="_________________________ACB10">#REF!</definedName>
    <definedName name="_________________________ACB20" localSheetId="6">#REF!</definedName>
    <definedName name="_________________________ACB20" localSheetId="7">#REF!</definedName>
    <definedName name="_________________________ACB20" localSheetId="16">#REF!</definedName>
    <definedName name="_________________________ACB20" localSheetId="18">#REF!</definedName>
    <definedName name="_________________________ACB20">#REF!</definedName>
    <definedName name="_________________________ACR10" localSheetId="6">#REF!</definedName>
    <definedName name="_________________________ACR10" localSheetId="7">#REF!</definedName>
    <definedName name="_________________________ACR10" localSheetId="16">#REF!</definedName>
    <definedName name="_________________________ACR10" localSheetId="18">#REF!</definedName>
    <definedName name="_________________________ACR10">#REF!</definedName>
    <definedName name="_________________________ACR20" localSheetId="6">#REF!</definedName>
    <definedName name="_________________________ACR20" localSheetId="7">#REF!</definedName>
    <definedName name="_________________________ACR20" localSheetId="16">#REF!</definedName>
    <definedName name="_________________________ACR20" localSheetId="18">#REF!</definedName>
    <definedName name="_________________________ACR20">#REF!</definedName>
    <definedName name="_________________________AGG6" localSheetId="6">#REF!</definedName>
    <definedName name="_________________________AGG6" localSheetId="7">#REF!</definedName>
    <definedName name="_________________________AGG6" localSheetId="16">#REF!</definedName>
    <definedName name="_________________________AGG6" localSheetId="18">#REF!</definedName>
    <definedName name="_________________________AGG6">#REF!</definedName>
    <definedName name="_________________________ARV8040">#REF!</definedName>
    <definedName name="_________________________AWM10" localSheetId="6">#REF!</definedName>
    <definedName name="_________________________AWM10" localSheetId="7">#REF!</definedName>
    <definedName name="_________________________AWM10" localSheetId="16">#REF!</definedName>
    <definedName name="_________________________AWM10" localSheetId="18">#REF!</definedName>
    <definedName name="_________________________AWM10">#REF!</definedName>
    <definedName name="_________________________AWM40" localSheetId="6">#REF!</definedName>
    <definedName name="_________________________AWM40" localSheetId="7">#REF!</definedName>
    <definedName name="_________________________AWM40" localSheetId="16">#REF!</definedName>
    <definedName name="_________________________AWM40" localSheetId="18">#REF!</definedName>
    <definedName name="_________________________AWM40">#REF!</definedName>
    <definedName name="_________________________AWM6" localSheetId="6">#REF!</definedName>
    <definedName name="_________________________AWM6" localSheetId="7">#REF!</definedName>
    <definedName name="_________________________AWM6" localSheetId="16">#REF!</definedName>
    <definedName name="_________________________AWM6" localSheetId="18">#REF!</definedName>
    <definedName name="_________________________AWM6">#REF!</definedName>
    <definedName name="_________________________BLK2">#REF!</definedName>
    <definedName name="_________________________BLK3">#REF!</definedName>
    <definedName name="_________________________BTV300">#REF!</definedName>
    <definedName name="_________________________CAN112">13.42</definedName>
    <definedName name="_________________________CAN113">12.98</definedName>
    <definedName name="_________________________CAN117">12.7</definedName>
    <definedName name="_________________________CAN118">13.27</definedName>
    <definedName name="_________________________CAN120">11.72</definedName>
    <definedName name="_________________________CAN210">10.38</definedName>
    <definedName name="_________________________CAN211">10.58</definedName>
    <definedName name="_________________________CAN213">10.56</definedName>
    <definedName name="_________________________CAN215">10.22</definedName>
    <definedName name="_________________________CAN216">9.61</definedName>
    <definedName name="_________________________CAN217">10.47</definedName>
    <definedName name="_________________________CAN219">10.91</definedName>
    <definedName name="_________________________CAN220">11.09</definedName>
    <definedName name="_________________________CAN221">11.25</definedName>
    <definedName name="_________________________CAN222">10.17</definedName>
    <definedName name="_________________________CAN223">9.89</definedName>
    <definedName name="_________________________CAN230">10.79</definedName>
    <definedName name="_________________________can421">40.2</definedName>
    <definedName name="_________________________can422">41.57</definedName>
    <definedName name="_________________________can423">43.9</definedName>
    <definedName name="_________________________can424">41.19</definedName>
    <definedName name="_________________________can425">42.81</definedName>
    <definedName name="_________________________can426">40.77</definedName>
    <definedName name="_________________________can427">40.92</definedName>
    <definedName name="_________________________can428">39.29</definedName>
    <definedName name="_________________________can429">45.19</definedName>
    <definedName name="_________________________can430">40.73</definedName>
    <definedName name="_________________________can431">42.52</definedName>
    <definedName name="_________________________can432">42.53</definedName>
    <definedName name="_________________________can433">43.69</definedName>
    <definedName name="_________________________can434">40.43</definedName>
    <definedName name="_________________________can435">43.3</definedName>
    <definedName name="_________________________CDG100" localSheetId="6">#REF!</definedName>
    <definedName name="_________________________CDG100" localSheetId="7">#REF!</definedName>
    <definedName name="_________________________CDG100" localSheetId="16">#REF!</definedName>
    <definedName name="_________________________CDG100" localSheetId="18">#REF!</definedName>
    <definedName name="_________________________CDG100">#REF!</definedName>
    <definedName name="_________________________CDG250" localSheetId="6">#REF!</definedName>
    <definedName name="_________________________CDG250" localSheetId="7">#REF!</definedName>
    <definedName name="_________________________CDG250" localSheetId="16">#REF!</definedName>
    <definedName name="_________________________CDG250" localSheetId="18">#REF!</definedName>
    <definedName name="_________________________CDG250">#REF!</definedName>
    <definedName name="_________________________CDG50" localSheetId="6">#REF!</definedName>
    <definedName name="_________________________CDG50" localSheetId="7">#REF!</definedName>
    <definedName name="_________________________CDG50" localSheetId="16">#REF!</definedName>
    <definedName name="_________________________CDG50" localSheetId="18">#REF!</definedName>
    <definedName name="_________________________CDG50">#REF!</definedName>
    <definedName name="_________________________CDG500" localSheetId="6">#REF!</definedName>
    <definedName name="_________________________CDG500" localSheetId="7">#REF!</definedName>
    <definedName name="_________________________CDG500" localSheetId="16">#REF!</definedName>
    <definedName name="_________________________CDG500" localSheetId="18">#REF!</definedName>
    <definedName name="_________________________CDG500">#REF!</definedName>
    <definedName name="_________________________CEM53" localSheetId="6">#REF!</definedName>
    <definedName name="_________________________CEM53" localSheetId="7">#REF!</definedName>
    <definedName name="_________________________CEM53" localSheetId="16">#REF!</definedName>
    <definedName name="_________________________CEM53" localSheetId="18">#REF!</definedName>
    <definedName name="_________________________CEM53">#REF!</definedName>
    <definedName name="_________________________col12">#REF!</definedName>
    <definedName name="_________________________col15">#REF!</definedName>
    <definedName name="_________________________col18">#REF!</definedName>
    <definedName name="_________________________col21">#REF!</definedName>
    <definedName name="_________________________col24">#REF!</definedName>
    <definedName name="_________________________col27">#REF!</definedName>
    <definedName name="_________________________col3">#REF!</definedName>
    <definedName name="_________________________col6">#REF!</definedName>
    <definedName name="_________________________col9">#REF!</definedName>
    <definedName name="_________________________CRN3" localSheetId="6">#REF!</definedName>
    <definedName name="_________________________CRN3" localSheetId="7">#REF!</definedName>
    <definedName name="_________________________CRN3" localSheetId="16">#REF!</definedName>
    <definedName name="_________________________CRN3" localSheetId="18">#REF!</definedName>
    <definedName name="_________________________CRN3">#REF!</definedName>
    <definedName name="_________________________CRN35" localSheetId="6">#REF!</definedName>
    <definedName name="_________________________CRN35" localSheetId="7">#REF!</definedName>
    <definedName name="_________________________CRN35" localSheetId="16">#REF!</definedName>
    <definedName name="_________________________CRN35" localSheetId="18">#REF!</definedName>
    <definedName name="_________________________CRN35">#REF!</definedName>
    <definedName name="_________________________CRN80" localSheetId="6">#REF!</definedName>
    <definedName name="_________________________CRN80" localSheetId="7">#REF!</definedName>
    <definedName name="_________________________CRN80" localSheetId="16">#REF!</definedName>
    <definedName name="_________________________CRN80" localSheetId="18">#REF!</definedName>
    <definedName name="_________________________CRN80">#REF!</definedName>
    <definedName name="_________________________DOZ50" localSheetId="6">#REF!</definedName>
    <definedName name="_________________________DOZ50" localSheetId="7">#REF!</definedName>
    <definedName name="_________________________DOZ50" localSheetId="16">#REF!</definedName>
    <definedName name="_________________________DOZ50" localSheetId="18">#REF!</definedName>
    <definedName name="_________________________DOZ50">#REF!</definedName>
    <definedName name="_________________________DOZ80" localSheetId="6">#REF!</definedName>
    <definedName name="_________________________DOZ80" localSheetId="7">#REF!</definedName>
    <definedName name="_________________________DOZ80" localSheetId="16">#REF!</definedName>
    <definedName name="_________________________DOZ80" localSheetId="18">#REF!</definedName>
    <definedName name="_________________________DOZ80">#REF!</definedName>
    <definedName name="_________________________ExV200" localSheetId="6">#REF!</definedName>
    <definedName name="_________________________ExV200" localSheetId="7">#REF!</definedName>
    <definedName name="_________________________ExV200" localSheetId="16">#REF!</definedName>
    <definedName name="_________________________ExV200" localSheetId="18">#REF!</definedName>
    <definedName name="_________________________ExV200">#REF!</definedName>
    <definedName name="_________________________GEN100" localSheetId="6">#REF!</definedName>
    <definedName name="_________________________GEN100" localSheetId="7">#REF!</definedName>
    <definedName name="_________________________GEN100" localSheetId="16">#REF!</definedName>
    <definedName name="_________________________GEN100" localSheetId="18">#REF!</definedName>
    <definedName name="_________________________GEN100">#REF!</definedName>
    <definedName name="_________________________GEN250" localSheetId="6">#REF!</definedName>
    <definedName name="_________________________GEN250" localSheetId="7">#REF!</definedName>
    <definedName name="_________________________GEN250" localSheetId="16">#REF!</definedName>
    <definedName name="_________________________GEN250" localSheetId="18">#REF!</definedName>
    <definedName name="_________________________GEN250">#REF!</definedName>
    <definedName name="_________________________GEN325" localSheetId="6">#REF!</definedName>
    <definedName name="_________________________GEN325" localSheetId="7">#REF!</definedName>
    <definedName name="_________________________GEN325" localSheetId="16">#REF!</definedName>
    <definedName name="_________________________GEN325" localSheetId="18">#REF!</definedName>
    <definedName name="_________________________GEN325">#REF!</definedName>
    <definedName name="_________________________GEN380" localSheetId="6">#REF!</definedName>
    <definedName name="_________________________GEN380" localSheetId="7">#REF!</definedName>
    <definedName name="_________________________GEN380" localSheetId="16">#REF!</definedName>
    <definedName name="_________________________GEN380" localSheetId="18">#REF!</definedName>
    <definedName name="_________________________GEN380">#REF!</definedName>
    <definedName name="_________________________GSB1" localSheetId="6">#REF!</definedName>
    <definedName name="_________________________GSB1" localSheetId="7">#REF!</definedName>
    <definedName name="_________________________GSB1" localSheetId="16">#REF!</definedName>
    <definedName name="_________________________GSB1" localSheetId="18">#REF!</definedName>
    <definedName name="_________________________GSB1">#REF!</definedName>
    <definedName name="_________________________GSB2" localSheetId="6">#REF!</definedName>
    <definedName name="_________________________GSB2" localSheetId="7">#REF!</definedName>
    <definedName name="_________________________GSB2" localSheetId="16">#REF!</definedName>
    <definedName name="_________________________GSB2" localSheetId="18">#REF!</definedName>
    <definedName name="_________________________GSB2">#REF!</definedName>
    <definedName name="_________________________GSB3" localSheetId="6">#REF!</definedName>
    <definedName name="_________________________GSB3" localSheetId="7">#REF!</definedName>
    <definedName name="_________________________GSB3" localSheetId="16">#REF!</definedName>
    <definedName name="_________________________GSB3" localSheetId="18">#REF!</definedName>
    <definedName name="_________________________GSB3">#REF!</definedName>
    <definedName name="_________________________HMP1" localSheetId="6">#REF!</definedName>
    <definedName name="_________________________HMP1" localSheetId="7">#REF!</definedName>
    <definedName name="_________________________HMP1" localSheetId="16">#REF!</definedName>
    <definedName name="_________________________HMP1" localSheetId="18">#REF!</definedName>
    <definedName name="_________________________HMP1">#REF!</definedName>
    <definedName name="_________________________HMP2" localSheetId="6">#REF!</definedName>
    <definedName name="_________________________HMP2" localSheetId="7">#REF!</definedName>
    <definedName name="_________________________HMP2" localSheetId="16">#REF!</definedName>
    <definedName name="_________________________HMP2" localSheetId="18">#REF!</definedName>
    <definedName name="_________________________HMP2">#REF!</definedName>
    <definedName name="_________________________HMP3" localSheetId="6">#REF!</definedName>
    <definedName name="_________________________HMP3" localSheetId="7">#REF!</definedName>
    <definedName name="_________________________HMP3" localSheetId="16">#REF!</definedName>
    <definedName name="_________________________HMP3" localSheetId="18">#REF!</definedName>
    <definedName name="_________________________HMP3">#REF!</definedName>
    <definedName name="_________________________HMP4" localSheetId="6">#REF!</definedName>
    <definedName name="_________________________HMP4" localSheetId="7">#REF!</definedName>
    <definedName name="_________________________HMP4" localSheetId="16">#REF!</definedName>
    <definedName name="_________________________HMP4" localSheetId="18">#REF!</definedName>
    <definedName name="_________________________HMP4">#REF!</definedName>
    <definedName name="_________________________HRC1">#REF!</definedName>
    <definedName name="_________________________HRC2">#REF!</definedName>
    <definedName name="_________________________HSE1">#REF!</definedName>
    <definedName name="_________________________MIX10" localSheetId="6">#REF!</definedName>
    <definedName name="_________________________MIX10" localSheetId="7">#REF!</definedName>
    <definedName name="_________________________MIX10" localSheetId="16">#REF!</definedName>
    <definedName name="_________________________MIX10" localSheetId="18">#REF!</definedName>
    <definedName name="_________________________MIX10">#REF!</definedName>
    <definedName name="_________________________MIX15" localSheetId="6">#REF!</definedName>
    <definedName name="_________________________MIX15" localSheetId="7">#REF!</definedName>
    <definedName name="_________________________MIX15" localSheetId="16">#REF!</definedName>
    <definedName name="_________________________MIX15" localSheetId="18">#REF!</definedName>
    <definedName name="_________________________MIX15">#REF!</definedName>
    <definedName name="_________________________MIX15150" localSheetId="6">#REF!</definedName>
    <definedName name="_________________________MIX15150" localSheetId="7">#REF!</definedName>
    <definedName name="_________________________MIX15150" localSheetId="16">#REF!</definedName>
    <definedName name="_________________________MIX15150" localSheetId="18">#REF!</definedName>
    <definedName name="_________________________MIX15150">#REF!</definedName>
    <definedName name="_________________________MIX1540">#REF!</definedName>
    <definedName name="_________________________MIX1580" localSheetId="6">#REF!</definedName>
    <definedName name="_________________________MIX1580" localSheetId="7">#REF!</definedName>
    <definedName name="_________________________MIX1580" localSheetId="16">#REF!</definedName>
    <definedName name="_________________________MIX1580" localSheetId="18">#REF!</definedName>
    <definedName name="_________________________MIX1580">#REF!</definedName>
    <definedName name="_________________________MIX2">#REF!</definedName>
    <definedName name="_________________________MIX20" localSheetId="6">#REF!</definedName>
    <definedName name="_________________________MIX20" localSheetId="7">#REF!</definedName>
    <definedName name="_________________________MIX20" localSheetId="16">#REF!</definedName>
    <definedName name="_________________________MIX20" localSheetId="18">#REF!</definedName>
    <definedName name="_________________________MIX20">#REF!</definedName>
    <definedName name="_________________________MIX2020">#REF!</definedName>
    <definedName name="_________________________MIX2040">#REF!</definedName>
    <definedName name="_________________________MIX25" localSheetId="6">#REF!</definedName>
    <definedName name="_________________________MIX25" localSheetId="7">#REF!</definedName>
    <definedName name="_________________________MIX25" localSheetId="16">#REF!</definedName>
    <definedName name="_________________________MIX25" localSheetId="18">#REF!</definedName>
    <definedName name="_________________________MIX25">#REF!</definedName>
    <definedName name="_________________________MIX2540">#REF!</definedName>
    <definedName name="_________________________Mix255">#REF!</definedName>
    <definedName name="_________________________MIX30" localSheetId="6">#REF!</definedName>
    <definedName name="_________________________MIX30" localSheetId="7">#REF!</definedName>
    <definedName name="_________________________MIX30" localSheetId="16">#REF!</definedName>
    <definedName name="_________________________MIX30" localSheetId="18">#REF!</definedName>
    <definedName name="_________________________MIX30">#REF!</definedName>
    <definedName name="_________________________MIX35" localSheetId="6">#REF!</definedName>
    <definedName name="_________________________MIX35" localSheetId="7">#REF!</definedName>
    <definedName name="_________________________MIX35" localSheetId="16">#REF!</definedName>
    <definedName name="_________________________MIX35" localSheetId="18">#REF!</definedName>
    <definedName name="_________________________MIX35">#REF!</definedName>
    <definedName name="_________________________MIX40" localSheetId="6">#REF!</definedName>
    <definedName name="_________________________MIX40" localSheetId="7">#REF!</definedName>
    <definedName name="_________________________MIX40" localSheetId="16">#REF!</definedName>
    <definedName name="_________________________MIX40" localSheetId="18">#REF!</definedName>
    <definedName name="_________________________MIX40">#REF!</definedName>
    <definedName name="_________________________MIX45" localSheetId="6">#REF!</definedName>
    <definedName name="_________________________MIX45" localSheetId="7">#REF!</definedName>
    <definedName name="_________________________MIX45" localSheetId="16">#REF!</definedName>
    <definedName name="_________________________MIX45" localSheetId="18">#REF!</definedName>
    <definedName name="_________________________MIX45">#REF!</definedName>
    <definedName name="_________________________MUR5" localSheetId="6">#REF!</definedName>
    <definedName name="_________________________MUR5" localSheetId="7">#REF!</definedName>
    <definedName name="_________________________MUR5" localSheetId="16">#REF!</definedName>
    <definedName name="_________________________MUR5" localSheetId="18">#REF!</definedName>
    <definedName name="_________________________MUR5">#REF!</definedName>
    <definedName name="_________________________MUR8" localSheetId="6">#REF!</definedName>
    <definedName name="_________________________MUR8" localSheetId="7">#REF!</definedName>
    <definedName name="_________________________MUR8" localSheetId="16">#REF!</definedName>
    <definedName name="_________________________MUR8" localSheetId="18">#REF!</definedName>
    <definedName name="_________________________MUR8">#REF!</definedName>
    <definedName name="_________________________np3">#REF!</definedName>
    <definedName name="_________________________OPC43" localSheetId="6">#REF!</definedName>
    <definedName name="_________________________OPC43" localSheetId="7">#REF!</definedName>
    <definedName name="_________________________OPC43" localSheetId="16">#REF!</definedName>
    <definedName name="_________________________OPC43" localSheetId="18">#REF!</definedName>
    <definedName name="_________________________OPC43">#REF!</definedName>
    <definedName name="_________________________ORC1">#REF!</definedName>
    <definedName name="_________________________ORC2">#REF!</definedName>
    <definedName name="_________________________OSE1">#REF!</definedName>
    <definedName name="_________________________SLV10025" localSheetId="6">#REF!</definedName>
    <definedName name="_________________________SLV10025" localSheetId="7">#REF!</definedName>
    <definedName name="_________________________SLV10025" localSheetId="16">#REF!</definedName>
    <definedName name="_________________________SLV10025" localSheetId="18">#REF!</definedName>
    <definedName name="_________________________SLV10025">#REF!</definedName>
    <definedName name="_________________________SLV20025">#REF!</definedName>
    <definedName name="_________________________SLV80010">#REF!</definedName>
    <definedName name="_________________________TIP1" localSheetId="6">#REF!</definedName>
    <definedName name="_________________________TIP1" localSheetId="7">#REF!</definedName>
    <definedName name="_________________________TIP1" localSheetId="16">#REF!</definedName>
    <definedName name="_________________________TIP1" localSheetId="18">#REF!</definedName>
    <definedName name="_________________________TIP1">#REF!</definedName>
    <definedName name="_________________________TIP2" localSheetId="6">#REF!</definedName>
    <definedName name="_________________________TIP2" localSheetId="7">#REF!</definedName>
    <definedName name="_________________________TIP2" localSheetId="16">#REF!</definedName>
    <definedName name="_________________________TIP2" localSheetId="18">#REF!</definedName>
    <definedName name="_________________________TIP2">#REF!</definedName>
    <definedName name="_________________________TIP3" localSheetId="6">#REF!</definedName>
    <definedName name="_________________________TIP3" localSheetId="7">#REF!</definedName>
    <definedName name="_________________________TIP3" localSheetId="16">#REF!</definedName>
    <definedName name="_________________________TIP3" localSheetId="18">#REF!</definedName>
    <definedName name="_________________________TIP3">#REF!</definedName>
    <definedName name="________________________A65537" localSheetId="6">#REF!</definedName>
    <definedName name="________________________A65537" localSheetId="7">#REF!</definedName>
    <definedName name="________________________A65537" localSheetId="16">#REF!</definedName>
    <definedName name="________________________A65537" localSheetId="18">#REF!</definedName>
    <definedName name="________________________A65537">#REF!</definedName>
    <definedName name="________________________ABM10" localSheetId="6">#REF!</definedName>
    <definedName name="________________________ABM10" localSheetId="7">#REF!</definedName>
    <definedName name="________________________ABM10" localSheetId="16">#REF!</definedName>
    <definedName name="________________________ABM10" localSheetId="18">#REF!</definedName>
    <definedName name="________________________ABM10">#REF!</definedName>
    <definedName name="________________________ABM40" localSheetId="6">#REF!</definedName>
    <definedName name="________________________ABM40" localSheetId="7">#REF!</definedName>
    <definedName name="________________________ABM40" localSheetId="16">#REF!</definedName>
    <definedName name="________________________ABM40" localSheetId="18">#REF!</definedName>
    <definedName name="________________________ABM40">#REF!</definedName>
    <definedName name="________________________ABM6" localSheetId="6">#REF!</definedName>
    <definedName name="________________________ABM6" localSheetId="7">#REF!</definedName>
    <definedName name="________________________ABM6" localSheetId="16">#REF!</definedName>
    <definedName name="________________________ABM6" localSheetId="18">#REF!</definedName>
    <definedName name="________________________ABM6">#REF!</definedName>
    <definedName name="________________________ACB10" localSheetId="6">#REF!</definedName>
    <definedName name="________________________ACB10" localSheetId="7">#REF!</definedName>
    <definedName name="________________________ACB10" localSheetId="16">#REF!</definedName>
    <definedName name="________________________ACB10" localSheetId="18">#REF!</definedName>
    <definedName name="________________________ACB10">#REF!</definedName>
    <definedName name="________________________ACB20" localSheetId="6">#REF!</definedName>
    <definedName name="________________________ACB20" localSheetId="7">#REF!</definedName>
    <definedName name="________________________ACB20" localSheetId="16">#REF!</definedName>
    <definedName name="________________________ACB20" localSheetId="18">#REF!</definedName>
    <definedName name="________________________ACB20">#REF!</definedName>
    <definedName name="________________________ACR10" localSheetId="6">#REF!</definedName>
    <definedName name="________________________ACR10" localSheetId="7">#REF!</definedName>
    <definedName name="________________________ACR10" localSheetId="16">#REF!</definedName>
    <definedName name="________________________ACR10" localSheetId="18">#REF!</definedName>
    <definedName name="________________________ACR10">#REF!</definedName>
    <definedName name="________________________ACR20" localSheetId="6">#REF!</definedName>
    <definedName name="________________________ACR20" localSheetId="7">#REF!</definedName>
    <definedName name="________________________ACR20" localSheetId="16">#REF!</definedName>
    <definedName name="________________________ACR20" localSheetId="18">#REF!</definedName>
    <definedName name="________________________ACR20">#REF!</definedName>
    <definedName name="________________________AGG6" localSheetId="6">#REF!</definedName>
    <definedName name="________________________AGG6" localSheetId="7">#REF!</definedName>
    <definedName name="________________________AGG6" localSheetId="16">#REF!</definedName>
    <definedName name="________________________AGG6" localSheetId="18">#REF!</definedName>
    <definedName name="________________________AGG6">#REF!</definedName>
    <definedName name="________________________ARV8040">#REF!</definedName>
    <definedName name="________________________AWM10" localSheetId="6">#REF!</definedName>
    <definedName name="________________________AWM10" localSheetId="7">#REF!</definedName>
    <definedName name="________________________AWM10" localSheetId="16">#REF!</definedName>
    <definedName name="________________________AWM10" localSheetId="18">#REF!</definedName>
    <definedName name="________________________AWM10">#REF!</definedName>
    <definedName name="________________________AWM40" localSheetId="6">#REF!</definedName>
    <definedName name="________________________AWM40" localSheetId="7">#REF!</definedName>
    <definedName name="________________________AWM40" localSheetId="16">#REF!</definedName>
    <definedName name="________________________AWM40" localSheetId="18">#REF!</definedName>
    <definedName name="________________________AWM40">#REF!</definedName>
    <definedName name="________________________AWM6" localSheetId="6">#REF!</definedName>
    <definedName name="________________________AWM6" localSheetId="7">#REF!</definedName>
    <definedName name="________________________AWM6" localSheetId="16">#REF!</definedName>
    <definedName name="________________________AWM6" localSheetId="18">#REF!</definedName>
    <definedName name="________________________AWM6">#REF!</definedName>
    <definedName name="________________________BLK2">#REF!</definedName>
    <definedName name="________________________BLK3">#REF!</definedName>
    <definedName name="________________________BTV300">#REF!</definedName>
    <definedName name="________________________CAN112">13.42</definedName>
    <definedName name="________________________CAN113">12.98</definedName>
    <definedName name="________________________CAN117">12.7</definedName>
    <definedName name="________________________CAN118">13.27</definedName>
    <definedName name="________________________CAN120">11.72</definedName>
    <definedName name="________________________CAN210">10.38</definedName>
    <definedName name="________________________CAN211">10.58</definedName>
    <definedName name="________________________CAN213">10.56</definedName>
    <definedName name="________________________CAN215">10.22</definedName>
    <definedName name="________________________CAN216">9.61</definedName>
    <definedName name="________________________CAN217">10.47</definedName>
    <definedName name="________________________CAN219">10.91</definedName>
    <definedName name="________________________CAN220">11.09</definedName>
    <definedName name="________________________CAN221">11.25</definedName>
    <definedName name="________________________CAN222">10.17</definedName>
    <definedName name="________________________CAN223">9.89</definedName>
    <definedName name="________________________CAN230">10.79</definedName>
    <definedName name="________________________can421">40.2</definedName>
    <definedName name="________________________can422">41.57</definedName>
    <definedName name="________________________can423">43.9</definedName>
    <definedName name="________________________can424">41.19</definedName>
    <definedName name="________________________can425">42.81</definedName>
    <definedName name="________________________can426">40.77</definedName>
    <definedName name="________________________can427">40.92</definedName>
    <definedName name="________________________can428">39.29</definedName>
    <definedName name="________________________can429">45.19</definedName>
    <definedName name="________________________can430">40.73</definedName>
    <definedName name="________________________can431">42.52</definedName>
    <definedName name="________________________can432">42.53</definedName>
    <definedName name="________________________can433">43.69</definedName>
    <definedName name="________________________can434">40.43</definedName>
    <definedName name="________________________can435">43.3</definedName>
    <definedName name="________________________CDG100" localSheetId="6">#REF!</definedName>
    <definedName name="________________________CDG100" localSheetId="7">#REF!</definedName>
    <definedName name="________________________CDG100" localSheetId="16">#REF!</definedName>
    <definedName name="________________________CDG100" localSheetId="18">#REF!</definedName>
    <definedName name="________________________CDG100">#REF!</definedName>
    <definedName name="________________________CDG250" localSheetId="6">#REF!</definedName>
    <definedName name="________________________CDG250" localSheetId="7">#REF!</definedName>
    <definedName name="________________________CDG250" localSheetId="16">#REF!</definedName>
    <definedName name="________________________CDG250" localSheetId="18">#REF!</definedName>
    <definedName name="________________________CDG250">#REF!</definedName>
    <definedName name="________________________CDG50" localSheetId="6">#REF!</definedName>
    <definedName name="________________________CDG50" localSheetId="7">#REF!</definedName>
    <definedName name="________________________CDG50" localSheetId="16">#REF!</definedName>
    <definedName name="________________________CDG50" localSheetId="18">#REF!</definedName>
    <definedName name="________________________CDG50">#REF!</definedName>
    <definedName name="________________________CDG500" localSheetId="6">#REF!</definedName>
    <definedName name="________________________CDG500" localSheetId="7">#REF!</definedName>
    <definedName name="________________________CDG500" localSheetId="16">#REF!</definedName>
    <definedName name="________________________CDG500" localSheetId="18">#REF!</definedName>
    <definedName name="________________________CDG500">#REF!</definedName>
    <definedName name="________________________CEM53" localSheetId="6">#REF!</definedName>
    <definedName name="________________________CEM53" localSheetId="7">#REF!</definedName>
    <definedName name="________________________CEM53" localSheetId="16">#REF!</definedName>
    <definedName name="________________________CEM53" localSheetId="18">#REF!</definedName>
    <definedName name="________________________CEM53">#REF!</definedName>
    <definedName name="________________________col12">#REF!</definedName>
    <definedName name="________________________col15">#REF!</definedName>
    <definedName name="________________________col18">#REF!</definedName>
    <definedName name="________________________col21">#REF!</definedName>
    <definedName name="________________________col24">#REF!</definedName>
    <definedName name="________________________col27">#REF!</definedName>
    <definedName name="________________________col3">#REF!</definedName>
    <definedName name="________________________col6">#REF!</definedName>
    <definedName name="________________________col9">#REF!</definedName>
    <definedName name="________________________CRN3" localSheetId="6">#REF!</definedName>
    <definedName name="________________________CRN3" localSheetId="7">#REF!</definedName>
    <definedName name="________________________CRN3" localSheetId="16">#REF!</definedName>
    <definedName name="________________________CRN3" localSheetId="18">#REF!</definedName>
    <definedName name="________________________CRN3">#REF!</definedName>
    <definedName name="________________________CRN35" localSheetId="6">#REF!</definedName>
    <definedName name="________________________CRN35" localSheetId="7">#REF!</definedName>
    <definedName name="________________________CRN35" localSheetId="16">#REF!</definedName>
    <definedName name="________________________CRN35" localSheetId="18">#REF!</definedName>
    <definedName name="________________________CRN35">#REF!</definedName>
    <definedName name="________________________CRN80" localSheetId="6">#REF!</definedName>
    <definedName name="________________________CRN80" localSheetId="7">#REF!</definedName>
    <definedName name="________________________CRN80" localSheetId="16">#REF!</definedName>
    <definedName name="________________________CRN80" localSheetId="18">#REF!</definedName>
    <definedName name="________________________CRN80">#REF!</definedName>
    <definedName name="________________________DOZ50" localSheetId="6">#REF!</definedName>
    <definedName name="________________________DOZ50" localSheetId="7">#REF!</definedName>
    <definedName name="________________________DOZ50" localSheetId="16">#REF!</definedName>
    <definedName name="________________________DOZ50" localSheetId="18">#REF!</definedName>
    <definedName name="________________________DOZ50">#REF!</definedName>
    <definedName name="________________________DOZ80" localSheetId="6">#REF!</definedName>
    <definedName name="________________________DOZ80" localSheetId="7">#REF!</definedName>
    <definedName name="________________________DOZ80" localSheetId="16">#REF!</definedName>
    <definedName name="________________________DOZ80" localSheetId="18">#REF!</definedName>
    <definedName name="________________________DOZ80">#REF!</definedName>
    <definedName name="________________________ExV200" localSheetId="6">#REF!</definedName>
    <definedName name="________________________ExV200" localSheetId="7">#REF!</definedName>
    <definedName name="________________________ExV200" localSheetId="16">#REF!</definedName>
    <definedName name="________________________ExV200" localSheetId="18">#REF!</definedName>
    <definedName name="________________________ExV200">#REF!</definedName>
    <definedName name="________________________GEN100" localSheetId="6">#REF!</definedName>
    <definedName name="________________________GEN100" localSheetId="7">#REF!</definedName>
    <definedName name="________________________GEN100" localSheetId="16">#REF!</definedName>
    <definedName name="________________________GEN100" localSheetId="18">#REF!</definedName>
    <definedName name="________________________GEN100">#REF!</definedName>
    <definedName name="________________________GEN250" localSheetId="6">#REF!</definedName>
    <definedName name="________________________GEN250" localSheetId="7">#REF!</definedName>
    <definedName name="________________________GEN250" localSheetId="16">#REF!</definedName>
    <definedName name="________________________GEN250" localSheetId="18">#REF!</definedName>
    <definedName name="________________________GEN250">#REF!</definedName>
    <definedName name="________________________GEN325" localSheetId="6">#REF!</definedName>
    <definedName name="________________________GEN325" localSheetId="7">#REF!</definedName>
    <definedName name="________________________GEN325" localSheetId="16">#REF!</definedName>
    <definedName name="________________________GEN325" localSheetId="18">#REF!</definedName>
    <definedName name="________________________GEN325">#REF!</definedName>
    <definedName name="________________________GEN380" localSheetId="6">#REF!</definedName>
    <definedName name="________________________GEN380" localSheetId="7">#REF!</definedName>
    <definedName name="________________________GEN380" localSheetId="16">#REF!</definedName>
    <definedName name="________________________GEN380" localSheetId="18">#REF!</definedName>
    <definedName name="________________________GEN380">#REF!</definedName>
    <definedName name="________________________GSB1" localSheetId="6">#REF!</definedName>
    <definedName name="________________________GSB1" localSheetId="7">#REF!</definedName>
    <definedName name="________________________GSB1" localSheetId="16">#REF!</definedName>
    <definedName name="________________________GSB1" localSheetId="18">#REF!</definedName>
    <definedName name="________________________GSB1">#REF!</definedName>
    <definedName name="________________________GSB2" localSheetId="6">#REF!</definedName>
    <definedName name="________________________GSB2" localSheetId="7">#REF!</definedName>
    <definedName name="________________________GSB2" localSheetId="16">#REF!</definedName>
    <definedName name="________________________GSB2" localSheetId="18">#REF!</definedName>
    <definedName name="________________________GSB2">#REF!</definedName>
    <definedName name="________________________GSB3" localSheetId="6">#REF!</definedName>
    <definedName name="________________________GSB3" localSheetId="7">#REF!</definedName>
    <definedName name="________________________GSB3" localSheetId="16">#REF!</definedName>
    <definedName name="________________________GSB3" localSheetId="18">#REF!</definedName>
    <definedName name="________________________GSB3">#REF!</definedName>
    <definedName name="________________________HMP1" localSheetId="6">#REF!</definedName>
    <definedName name="________________________HMP1" localSheetId="7">#REF!</definedName>
    <definedName name="________________________HMP1" localSheetId="16">#REF!</definedName>
    <definedName name="________________________HMP1" localSheetId="18">#REF!</definedName>
    <definedName name="________________________HMP1">#REF!</definedName>
    <definedName name="________________________HMP2" localSheetId="6">#REF!</definedName>
    <definedName name="________________________HMP2" localSheetId="7">#REF!</definedName>
    <definedName name="________________________HMP2" localSheetId="16">#REF!</definedName>
    <definedName name="________________________HMP2" localSheetId="18">#REF!</definedName>
    <definedName name="________________________HMP2">#REF!</definedName>
    <definedName name="________________________HMP3" localSheetId="6">#REF!</definedName>
    <definedName name="________________________HMP3" localSheetId="7">#REF!</definedName>
    <definedName name="________________________HMP3" localSheetId="16">#REF!</definedName>
    <definedName name="________________________HMP3" localSheetId="18">#REF!</definedName>
    <definedName name="________________________HMP3">#REF!</definedName>
    <definedName name="________________________HMP4" localSheetId="6">#REF!</definedName>
    <definedName name="________________________HMP4" localSheetId="7">#REF!</definedName>
    <definedName name="________________________HMP4" localSheetId="16">#REF!</definedName>
    <definedName name="________________________HMP4" localSheetId="18">#REF!</definedName>
    <definedName name="________________________HMP4">#REF!</definedName>
    <definedName name="________________________HRC1">#REF!</definedName>
    <definedName name="________________________HRC2">#REF!</definedName>
    <definedName name="________________________HSE1">#REF!</definedName>
    <definedName name="________________________MIX10" localSheetId="6">#REF!</definedName>
    <definedName name="________________________MIX10" localSheetId="7">#REF!</definedName>
    <definedName name="________________________MIX10" localSheetId="16">#REF!</definedName>
    <definedName name="________________________MIX10" localSheetId="18">#REF!</definedName>
    <definedName name="________________________MIX10">#REF!</definedName>
    <definedName name="________________________MIX15" localSheetId="6">#REF!</definedName>
    <definedName name="________________________MIX15" localSheetId="7">#REF!</definedName>
    <definedName name="________________________MIX15" localSheetId="16">#REF!</definedName>
    <definedName name="________________________MIX15" localSheetId="18">#REF!</definedName>
    <definedName name="________________________MIX15">#REF!</definedName>
    <definedName name="________________________MIX15150" localSheetId="6">#REF!</definedName>
    <definedName name="________________________MIX15150" localSheetId="7">#REF!</definedName>
    <definedName name="________________________MIX15150" localSheetId="16">#REF!</definedName>
    <definedName name="________________________MIX15150" localSheetId="18">#REF!</definedName>
    <definedName name="________________________MIX15150">#REF!</definedName>
    <definedName name="________________________MIX1540">#REF!</definedName>
    <definedName name="________________________MIX1580" localSheetId="6">#REF!</definedName>
    <definedName name="________________________MIX1580" localSheetId="7">#REF!</definedName>
    <definedName name="________________________MIX1580" localSheetId="16">#REF!</definedName>
    <definedName name="________________________MIX1580" localSheetId="18">#REF!</definedName>
    <definedName name="________________________MIX1580">#REF!</definedName>
    <definedName name="________________________MIX2">#REF!</definedName>
    <definedName name="________________________MIX20" localSheetId="6">#REF!</definedName>
    <definedName name="________________________MIX20" localSheetId="7">#REF!</definedName>
    <definedName name="________________________MIX20" localSheetId="16">#REF!</definedName>
    <definedName name="________________________MIX20" localSheetId="18">#REF!</definedName>
    <definedName name="________________________MIX20">#REF!</definedName>
    <definedName name="________________________MIX2020">#REF!</definedName>
    <definedName name="________________________MIX2040">#REF!</definedName>
    <definedName name="________________________MIX25" localSheetId="6">#REF!</definedName>
    <definedName name="________________________MIX25" localSheetId="7">#REF!</definedName>
    <definedName name="________________________MIX25" localSheetId="16">#REF!</definedName>
    <definedName name="________________________MIX25" localSheetId="18">#REF!</definedName>
    <definedName name="________________________MIX25">#REF!</definedName>
    <definedName name="________________________MIX2540">#REF!</definedName>
    <definedName name="________________________Mix255">#REF!</definedName>
    <definedName name="________________________MIX30" localSheetId="6">#REF!</definedName>
    <definedName name="________________________MIX30" localSheetId="7">#REF!</definedName>
    <definedName name="________________________MIX30" localSheetId="16">#REF!</definedName>
    <definedName name="________________________MIX30" localSheetId="18">#REF!</definedName>
    <definedName name="________________________MIX30">#REF!</definedName>
    <definedName name="________________________MIX35" localSheetId="6">#REF!</definedName>
    <definedName name="________________________MIX35" localSheetId="7">#REF!</definedName>
    <definedName name="________________________MIX35" localSheetId="16">#REF!</definedName>
    <definedName name="________________________MIX35" localSheetId="18">#REF!</definedName>
    <definedName name="________________________MIX35">#REF!</definedName>
    <definedName name="________________________MIX40" localSheetId="6">#REF!</definedName>
    <definedName name="________________________MIX40" localSheetId="7">#REF!</definedName>
    <definedName name="________________________MIX40" localSheetId="16">#REF!</definedName>
    <definedName name="________________________MIX40" localSheetId="18">#REF!</definedName>
    <definedName name="________________________MIX40">#REF!</definedName>
    <definedName name="________________________MIX45" localSheetId="6">#REF!</definedName>
    <definedName name="________________________MIX45" localSheetId="7">#REF!</definedName>
    <definedName name="________________________MIX45" localSheetId="16">#REF!</definedName>
    <definedName name="________________________MIX45" localSheetId="18">#REF!</definedName>
    <definedName name="________________________MIX45">#REF!</definedName>
    <definedName name="________________________MUR5" localSheetId="6">#REF!</definedName>
    <definedName name="________________________MUR5" localSheetId="7">#REF!</definedName>
    <definedName name="________________________MUR5" localSheetId="16">#REF!</definedName>
    <definedName name="________________________MUR5" localSheetId="18">#REF!</definedName>
    <definedName name="________________________MUR5">#REF!</definedName>
    <definedName name="________________________MUR8" localSheetId="6">#REF!</definedName>
    <definedName name="________________________MUR8" localSheetId="7">#REF!</definedName>
    <definedName name="________________________MUR8" localSheetId="16">#REF!</definedName>
    <definedName name="________________________MUR8" localSheetId="18">#REF!</definedName>
    <definedName name="________________________MUR8">#REF!</definedName>
    <definedName name="________________________np3">#REF!</definedName>
    <definedName name="________________________OPC43" localSheetId="6">#REF!</definedName>
    <definedName name="________________________OPC43" localSheetId="7">#REF!</definedName>
    <definedName name="________________________OPC43" localSheetId="16">#REF!</definedName>
    <definedName name="________________________OPC43" localSheetId="18">#REF!</definedName>
    <definedName name="________________________OPC43">#REF!</definedName>
    <definedName name="________________________ORC1">#REF!</definedName>
    <definedName name="________________________ORC2">#REF!</definedName>
    <definedName name="________________________OSE1">#REF!</definedName>
    <definedName name="________________________SLV10025" localSheetId="6">#REF!</definedName>
    <definedName name="________________________SLV10025" localSheetId="7">#REF!</definedName>
    <definedName name="________________________SLV10025" localSheetId="16">#REF!</definedName>
    <definedName name="________________________SLV10025" localSheetId="18">#REF!</definedName>
    <definedName name="________________________SLV10025">#REF!</definedName>
    <definedName name="________________________SLV20025">#REF!</definedName>
    <definedName name="________________________SLV80010">#REF!</definedName>
    <definedName name="________________________TIP1" localSheetId="6">#REF!</definedName>
    <definedName name="________________________TIP1" localSheetId="7">#REF!</definedName>
    <definedName name="________________________TIP1" localSheetId="16">#REF!</definedName>
    <definedName name="________________________TIP1" localSheetId="18">#REF!</definedName>
    <definedName name="________________________TIP1">#REF!</definedName>
    <definedName name="________________________TIP2" localSheetId="6">#REF!</definedName>
    <definedName name="________________________TIP2" localSheetId="7">#REF!</definedName>
    <definedName name="________________________TIP2" localSheetId="16">#REF!</definedName>
    <definedName name="________________________TIP2" localSheetId="18">#REF!</definedName>
    <definedName name="________________________TIP2">#REF!</definedName>
    <definedName name="________________________TIP3" localSheetId="6">#REF!</definedName>
    <definedName name="________________________TIP3" localSheetId="7">#REF!</definedName>
    <definedName name="________________________TIP3" localSheetId="16">#REF!</definedName>
    <definedName name="________________________TIP3" localSheetId="18">#REF!</definedName>
    <definedName name="________________________TIP3">#REF!</definedName>
    <definedName name="_______________________A65537" localSheetId="6">#REF!</definedName>
    <definedName name="_______________________A65537" localSheetId="7">#REF!</definedName>
    <definedName name="_______________________A65537" localSheetId="16">#REF!</definedName>
    <definedName name="_______________________A65537" localSheetId="18">#REF!</definedName>
    <definedName name="_______________________A65537">#REF!</definedName>
    <definedName name="_______________________ABM10" localSheetId="6">#REF!</definedName>
    <definedName name="_______________________ABM10" localSheetId="7">#REF!</definedName>
    <definedName name="_______________________ABM10" localSheetId="16">#REF!</definedName>
    <definedName name="_______________________ABM10" localSheetId="18">#REF!</definedName>
    <definedName name="_______________________ABM10">#REF!</definedName>
    <definedName name="_______________________ABM40" localSheetId="6">#REF!</definedName>
    <definedName name="_______________________ABM40" localSheetId="7">#REF!</definedName>
    <definedName name="_______________________ABM40" localSheetId="16">#REF!</definedName>
    <definedName name="_______________________ABM40" localSheetId="18">#REF!</definedName>
    <definedName name="_______________________ABM40">#REF!</definedName>
    <definedName name="_______________________ABM6" localSheetId="6">#REF!</definedName>
    <definedName name="_______________________ABM6" localSheetId="7">#REF!</definedName>
    <definedName name="_______________________ABM6" localSheetId="16">#REF!</definedName>
    <definedName name="_______________________ABM6" localSheetId="18">#REF!</definedName>
    <definedName name="_______________________ABM6">#REF!</definedName>
    <definedName name="_______________________ACB10" localSheetId="6">#REF!</definedName>
    <definedName name="_______________________ACB10" localSheetId="7">#REF!</definedName>
    <definedName name="_______________________ACB10" localSheetId="16">#REF!</definedName>
    <definedName name="_______________________ACB10" localSheetId="18">#REF!</definedName>
    <definedName name="_______________________ACB10">#REF!</definedName>
    <definedName name="_______________________ACB20" localSheetId="6">#REF!</definedName>
    <definedName name="_______________________ACB20" localSheetId="7">#REF!</definedName>
    <definedName name="_______________________ACB20" localSheetId="16">#REF!</definedName>
    <definedName name="_______________________ACB20" localSheetId="18">#REF!</definedName>
    <definedName name="_______________________ACB20">#REF!</definedName>
    <definedName name="_______________________ACR10" localSheetId="6">#REF!</definedName>
    <definedName name="_______________________ACR10" localSheetId="7">#REF!</definedName>
    <definedName name="_______________________ACR10" localSheetId="16">#REF!</definedName>
    <definedName name="_______________________ACR10" localSheetId="18">#REF!</definedName>
    <definedName name="_______________________ACR10">#REF!</definedName>
    <definedName name="_______________________ACR20" localSheetId="6">#REF!</definedName>
    <definedName name="_______________________ACR20" localSheetId="7">#REF!</definedName>
    <definedName name="_______________________ACR20" localSheetId="16">#REF!</definedName>
    <definedName name="_______________________ACR20" localSheetId="18">#REF!</definedName>
    <definedName name="_______________________ACR20">#REF!</definedName>
    <definedName name="_______________________AGG6" localSheetId="6">#REF!</definedName>
    <definedName name="_______________________AGG6" localSheetId="7">#REF!</definedName>
    <definedName name="_______________________AGG6" localSheetId="16">#REF!</definedName>
    <definedName name="_______________________AGG6" localSheetId="18">#REF!</definedName>
    <definedName name="_______________________AGG6">#REF!</definedName>
    <definedName name="_______________________ARV8040">#REF!</definedName>
    <definedName name="_______________________AWM10" localSheetId="6">#REF!</definedName>
    <definedName name="_______________________AWM10" localSheetId="7">#REF!</definedName>
    <definedName name="_______________________AWM10" localSheetId="16">#REF!</definedName>
    <definedName name="_______________________AWM10" localSheetId="18">#REF!</definedName>
    <definedName name="_______________________AWM10">#REF!</definedName>
    <definedName name="_______________________AWM40" localSheetId="6">#REF!</definedName>
    <definedName name="_______________________AWM40" localSheetId="7">#REF!</definedName>
    <definedName name="_______________________AWM40" localSheetId="16">#REF!</definedName>
    <definedName name="_______________________AWM40" localSheetId="18">#REF!</definedName>
    <definedName name="_______________________AWM40">#REF!</definedName>
    <definedName name="_______________________AWM6" localSheetId="6">#REF!</definedName>
    <definedName name="_______________________AWM6" localSheetId="7">#REF!</definedName>
    <definedName name="_______________________AWM6" localSheetId="16">#REF!</definedName>
    <definedName name="_______________________AWM6" localSheetId="18">#REF!</definedName>
    <definedName name="_______________________AWM6">#REF!</definedName>
    <definedName name="_______________________BLK2">#REF!</definedName>
    <definedName name="_______________________BLK3">#REF!</definedName>
    <definedName name="_______________________BTV300">#REF!</definedName>
    <definedName name="_______________________CAN112">13.42</definedName>
    <definedName name="_______________________CAN113">12.98</definedName>
    <definedName name="_______________________CAN117">12.7</definedName>
    <definedName name="_______________________CAN118">13.27</definedName>
    <definedName name="_______________________CAN120">11.72</definedName>
    <definedName name="_______________________CAN210">10.38</definedName>
    <definedName name="_______________________CAN211">10.58</definedName>
    <definedName name="_______________________CAN213">10.56</definedName>
    <definedName name="_______________________CAN215">10.22</definedName>
    <definedName name="_______________________CAN216">9.61</definedName>
    <definedName name="_______________________CAN217">10.47</definedName>
    <definedName name="_______________________CAN219">10.91</definedName>
    <definedName name="_______________________CAN220">11.09</definedName>
    <definedName name="_______________________CAN221">11.25</definedName>
    <definedName name="_______________________CAN222">10.17</definedName>
    <definedName name="_______________________CAN223">9.89</definedName>
    <definedName name="_______________________CAN230">10.79</definedName>
    <definedName name="_______________________can421">40.2</definedName>
    <definedName name="_______________________can422">41.57</definedName>
    <definedName name="_______________________can423">43.9</definedName>
    <definedName name="_______________________can424">41.19</definedName>
    <definedName name="_______________________can425">42.81</definedName>
    <definedName name="_______________________can426">40.77</definedName>
    <definedName name="_______________________can427">40.92</definedName>
    <definedName name="_______________________can428">39.29</definedName>
    <definedName name="_______________________can429">45.19</definedName>
    <definedName name="_______________________can430">40.73</definedName>
    <definedName name="_______________________can431">42.52</definedName>
    <definedName name="_______________________can432">42.53</definedName>
    <definedName name="_______________________can433">43.69</definedName>
    <definedName name="_______________________can434">40.43</definedName>
    <definedName name="_______________________can435">43.3</definedName>
    <definedName name="_______________________CDG100" localSheetId="6">#REF!</definedName>
    <definedName name="_______________________CDG100" localSheetId="7">#REF!</definedName>
    <definedName name="_______________________CDG100" localSheetId="16">#REF!</definedName>
    <definedName name="_______________________CDG100" localSheetId="18">#REF!</definedName>
    <definedName name="_______________________CDG100">#REF!</definedName>
    <definedName name="_______________________CDG250" localSheetId="6">#REF!</definedName>
    <definedName name="_______________________CDG250" localSheetId="7">#REF!</definedName>
    <definedName name="_______________________CDG250" localSheetId="16">#REF!</definedName>
    <definedName name="_______________________CDG250" localSheetId="18">#REF!</definedName>
    <definedName name="_______________________CDG250">#REF!</definedName>
    <definedName name="_______________________CDG50" localSheetId="6">#REF!</definedName>
    <definedName name="_______________________CDG50" localSheetId="7">#REF!</definedName>
    <definedName name="_______________________CDG50" localSheetId="16">#REF!</definedName>
    <definedName name="_______________________CDG50" localSheetId="18">#REF!</definedName>
    <definedName name="_______________________CDG50">#REF!</definedName>
    <definedName name="_______________________CDG500" localSheetId="6">#REF!</definedName>
    <definedName name="_______________________CDG500" localSheetId="7">#REF!</definedName>
    <definedName name="_______________________CDG500" localSheetId="16">#REF!</definedName>
    <definedName name="_______________________CDG500" localSheetId="18">#REF!</definedName>
    <definedName name="_______________________CDG500">#REF!</definedName>
    <definedName name="_______________________CEM53" localSheetId="6">#REF!</definedName>
    <definedName name="_______________________CEM53" localSheetId="7">#REF!</definedName>
    <definedName name="_______________________CEM53" localSheetId="16">#REF!</definedName>
    <definedName name="_______________________CEM53" localSheetId="18">#REF!</definedName>
    <definedName name="_______________________CEM53">#REF!</definedName>
    <definedName name="_______________________col12">#REF!</definedName>
    <definedName name="_______________________col15">#REF!</definedName>
    <definedName name="_______________________col18">#REF!</definedName>
    <definedName name="_______________________col21">#REF!</definedName>
    <definedName name="_______________________col24">#REF!</definedName>
    <definedName name="_______________________col27">#REF!</definedName>
    <definedName name="_______________________col3">#REF!</definedName>
    <definedName name="_______________________col6">#REF!</definedName>
    <definedName name="_______________________col9">#REF!</definedName>
    <definedName name="_______________________CRN3" localSheetId="6">#REF!</definedName>
    <definedName name="_______________________CRN3" localSheetId="7">#REF!</definedName>
    <definedName name="_______________________CRN3" localSheetId="16">#REF!</definedName>
    <definedName name="_______________________CRN3" localSheetId="18">#REF!</definedName>
    <definedName name="_______________________CRN3">#REF!</definedName>
    <definedName name="_______________________CRN35" localSheetId="6">#REF!</definedName>
    <definedName name="_______________________CRN35" localSheetId="7">#REF!</definedName>
    <definedName name="_______________________CRN35" localSheetId="16">#REF!</definedName>
    <definedName name="_______________________CRN35" localSheetId="18">#REF!</definedName>
    <definedName name="_______________________CRN35">#REF!</definedName>
    <definedName name="_______________________CRN80" localSheetId="6">#REF!</definedName>
    <definedName name="_______________________CRN80" localSheetId="7">#REF!</definedName>
    <definedName name="_______________________CRN80" localSheetId="16">#REF!</definedName>
    <definedName name="_______________________CRN80" localSheetId="18">#REF!</definedName>
    <definedName name="_______________________CRN80">#REF!</definedName>
    <definedName name="_______________________dia1" localSheetId="6">#REF!</definedName>
    <definedName name="_______________________dia1" localSheetId="7">#REF!</definedName>
    <definedName name="_______________________dia1" localSheetId="16">#REF!</definedName>
    <definedName name="_______________________dia1" localSheetId="18">#REF!</definedName>
    <definedName name="_______________________dia1">#REF!</definedName>
    <definedName name="_______________________DOZ50" localSheetId="6">#REF!</definedName>
    <definedName name="_______________________DOZ50" localSheetId="7">#REF!</definedName>
    <definedName name="_______________________DOZ50" localSheetId="16">#REF!</definedName>
    <definedName name="_______________________DOZ50" localSheetId="18">#REF!</definedName>
    <definedName name="_______________________DOZ50">#REF!</definedName>
    <definedName name="_______________________DOZ80" localSheetId="6">#REF!</definedName>
    <definedName name="_______________________DOZ80" localSheetId="7">#REF!</definedName>
    <definedName name="_______________________DOZ80" localSheetId="16">#REF!</definedName>
    <definedName name="_______________________DOZ80" localSheetId="18">#REF!</definedName>
    <definedName name="_______________________DOZ80">#REF!</definedName>
    <definedName name="_______________________ExV200" localSheetId="6">#REF!</definedName>
    <definedName name="_______________________ExV200" localSheetId="7">#REF!</definedName>
    <definedName name="_______________________ExV200" localSheetId="16">#REF!</definedName>
    <definedName name="_______________________ExV200" localSheetId="18">#REF!</definedName>
    <definedName name="_______________________ExV200">#REF!</definedName>
    <definedName name="_______________________GEN100" localSheetId="6">#REF!</definedName>
    <definedName name="_______________________GEN100" localSheetId="7">#REF!</definedName>
    <definedName name="_______________________GEN100" localSheetId="16">#REF!</definedName>
    <definedName name="_______________________GEN100" localSheetId="18">#REF!</definedName>
    <definedName name="_______________________GEN100">#REF!</definedName>
    <definedName name="_______________________GEN250" localSheetId="6">#REF!</definedName>
    <definedName name="_______________________GEN250" localSheetId="7">#REF!</definedName>
    <definedName name="_______________________GEN250" localSheetId="16">#REF!</definedName>
    <definedName name="_______________________GEN250" localSheetId="18">#REF!</definedName>
    <definedName name="_______________________GEN250">#REF!</definedName>
    <definedName name="_______________________GEN325" localSheetId="6">#REF!</definedName>
    <definedName name="_______________________GEN325" localSheetId="7">#REF!</definedName>
    <definedName name="_______________________GEN325" localSheetId="16">#REF!</definedName>
    <definedName name="_______________________GEN325" localSheetId="18">#REF!</definedName>
    <definedName name="_______________________GEN325">#REF!</definedName>
    <definedName name="_______________________GEN380" localSheetId="6">#REF!</definedName>
    <definedName name="_______________________GEN380" localSheetId="7">#REF!</definedName>
    <definedName name="_______________________GEN380" localSheetId="16">#REF!</definedName>
    <definedName name="_______________________GEN380" localSheetId="18">#REF!</definedName>
    <definedName name="_______________________GEN380">#REF!</definedName>
    <definedName name="_______________________GSB1" localSheetId="6">#REF!</definedName>
    <definedName name="_______________________GSB1" localSheetId="7">#REF!</definedName>
    <definedName name="_______________________GSB1" localSheetId="16">#REF!</definedName>
    <definedName name="_______________________GSB1" localSheetId="18">#REF!</definedName>
    <definedName name="_______________________GSB1">#REF!</definedName>
    <definedName name="_______________________GSB2" localSheetId="6">#REF!</definedName>
    <definedName name="_______________________GSB2" localSheetId="7">#REF!</definedName>
    <definedName name="_______________________GSB2" localSheetId="16">#REF!</definedName>
    <definedName name="_______________________GSB2" localSheetId="18">#REF!</definedName>
    <definedName name="_______________________GSB2">#REF!</definedName>
    <definedName name="_______________________GSB3" localSheetId="6">#REF!</definedName>
    <definedName name="_______________________GSB3" localSheetId="7">#REF!</definedName>
    <definedName name="_______________________GSB3" localSheetId="16">#REF!</definedName>
    <definedName name="_______________________GSB3" localSheetId="18">#REF!</definedName>
    <definedName name="_______________________GSB3">#REF!</definedName>
    <definedName name="_______________________HMP1" localSheetId="6">#REF!</definedName>
    <definedName name="_______________________HMP1" localSheetId="7">#REF!</definedName>
    <definedName name="_______________________HMP1" localSheetId="16">#REF!</definedName>
    <definedName name="_______________________HMP1" localSheetId="18">#REF!</definedName>
    <definedName name="_______________________HMP1">#REF!</definedName>
    <definedName name="_______________________HMP2" localSheetId="6">#REF!</definedName>
    <definedName name="_______________________HMP2" localSheetId="7">#REF!</definedName>
    <definedName name="_______________________HMP2" localSheetId="16">#REF!</definedName>
    <definedName name="_______________________HMP2" localSheetId="18">#REF!</definedName>
    <definedName name="_______________________HMP2">#REF!</definedName>
    <definedName name="_______________________HMP3" localSheetId="6">#REF!</definedName>
    <definedName name="_______________________HMP3" localSheetId="7">#REF!</definedName>
    <definedName name="_______________________HMP3" localSheetId="16">#REF!</definedName>
    <definedName name="_______________________HMP3" localSheetId="18">#REF!</definedName>
    <definedName name="_______________________HMP3">#REF!</definedName>
    <definedName name="_______________________HMP4" localSheetId="6">#REF!</definedName>
    <definedName name="_______________________HMP4" localSheetId="7">#REF!</definedName>
    <definedName name="_______________________HMP4" localSheetId="16">#REF!</definedName>
    <definedName name="_______________________HMP4" localSheetId="18">#REF!</definedName>
    <definedName name="_______________________HMP4">#REF!</definedName>
    <definedName name="_______________________HRC1">#REF!</definedName>
    <definedName name="_______________________HRC2">#REF!</definedName>
    <definedName name="_______________________HSE1">#REF!</definedName>
    <definedName name="_______________________MIX10" localSheetId="6">#REF!</definedName>
    <definedName name="_______________________MIX10" localSheetId="7">#REF!</definedName>
    <definedName name="_______________________MIX10" localSheetId="16">#REF!</definedName>
    <definedName name="_______________________MIX10" localSheetId="18">#REF!</definedName>
    <definedName name="_______________________MIX10">#REF!</definedName>
    <definedName name="_______________________MIX15" localSheetId="6">#REF!</definedName>
    <definedName name="_______________________MIX15" localSheetId="7">#REF!</definedName>
    <definedName name="_______________________MIX15" localSheetId="16">#REF!</definedName>
    <definedName name="_______________________MIX15" localSheetId="18">#REF!</definedName>
    <definedName name="_______________________MIX15">#REF!</definedName>
    <definedName name="_______________________MIX15150" localSheetId="6">#REF!</definedName>
    <definedName name="_______________________MIX15150" localSheetId="7">#REF!</definedName>
    <definedName name="_______________________MIX15150" localSheetId="16">#REF!</definedName>
    <definedName name="_______________________MIX15150" localSheetId="18">#REF!</definedName>
    <definedName name="_______________________MIX15150">#REF!</definedName>
    <definedName name="_______________________MIX1540">#REF!</definedName>
    <definedName name="_______________________MIX1580" localSheetId="6">#REF!</definedName>
    <definedName name="_______________________MIX1580" localSheetId="7">#REF!</definedName>
    <definedName name="_______________________MIX1580" localSheetId="16">#REF!</definedName>
    <definedName name="_______________________MIX1580" localSheetId="18">#REF!</definedName>
    <definedName name="_______________________MIX1580">#REF!</definedName>
    <definedName name="_______________________MIX2">#REF!</definedName>
    <definedName name="_______________________MIX20" localSheetId="6">#REF!</definedName>
    <definedName name="_______________________MIX20" localSheetId="7">#REF!</definedName>
    <definedName name="_______________________MIX20" localSheetId="16">#REF!</definedName>
    <definedName name="_______________________MIX20" localSheetId="18">#REF!</definedName>
    <definedName name="_______________________MIX20">#REF!</definedName>
    <definedName name="_______________________MIX2020">#REF!</definedName>
    <definedName name="_______________________MIX2040">#REF!</definedName>
    <definedName name="_______________________MIX25" localSheetId="6">#REF!</definedName>
    <definedName name="_______________________MIX25" localSheetId="7">#REF!</definedName>
    <definedName name="_______________________MIX25" localSheetId="16">#REF!</definedName>
    <definedName name="_______________________MIX25" localSheetId="18">#REF!</definedName>
    <definedName name="_______________________MIX25">#REF!</definedName>
    <definedName name="_______________________MIX2540">#REF!</definedName>
    <definedName name="_______________________Mix255">#REF!</definedName>
    <definedName name="_______________________MIX30" localSheetId="6">#REF!</definedName>
    <definedName name="_______________________MIX30" localSheetId="7">#REF!</definedName>
    <definedName name="_______________________MIX30" localSheetId="16">#REF!</definedName>
    <definedName name="_______________________MIX30" localSheetId="18">#REF!</definedName>
    <definedName name="_______________________MIX30">#REF!</definedName>
    <definedName name="_______________________MIX35" localSheetId="6">#REF!</definedName>
    <definedName name="_______________________MIX35" localSheetId="7">#REF!</definedName>
    <definedName name="_______________________MIX35" localSheetId="16">#REF!</definedName>
    <definedName name="_______________________MIX35" localSheetId="18">#REF!</definedName>
    <definedName name="_______________________MIX35">#REF!</definedName>
    <definedName name="_______________________MIX40" localSheetId="6">#REF!</definedName>
    <definedName name="_______________________MIX40" localSheetId="7">#REF!</definedName>
    <definedName name="_______________________MIX40" localSheetId="16">#REF!</definedName>
    <definedName name="_______________________MIX40" localSheetId="18">#REF!</definedName>
    <definedName name="_______________________MIX40">#REF!</definedName>
    <definedName name="_______________________MIX45" localSheetId="6">#REF!</definedName>
    <definedName name="_______________________MIX45" localSheetId="7">#REF!</definedName>
    <definedName name="_______________________MIX45" localSheetId="16">#REF!</definedName>
    <definedName name="_______________________MIX45" localSheetId="18">#REF!</definedName>
    <definedName name="_______________________MIX45">#REF!</definedName>
    <definedName name="_______________________MUR5" localSheetId="6">#REF!</definedName>
    <definedName name="_______________________MUR5" localSheetId="7">#REF!</definedName>
    <definedName name="_______________________MUR5" localSheetId="16">#REF!</definedName>
    <definedName name="_______________________MUR5" localSheetId="18">#REF!</definedName>
    <definedName name="_______________________MUR5">#REF!</definedName>
    <definedName name="_______________________MUR8" localSheetId="6">#REF!</definedName>
    <definedName name="_______________________MUR8" localSheetId="7">#REF!</definedName>
    <definedName name="_______________________MUR8" localSheetId="16">#REF!</definedName>
    <definedName name="_______________________MUR8" localSheetId="18">#REF!</definedName>
    <definedName name="_______________________MUR8">#REF!</definedName>
    <definedName name="_______________________np3">#REF!</definedName>
    <definedName name="_______________________OPC43" localSheetId="6">#REF!</definedName>
    <definedName name="_______________________OPC43" localSheetId="7">#REF!</definedName>
    <definedName name="_______________________OPC43" localSheetId="16">#REF!</definedName>
    <definedName name="_______________________OPC43" localSheetId="18">#REF!</definedName>
    <definedName name="_______________________OPC43">#REF!</definedName>
    <definedName name="_______________________ORC1">#REF!</definedName>
    <definedName name="_______________________ORC2">#REF!</definedName>
    <definedName name="_______________________OSE1">#REF!</definedName>
    <definedName name="_______________________SLV10025" localSheetId="6">#REF!</definedName>
    <definedName name="_______________________SLV10025" localSheetId="7">#REF!</definedName>
    <definedName name="_______________________SLV10025" localSheetId="16">#REF!</definedName>
    <definedName name="_______________________SLV10025" localSheetId="18">#REF!</definedName>
    <definedName name="_______________________SLV10025">#REF!</definedName>
    <definedName name="_______________________SLV20025">#REF!</definedName>
    <definedName name="_______________________SLV80010">#REF!</definedName>
    <definedName name="_______________________TIP1" localSheetId="6">#REF!</definedName>
    <definedName name="_______________________TIP1" localSheetId="7">#REF!</definedName>
    <definedName name="_______________________TIP1" localSheetId="16">#REF!</definedName>
    <definedName name="_______________________TIP1" localSheetId="18">#REF!</definedName>
    <definedName name="_______________________TIP1">#REF!</definedName>
    <definedName name="_______________________TIP2" localSheetId="6">#REF!</definedName>
    <definedName name="_______________________TIP2" localSheetId="7">#REF!</definedName>
    <definedName name="_______________________TIP2" localSheetId="16">#REF!</definedName>
    <definedName name="_______________________TIP2" localSheetId="18">#REF!</definedName>
    <definedName name="_______________________TIP2">#REF!</definedName>
    <definedName name="_______________________TIP3" localSheetId="6">#REF!</definedName>
    <definedName name="_______________________TIP3" localSheetId="7">#REF!</definedName>
    <definedName name="_______________________TIP3" localSheetId="16">#REF!</definedName>
    <definedName name="_______________________TIP3" localSheetId="18">#REF!</definedName>
    <definedName name="_______________________TIP3">#REF!</definedName>
    <definedName name="______________________A65537" localSheetId="6">#REF!</definedName>
    <definedName name="______________________A65537" localSheetId="7">#REF!</definedName>
    <definedName name="______________________A65537" localSheetId="16">#REF!</definedName>
    <definedName name="______________________A65537" localSheetId="18">#REF!</definedName>
    <definedName name="______________________A65537">#REF!</definedName>
    <definedName name="______________________ABM10" localSheetId="6">#REF!</definedName>
    <definedName name="______________________ABM10" localSheetId="7">#REF!</definedName>
    <definedName name="______________________ABM10" localSheetId="16">#REF!</definedName>
    <definedName name="______________________ABM10" localSheetId="18">#REF!</definedName>
    <definedName name="______________________ABM10">#REF!</definedName>
    <definedName name="______________________ABM40" localSheetId="6">#REF!</definedName>
    <definedName name="______________________ABM40" localSheetId="7">#REF!</definedName>
    <definedName name="______________________ABM40" localSheetId="16">#REF!</definedName>
    <definedName name="______________________ABM40" localSheetId="18">#REF!</definedName>
    <definedName name="______________________ABM40">#REF!</definedName>
    <definedName name="______________________ABM6" localSheetId="6">#REF!</definedName>
    <definedName name="______________________ABM6" localSheetId="7">#REF!</definedName>
    <definedName name="______________________ABM6" localSheetId="16">#REF!</definedName>
    <definedName name="______________________ABM6" localSheetId="18">#REF!</definedName>
    <definedName name="______________________ABM6">#REF!</definedName>
    <definedName name="______________________ACB10" localSheetId="6">#REF!</definedName>
    <definedName name="______________________ACB10" localSheetId="7">#REF!</definedName>
    <definedName name="______________________ACB10" localSheetId="16">#REF!</definedName>
    <definedName name="______________________ACB10" localSheetId="18">#REF!</definedName>
    <definedName name="______________________ACB10">#REF!</definedName>
    <definedName name="______________________ACB20" localSheetId="6">#REF!</definedName>
    <definedName name="______________________ACB20" localSheetId="7">#REF!</definedName>
    <definedName name="______________________ACB20" localSheetId="16">#REF!</definedName>
    <definedName name="______________________ACB20" localSheetId="18">#REF!</definedName>
    <definedName name="______________________ACB20">#REF!</definedName>
    <definedName name="______________________ACR10" localSheetId="6">#REF!</definedName>
    <definedName name="______________________ACR10" localSheetId="7">#REF!</definedName>
    <definedName name="______________________ACR10" localSheetId="16">#REF!</definedName>
    <definedName name="______________________ACR10" localSheetId="18">#REF!</definedName>
    <definedName name="______________________ACR10">#REF!</definedName>
    <definedName name="______________________ACR20" localSheetId="6">#REF!</definedName>
    <definedName name="______________________ACR20" localSheetId="7">#REF!</definedName>
    <definedName name="______________________ACR20" localSheetId="16">#REF!</definedName>
    <definedName name="______________________ACR20" localSheetId="18">#REF!</definedName>
    <definedName name="______________________ACR20">#REF!</definedName>
    <definedName name="______________________AGG6" localSheetId="6">#REF!</definedName>
    <definedName name="______________________AGG6" localSheetId="7">#REF!</definedName>
    <definedName name="______________________AGG6" localSheetId="16">#REF!</definedName>
    <definedName name="______________________AGG6" localSheetId="18">#REF!</definedName>
    <definedName name="______________________AGG6">#REF!</definedName>
    <definedName name="______________________ARV8040">#REF!</definedName>
    <definedName name="______________________AWM10" localSheetId="6">#REF!</definedName>
    <definedName name="______________________AWM10" localSheetId="7">#REF!</definedName>
    <definedName name="______________________AWM10" localSheetId="16">#REF!</definedName>
    <definedName name="______________________AWM10" localSheetId="18">#REF!</definedName>
    <definedName name="______________________AWM10">#REF!</definedName>
    <definedName name="______________________AWM40" localSheetId="6">#REF!</definedName>
    <definedName name="______________________AWM40" localSheetId="7">#REF!</definedName>
    <definedName name="______________________AWM40" localSheetId="16">#REF!</definedName>
    <definedName name="______________________AWM40" localSheetId="18">#REF!</definedName>
    <definedName name="______________________AWM40">#REF!</definedName>
    <definedName name="______________________AWM6" localSheetId="6">#REF!</definedName>
    <definedName name="______________________AWM6" localSheetId="7">#REF!</definedName>
    <definedName name="______________________AWM6" localSheetId="16">#REF!</definedName>
    <definedName name="______________________AWM6" localSheetId="18">#REF!</definedName>
    <definedName name="______________________AWM6">#REF!</definedName>
    <definedName name="______________________BLK2">#REF!</definedName>
    <definedName name="______________________BLK3">#REF!</definedName>
    <definedName name="______________________BTV300">#REF!</definedName>
    <definedName name="______________________CAN112">13.42</definedName>
    <definedName name="______________________CAN113">12.98</definedName>
    <definedName name="______________________CAN117">12.7</definedName>
    <definedName name="______________________CAN118">13.27</definedName>
    <definedName name="______________________CAN120">11.72</definedName>
    <definedName name="______________________CAN210">10.38</definedName>
    <definedName name="______________________CAN211">10.58</definedName>
    <definedName name="______________________CAN213">10.56</definedName>
    <definedName name="______________________CAN215">10.22</definedName>
    <definedName name="______________________CAN216">9.61</definedName>
    <definedName name="______________________CAN217">10.47</definedName>
    <definedName name="______________________CAN219">10.91</definedName>
    <definedName name="______________________CAN220">11.09</definedName>
    <definedName name="______________________CAN221">11.25</definedName>
    <definedName name="______________________CAN222">10.17</definedName>
    <definedName name="______________________CAN223">9.89</definedName>
    <definedName name="______________________CAN230">10.79</definedName>
    <definedName name="______________________can421">40.2</definedName>
    <definedName name="______________________can422">41.57</definedName>
    <definedName name="______________________can423">43.9</definedName>
    <definedName name="______________________can424">41.19</definedName>
    <definedName name="______________________can425">42.81</definedName>
    <definedName name="______________________can426">40.77</definedName>
    <definedName name="______________________can427">40.92</definedName>
    <definedName name="______________________can428">39.29</definedName>
    <definedName name="______________________can429">45.19</definedName>
    <definedName name="______________________can430">40.73</definedName>
    <definedName name="______________________can431">42.52</definedName>
    <definedName name="______________________can432">42.53</definedName>
    <definedName name="______________________can433">43.69</definedName>
    <definedName name="______________________can434">40.43</definedName>
    <definedName name="______________________can435">43.3</definedName>
    <definedName name="______________________CDG100" localSheetId="6">#REF!</definedName>
    <definedName name="______________________CDG100" localSheetId="7">#REF!</definedName>
    <definedName name="______________________CDG100" localSheetId="16">#REF!</definedName>
    <definedName name="______________________CDG100" localSheetId="18">#REF!</definedName>
    <definedName name="______________________CDG100">#REF!</definedName>
    <definedName name="______________________CDG250" localSheetId="6">#REF!</definedName>
    <definedName name="______________________CDG250" localSheetId="7">#REF!</definedName>
    <definedName name="______________________CDG250" localSheetId="16">#REF!</definedName>
    <definedName name="______________________CDG250" localSheetId="18">#REF!</definedName>
    <definedName name="______________________CDG250">#REF!</definedName>
    <definedName name="______________________CDG50" localSheetId="6">#REF!</definedName>
    <definedName name="______________________CDG50" localSheetId="7">#REF!</definedName>
    <definedName name="______________________CDG50" localSheetId="16">#REF!</definedName>
    <definedName name="______________________CDG50" localSheetId="18">#REF!</definedName>
    <definedName name="______________________CDG50">#REF!</definedName>
    <definedName name="______________________CDG500" localSheetId="6">#REF!</definedName>
    <definedName name="______________________CDG500" localSheetId="7">#REF!</definedName>
    <definedName name="______________________CDG500" localSheetId="16">#REF!</definedName>
    <definedName name="______________________CDG500" localSheetId="18">#REF!</definedName>
    <definedName name="______________________CDG500">#REF!</definedName>
    <definedName name="______________________CEM53" localSheetId="6">#REF!</definedName>
    <definedName name="______________________CEM53" localSheetId="7">#REF!</definedName>
    <definedName name="______________________CEM53" localSheetId="16">#REF!</definedName>
    <definedName name="______________________CEM53" localSheetId="18">#REF!</definedName>
    <definedName name="______________________CEM53">#REF!</definedName>
    <definedName name="______________________col12">#REF!</definedName>
    <definedName name="______________________col15">#REF!</definedName>
    <definedName name="______________________col18">#REF!</definedName>
    <definedName name="______________________col21">#REF!</definedName>
    <definedName name="______________________col24">#REF!</definedName>
    <definedName name="______________________col27">#REF!</definedName>
    <definedName name="______________________col3">#REF!</definedName>
    <definedName name="______________________col6">#REF!</definedName>
    <definedName name="______________________col9">#REF!</definedName>
    <definedName name="______________________CRN3" localSheetId="6">#REF!</definedName>
    <definedName name="______________________CRN3" localSheetId="7">#REF!</definedName>
    <definedName name="______________________CRN3" localSheetId="16">#REF!</definedName>
    <definedName name="______________________CRN3" localSheetId="18">#REF!</definedName>
    <definedName name="______________________CRN3">#REF!</definedName>
    <definedName name="______________________CRN35" localSheetId="6">#REF!</definedName>
    <definedName name="______________________CRN35" localSheetId="7">#REF!</definedName>
    <definedName name="______________________CRN35" localSheetId="16">#REF!</definedName>
    <definedName name="______________________CRN35" localSheetId="18">#REF!</definedName>
    <definedName name="______________________CRN35">#REF!</definedName>
    <definedName name="______________________CRN80" localSheetId="6">#REF!</definedName>
    <definedName name="______________________CRN80" localSheetId="7">#REF!</definedName>
    <definedName name="______________________CRN80" localSheetId="16">#REF!</definedName>
    <definedName name="______________________CRN80" localSheetId="18">#REF!</definedName>
    <definedName name="______________________CRN80">#REF!</definedName>
    <definedName name="______________________dec05" localSheetId="6" hidden="1">{"'Sheet1'!$A$4386:$N$4591"}</definedName>
    <definedName name="______________________dec05" localSheetId="7" hidden="1">{"'Sheet1'!$A$4386:$N$4591"}</definedName>
    <definedName name="______________________dec05" localSheetId="32" hidden="1">{"'Sheet1'!$A$4386:$N$4591"}</definedName>
    <definedName name="______________________dec05" hidden="1">{"'Sheet1'!$A$4386:$N$4591"}</definedName>
    <definedName name="______________________dia1" localSheetId="6">#REF!</definedName>
    <definedName name="______________________dia1" localSheetId="7">#REF!</definedName>
    <definedName name="______________________dia1" localSheetId="16">#REF!</definedName>
    <definedName name="______________________dia1" localSheetId="18">#REF!</definedName>
    <definedName name="______________________dia1">#REF!</definedName>
    <definedName name="______________________DOZ50" localSheetId="6">#REF!</definedName>
    <definedName name="______________________DOZ50" localSheetId="7">#REF!</definedName>
    <definedName name="______________________DOZ50" localSheetId="16">#REF!</definedName>
    <definedName name="______________________DOZ50" localSheetId="18">#REF!</definedName>
    <definedName name="______________________DOZ50">#REF!</definedName>
    <definedName name="______________________DOZ80" localSheetId="6">#REF!</definedName>
    <definedName name="______________________DOZ80" localSheetId="7">#REF!</definedName>
    <definedName name="______________________DOZ80" localSheetId="16">#REF!</definedName>
    <definedName name="______________________DOZ80" localSheetId="18">#REF!</definedName>
    <definedName name="______________________DOZ80">#REF!</definedName>
    <definedName name="______________________EXC20">#REF!</definedName>
    <definedName name="______________________ExV200" localSheetId="6">#REF!</definedName>
    <definedName name="______________________ExV200" localSheetId="7">#REF!</definedName>
    <definedName name="______________________ExV200" localSheetId="16">#REF!</definedName>
    <definedName name="______________________ExV200" localSheetId="18">#REF!</definedName>
    <definedName name="______________________ExV200">#REF!</definedName>
    <definedName name="______________________GEN100" localSheetId="6">#REF!</definedName>
    <definedName name="______________________GEN100" localSheetId="7">#REF!</definedName>
    <definedName name="______________________GEN100" localSheetId="16">#REF!</definedName>
    <definedName name="______________________GEN100" localSheetId="18">#REF!</definedName>
    <definedName name="______________________GEN100">#REF!</definedName>
    <definedName name="______________________GEN250" localSheetId="6">#REF!</definedName>
    <definedName name="______________________GEN250" localSheetId="7">#REF!</definedName>
    <definedName name="______________________GEN250" localSheetId="16">#REF!</definedName>
    <definedName name="______________________GEN250" localSheetId="18">#REF!</definedName>
    <definedName name="______________________GEN250">#REF!</definedName>
    <definedName name="______________________GEN325" localSheetId="6">#REF!</definedName>
    <definedName name="______________________GEN325" localSheetId="7">#REF!</definedName>
    <definedName name="______________________GEN325" localSheetId="16">#REF!</definedName>
    <definedName name="______________________GEN325" localSheetId="18">#REF!</definedName>
    <definedName name="______________________GEN325">#REF!</definedName>
    <definedName name="______________________GEN380" localSheetId="6">#REF!</definedName>
    <definedName name="______________________GEN380" localSheetId="7">#REF!</definedName>
    <definedName name="______________________GEN380" localSheetId="16">#REF!</definedName>
    <definedName name="______________________GEN380" localSheetId="18">#REF!</definedName>
    <definedName name="______________________GEN380">#REF!</definedName>
    <definedName name="______________________GSB1" localSheetId="6">#REF!</definedName>
    <definedName name="______________________GSB1" localSheetId="7">#REF!</definedName>
    <definedName name="______________________GSB1" localSheetId="16">#REF!</definedName>
    <definedName name="______________________GSB1" localSheetId="18">#REF!</definedName>
    <definedName name="______________________GSB1">#REF!</definedName>
    <definedName name="______________________GSB2" localSheetId="6">#REF!</definedName>
    <definedName name="______________________GSB2" localSheetId="7">#REF!</definedName>
    <definedName name="______________________GSB2" localSheetId="16">#REF!</definedName>
    <definedName name="______________________GSB2" localSheetId="18">#REF!</definedName>
    <definedName name="______________________GSB2">#REF!</definedName>
    <definedName name="______________________GSB3" localSheetId="6">#REF!</definedName>
    <definedName name="______________________GSB3" localSheetId="7">#REF!</definedName>
    <definedName name="______________________GSB3" localSheetId="16">#REF!</definedName>
    <definedName name="______________________GSB3" localSheetId="18">#REF!</definedName>
    <definedName name="______________________GSB3">#REF!</definedName>
    <definedName name="______________________HMP1" localSheetId="6">#REF!</definedName>
    <definedName name="______________________HMP1" localSheetId="7">#REF!</definedName>
    <definedName name="______________________HMP1" localSheetId="16">#REF!</definedName>
    <definedName name="______________________HMP1" localSheetId="18">#REF!</definedName>
    <definedName name="______________________HMP1">#REF!</definedName>
    <definedName name="______________________HMP2" localSheetId="6">#REF!</definedName>
    <definedName name="______________________HMP2" localSheetId="7">#REF!</definedName>
    <definedName name="______________________HMP2" localSheetId="16">#REF!</definedName>
    <definedName name="______________________HMP2" localSheetId="18">#REF!</definedName>
    <definedName name="______________________HMP2">#REF!</definedName>
    <definedName name="______________________HMP3" localSheetId="6">#REF!</definedName>
    <definedName name="______________________HMP3" localSheetId="7">#REF!</definedName>
    <definedName name="______________________HMP3" localSheetId="16">#REF!</definedName>
    <definedName name="______________________HMP3" localSheetId="18">#REF!</definedName>
    <definedName name="______________________HMP3">#REF!</definedName>
    <definedName name="______________________HMP4" localSheetId="6">#REF!</definedName>
    <definedName name="______________________HMP4" localSheetId="7">#REF!</definedName>
    <definedName name="______________________HMP4" localSheetId="16">#REF!</definedName>
    <definedName name="______________________HMP4" localSheetId="18">#REF!</definedName>
    <definedName name="______________________HMP4">#REF!</definedName>
    <definedName name="______________________HRC1">#REF!</definedName>
    <definedName name="______________________HRC2">#REF!</definedName>
    <definedName name="______________________HSE1">#REF!</definedName>
    <definedName name="______________________lb2" localSheetId="6">#REF!</definedName>
    <definedName name="______________________lb2" localSheetId="7">#REF!</definedName>
    <definedName name="______________________lb2" localSheetId="16">#REF!</definedName>
    <definedName name="______________________lb2" localSheetId="18">#REF!</definedName>
    <definedName name="______________________lb2">#REF!</definedName>
    <definedName name="______________________mac2">200</definedName>
    <definedName name="______________________MIX10" localSheetId="6">#REF!</definedName>
    <definedName name="______________________MIX10" localSheetId="7">#REF!</definedName>
    <definedName name="______________________MIX10" localSheetId="16">#REF!</definedName>
    <definedName name="______________________MIX10" localSheetId="18">#REF!</definedName>
    <definedName name="______________________MIX10">#REF!</definedName>
    <definedName name="______________________MIX15" localSheetId="6">#REF!</definedName>
    <definedName name="______________________MIX15" localSheetId="7">#REF!</definedName>
    <definedName name="______________________MIX15" localSheetId="16">#REF!</definedName>
    <definedName name="______________________MIX15" localSheetId="18">#REF!</definedName>
    <definedName name="______________________MIX15">#REF!</definedName>
    <definedName name="______________________MIX15150" localSheetId="6">#REF!</definedName>
    <definedName name="______________________MIX15150" localSheetId="7">#REF!</definedName>
    <definedName name="______________________MIX15150" localSheetId="16">#REF!</definedName>
    <definedName name="______________________MIX15150" localSheetId="18">#REF!</definedName>
    <definedName name="______________________MIX15150">#REF!</definedName>
    <definedName name="______________________MIX1540">#REF!</definedName>
    <definedName name="______________________MIX1580" localSheetId="6">#REF!</definedName>
    <definedName name="______________________MIX1580" localSheetId="7">#REF!</definedName>
    <definedName name="______________________MIX1580" localSheetId="16">#REF!</definedName>
    <definedName name="______________________MIX1580" localSheetId="18">#REF!</definedName>
    <definedName name="______________________MIX1580">#REF!</definedName>
    <definedName name="______________________MIX2">#REF!</definedName>
    <definedName name="______________________MIX20" localSheetId="6">#REF!</definedName>
    <definedName name="______________________MIX20" localSheetId="7">#REF!</definedName>
    <definedName name="______________________MIX20" localSheetId="16">#REF!</definedName>
    <definedName name="______________________MIX20" localSheetId="18">#REF!</definedName>
    <definedName name="______________________MIX20">#REF!</definedName>
    <definedName name="______________________MIX2020">#REF!</definedName>
    <definedName name="______________________MIX2040">#REF!</definedName>
    <definedName name="______________________MIX25" localSheetId="6">#REF!</definedName>
    <definedName name="______________________MIX25" localSheetId="7">#REF!</definedName>
    <definedName name="______________________MIX25" localSheetId="16">#REF!</definedName>
    <definedName name="______________________MIX25" localSheetId="18">#REF!</definedName>
    <definedName name="______________________MIX25">#REF!</definedName>
    <definedName name="______________________MIX2540">#REF!</definedName>
    <definedName name="______________________Mix255">#REF!</definedName>
    <definedName name="______________________MIX30" localSheetId="6">#REF!</definedName>
    <definedName name="______________________MIX30" localSheetId="7">#REF!</definedName>
    <definedName name="______________________MIX30" localSheetId="16">#REF!</definedName>
    <definedName name="______________________MIX30" localSheetId="18">#REF!</definedName>
    <definedName name="______________________MIX30">#REF!</definedName>
    <definedName name="______________________MIX35" localSheetId="6">#REF!</definedName>
    <definedName name="______________________MIX35" localSheetId="7">#REF!</definedName>
    <definedName name="______________________MIX35" localSheetId="16">#REF!</definedName>
    <definedName name="______________________MIX35" localSheetId="18">#REF!</definedName>
    <definedName name="______________________MIX35">#REF!</definedName>
    <definedName name="______________________MIX40" localSheetId="6">#REF!</definedName>
    <definedName name="______________________MIX40" localSheetId="7">#REF!</definedName>
    <definedName name="______________________MIX40" localSheetId="16">#REF!</definedName>
    <definedName name="______________________MIX40" localSheetId="18">#REF!</definedName>
    <definedName name="______________________MIX40">#REF!</definedName>
    <definedName name="______________________MIX45" localSheetId="6">#REF!</definedName>
    <definedName name="______________________MIX45" localSheetId="7">#REF!</definedName>
    <definedName name="______________________MIX45" localSheetId="16">#REF!</definedName>
    <definedName name="______________________MIX45" localSheetId="18">#REF!</definedName>
    <definedName name="______________________MIX45">#REF!</definedName>
    <definedName name="______________________mm2" localSheetId="6">#REF!</definedName>
    <definedName name="______________________mm2" localSheetId="7">#REF!</definedName>
    <definedName name="______________________mm2" localSheetId="16">#REF!</definedName>
    <definedName name="______________________mm2" localSheetId="18">#REF!</definedName>
    <definedName name="______________________mm2">#REF!</definedName>
    <definedName name="______________________mm3" localSheetId="6">#REF!</definedName>
    <definedName name="______________________mm3" localSheetId="7">#REF!</definedName>
    <definedName name="______________________mm3" localSheetId="16">#REF!</definedName>
    <definedName name="______________________mm3" localSheetId="18">#REF!</definedName>
    <definedName name="______________________mm3">#REF!</definedName>
    <definedName name="______________________MUR5" localSheetId="6">#REF!</definedName>
    <definedName name="______________________MUR5" localSheetId="7">#REF!</definedName>
    <definedName name="______________________MUR5" localSheetId="16">#REF!</definedName>
    <definedName name="______________________MUR5" localSheetId="18">#REF!</definedName>
    <definedName name="______________________MUR5">#REF!</definedName>
    <definedName name="______________________MUR8" localSheetId="6">#REF!</definedName>
    <definedName name="______________________MUR8" localSheetId="7">#REF!</definedName>
    <definedName name="______________________MUR8" localSheetId="16">#REF!</definedName>
    <definedName name="______________________MUR8" localSheetId="18">#REF!</definedName>
    <definedName name="______________________MUR8">#REF!</definedName>
    <definedName name="______________________np3">#REF!</definedName>
    <definedName name="______________________OPC43" localSheetId="6">#REF!</definedName>
    <definedName name="______________________OPC43" localSheetId="7">#REF!</definedName>
    <definedName name="______________________OPC43" localSheetId="16">#REF!</definedName>
    <definedName name="______________________OPC43" localSheetId="18">#REF!</definedName>
    <definedName name="______________________OPC43">#REF!</definedName>
    <definedName name="______________________ORC1">#REF!</definedName>
    <definedName name="______________________ORC2">#REF!</definedName>
    <definedName name="______________________OSE1">#REF!</definedName>
    <definedName name="______________________sh1">90</definedName>
    <definedName name="______________________sh2">120</definedName>
    <definedName name="______________________sh3">150</definedName>
    <definedName name="______________________sh4">180</definedName>
    <definedName name="______________________SLV10025" localSheetId="6">#REF!</definedName>
    <definedName name="______________________SLV10025" localSheetId="7">#REF!</definedName>
    <definedName name="______________________SLV10025" localSheetId="16">#REF!</definedName>
    <definedName name="______________________SLV10025" localSheetId="18">#REF!</definedName>
    <definedName name="______________________SLV10025">#REF!</definedName>
    <definedName name="______________________SLV20025">#REF!</definedName>
    <definedName name="______________________SLV80010">#REF!</definedName>
    <definedName name="______________________tab2" localSheetId="6">#REF!</definedName>
    <definedName name="______________________tab2" localSheetId="7">#REF!</definedName>
    <definedName name="______________________tab2" localSheetId="16">#REF!</definedName>
    <definedName name="______________________tab2" localSheetId="18">#REF!</definedName>
    <definedName name="______________________tab2">#REF!</definedName>
    <definedName name="______________________TIP1" localSheetId="6">#REF!</definedName>
    <definedName name="______________________TIP1" localSheetId="7">#REF!</definedName>
    <definedName name="______________________TIP1" localSheetId="16">#REF!</definedName>
    <definedName name="______________________TIP1" localSheetId="18">#REF!</definedName>
    <definedName name="______________________TIP1">#REF!</definedName>
    <definedName name="______________________TIP2" localSheetId="6">#REF!</definedName>
    <definedName name="______________________TIP2" localSheetId="7">#REF!</definedName>
    <definedName name="______________________TIP2" localSheetId="16">#REF!</definedName>
    <definedName name="______________________TIP2" localSheetId="18">#REF!</definedName>
    <definedName name="______________________TIP2">#REF!</definedName>
    <definedName name="______________________TIP3" localSheetId="6">#REF!</definedName>
    <definedName name="______________________TIP3" localSheetId="7">#REF!</definedName>
    <definedName name="______________________TIP3" localSheetId="16">#REF!</definedName>
    <definedName name="______________________TIP3" localSheetId="18">#REF!</definedName>
    <definedName name="______________________TIP3">#REF!</definedName>
    <definedName name="_____________________A65537" localSheetId="6">#REF!</definedName>
    <definedName name="_____________________A65537" localSheetId="7">#REF!</definedName>
    <definedName name="_____________________A65537" localSheetId="16">#REF!</definedName>
    <definedName name="_____________________A65537" localSheetId="18">#REF!</definedName>
    <definedName name="_____________________A65537">#REF!</definedName>
    <definedName name="_____________________ABM10" localSheetId="6">#REF!</definedName>
    <definedName name="_____________________ABM10" localSheetId="7">#REF!</definedName>
    <definedName name="_____________________ABM10" localSheetId="16">#REF!</definedName>
    <definedName name="_____________________ABM10" localSheetId="18">#REF!</definedName>
    <definedName name="_____________________ABM10">#REF!</definedName>
    <definedName name="_____________________ABM40" localSheetId="6">#REF!</definedName>
    <definedName name="_____________________ABM40" localSheetId="7">#REF!</definedName>
    <definedName name="_____________________ABM40" localSheetId="16">#REF!</definedName>
    <definedName name="_____________________ABM40" localSheetId="18">#REF!</definedName>
    <definedName name="_____________________ABM40">#REF!</definedName>
    <definedName name="_____________________ABM6" localSheetId="6">#REF!</definedName>
    <definedName name="_____________________ABM6" localSheetId="7">#REF!</definedName>
    <definedName name="_____________________ABM6" localSheetId="16">#REF!</definedName>
    <definedName name="_____________________ABM6" localSheetId="18">#REF!</definedName>
    <definedName name="_____________________ABM6">#REF!</definedName>
    <definedName name="_____________________ACB10" localSheetId="6">#REF!</definedName>
    <definedName name="_____________________ACB10" localSheetId="7">#REF!</definedName>
    <definedName name="_____________________ACB10" localSheetId="16">#REF!</definedName>
    <definedName name="_____________________ACB10" localSheetId="18">#REF!</definedName>
    <definedName name="_____________________ACB10">#REF!</definedName>
    <definedName name="_____________________ACB20" localSheetId="6">#REF!</definedName>
    <definedName name="_____________________ACB20" localSheetId="7">#REF!</definedName>
    <definedName name="_____________________ACB20" localSheetId="16">#REF!</definedName>
    <definedName name="_____________________ACB20" localSheetId="18">#REF!</definedName>
    <definedName name="_____________________ACB20">#REF!</definedName>
    <definedName name="_____________________ACR10" localSheetId="6">#REF!</definedName>
    <definedName name="_____________________ACR10" localSheetId="7">#REF!</definedName>
    <definedName name="_____________________ACR10" localSheetId="16">#REF!</definedName>
    <definedName name="_____________________ACR10" localSheetId="18">#REF!</definedName>
    <definedName name="_____________________ACR10">#REF!</definedName>
    <definedName name="_____________________ACR20" localSheetId="6">#REF!</definedName>
    <definedName name="_____________________ACR20" localSheetId="7">#REF!</definedName>
    <definedName name="_____________________ACR20" localSheetId="16">#REF!</definedName>
    <definedName name="_____________________ACR20" localSheetId="18">#REF!</definedName>
    <definedName name="_____________________ACR20">#REF!</definedName>
    <definedName name="_____________________AGG6" localSheetId="6">#REF!</definedName>
    <definedName name="_____________________AGG6" localSheetId="7">#REF!</definedName>
    <definedName name="_____________________AGG6" localSheetId="16">#REF!</definedName>
    <definedName name="_____________________AGG6" localSheetId="18">#REF!</definedName>
    <definedName name="_____________________AGG6">#REF!</definedName>
    <definedName name="_____________________ARV8040">#REF!</definedName>
    <definedName name="_____________________AWM10" localSheetId="6">#REF!</definedName>
    <definedName name="_____________________AWM10" localSheetId="7">#REF!</definedName>
    <definedName name="_____________________AWM10" localSheetId="16">#REF!</definedName>
    <definedName name="_____________________AWM10" localSheetId="18">#REF!</definedName>
    <definedName name="_____________________AWM10">#REF!</definedName>
    <definedName name="_____________________AWM40" localSheetId="6">#REF!</definedName>
    <definedName name="_____________________AWM40" localSheetId="7">#REF!</definedName>
    <definedName name="_____________________AWM40" localSheetId="16">#REF!</definedName>
    <definedName name="_____________________AWM40" localSheetId="18">#REF!</definedName>
    <definedName name="_____________________AWM40">#REF!</definedName>
    <definedName name="_____________________AWM6" localSheetId="6">#REF!</definedName>
    <definedName name="_____________________AWM6" localSheetId="7">#REF!</definedName>
    <definedName name="_____________________AWM6" localSheetId="16">#REF!</definedName>
    <definedName name="_____________________AWM6" localSheetId="18">#REF!</definedName>
    <definedName name="_____________________AWM6">#REF!</definedName>
    <definedName name="_____________________BLK2">#REF!</definedName>
    <definedName name="_____________________BLK3">#REF!</definedName>
    <definedName name="_____________________BTV300">#REF!</definedName>
    <definedName name="_____________________CAN112">13.42</definedName>
    <definedName name="_____________________CAN113">12.98</definedName>
    <definedName name="_____________________CAN117">12.7</definedName>
    <definedName name="_____________________CAN118">13.27</definedName>
    <definedName name="_____________________CAN120">11.72</definedName>
    <definedName name="_____________________CAN210">10.38</definedName>
    <definedName name="_____________________CAN211">10.58</definedName>
    <definedName name="_____________________CAN213">10.56</definedName>
    <definedName name="_____________________CAN215">10.22</definedName>
    <definedName name="_____________________CAN216">9.61</definedName>
    <definedName name="_____________________CAN217">10.47</definedName>
    <definedName name="_____________________CAN219">10.91</definedName>
    <definedName name="_____________________CAN220">11.09</definedName>
    <definedName name="_____________________CAN221">11.25</definedName>
    <definedName name="_____________________CAN222">10.17</definedName>
    <definedName name="_____________________CAN223">9.89</definedName>
    <definedName name="_____________________CAN230">10.79</definedName>
    <definedName name="_____________________can421">40.2</definedName>
    <definedName name="_____________________can422">41.57</definedName>
    <definedName name="_____________________can423">43.9</definedName>
    <definedName name="_____________________can424">41.19</definedName>
    <definedName name="_____________________can425">42.81</definedName>
    <definedName name="_____________________can426">40.77</definedName>
    <definedName name="_____________________can427">40.92</definedName>
    <definedName name="_____________________can428">39.29</definedName>
    <definedName name="_____________________can429">45.19</definedName>
    <definedName name="_____________________can430">40.73</definedName>
    <definedName name="_____________________can431">42.52</definedName>
    <definedName name="_____________________can432">42.53</definedName>
    <definedName name="_____________________can433">43.69</definedName>
    <definedName name="_____________________can434">40.43</definedName>
    <definedName name="_____________________can435">43.3</definedName>
    <definedName name="_____________________CDG100" localSheetId="6">#REF!</definedName>
    <definedName name="_____________________CDG100" localSheetId="7">#REF!</definedName>
    <definedName name="_____________________CDG100" localSheetId="16">#REF!</definedName>
    <definedName name="_____________________CDG100" localSheetId="18">#REF!</definedName>
    <definedName name="_____________________CDG100">#REF!</definedName>
    <definedName name="_____________________CDG250" localSheetId="6">#REF!</definedName>
    <definedName name="_____________________CDG250" localSheetId="7">#REF!</definedName>
    <definedName name="_____________________CDG250" localSheetId="16">#REF!</definedName>
    <definedName name="_____________________CDG250" localSheetId="18">#REF!</definedName>
    <definedName name="_____________________CDG250">#REF!</definedName>
    <definedName name="_____________________CDG50" localSheetId="6">#REF!</definedName>
    <definedName name="_____________________CDG50" localSheetId="7">#REF!</definedName>
    <definedName name="_____________________CDG50" localSheetId="16">#REF!</definedName>
    <definedName name="_____________________CDG50" localSheetId="18">#REF!</definedName>
    <definedName name="_____________________CDG50">#REF!</definedName>
    <definedName name="_____________________CDG500" localSheetId="6">#REF!</definedName>
    <definedName name="_____________________CDG500" localSheetId="7">#REF!</definedName>
    <definedName name="_____________________CDG500" localSheetId="16">#REF!</definedName>
    <definedName name="_____________________CDG500" localSheetId="18">#REF!</definedName>
    <definedName name="_____________________CDG500">#REF!</definedName>
    <definedName name="_____________________CEM53" localSheetId="6">#REF!</definedName>
    <definedName name="_____________________CEM53" localSheetId="7">#REF!</definedName>
    <definedName name="_____________________CEM53" localSheetId="16">#REF!</definedName>
    <definedName name="_____________________CEM53" localSheetId="18">#REF!</definedName>
    <definedName name="_____________________CEM53">#REF!</definedName>
    <definedName name="_____________________col12">#REF!</definedName>
    <definedName name="_____________________col15">#REF!</definedName>
    <definedName name="_____________________col18">#REF!</definedName>
    <definedName name="_____________________col21">#REF!</definedName>
    <definedName name="_____________________col24">#REF!</definedName>
    <definedName name="_____________________col27">#REF!</definedName>
    <definedName name="_____________________col3">#REF!</definedName>
    <definedName name="_____________________col6">#REF!</definedName>
    <definedName name="_____________________col9">#REF!</definedName>
    <definedName name="_____________________CRN3" localSheetId="6">#REF!</definedName>
    <definedName name="_____________________CRN3" localSheetId="7">#REF!</definedName>
    <definedName name="_____________________CRN3" localSheetId="16">#REF!</definedName>
    <definedName name="_____________________CRN3" localSheetId="18">#REF!</definedName>
    <definedName name="_____________________CRN3">#REF!</definedName>
    <definedName name="_____________________CRN35" localSheetId="6">#REF!</definedName>
    <definedName name="_____________________CRN35" localSheetId="7">#REF!</definedName>
    <definedName name="_____________________CRN35" localSheetId="16">#REF!</definedName>
    <definedName name="_____________________CRN35" localSheetId="18">#REF!</definedName>
    <definedName name="_____________________CRN35">#REF!</definedName>
    <definedName name="_____________________CRN80" localSheetId="6">#REF!</definedName>
    <definedName name="_____________________CRN80" localSheetId="7">#REF!</definedName>
    <definedName name="_____________________CRN80" localSheetId="16">#REF!</definedName>
    <definedName name="_____________________CRN80" localSheetId="18">#REF!</definedName>
    <definedName name="_____________________CRN80">#REF!</definedName>
    <definedName name="_____________________dec05" localSheetId="6" hidden="1">{"'Sheet1'!$A$4386:$N$4591"}</definedName>
    <definedName name="_____________________dec05" localSheetId="7" hidden="1">{"'Sheet1'!$A$4386:$N$4591"}</definedName>
    <definedName name="_____________________dec05" localSheetId="32" hidden="1">{"'Sheet1'!$A$4386:$N$4591"}</definedName>
    <definedName name="_____________________dec05" hidden="1">{"'Sheet1'!$A$4386:$N$4591"}</definedName>
    <definedName name="_____________________dia1" localSheetId="6">#REF!</definedName>
    <definedName name="_____________________dia1" localSheetId="7">#REF!</definedName>
    <definedName name="_____________________dia1" localSheetId="16">#REF!</definedName>
    <definedName name="_____________________dia1" localSheetId="18">#REF!</definedName>
    <definedName name="_____________________dia1">#REF!</definedName>
    <definedName name="_____________________DOZ50" localSheetId="6">#REF!</definedName>
    <definedName name="_____________________DOZ50" localSheetId="7">#REF!</definedName>
    <definedName name="_____________________DOZ50" localSheetId="16">#REF!</definedName>
    <definedName name="_____________________DOZ50" localSheetId="18">#REF!</definedName>
    <definedName name="_____________________DOZ50">#REF!</definedName>
    <definedName name="_____________________DOZ80" localSheetId="6">#REF!</definedName>
    <definedName name="_____________________DOZ80" localSheetId="7">#REF!</definedName>
    <definedName name="_____________________DOZ80" localSheetId="16">#REF!</definedName>
    <definedName name="_____________________DOZ80" localSheetId="18">#REF!</definedName>
    <definedName name="_____________________DOZ80">#REF!</definedName>
    <definedName name="_____________________EXC20">#REF!</definedName>
    <definedName name="_____________________ExV200" localSheetId="6">#REF!</definedName>
    <definedName name="_____________________ExV200" localSheetId="7">#REF!</definedName>
    <definedName name="_____________________ExV200" localSheetId="16">#REF!</definedName>
    <definedName name="_____________________ExV200" localSheetId="18">#REF!</definedName>
    <definedName name="_____________________ExV200">#REF!</definedName>
    <definedName name="_____________________GEN100" localSheetId="6">#REF!</definedName>
    <definedName name="_____________________GEN100" localSheetId="7">#REF!</definedName>
    <definedName name="_____________________GEN100" localSheetId="16">#REF!</definedName>
    <definedName name="_____________________GEN100" localSheetId="18">#REF!</definedName>
    <definedName name="_____________________GEN100">#REF!</definedName>
    <definedName name="_____________________GEN250" localSheetId="6">#REF!</definedName>
    <definedName name="_____________________GEN250" localSheetId="7">#REF!</definedName>
    <definedName name="_____________________GEN250" localSheetId="16">#REF!</definedName>
    <definedName name="_____________________GEN250" localSheetId="18">#REF!</definedName>
    <definedName name="_____________________GEN250">#REF!</definedName>
    <definedName name="_____________________GEN325" localSheetId="6">#REF!</definedName>
    <definedName name="_____________________GEN325" localSheetId="7">#REF!</definedName>
    <definedName name="_____________________GEN325" localSheetId="16">#REF!</definedName>
    <definedName name="_____________________GEN325" localSheetId="18">#REF!</definedName>
    <definedName name="_____________________GEN325">#REF!</definedName>
    <definedName name="_____________________GEN380" localSheetId="6">#REF!</definedName>
    <definedName name="_____________________GEN380" localSheetId="7">#REF!</definedName>
    <definedName name="_____________________GEN380" localSheetId="16">#REF!</definedName>
    <definedName name="_____________________GEN380" localSheetId="18">#REF!</definedName>
    <definedName name="_____________________GEN380">#REF!</definedName>
    <definedName name="_____________________GSB1" localSheetId="6">#REF!</definedName>
    <definedName name="_____________________GSB1" localSheetId="7">#REF!</definedName>
    <definedName name="_____________________GSB1" localSheetId="16">#REF!</definedName>
    <definedName name="_____________________GSB1" localSheetId="18">#REF!</definedName>
    <definedName name="_____________________GSB1">#REF!</definedName>
    <definedName name="_____________________GSB2" localSheetId="6">#REF!</definedName>
    <definedName name="_____________________GSB2" localSheetId="7">#REF!</definedName>
    <definedName name="_____________________GSB2" localSheetId="16">#REF!</definedName>
    <definedName name="_____________________GSB2" localSheetId="18">#REF!</definedName>
    <definedName name="_____________________GSB2">#REF!</definedName>
    <definedName name="_____________________GSB3" localSheetId="6">#REF!</definedName>
    <definedName name="_____________________GSB3" localSheetId="7">#REF!</definedName>
    <definedName name="_____________________GSB3" localSheetId="16">#REF!</definedName>
    <definedName name="_____________________GSB3" localSheetId="18">#REF!</definedName>
    <definedName name="_____________________GSB3">#REF!</definedName>
    <definedName name="_____________________HMP1" localSheetId="6">#REF!</definedName>
    <definedName name="_____________________HMP1" localSheetId="7">#REF!</definedName>
    <definedName name="_____________________HMP1" localSheetId="16">#REF!</definedName>
    <definedName name="_____________________HMP1" localSheetId="18">#REF!</definedName>
    <definedName name="_____________________HMP1">#REF!</definedName>
    <definedName name="_____________________HMP2" localSheetId="6">#REF!</definedName>
    <definedName name="_____________________HMP2" localSheetId="7">#REF!</definedName>
    <definedName name="_____________________HMP2" localSheetId="16">#REF!</definedName>
    <definedName name="_____________________HMP2" localSheetId="18">#REF!</definedName>
    <definedName name="_____________________HMP2">#REF!</definedName>
    <definedName name="_____________________HMP3" localSheetId="6">#REF!</definedName>
    <definedName name="_____________________HMP3" localSheetId="7">#REF!</definedName>
    <definedName name="_____________________HMP3" localSheetId="16">#REF!</definedName>
    <definedName name="_____________________HMP3" localSheetId="18">#REF!</definedName>
    <definedName name="_____________________HMP3">#REF!</definedName>
    <definedName name="_____________________HMP4" localSheetId="6">#REF!</definedName>
    <definedName name="_____________________HMP4" localSheetId="7">#REF!</definedName>
    <definedName name="_____________________HMP4" localSheetId="16">#REF!</definedName>
    <definedName name="_____________________HMP4" localSheetId="18">#REF!</definedName>
    <definedName name="_____________________HMP4">#REF!</definedName>
    <definedName name="_____________________HRC1">#REF!</definedName>
    <definedName name="_____________________HRC2">#REF!</definedName>
    <definedName name="_____________________HSE1">#REF!</definedName>
    <definedName name="_____________________lb1" localSheetId="6">#REF!</definedName>
    <definedName name="_____________________lb1" localSheetId="7">#REF!</definedName>
    <definedName name="_____________________lb1" localSheetId="16">#REF!</definedName>
    <definedName name="_____________________lb1" localSheetId="18">#REF!</definedName>
    <definedName name="_____________________lb1">#REF!</definedName>
    <definedName name="_____________________lb2" localSheetId="6">#REF!</definedName>
    <definedName name="_____________________lb2" localSheetId="7">#REF!</definedName>
    <definedName name="_____________________lb2" localSheetId="16">#REF!</definedName>
    <definedName name="_____________________lb2" localSheetId="18">#REF!</definedName>
    <definedName name="_____________________lb2">#REF!</definedName>
    <definedName name="_____________________mac2">200</definedName>
    <definedName name="_____________________MIX10" localSheetId="6">#REF!</definedName>
    <definedName name="_____________________MIX10" localSheetId="7">#REF!</definedName>
    <definedName name="_____________________MIX10" localSheetId="16">#REF!</definedName>
    <definedName name="_____________________MIX10" localSheetId="18">#REF!</definedName>
    <definedName name="_____________________MIX10">#REF!</definedName>
    <definedName name="_____________________MIX15" localSheetId="6">#REF!</definedName>
    <definedName name="_____________________MIX15" localSheetId="7">#REF!</definedName>
    <definedName name="_____________________MIX15" localSheetId="16">#REF!</definedName>
    <definedName name="_____________________MIX15" localSheetId="18">#REF!</definedName>
    <definedName name="_____________________MIX15">#REF!</definedName>
    <definedName name="_____________________MIX15150" localSheetId="6">#REF!</definedName>
    <definedName name="_____________________MIX15150" localSheetId="7">#REF!</definedName>
    <definedName name="_____________________MIX15150" localSheetId="16">#REF!</definedName>
    <definedName name="_____________________MIX15150" localSheetId="18">#REF!</definedName>
    <definedName name="_____________________MIX15150">#REF!</definedName>
    <definedName name="_____________________MIX1540">#REF!</definedName>
    <definedName name="_____________________MIX1580" localSheetId="6">#REF!</definedName>
    <definedName name="_____________________MIX1580" localSheetId="7">#REF!</definedName>
    <definedName name="_____________________MIX1580" localSheetId="16">#REF!</definedName>
    <definedName name="_____________________MIX1580" localSheetId="18">#REF!</definedName>
    <definedName name="_____________________MIX1580">#REF!</definedName>
    <definedName name="_____________________MIX2">#REF!</definedName>
    <definedName name="_____________________MIX20" localSheetId="6">#REF!</definedName>
    <definedName name="_____________________MIX20" localSheetId="7">#REF!</definedName>
    <definedName name="_____________________MIX20" localSheetId="16">#REF!</definedName>
    <definedName name="_____________________MIX20" localSheetId="18">#REF!</definedName>
    <definedName name="_____________________MIX20">#REF!</definedName>
    <definedName name="_____________________MIX2020">#REF!</definedName>
    <definedName name="_____________________MIX2040">#REF!</definedName>
    <definedName name="_____________________MIX25" localSheetId="6">#REF!</definedName>
    <definedName name="_____________________MIX25" localSheetId="7">#REF!</definedName>
    <definedName name="_____________________MIX25" localSheetId="16">#REF!</definedName>
    <definedName name="_____________________MIX25" localSheetId="18">#REF!</definedName>
    <definedName name="_____________________MIX25">#REF!</definedName>
    <definedName name="_____________________MIX2540">#REF!</definedName>
    <definedName name="_____________________Mix255">#REF!</definedName>
    <definedName name="_____________________MIX30" localSheetId="6">#REF!</definedName>
    <definedName name="_____________________MIX30" localSheetId="7">#REF!</definedName>
    <definedName name="_____________________MIX30" localSheetId="16">#REF!</definedName>
    <definedName name="_____________________MIX30" localSheetId="18">#REF!</definedName>
    <definedName name="_____________________MIX30">#REF!</definedName>
    <definedName name="_____________________MIX35" localSheetId="6">#REF!</definedName>
    <definedName name="_____________________MIX35" localSheetId="7">#REF!</definedName>
    <definedName name="_____________________MIX35" localSheetId="16">#REF!</definedName>
    <definedName name="_____________________MIX35" localSheetId="18">#REF!</definedName>
    <definedName name="_____________________MIX35">#REF!</definedName>
    <definedName name="_____________________MIX40" localSheetId="6">#REF!</definedName>
    <definedName name="_____________________MIX40" localSheetId="7">#REF!</definedName>
    <definedName name="_____________________MIX40" localSheetId="16">#REF!</definedName>
    <definedName name="_____________________MIX40" localSheetId="18">#REF!</definedName>
    <definedName name="_____________________MIX40">#REF!</definedName>
    <definedName name="_____________________MIX45" localSheetId="6">#REF!</definedName>
    <definedName name="_____________________MIX45" localSheetId="7">#REF!</definedName>
    <definedName name="_____________________MIX45" localSheetId="16">#REF!</definedName>
    <definedName name="_____________________MIX45" localSheetId="18">#REF!</definedName>
    <definedName name="_____________________MIX45">#REF!</definedName>
    <definedName name="_____________________mm1" localSheetId="6">#REF!</definedName>
    <definedName name="_____________________mm1" localSheetId="7">#REF!</definedName>
    <definedName name="_____________________mm1" localSheetId="16">#REF!</definedName>
    <definedName name="_____________________mm1" localSheetId="18">#REF!</definedName>
    <definedName name="_____________________mm1">#REF!</definedName>
    <definedName name="_____________________mm2" localSheetId="6">#REF!</definedName>
    <definedName name="_____________________mm2" localSheetId="7">#REF!</definedName>
    <definedName name="_____________________mm2" localSheetId="16">#REF!</definedName>
    <definedName name="_____________________mm2" localSheetId="18">#REF!</definedName>
    <definedName name="_____________________mm2">#REF!</definedName>
    <definedName name="_____________________mm3" localSheetId="6">#REF!</definedName>
    <definedName name="_____________________mm3" localSheetId="7">#REF!</definedName>
    <definedName name="_____________________mm3" localSheetId="16">#REF!</definedName>
    <definedName name="_____________________mm3" localSheetId="18">#REF!</definedName>
    <definedName name="_____________________mm3">#REF!</definedName>
    <definedName name="_____________________MUR5" localSheetId="6">#REF!</definedName>
    <definedName name="_____________________MUR5" localSheetId="7">#REF!</definedName>
    <definedName name="_____________________MUR5" localSheetId="16">#REF!</definedName>
    <definedName name="_____________________MUR5" localSheetId="18">#REF!</definedName>
    <definedName name="_____________________MUR5">#REF!</definedName>
    <definedName name="_____________________MUR8" localSheetId="6">#REF!</definedName>
    <definedName name="_____________________MUR8" localSheetId="7">#REF!</definedName>
    <definedName name="_____________________MUR8" localSheetId="16">#REF!</definedName>
    <definedName name="_____________________MUR8" localSheetId="18">#REF!</definedName>
    <definedName name="_____________________MUR8">#REF!</definedName>
    <definedName name="_____________________np3">#REF!</definedName>
    <definedName name="_____________________OPC43" localSheetId="6">#REF!</definedName>
    <definedName name="_____________________OPC43" localSheetId="7">#REF!</definedName>
    <definedName name="_____________________OPC43" localSheetId="16">#REF!</definedName>
    <definedName name="_____________________OPC43" localSheetId="18">#REF!</definedName>
    <definedName name="_____________________OPC43">#REF!</definedName>
    <definedName name="_____________________ORC1">#REF!</definedName>
    <definedName name="_____________________ORC2">#REF!</definedName>
    <definedName name="_____________________OSE1">#REF!</definedName>
    <definedName name="_____________________PPC53">#REF!</definedName>
    <definedName name="_____________________sh1">90</definedName>
    <definedName name="_____________________sh2">120</definedName>
    <definedName name="_____________________sh3">150</definedName>
    <definedName name="_____________________sh4">180</definedName>
    <definedName name="_____________________SLV10025" localSheetId="6">#REF!</definedName>
    <definedName name="_____________________SLV10025" localSheetId="7">#REF!</definedName>
    <definedName name="_____________________SLV10025" localSheetId="16">#REF!</definedName>
    <definedName name="_____________________SLV10025" localSheetId="18">#REF!</definedName>
    <definedName name="_____________________SLV10025">#REF!</definedName>
    <definedName name="_____________________SLV20025">#REF!</definedName>
    <definedName name="_____________________SLV80010">#REF!</definedName>
    <definedName name="_____________________tab1" localSheetId="6">#REF!</definedName>
    <definedName name="_____________________tab1" localSheetId="7">#REF!</definedName>
    <definedName name="_____________________tab1" localSheetId="16">#REF!</definedName>
    <definedName name="_____________________tab1" localSheetId="18">#REF!</definedName>
    <definedName name="_____________________tab1">#REF!</definedName>
    <definedName name="_____________________tab2" localSheetId="6">#REF!</definedName>
    <definedName name="_____________________tab2" localSheetId="7">#REF!</definedName>
    <definedName name="_____________________tab2" localSheetId="16">#REF!</definedName>
    <definedName name="_____________________tab2" localSheetId="18">#REF!</definedName>
    <definedName name="_____________________tab2">#REF!</definedName>
    <definedName name="_____________________TIP1" localSheetId="6">#REF!</definedName>
    <definedName name="_____________________TIP1" localSheetId="7">#REF!</definedName>
    <definedName name="_____________________TIP1" localSheetId="16">#REF!</definedName>
    <definedName name="_____________________TIP1" localSheetId="18">#REF!</definedName>
    <definedName name="_____________________TIP1">#REF!</definedName>
    <definedName name="_____________________TIP2" localSheetId="6">#REF!</definedName>
    <definedName name="_____________________TIP2" localSheetId="7">#REF!</definedName>
    <definedName name="_____________________TIP2" localSheetId="16">#REF!</definedName>
    <definedName name="_____________________TIP2" localSheetId="18">#REF!</definedName>
    <definedName name="_____________________TIP2">#REF!</definedName>
    <definedName name="_____________________TIP3" localSheetId="6">#REF!</definedName>
    <definedName name="_____________________TIP3" localSheetId="7">#REF!</definedName>
    <definedName name="_____________________TIP3" localSheetId="16">#REF!</definedName>
    <definedName name="_____________________TIP3" localSheetId="18">#REF!</definedName>
    <definedName name="_____________________TIP3">#REF!</definedName>
    <definedName name="____________________A65537" localSheetId="6">#REF!</definedName>
    <definedName name="____________________A65537" localSheetId="7">#REF!</definedName>
    <definedName name="____________________A65537" localSheetId="16">#REF!</definedName>
    <definedName name="____________________A65537" localSheetId="18">#REF!</definedName>
    <definedName name="____________________A65537">#REF!</definedName>
    <definedName name="____________________ABM10" localSheetId="6">#REF!</definedName>
    <definedName name="____________________ABM10" localSheetId="7">#REF!</definedName>
    <definedName name="____________________ABM10" localSheetId="16">#REF!</definedName>
    <definedName name="____________________ABM10" localSheetId="18">#REF!</definedName>
    <definedName name="____________________ABM10">#REF!</definedName>
    <definedName name="____________________ABM40" localSheetId="6">#REF!</definedName>
    <definedName name="____________________ABM40" localSheetId="7">#REF!</definedName>
    <definedName name="____________________ABM40" localSheetId="16">#REF!</definedName>
    <definedName name="____________________ABM40" localSheetId="18">#REF!</definedName>
    <definedName name="____________________ABM40">#REF!</definedName>
    <definedName name="____________________ABM6" localSheetId="6">#REF!</definedName>
    <definedName name="____________________ABM6" localSheetId="7">#REF!</definedName>
    <definedName name="____________________ABM6" localSheetId="16">#REF!</definedName>
    <definedName name="____________________ABM6" localSheetId="18">#REF!</definedName>
    <definedName name="____________________ABM6">#REF!</definedName>
    <definedName name="____________________ACB10" localSheetId="6">#REF!</definedName>
    <definedName name="____________________ACB10" localSheetId="7">#REF!</definedName>
    <definedName name="____________________ACB10" localSheetId="16">#REF!</definedName>
    <definedName name="____________________ACB10" localSheetId="18">#REF!</definedName>
    <definedName name="____________________ACB10">#REF!</definedName>
    <definedName name="____________________ACB20" localSheetId="6">#REF!</definedName>
    <definedName name="____________________ACB20" localSheetId="7">#REF!</definedName>
    <definedName name="____________________ACB20" localSheetId="16">#REF!</definedName>
    <definedName name="____________________ACB20" localSheetId="18">#REF!</definedName>
    <definedName name="____________________ACB20">#REF!</definedName>
    <definedName name="____________________ACR10" localSheetId="6">#REF!</definedName>
    <definedName name="____________________ACR10" localSheetId="7">#REF!</definedName>
    <definedName name="____________________ACR10" localSheetId="16">#REF!</definedName>
    <definedName name="____________________ACR10" localSheetId="18">#REF!</definedName>
    <definedName name="____________________ACR10">#REF!</definedName>
    <definedName name="____________________ACR20" localSheetId="6">#REF!</definedName>
    <definedName name="____________________ACR20" localSheetId="7">#REF!</definedName>
    <definedName name="____________________ACR20" localSheetId="16">#REF!</definedName>
    <definedName name="____________________ACR20" localSheetId="18">#REF!</definedName>
    <definedName name="____________________ACR20">#REF!</definedName>
    <definedName name="____________________AGG6" localSheetId="6">#REF!</definedName>
    <definedName name="____________________AGG6" localSheetId="7">#REF!</definedName>
    <definedName name="____________________AGG6" localSheetId="16">#REF!</definedName>
    <definedName name="____________________AGG6" localSheetId="18">#REF!</definedName>
    <definedName name="____________________AGG6">#REF!</definedName>
    <definedName name="____________________ARV8040">#REF!</definedName>
    <definedName name="____________________AWM10" localSheetId="6">#REF!</definedName>
    <definedName name="____________________AWM10" localSheetId="7">#REF!</definedName>
    <definedName name="____________________AWM10" localSheetId="16">#REF!</definedName>
    <definedName name="____________________AWM10" localSheetId="18">#REF!</definedName>
    <definedName name="____________________AWM10">#REF!</definedName>
    <definedName name="____________________AWM40" localSheetId="6">#REF!</definedName>
    <definedName name="____________________AWM40" localSheetId="7">#REF!</definedName>
    <definedName name="____________________AWM40" localSheetId="16">#REF!</definedName>
    <definedName name="____________________AWM40" localSheetId="18">#REF!</definedName>
    <definedName name="____________________AWM40">#REF!</definedName>
    <definedName name="____________________AWM6" localSheetId="6">#REF!</definedName>
    <definedName name="____________________AWM6" localSheetId="7">#REF!</definedName>
    <definedName name="____________________AWM6" localSheetId="16">#REF!</definedName>
    <definedName name="____________________AWM6" localSheetId="18">#REF!</definedName>
    <definedName name="____________________AWM6">#REF!</definedName>
    <definedName name="____________________BLK2">#REF!</definedName>
    <definedName name="____________________BLK3">#REF!</definedName>
    <definedName name="____________________BTV300">#REF!</definedName>
    <definedName name="____________________CAN112">13.42</definedName>
    <definedName name="____________________CAN113">12.98</definedName>
    <definedName name="____________________CAN117">12.7</definedName>
    <definedName name="____________________CAN118">13.27</definedName>
    <definedName name="____________________CAN120">11.72</definedName>
    <definedName name="____________________CAN210">10.38</definedName>
    <definedName name="____________________CAN211">10.58</definedName>
    <definedName name="____________________CAN213">10.56</definedName>
    <definedName name="____________________CAN215">10.22</definedName>
    <definedName name="____________________CAN216">9.61</definedName>
    <definedName name="____________________CAN217">10.47</definedName>
    <definedName name="____________________CAN219">10.91</definedName>
    <definedName name="____________________CAN220">11.09</definedName>
    <definedName name="____________________CAN221">11.25</definedName>
    <definedName name="____________________CAN222">10.17</definedName>
    <definedName name="____________________CAN223">9.89</definedName>
    <definedName name="____________________CAN230">10.79</definedName>
    <definedName name="____________________can421">40.2</definedName>
    <definedName name="____________________can422">41.57</definedName>
    <definedName name="____________________can423">43.9</definedName>
    <definedName name="____________________can424">41.19</definedName>
    <definedName name="____________________can425">42.81</definedName>
    <definedName name="____________________can426">40.77</definedName>
    <definedName name="____________________can427">40.92</definedName>
    <definedName name="____________________can428">39.29</definedName>
    <definedName name="____________________can429">45.19</definedName>
    <definedName name="____________________can430">40.73</definedName>
    <definedName name="____________________can431">42.52</definedName>
    <definedName name="____________________can432">42.53</definedName>
    <definedName name="____________________can433">43.69</definedName>
    <definedName name="____________________can434">40.43</definedName>
    <definedName name="____________________can435">43.3</definedName>
    <definedName name="____________________CDG100" localSheetId="6">#REF!</definedName>
    <definedName name="____________________CDG100" localSheetId="7">#REF!</definedName>
    <definedName name="____________________CDG100" localSheetId="16">#REF!</definedName>
    <definedName name="____________________CDG100" localSheetId="18">#REF!</definedName>
    <definedName name="____________________CDG100">#REF!</definedName>
    <definedName name="____________________CDG250" localSheetId="6">#REF!</definedName>
    <definedName name="____________________CDG250" localSheetId="7">#REF!</definedName>
    <definedName name="____________________CDG250" localSheetId="16">#REF!</definedName>
    <definedName name="____________________CDG250" localSheetId="18">#REF!</definedName>
    <definedName name="____________________CDG250">#REF!</definedName>
    <definedName name="____________________CDG50" localSheetId="6">#REF!</definedName>
    <definedName name="____________________CDG50" localSheetId="7">#REF!</definedName>
    <definedName name="____________________CDG50" localSheetId="16">#REF!</definedName>
    <definedName name="____________________CDG50" localSheetId="18">#REF!</definedName>
    <definedName name="____________________CDG50">#REF!</definedName>
    <definedName name="____________________CDG500" localSheetId="6">#REF!</definedName>
    <definedName name="____________________CDG500" localSheetId="7">#REF!</definedName>
    <definedName name="____________________CDG500" localSheetId="16">#REF!</definedName>
    <definedName name="____________________CDG500" localSheetId="18">#REF!</definedName>
    <definedName name="____________________CDG500">#REF!</definedName>
    <definedName name="____________________CEM53" localSheetId="6">#REF!</definedName>
    <definedName name="____________________CEM53" localSheetId="7">#REF!</definedName>
    <definedName name="____________________CEM53" localSheetId="16">#REF!</definedName>
    <definedName name="____________________CEM53" localSheetId="18">#REF!</definedName>
    <definedName name="____________________CEM53">#REF!</definedName>
    <definedName name="____________________col12">#REF!</definedName>
    <definedName name="____________________col15">#REF!</definedName>
    <definedName name="____________________col18">#REF!</definedName>
    <definedName name="____________________col21">#REF!</definedName>
    <definedName name="____________________col24">#REF!</definedName>
    <definedName name="____________________col27">#REF!</definedName>
    <definedName name="____________________col3">#REF!</definedName>
    <definedName name="____________________col6">#REF!</definedName>
    <definedName name="____________________col9">#REF!</definedName>
    <definedName name="____________________CRN3" localSheetId="6">#REF!</definedName>
    <definedName name="____________________CRN3" localSheetId="7">#REF!</definedName>
    <definedName name="____________________CRN3" localSheetId="16">#REF!</definedName>
    <definedName name="____________________CRN3" localSheetId="18">#REF!</definedName>
    <definedName name="____________________CRN3">#REF!</definedName>
    <definedName name="____________________CRN35" localSheetId="6">#REF!</definedName>
    <definedName name="____________________CRN35" localSheetId="7">#REF!</definedName>
    <definedName name="____________________CRN35" localSheetId="16">#REF!</definedName>
    <definedName name="____________________CRN35" localSheetId="18">#REF!</definedName>
    <definedName name="____________________CRN35">#REF!</definedName>
    <definedName name="____________________CRN80" localSheetId="6">#REF!</definedName>
    <definedName name="____________________CRN80" localSheetId="7">#REF!</definedName>
    <definedName name="____________________CRN80" localSheetId="16">#REF!</definedName>
    <definedName name="____________________CRN80" localSheetId="18">#REF!</definedName>
    <definedName name="____________________CRN80">#REF!</definedName>
    <definedName name="____________________dec05" localSheetId="6" hidden="1">{"'Sheet1'!$A$4386:$N$4591"}</definedName>
    <definedName name="____________________dec05" localSheetId="7" hidden="1">{"'Sheet1'!$A$4386:$N$4591"}</definedName>
    <definedName name="____________________dec05" localSheetId="32" hidden="1">{"'Sheet1'!$A$4386:$N$4591"}</definedName>
    <definedName name="____________________dec05" hidden="1">{"'Sheet1'!$A$4386:$N$4591"}</definedName>
    <definedName name="____________________dia1" localSheetId="6">#REF!</definedName>
    <definedName name="____________________dia1" localSheetId="7">#REF!</definedName>
    <definedName name="____________________dia1" localSheetId="16">#REF!</definedName>
    <definedName name="____________________dia1" localSheetId="18">#REF!</definedName>
    <definedName name="____________________dia1">#REF!</definedName>
    <definedName name="____________________DOZ50" localSheetId="6">#REF!</definedName>
    <definedName name="____________________DOZ50" localSheetId="7">#REF!</definedName>
    <definedName name="____________________DOZ50" localSheetId="16">#REF!</definedName>
    <definedName name="____________________DOZ50" localSheetId="18">#REF!</definedName>
    <definedName name="____________________DOZ50">#REF!</definedName>
    <definedName name="____________________DOZ80" localSheetId="6">#REF!</definedName>
    <definedName name="____________________DOZ80" localSheetId="7">#REF!</definedName>
    <definedName name="____________________DOZ80" localSheetId="16">#REF!</definedName>
    <definedName name="____________________DOZ80" localSheetId="18">#REF!</definedName>
    <definedName name="____________________DOZ80">#REF!</definedName>
    <definedName name="____________________EXC20">#REF!</definedName>
    <definedName name="____________________ExV200" localSheetId="6">#REF!</definedName>
    <definedName name="____________________ExV200" localSheetId="7">#REF!</definedName>
    <definedName name="____________________ExV200" localSheetId="16">#REF!</definedName>
    <definedName name="____________________ExV200" localSheetId="18">#REF!</definedName>
    <definedName name="____________________ExV200">#REF!</definedName>
    <definedName name="____________________GEN100" localSheetId="6">#REF!</definedName>
    <definedName name="____________________GEN100" localSheetId="7">#REF!</definedName>
    <definedName name="____________________GEN100" localSheetId="16">#REF!</definedName>
    <definedName name="____________________GEN100" localSheetId="18">#REF!</definedName>
    <definedName name="____________________GEN100">#REF!</definedName>
    <definedName name="____________________GEN250" localSheetId="6">#REF!</definedName>
    <definedName name="____________________GEN250" localSheetId="7">#REF!</definedName>
    <definedName name="____________________GEN250" localSheetId="16">#REF!</definedName>
    <definedName name="____________________GEN250" localSheetId="18">#REF!</definedName>
    <definedName name="____________________GEN250">#REF!</definedName>
    <definedName name="____________________GEN325" localSheetId="6">#REF!</definedName>
    <definedName name="____________________GEN325" localSheetId="7">#REF!</definedName>
    <definedName name="____________________GEN325" localSheetId="16">#REF!</definedName>
    <definedName name="____________________GEN325" localSheetId="18">#REF!</definedName>
    <definedName name="____________________GEN325">#REF!</definedName>
    <definedName name="____________________GEN380" localSheetId="6">#REF!</definedName>
    <definedName name="____________________GEN380" localSheetId="7">#REF!</definedName>
    <definedName name="____________________GEN380" localSheetId="16">#REF!</definedName>
    <definedName name="____________________GEN380" localSheetId="18">#REF!</definedName>
    <definedName name="____________________GEN380">#REF!</definedName>
    <definedName name="____________________GSB1" localSheetId="6">#REF!</definedName>
    <definedName name="____________________GSB1" localSheetId="7">#REF!</definedName>
    <definedName name="____________________GSB1" localSheetId="16">#REF!</definedName>
    <definedName name="____________________GSB1" localSheetId="18">#REF!</definedName>
    <definedName name="____________________GSB1">#REF!</definedName>
    <definedName name="____________________GSB2" localSheetId="6">#REF!</definedName>
    <definedName name="____________________GSB2" localSheetId="7">#REF!</definedName>
    <definedName name="____________________GSB2" localSheetId="16">#REF!</definedName>
    <definedName name="____________________GSB2" localSheetId="18">#REF!</definedName>
    <definedName name="____________________GSB2">#REF!</definedName>
    <definedName name="____________________GSB3" localSheetId="6">#REF!</definedName>
    <definedName name="____________________GSB3" localSheetId="7">#REF!</definedName>
    <definedName name="____________________GSB3" localSheetId="16">#REF!</definedName>
    <definedName name="____________________GSB3" localSheetId="18">#REF!</definedName>
    <definedName name="____________________GSB3">#REF!</definedName>
    <definedName name="____________________HMP1" localSheetId="6">#REF!</definedName>
    <definedName name="____________________HMP1" localSheetId="7">#REF!</definedName>
    <definedName name="____________________HMP1" localSheetId="16">#REF!</definedName>
    <definedName name="____________________HMP1" localSheetId="18">#REF!</definedName>
    <definedName name="____________________HMP1">#REF!</definedName>
    <definedName name="____________________HMP2" localSheetId="6">#REF!</definedName>
    <definedName name="____________________HMP2" localSheetId="7">#REF!</definedName>
    <definedName name="____________________HMP2" localSheetId="16">#REF!</definedName>
    <definedName name="____________________HMP2" localSheetId="18">#REF!</definedName>
    <definedName name="____________________HMP2">#REF!</definedName>
    <definedName name="____________________HMP3" localSheetId="6">#REF!</definedName>
    <definedName name="____________________HMP3" localSheetId="7">#REF!</definedName>
    <definedName name="____________________HMP3" localSheetId="16">#REF!</definedName>
    <definedName name="____________________HMP3" localSheetId="18">#REF!</definedName>
    <definedName name="____________________HMP3">#REF!</definedName>
    <definedName name="____________________HMP4" localSheetId="6">#REF!</definedName>
    <definedName name="____________________HMP4" localSheetId="7">#REF!</definedName>
    <definedName name="____________________HMP4" localSheetId="16">#REF!</definedName>
    <definedName name="____________________HMP4" localSheetId="18">#REF!</definedName>
    <definedName name="____________________HMP4">#REF!</definedName>
    <definedName name="____________________HRC1">#REF!</definedName>
    <definedName name="____________________HRC2">#REF!</definedName>
    <definedName name="____________________HSE1">#REF!</definedName>
    <definedName name="____________________lb1" localSheetId="6">#REF!</definedName>
    <definedName name="____________________lb1" localSheetId="7">#REF!</definedName>
    <definedName name="____________________lb1" localSheetId="16">#REF!</definedName>
    <definedName name="____________________lb1" localSheetId="18">#REF!</definedName>
    <definedName name="____________________lb1">#REF!</definedName>
    <definedName name="____________________lb2" localSheetId="6">#REF!</definedName>
    <definedName name="____________________lb2" localSheetId="7">#REF!</definedName>
    <definedName name="____________________lb2" localSheetId="16">#REF!</definedName>
    <definedName name="____________________lb2" localSheetId="18">#REF!</definedName>
    <definedName name="____________________lb2">#REF!</definedName>
    <definedName name="____________________mac2">200</definedName>
    <definedName name="____________________MIX10" localSheetId="6">#REF!</definedName>
    <definedName name="____________________MIX10" localSheetId="7">#REF!</definedName>
    <definedName name="____________________MIX10" localSheetId="16">#REF!</definedName>
    <definedName name="____________________MIX10" localSheetId="18">#REF!</definedName>
    <definedName name="____________________MIX10">#REF!</definedName>
    <definedName name="____________________MIX15" localSheetId="6">#REF!</definedName>
    <definedName name="____________________MIX15" localSheetId="7">#REF!</definedName>
    <definedName name="____________________MIX15" localSheetId="16">#REF!</definedName>
    <definedName name="____________________MIX15" localSheetId="18">#REF!</definedName>
    <definedName name="____________________MIX15">#REF!</definedName>
    <definedName name="____________________MIX15150" localSheetId="6">#REF!</definedName>
    <definedName name="____________________MIX15150" localSheetId="7">#REF!</definedName>
    <definedName name="____________________MIX15150" localSheetId="16">#REF!</definedName>
    <definedName name="____________________MIX15150" localSheetId="18">#REF!</definedName>
    <definedName name="____________________MIX15150">#REF!</definedName>
    <definedName name="____________________MIX1540">#REF!</definedName>
    <definedName name="____________________MIX1580" localSheetId="6">#REF!</definedName>
    <definedName name="____________________MIX1580" localSheetId="7">#REF!</definedName>
    <definedName name="____________________MIX1580" localSheetId="16">#REF!</definedName>
    <definedName name="____________________MIX1580" localSheetId="18">#REF!</definedName>
    <definedName name="____________________MIX1580">#REF!</definedName>
    <definedName name="____________________MIX2">#REF!</definedName>
    <definedName name="____________________MIX20" localSheetId="6">#REF!</definedName>
    <definedName name="____________________MIX20" localSheetId="7">#REF!</definedName>
    <definedName name="____________________MIX20" localSheetId="16">#REF!</definedName>
    <definedName name="____________________MIX20" localSheetId="18">#REF!</definedName>
    <definedName name="____________________MIX20">#REF!</definedName>
    <definedName name="____________________MIX2020">#REF!</definedName>
    <definedName name="____________________MIX2040">#REF!</definedName>
    <definedName name="____________________MIX25" localSheetId="6">#REF!</definedName>
    <definedName name="____________________MIX25" localSheetId="7">#REF!</definedName>
    <definedName name="____________________MIX25" localSheetId="16">#REF!</definedName>
    <definedName name="____________________MIX25" localSheetId="18">#REF!</definedName>
    <definedName name="____________________MIX25">#REF!</definedName>
    <definedName name="____________________MIX2540">#REF!</definedName>
    <definedName name="____________________Mix255">#REF!</definedName>
    <definedName name="____________________MIX30" localSheetId="6">#REF!</definedName>
    <definedName name="____________________MIX30" localSheetId="7">#REF!</definedName>
    <definedName name="____________________MIX30" localSheetId="16">#REF!</definedName>
    <definedName name="____________________MIX30" localSheetId="18">#REF!</definedName>
    <definedName name="____________________MIX30">#REF!</definedName>
    <definedName name="____________________MIX35" localSheetId="6">#REF!</definedName>
    <definedName name="____________________MIX35" localSheetId="7">#REF!</definedName>
    <definedName name="____________________MIX35" localSheetId="16">#REF!</definedName>
    <definedName name="____________________MIX35" localSheetId="18">#REF!</definedName>
    <definedName name="____________________MIX35">#REF!</definedName>
    <definedName name="____________________MIX40" localSheetId="6">#REF!</definedName>
    <definedName name="____________________MIX40" localSheetId="7">#REF!</definedName>
    <definedName name="____________________MIX40" localSheetId="16">#REF!</definedName>
    <definedName name="____________________MIX40" localSheetId="18">#REF!</definedName>
    <definedName name="____________________MIX40">#REF!</definedName>
    <definedName name="____________________MIX45" localSheetId="6">#REF!</definedName>
    <definedName name="____________________MIX45" localSheetId="7">#REF!</definedName>
    <definedName name="____________________MIX45" localSheetId="16">#REF!</definedName>
    <definedName name="____________________MIX45" localSheetId="18">#REF!</definedName>
    <definedName name="____________________MIX45">#REF!</definedName>
    <definedName name="____________________mm1" localSheetId="6">#REF!</definedName>
    <definedName name="____________________mm1" localSheetId="7">#REF!</definedName>
    <definedName name="____________________mm1" localSheetId="16">#REF!</definedName>
    <definedName name="____________________mm1" localSheetId="18">#REF!</definedName>
    <definedName name="____________________mm1">#REF!</definedName>
    <definedName name="____________________mm2" localSheetId="6">#REF!</definedName>
    <definedName name="____________________mm2" localSheetId="7">#REF!</definedName>
    <definedName name="____________________mm2" localSheetId="16">#REF!</definedName>
    <definedName name="____________________mm2" localSheetId="18">#REF!</definedName>
    <definedName name="____________________mm2">#REF!</definedName>
    <definedName name="____________________mm3" localSheetId="6">#REF!</definedName>
    <definedName name="____________________mm3" localSheetId="7">#REF!</definedName>
    <definedName name="____________________mm3" localSheetId="16">#REF!</definedName>
    <definedName name="____________________mm3" localSheetId="18">#REF!</definedName>
    <definedName name="____________________mm3">#REF!</definedName>
    <definedName name="____________________MUR5" localSheetId="6">#REF!</definedName>
    <definedName name="____________________MUR5" localSheetId="7">#REF!</definedName>
    <definedName name="____________________MUR5" localSheetId="16">#REF!</definedName>
    <definedName name="____________________MUR5" localSheetId="18">#REF!</definedName>
    <definedName name="____________________MUR5">#REF!</definedName>
    <definedName name="____________________MUR8" localSheetId="6">#REF!</definedName>
    <definedName name="____________________MUR8" localSheetId="7">#REF!</definedName>
    <definedName name="____________________MUR8" localSheetId="16">#REF!</definedName>
    <definedName name="____________________MUR8" localSheetId="18">#REF!</definedName>
    <definedName name="____________________MUR8">#REF!</definedName>
    <definedName name="____________________np3">#REF!</definedName>
    <definedName name="____________________OPC43" localSheetId="6">#REF!</definedName>
    <definedName name="____________________OPC43" localSheetId="7">#REF!</definedName>
    <definedName name="____________________OPC43" localSheetId="16">#REF!</definedName>
    <definedName name="____________________OPC43" localSheetId="18">#REF!</definedName>
    <definedName name="____________________OPC43">#REF!</definedName>
    <definedName name="____________________ORC1">#REF!</definedName>
    <definedName name="____________________ORC2">#REF!</definedName>
    <definedName name="____________________OSE1">#REF!</definedName>
    <definedName name="____________________PPC53">#REF!</definedName>
    <definedName name="____________________sh1">90</definedName>
    <definedName name="____________________sh2">120</definedName>
    <definedName name="____________________sh3">150</definedName>
    <definedName name="____________________sh4">180</definedName>
    <definedName name="____________________SLV10025" localSheetId="6">#REF!</definedName>
    <definedName name="____________________SLV10025" localSheetId="7">#REF!</definedName>
    <definedName name="____________________SLV10025" localSheetId="16">#REF!</definedName>
    <definedName name="____________________SLV10025" localSheetId="18">#REF!</definedName>
    <definedName name="____________________SLV10025">#REF!</definedName>
    <definedName name="____________________SLV20025">#REF!</definedName>
    <definedName name="____________________SLV80010">#REF!</definedName>
    <definedName name="____________________tab1" localSheetId="6">#REF!</definedName>
    <definedName name="____________________tab1" localSheetId="7">#REF!</definedName>
    <definedName name="____________________tab1" localSheetId="16">#REF!</definedName>
    <definedName name="____________________tab1" localSheetId="18">#REF!</definedName>
    <definedName name="____________________tab1">#REF!</definedName>
    <definedName name="____________________tab2" localSheetId="6">#REF!</definedName>
    <definedName name="____________________tab2" localSheetId="7">#REF!</definedName>
    <definedName name="____________________tab2" localSheetId="16">#REF!</definedName>
    <definedName name="____________________tab2" localSheetId="18">#REF!</definedName>
    <definedName name="____________________tab2">#REF!</definedName>
    <definedName name="____________________TIP1" localSheetId="6">#REF!</definedName>
    <definedName name="____________________TIP1" localSheetId="7">#REF!</definedName>
    <definedName name="____________________TIP1" localSheetId="16">#REF!</definedName>
    <definedName name="____________________TIP1" localSheetId="18">#REF!</definedName>
    <definedName name="____________________TIP1">#REF!</definedName>
    <definedName name="____________________TIP2" localSheetId="6">#REF!</definedName>
    <definedName name="____________________TIP2" localSheetId="7">#REF!</definedName>
    <definedName name="____________________TIP2" localSheetId="16">#REF!</definedName>
    <definedName name="____________________TIP2" localSheetId="18">#REF!</definedName>
    <definedName name="____________________TIP2">#REF!</definedName>
    <definedName name="____________________TIP3" localSheetId="6">#REF!</definedName>
    <definedName name="____________________TIP3" localSheetId="7">#REF!</definedName>
    <definedName name="____________________TIP3" localSheetId="16">#REF!</definedName>
    <definedName name="____________________TIP3" localSheetId="18">#REF!</definedName>
    <definedName name="____________________TIP3">#REF!</definedName>
    <definedName name="___________________A65537" localSheetId="6">#REF!</definedName>
    <definedName name="___________________A65537" localSheetId="7">#REF!</definedName>
    <definedName name="___________________A65537" localSheetId="16">#REF!</definedName>
    <definedName name="___________________A65537" localSheetId="18">#REF!</definedName>
    <definedName name="___________________A65537">#REF!</definedName>
    <definedName name="___________________ABM10" localSheetId="6">#REF!</definedName>
    <definedName name="___________________ABM10" localSheetId="7">#REF!</definedName>
    <definedName name="___________________ABM10" localSheetId="16">#REF!</definedName>
    <definedName name="___________________ABM10" localSheetId="18">#REF!</definedName>
    <definedName name="___________________ABM10">#REF!</definedName>
    <definedName name="___________________ABM40" localSheetId="6">#REF!</definedName>
    <definedName name="___________________ABM40" localSheetId="7">#REF!</definedName>
    <definedName name="___________________ABM40" localSheetId="16">#REF!</definedName>
    <definedName name="___________________ABM40" localSheetId="18">#REF!</definedName>
    <definedName name="___________________ABM40">#REF!</definedName>
    <definedName name="___________________ABM6" localSheetId="6">#REF!</definedName>
    <definedName name="___________________ABM6" localSheetId="7">#REF!</definedName>
    <definedName name="___________________ABM6" localSheetId="16">#REF!</definedName>
    <definedName name="___________________ABM6" localSheetId="18">#REF!</definedName>
    <definedName name="___________________ABM6">#REF!</definedName>
    <definedName name="___________________ACB10" localSheetId="6">#REF!</definedName>
    <definedName name="___________________ACB10" localSheetId="7">#REF!</definedName>
    <definedName name="___________________ACB10" localSheetId="16">#REF!</definedName>
    <definedName name="___________________ACB10" localSheetId="18">#REF!</definedName>
    <definedName name="___________________ACB10">#REF!</definedName>
    <definedName name="___________________ACB20" localSheetId="6">#REF!</definedName>
    <definedName name="___________________ACB20" localSheetId="7">#REF!</definedName>
    <definedName name="___________________ACB20" localSheetId="16">#REF!</definedName>
    <definedName name="___________________ACB20" localSheetId="18">#REF!</definedName>
    <definedName name="___________________ACB20">#REF!</definedName>
    <definedName name="___________________ACR10" localSheetId="6">#REF!</definedName>
    <definedName name="___________________ACR10" localSheetId="7">#REF!</definedName>
    <definedName name="___________________ACR10" localSheetId="16">#REF!</definedName>
    <definedName name="___________________ACR10" localSheetId="18">#REF!</definedName>
    <definedName name="___________________ACR10">#REF!</definedName>
    <definedName name="___________________ACR20" localSheetId="6">#REF!</definedName>
    <definedName name="___________________ACR20" localSheetId="7">#REF!</definedName>
    <definedName name="___________________ACR20" localSheetId="16">#REF!</definedName>
    <definedName name="___________________ACR20" localSheetId="18">#REF!</definedName>
    <definedName name="___________________ACR20">#REF!</definedName>
    <definedName name="___________________AGG6" localSheetId="6">#REF!</definedName>
    <definedName name="___________________AGG6" localSheetId="7">#REF!</definedName>
    <definedName name="___________________AGG6" localSheetId="16">#REF!</definedName>
    <definedName name="___________________AGG6" localSheetId="18">#REF!</definedName>
    <definedName name="___________________AGG6">#REF!</definedName>
    <definedName name="___________________ARV8040">#REF!</definedName>
    <definedName name="___________________ash1" localSheetId="6">#REF!</definedName>
    <definedName name="___________________ash1" localSheetId="7">#REF!</definedName>
    <definedName name="___________________ash1" localSheetId="16">#REF!</definedName>
    <definedName name="___________________ash1" localSheetId="18">#REF!</definedName>
    <definedName name="___________________ash1">#REF!</definedName>
    <definedName name="___________________AWM10" localSheetId="6">#REF!</definedName>
    <definedName name="___________________AWM10" localSheetId="7">#REF!</definedName>
    <definedName name="___________________AWM10" localSheetId="16">#REF!</definedName>
    <definedName name="___________________AWM10" localSheetId="18">#REF!</definedName>
    <definedName name="___________________AWM10">#REF!</definedName>
    <definedName name="___________________AWM40" localSheetId="6">#REF!</definedName>
    <definedName name="___________________AWM40" localSheetId="7">#REF!</definedName>
    <definedName name="___________________AWM40" localSheetId="16">#REF!</definedName>
    <definedName name="___________________AWM40" localSheetId="18">#REF!</definedName>
    <definedName name="___________________AWM40">#REF!</definedName>
    <definedName name="___________________AWM6" localSheetId="6">#REF!</definedName>
    <definedName name="___________________AWM6" localSheetId="7">#REF!</definedName>
    <definedName name="___________________AWM6" localSheetId="16">#REF!</definedName>
    <definedName name="___________________AWM6" localSheetId="18">#REF!</definedName>
    <definedName name="___________________AWM6">#REF!</definedName>
    <definedName name="___________________BLK2">#REF!</definedName>
    <definedName name="___________________BLK3">#REF!</definedName>
    <definedName name="___________________BTV300">#REF!</definedName>
    <definedName name="___________________CAN112">13.42</definedName>
    <definedName name="___________________CAN113">12.98</definedName>
    <definedName name="___________________CAN117">12.7</definedName>
    <definedName name="___________________CAN118">13.27</definedName>
    <definedName name="___________________CAN120">11.72</definedName>
    <definedName name="___________________CAN210">10.38</definedName>
    <definedName name="___________________CAN211">10.58</definedName>
    <definedName name="___________________CAN213">10.56</definedName>
    <definedName name="___________________CAN215">10.22</definedName>
    <definedName name="___________________CAN216">9.61</definedName>
    <definedName name="___________________CAN217">10.47</definedName>
    <definedName name="___________________CAN219">10.91</definedName>
    <definedName name="___________________CAN220">11.09</definedName>
    <definedName name="___________________CAN221">11.25</definedName>
    <definedName name="___________________CAN222">10.17</definedName>
    <definedName name="___________________CAN223">9.89</definedName>
    <definedName name="___________________CAN230">10.79</definedName>
    <definedName name="___________________can421">40.2</definedName>
    <definedName name="___________________can422">41.57</definedName>
    <definedName name="___________________can423">43.9</definedName>
    <definedName name="___________________can424">41.19</definedName>
    <definedName name="___________________can425">42.81</definedName>
    <definedName name="___________________can426">40.77</definedName>
    <definedName name="___________________can427">40.92</definedName>
    <definedName name="___________________can428">39.29</definedName>
    <definedName name="___________________can429">45.19</definedName>
    <definedName name="___________________can430">40.73</definedName>
    <definedName name="___________________can431">42.52</definedName>
    <definedName name="___________________can432">42.53</definedName>
    <definedName name="___________________can433">43.69</definedName>
    <definedName name="___________________can434">40.43</definedName>
    <definedName name="___________________can435">43.3</definedName>
    <definedName name="___________________CAN458" localSheetId="6">#REF!</definedName>
    <definedName name="___________________CAN458" localSheetId="7">#REF!</definedName>
    <definedName name="___________________CAN458" localSheetId="16">#REF!</definedName>
    <definedName name="___________________CAN458" localSheetId="18">#REF!</definedName>
    <definedName name="___________________CAN458">#REF!</definedName>
    <definedName name="___________________CAN486" localSheetId="6">#REF!</definedName>
    <definedName name="___________________CAN486" localSheetId="7">#REF!</definedName>
    <definedName name="___________________CAN486" localSheetId="16">#REF!</definedName>
    <definedName name="___________________CAN486" localSheetId="18">#REF!</definedName>
    <definedName name="___________________CAN486">#REF!</definedName>
    <definedName name="___________________CAN487" localSheetId="6">#REF!</definedName>
    <definedName name="___________________CAN487" localSheetId="7">#REF!</definedName>
    <definedName name="___________________CAN487" localSheetId="16">#REF!</definedName>
    <definedName name="___________________CAN487" localSheetId="18">#REF!</definedName>
    <definedName name="___________________CAN487">#REF!</definedName>
    <definedName name="___________________CAN488" localSheetId="6">#REF!</definedName>
    <definedName name="___________________CAN488" localSheetId="7">#REF!</definedName>
    <definedName name="___________________CAN488" localSheetId="16">#REF!</definedName>
    <definedName name="___________________CAN488" localSheetId="18">#REF!</definedName>
    <definedName name="___________________CAN488">#REF!</definedName>
    <definedName name="___________________CAN489" localSheetId="6">#REF!</definedName>
    <definedName name="___________________CAN489" localSheetId="7">#REF!</definedName>
    <definedName name="___________________CAN489" localSheetId="16">#REF!</definedName>
    <definedName name="___________________CAN489" localSheetId="18">#REF!</definedName>
    <definedName name="___________________CAN489">#REF!</definedName>
    <definedName name="___________________CAN490" localSheetId="6">#REF!</definedName>
    <definedName name="___________________CAN490" localSheetId="7">#REF!</definedName>
    <definedName name="___________________CAN490" localSheetId="16">#REF!</definedName>
    <definedName name="___________________CAN490" localSheetId="18">#REF!</definedName>
    <definedName name="___________________CAN490">#REF!</definedName>
    <definedName name="___________________CAN491" localSheetId="6">#REF!</definedName>
    <definedName name="___________________CAN491" localSheetId="7">#REF!</definedName>
    <definedName name="___________________CAN491" localSheetId="16">#REF!</definedName>
    <definedName name="___________________CAN491" localSheetId="18">#REF!</definedName>
    <definedName name="___________________CAN491">#REF!</definedName>
    <definedName name="___________________CAN492" localSheetId="6">#REF!</definedName>
    <definedName name="___________________CAN492" localSheetId="7">#REF!</definedName>
    <definedName name="___________________CAN492" localSheetId="16">#REF!</definedName>
    <definedName name="___________________CAN492" localSheetId="18">#REF!</definedName>
    <definedName name="___________________CAN492">#REF!</definedName>
    <definedName name="___________________CAN493" localSheetId="6">#REF!</definedName>
    <definedName name="___________________CAN493" localSheetId="7">#REF!</definedName>
    <definedName name="___________________CAN493" localSheetId="16">#REF!</definedName>
    <definedName name="___________________CAN493" localSheetId="18">#REF!</definedName>
    <definedName name="___________________CAN493">#REF!</definedName>
    <definedName name="___________________CAN494" localSheetId="6">#REF!</definedName>
    <definedName name="___________________CAN494" localSheetId="7">#REF!</definedName>
    <definedName name="___________________CAN494" localSheetId="16">#REF!</definedName>
    <definedName name="___________________CAN494" localSheetId="18">#REF!</definedName>
    <definedName name="___________________CAN494">#REF!</definedName>
    <definedName name="___________________CAN495" localSheetId="6">#REF!</definedName>
    <definedName name="___________________CAN495" localSheetId="7">#REF!</definedName>
    <definedName name="___________________CAN495" localSheetId="16">#REF!</definedName>
    <definedName name="___________________CAN495" localSheetId="18">#REF!</definedName>
    <definedName name="___________________CAN495">#REF!</definedName>
    <definedName name="___________________CAN496" localSheetId="6">#REF!</definedName>
    <definedName name="___________________CAN496" localSheetId="7">#REF!</definedName>
    <definedName name="___________________CAN496" localSheetId="16">#REF!</definedName>
    <definedName name="___________________CAN496" localSheetId="18">#REF!</definedName>
    <definedName name="___________________CAN496">#REF!</definedName>
    <definedName name="___________________CAN497" localSheetId="6">#REF!</definedName>
    <definedName name="___________________CAN497" localSheetId="7">#REF!</definedName>
    <definedName name="___________________CAN497" localSheetId="16">#REF!</definedName>
    <definedName name="___________________CAN497" localSheetId="18">#REF!</definedName>
    <definedName name="___________________CAN497">#REF!</definedName>
    <definedName name="___________________CAN498" localSheetId="6">#REF!</definedName>
    <definedName name="___________________CAN498" localSheetId="7">#REF!</definedName>
    <definedName name="___________________CAN498" localSheetId="16">#REF!</definedName>
    <definedName name="___________________CAN498" localSheetId="18">#REF!</definedName>
    <definedName name="___________________CAN498">#REF!</definedName>
    <definedName name="___________________CAN499" localSheetId="6">#REF!</definedName>
    <definedName name="___________________CAN499" localSheetId="7">#REF!</definedName>
    <definedName name="___________________CAN499" localSheetId="16">#REF!</definedName>
    <definedName name="___________________CAN499" localSheetId="18">#REF!</definedName>
    <definedName name="___________________CAN499">#REF!</definedName>
    <definedName name="___________________CAN500" localSheetId="6">#REF!</definedName>
    <definedName name="___________________CAN500" localSheetId="7">#REF!</definedName>
    <definedName name="___________________CAN500" localSheetId="16">#REF!</definedName>
    <definedName name="___________________CAN500" localSheetId="18">#REF!</definedName>
    <definedName name="___________________CAN500">#REF!</definedName>
    <definedName name="___________________CDG100" localSheetId="6">#REF!</definedName>
    <definedName name="___________________CDG100" localSheetId="7">#REF!</definedName>
    <definedName name="___________________CDG100" localSheetId="16">#REF!</definedName>
    <definedName name="___________________CDG100" localSheetId="18">#REF!</definedName>
    <definedName name="___________________CDG100">#REF!</definedName>
    <definedName name="___________________CDG250" localSheetId="6">#REF!</definedName>
    <definedName name="___________________CDG250" localSheetId="7">#REF!</definedName>
    <definedName name="___________________CDG250" localSheetId="16">#REF!</definedName>
    <definedName name="___________________CDG250" localSheetId="18">#REF!</definedName>
    <definedName name="___________________CDG250">#REF!</definedName>
    <definedName name="___________________CDG50" localSheetId="6">#REF!</definedName>
    <definedName name="___________________CDG50" localSheetId="7">#REF!</definedName>
    <definedName name="___________________CDG50" localSheetId="16">#REF!</definedName>
    <definedName name="___________________CDG50" localSheetId="18">#REF!</definedName>
    <definedName name="___________________CDG50">#REF!</definedName>
    <definedName name="___________________CDG500" localSheetId="6">#REF!</definedName>
    <definedName name="___________________CDG500" localSheetId="7">#REF!</definedName>
    <definedName name="___________________CDG500" localSheetId="16">#REF!</definedName>
    <definedName name="___________________CDG500" localSheetId="18">#REF!</definedName>
    <definedName name="___________________CDG500">#REF!</definedName>
    <definedName name="___________________CEM53" localSheetId="6">#REF!</definedName>
    <definedName name="___________________CEM53" localSheetId="7">#REF!</definedName>
    <definedName name="___________________CEM53" localSheetId="16">#REF!</definedName>
    <definedName name="___________________CEM53" localSheetId="18">#REF!</definedName>
    <definedName name="___________________CEM53">#REF!</definedName>
    <definedName name="___________________col12">#REF!</definedName>
    <definedName name="___________________col15">#REF!</definedName>
    <definedName name="___________________col18">#REF!</definedName>
    <definedName name="___________________col21">#REF!</definedName>
    <definedName name="___________________col24">#REF!</definedName>
    <definedName name="___________________col27">#REF!</definedName>
    <definedName name="___________________col3">#REF!</definedName>
    <definedName name="___________________col6">#REF!</definedName>
    <definedName name="___________________col9">#REF!</definedName>
    <definedName name="___________________CRN3" localSheetId="6">#REF!</definedName>
    <definedName name="___________________CRN3" localSheetId="7">#REF!</definedName>
    <definedName name="___________________CRN3" localSheetId="16">#REF!</definedName>
    <definedName name="___________________CRN3" localSheetId="18">#REF!</definedName>
    <definedName name="___________________CRN3">#REF!</definedName>
    <definedName name="___________________CRN35" localSheetId="6">#REF!</definedName>
    <definedName name="___________________CRN35" localSheetId="7">#REF!</definedName>
    <definedName name="___________________CRN35" localSheetId="16">#REF!</definedName>
    <definedName name="___________________CRN35" localSheetId="18">#REF!</definedName>
    <definedName name="___________________CRN35">#REF!</definedName>
    <definedName name="___________________CRN80" localSheetId="6">#REF!</definedName>
    <definedName name="___________________CRN80" localSheetId="7">#REF!</definedName>
    <definedName name="___________________CRN80" localSheetId="16">#REF!</definedName>
    <definedName name="___________________CRN80" localSheetId="18">#REF!</definedName>
    <definedName name="___________________CRN80">#REF!</definedName>
    <definedName name="___________________dec05" localSheetId="6" hidden="1">{"'Sheet1'!$A$4386:$N$4591"}</definedName>
    <definedName name="___________________dec05" localSheetId="7" hidden="1">{"'Sheet1'!$A$4386:$N$4591"}</definedName>
    <definedName name="___________________dec05" localSheetId="32" hidden="1">{"'Sheet1'!$A$4386:$N$4591"}</definedName>
    <definedName name="___________________dec05" hidden="1">{"'Sheet1'!$A$4386:$N$4591"}</definedName>
    <definedName name="___________________dia1" localSheetId="6">#REF!</definedName>
    <definedName name="___________________dia1" localSheetId="7">#REF!</definedName>
    <definedName name="___________________dia1" localSheetId="16">#REF!</definedName>
    <definedName name="___________________dia1" localSheetId="18">#REF!</definedName>
    <definedName name="___________________dia1">#REF!</definedName>
    <definedName name="___________________DOZ50" localSheetId="6">#REF!</definedName>
    <definedName name="___________________DOZ50" localSheetId="7">#REF!</definedName>
    <definedName name="___________________DOZ50" localSheetId="16">#REF!</definedName>
    <definedName name="___________________DOZ50" localSheetId="18">#REF!</definedName>
    <definedName name="___________________DOZ50">#REF!</definedName>
    <definedName name="___________________DOZ80" localSheetId="6">#REF!</definedName>
    <definedName name="___________________DOZ80" localSheetId="7">#REF!</definedName>
    <definedName name="___________________DOZ80" localSheetId="16">#REF!</definedName>
    <definedName name="___________________DOZ80" localSheetId="18">#REF!</definedName>
    <definedName name="___________________DOZ80">#REF!</definedName>
    <definedName name="___________________EXC20">#REF!</definedName>
    <definedName name="___________________ExV200" localSheetId="6">#REF!</definedName>
    <definedName name="___________________ExV200" localSheetId="7">#REF!</definedName>
    <definedName name="___________________ExV200" localSheetId="16">#REF!</definedName>
    <definedName name="___________________ExV200" localSheetId="18">#REF!</definedName>
    <definedName name="___________________ExV200">#REF!</definedName>
    <definedName name="___________________GEN100" localSheetId="6">#REF!</definedName>
    <definedName name="___________________GEN100" localSheetId="7">#REF!</definedName>
    <definedName name="___________________GEN100" localSheetId="16">#REF!</definedName>
    <definedName name="___________________GEN100" localSheetId="18">#REF!</definedName>
    <definedName name="___________________GEN100">#REF!</definedName>
    <definedName name="___________________GEN250" localSheetId="6">#REF!</definedName>
    <definedName name="___________________GEN250" localSheetId="7">#REF!</definedName>
    <definedName name="___________________GEN250" localSheetId="16">#REF!</definedName>
    <definedName name="___________________GEN250" localSheetId="18">#REF!</definedName>
    <definedName name="___________________GEN250">#REF!</definedName>
    <definedName name="___________________GEN325" localSheetId="6">#REF!</definedName>
    <definedName name="___________________GEN325" localSheetId="7">#REF!</definedName>
    <definedName name="___________________GEN325" localSheetId="16">#REF!</definedName>
    <definedName name="___________________GEN325" localSheetId="18">#REF!</definedName>
    <definedName name="___________________GEN325">#REF!</definedName>
    <definedName name="___________________GEN380" localSheetId="6">#REF!</definedName>
    <definedName name="___________________GEN380" localSheetId="7">#REF!</definedName>
    <definedName name="___________________GEN380" localSheetId="16">#REF!</definedName>
    <definedName name="___________________GEN380" localSheetId="18">#REF!</definedName>
    <definedName name="___________________GEN380">#REF!</definedName>
    <definedName name="___________________GSB1" localSheetId="6">#REF!</definedName>
    <definedName name="___________________GSB1" localSheetId="7">#REF!</definedName>
    <definedName name="___________________GSB1" localSheetId="16">#REF!</definedName>
    <definedName name="___________________GSB1" localSheetId="18">#REF!</definedName>
    <definedName name="___________________GSB1">#REF!</definedName>
    <definedName name="___________________GSB2" localSheetId="6">#REF!</definedName>
    <definedName name="___________________GSB2" localSheetId="7">#REF!</definedName>
    <definedName name="___________________GSB2" localSheetId="16">#REF!</definedName>
    <definedName name="___________________GSB2" localSheetId="18">#REF!</definedName>
    <definedName name="___________________GSB2">#REF!</definedName>
    <definedName name="___________________GSB3" localSheetId="6">#REF!</definedName>
    <definedName name="___________________GSB3" localSheetId="7">#REF!</definedName>
    <definedName name="___________________GSB3" localSheetId="16">#REF!</definedName>
    <definedName name="___________________GSB3" localSheetId="18">#REF!</definedName>
    <definedName name="___________________GSB3">#REF!</definedName>
    <definedName name="___________________HMP1" localSheetId="6">#REF!</definedName>
    <definedName name="___________________HMP1" localSheetId="7">#REF!</definedName>
    <definedName name="___________________HMP1" localSheetId="16">#REF!</definedName>
    <definedName name="___________________HMP1" localSheetId="18">#REF!</definedName>
    <definedName name="___________________HMP1">#REF!</definedName>
    <definedName name="___________________HMP2" localSheetId="6">#REF!</definedName>
    <definedName name="___________________HMP2" localSheetId="7">#REF!</definedName>
    <definedName name="___________________HMP2" localSheetId="16">#REF!</definedName>
    <definedName name="___________________HMP2" localSheetId="18">#REF!</definedName>
    <definedName name="___________________HMP2">#REF!</definedName>
    <definedName name="___________________HMP3" localSheetId="6">#REF!</definedName>
    <definedName name="___________________HMP3" localSheetId="7">#REF!</definedName>
    <definedName name="___________________HMP3" localSheetId="16">#REF!</definedName>
    <definedName name="___________________HMP3" localSheetId="18">#REF!</definedName>
    <definedName name="___________________HMP3">#REF!</definedName>
    <definedName name="___________________HMP4" localSheetId="6">#REF!</definedName>
    <definedName name="___________________HMP4" localSheetId="7">#REF!</definedName>
    <definedName name="___________________HMP4" localSheetId="16">#REF!</definedName>
    <definedName name="___________________HMP4" localSheetId="18">#REF!</definedName>
    <definedName name="___________________HMP4">#REF!</definedName>
    <definedName name="___________________HRC1">#REF!</definedName>
    <definedName name="___________________HRC2">#REF!</definedName>
    <definedName name="___________________HSE1">#REF!</definedName>
    <definedName name="___________________lb1" localSheetId="6">#REF!</definedName>
    <definedName name="___________________lb1" localSheetId="7">#REF!</definedName>
    <definedName name="___________________lb1" localSheetId="16">#REF!</definedName>
    <definedName name="___________________lb1" localSheetId="18">#REF!</definedName>
    <definedName name="___________________lb1">#REF!</definedName>
    <definedName name="___________________lb2" localSheetId="6">#REF!</definedName>
    <definedName name="___________________lb2" localSheetId="7">#REF!</definedName>
    <definedName name="___________________lb2" localSheetId="16">#REF!</definedName>
    <definedName name="___________________lb2" localSheetId="18">#REF!</definedName>
    <definedName name="___________________lb2">#REF!</definedName>
    <definedName name="___________________mac2">200</definedName>
    <definedName name="___________________MIX10" localSheetId="6">#REF!</definedName>
    <definedName name="___________________MIX10" localSheetId="7">#REF!</definedName>
    <definedName name="___________________MIX10" localSheetId="16">#REF!</definedName>
    <definedName name="___________________MIX10" localSheetId="18">#REF!</definedName>
    <definedName name="___________________MIX10">#REF!</definedName>
    <definedName name="___________________MIX15" localSheetId="6">#REF!</definedName>
    <definedName name="___________________MIX15" localSheetId="7">#REF!</definedName>
    <definedName name="___________________MIX15" localSheetId="16">#REF!</definedName>
    <definedName name="___________________MIX15" localSheetId="18">#REF!</definedName>
    <definedName name="___________________MIX15">#REF!</definedName>
    <definedName name="___________________MIX15150" localSheetId="6">#REF!</definedName>
    <definedName name="___________________MIX15150" localSheetId="7">#REF!</definedName>
    <definedName name="___________________MIX15150" localSheetId="16">#REF!</definedName>
    <definedName name="___________________MIX15150" localSheetId="18">#REF!</definedName>
    <definedName name="___________________MIX15150">#REF!</definedName>
    <definedName name="___________________MIX1540">#REF!</definedName>
    <definedName name="___________________MIX1580" localSheetId="6">#REF!</definedName>
    <definedName name="___________________MIX1580" localSheetId="7">#REF!</definedName>
    <definedName name="___________________MIX1580" localSheetId="16">#REF!</definedName>
    <definedName name="___________________MIX1580" localSheetId="18">#REF!</definedName>
    <definedName name="___________________MIX1580">#REF!</definedName>
    <definedName name="___________________MIX2">#REF!</definedName>
    <definedName name="___________________MIX20" localSheetId="6">#REF!</definedName>
    <definedName name="___________________MIX20" localSheetId="7">#REF!</definedName>
    <definedName name="___________________MIX20" localSheetId="16">#REF!</definedName>
    <definedName name="___________________MIX20" localSheetId="18">#REF!</definedName>
    <definedName name="___________________MIX20">#REF!</definedName>
    <definedName name="___________________MIX2020">#REF!</definedName>
    <definedName name="___________________MIX2040">#REF!</definedName>
    <definedName name="___________________MIX25" localSheetId="6">#REF!</definedName>
    <definedName name="___________________MIX25" localSheetId="7">#REF!</definedName>
    <definedName name="___________________MIX25" localSheetId="16">#REF!</definedName>
    <definedName name="___________________MIX25" localSheetId="18">#REF!</definedName>
    <definedName name="___________________MIX25">#REF!</definedName>
    <definedName name="___________________MIX2540">#REF!</definedName>
    <definedName name="___________________Mix255">#REF!</definedName>
    <definedName name="___________________MIX30" localSheetId="6">#REF!</definedName>
    <definedName name="___________________MIX30" localSheetId="7">#REF!</definedName>
    <definedName name="___________________MIX30" localSheetId="16">#REF!</definedName>
    <definedName name="___________________MIX30" localSheetId="18">#REF!</definedName>
    <definedName name="___________________MIX30">#REF!</definedName>
    <definedName name="___________________MIX35" localSheetId="6">#REF!</definedName>
    <definedName name="___________________MIX35" localSheetId="7">#REF!</definedName>
    <definedName name="___________________MIX35" localSheetId="16">#REF!</definedName>
    <definedName name="___________________MIX35" localSheetId="18">#REF!</definedName>
    <definedName name="___________________MIX35">#REF!</definedName>
    <definedName name="___________________MIX40" localSheetId="6">#REF!</definedName>
    <definedName name="___________________MIX40" localSheetId="7">#REF!</definedName>
    <definedName name="___________________MIX40" localSheetId="16">#REF!</definedName>
    <definedName name="___________________MIX40" localSheetId="18">#REF!</definedName>
    <definedName name="___________________MIX40">#REF!</definedName>
    <definedName name="___________________MIX45" localSheetId="6">#REF!</definedName>
    <definedName name="___________________MIX45" localSheetId="7">#REF!</definedName>
    <definedName name="___________________MIX45" localSheetId="16">#REF!</definedName>
    <definedName name="___________________MIX45" localSheetId="18">#REF!</definedName>
    <definedName name="___________________MIX45">#REF!</definedName>
    <definedName name="___________________mm1" localSheetId="6">#REF!</definedName>
    <definedName name="___________________mm1" localSheetId="7">#REF!</definedName>
    <definedName name="___________________mm1" localSheetId="16">#REF!</definedName>
    <definedName name="___________________mm1" localSheetId="18">#REF!</definedName>
    <definedName name="___________________mm1">#REF!</definedName>
    <definedName name="___________________mm2" localSheetId="6">#REF!</definedName>
    <definedName name="___________________mm2" localSheetId="7">#REF!</definedName>
    <definedName name="___________________mm2" localSheetId="16">#REF!</definedName>
    <definedName name="___________________mm2" localSheetId="18">#REF!</definedName>
    <definedName name="___________________mm2">#REF!</definedName>
    <definedName name="___________________mm3" localSheetId="6">#REF!</definedName>
    <definedName name="___________________mm3" localSheetId="7">#REF!</definedName>
    <definedName name="___________________mm3" localSheetId="16">#REF!</definedName>
    <definedName name="___________________mm3" localSheetId="18">#REF!</definedName>
    <definedName name="___________________mm3">#REF!</definedName>
    <definedName name="___________________MUR5" localSheetId="6">#REF!</definedName>
    <definedName name="___________________MUR5" localSheetId="7">#REF!</definedName>
    <definedName name="___________________MUR5" localSheetId="16">#REF!</definedName>
    <definedName name="___________________MUR5" localSheetId="18">#REF!</definedName>
    <definedName name="___________________MUR5">#REF!</definedName>
    <definedName name="___________________MUR8" localSheetId="6">#REF!</definedName>
    <definedName name="___________________MUR8" localSheetId="7">#REF!</definedName>
    <definedName name="___________________MUR8" localSheetId="16">#REF!</definedName>
    <definedName name="___________________MUR8" localSheetId="18">#REF!</definedName>
    <definedName name="___________________MUR8">#REF!</definedName>
    <definedName name="___________________np3">#REF!</definedName>
    <definedName name="___________________OPC43" localSheetId="6">#REF!</definedName>
    <definedName name="___________________OPC43" localSheetId="7">#REF!</definedName>
    <definedName name="___________________OPC43" localSheetId="16">#REF!</definedName>
    <definedName name="___________________OPC43" localSheetId="18">#REF!</definedName>
    <definedName name="___________________OPC43">#REF!</definedName>
    <definedName name="___________________ORC1">#REF!</definedName>
    <definedName name="___________________ORC2">#REF!</definedName>
    <definedName name="___________________OSE1">#REF!</definedName>
    <definedName name="___________________PPC53">#REF!</definedName>
    <definedName name="___________________sh1">90</definedName>
    <definedName name="___________________sh2">120</definedName>
    <definedName name="___________________sh3">150</definedName>
    <definedName name="___________________sh4">180</definedName>
    <definedName name="___________________SLV10025" localSheetId="6">#REF!</definedName>
    <definedName name="___________________SLV10025" localSheetId="7">#REF!</definedName>
    <definedName name="___________________SLV10025" localSheetId="16">#REF!</definedName>
    <definedName name="___________________SLV10025" localSheetId="18">#REF!</definedName>
    <definedName name="___________________SLV10025">#REF!</definedName>
    <definedName name="___________________SLV20025">#REF!</definedName>
    <definedName name="___________________SLV80010">#REF!</definedName>
    <definedName name="___________________tab1" localSheetId="6">#REF!</definedName>
    <definedName name="___________________tab1" localSheetId="7">#REF!</definedName>
    <definedName name="___________________tab1" localSheetId="16">#REF!</definedName>
    <definedName name="___________________tab1" localSheetId="18">#REF!</definedName>
    <definedName name="___________________tab1">#REF!</definedName>
    <definedName name="___________________tab2" localSheetId="6">#REF!</definedName>
    <definedName name="___________________tab2" localSheetId="7">#REF!</definedName>
    <definedName name="___________________tab2" localSheetId="16">#REF!</definedName>
    <definedName name="___________________tab2" localSheetId="18">#REF!</definedName>
    <definedName name="___________________tab2">#REF!</definedName>
    <definedName name="___________________TIP1" localSheetId="6">#REF!</definedName>
    <definedName name="___________________TIP1" localSheetId="7">#REF!</definedName>
    <definedName name="___________________TIP1" localSheetId="16">#REF!</definedName>
    <definedName name="___________________TIP1" localSheetId="18">#REF!</definedName>
    <definedName name="___________________TIP1">#REF!</definedName>
    <definedName name="___________________TIP2" localSheetId="6">#REF!</definedName>
    <definedName name="___________________TIP2" localSheetId="7">#REF!</definedName>
    <definedName name="___________________TIP2" localSheetId="16">#REF!</definedName>
    <definedName name="___________________TIP2" localSheetId="18">#REF!</definedName>
    <definedName name="___________________TIP2">#REF!</definedName>
    <definedName name="___________________TIP3" localSheetId="6">#REF!</definedName>
    <definedName name="___________________TIP3" localSheetId="7">#REF!</definedName>
    <definedName name="___________________TIP3" localSheetId="16">#REF!</definedName>
    <definedName name="___________________TIP3" localSheetId="18">#REF!</definedName>
    <definedName name="___________________TIP3">#REF!</definedName>
    <definedName name="__________________A65537" localSheetId="6">#REF!</definedName>
    <definedName name="__________________A65537" localSheetId="7">#REF!</definedName>
    <definedName name="__________________A65537" localSheetId="16">#REF!</definedName>
    <definedName name="__________________A65537" localSheetId="18">#REF!</definedName>
    <definedName name="__________________A65537">#REF!</definedName>
    <definedName name="__________________ABM10" localSheetId="6">#REF!</definedName>
    <definedName name="__________________ABM10" localSheetId="7">#REF!</definedName>
    <definedName name="__________________ABM10" localSheetId="16">#REF!</definedName>
    <definedName name="__________________ABM10" localSheetId="18">#REF!</definedName>
    <definedName name="__________________ABM10">#REF!</definedName>
    <definedName name="__________________ABM40" localSheetId="6">#REF!</definedName>
    <definedName name="__________________ABM40" localSheetId="7">#REF!</definedName>
    <definedName name="__________________ABM40" localSheetId="16">#REF!</definedName>
    <definedName name="__________________ABM40" localSheetId="18">#REF!</definedName>
    <definedName name="__________________ABM40">#REF!</definedName>
    <definedName name="__________________ABM6" localSheetId="6">#REF!</definedName>
    <definedName name="__________________ABM6" localSheetId="7">#REF!</definedName>
    <definedName name="__________________ABM6" localSheetId="16">#REF!</definedName>
    <definedName name="__________________ABM6" localSheetId="18">#REF!</definedName>
    <definedName name="__________________ABM6">#REF!</definedName>
    <definedName name="__________________ACB10" localSheetId="6">#REF!</definedName>
    <definedName name="__________________ACB10" localSheetId="7">#REF!</definedName>
    <definedName name="__________________ACB10" localSheetId="16">#REF!</definedName>
    <definedName name="__________________ACB10" localSheetId="18">#REF!</definedName>
    <definedName name="__________________ACB10">#REF!</definedName>
    <definedName name="__________________ACB20" localSheetId="6">#REF!</definedName>
    <definedName name="__________________ACB20" localSheetId="7">#REF!</definedName>
    <definedName name="__________________ACB20" localSheetId="16">#REF!</definedName>
    <definedName name="__________________ACB20" localSheetId="18">#REF!</definedName>
    <definedName name="__________________ACB20">#REF!</definedName>
    <definedName name="__________________ACR10" localSheetId="6">#REF!</definedName>
    <definedName name="__________________ACR10" localSheetId="7">#REF!</definedName>
    <definedName name="__________________ACR10" localSheetId="16">#REF!</definedName>
    <definedName name="__________________ACR10" localSheetId="18">#REF!</definedName>
    <definedName name="__________________ACR10">#REF!</definedName>
    <definedName name="__________________ACR20" localSheetId="6">#REF!</definedName>
    <definedName name="__________________ACR20" localSheetId="7">#REF!</definedName>
    <definedName name="__________________ACR20" localSheetId="16">#REF!</definedName>
    <definedName name="__________________ACR20" localSheetId="18">#REF!</definedName>
    <definedName name="__________________ACR20">#REF!</definedName>
    <definedName name="__________________AGG10" localSheetId="6">#REF!</definedName>
    <definedName name="__________________AGG10" localSheetId="7">#REF!</definedName>
    <definedName name="__________________AGG10" localSheetId="16">#REF!</definedName>
    <definedName name="__________________AGG10" localSheetId="18">#REF!</definedName>
    <definedName name="__________________AGG10">#REF!</definedName>
    <definedName name="__________________AGG6" localSheetId="6">#REF!</definedName>
    <definedName name="__________________AGG6" localSheetId="7">#REF!</definedName>
    <definedName name="__________________AGG6" localSheetId="16">#REF!</definedName>
    <definedName name="__________________AGG6" localSheetId="18">#REF!</definedName>
    <definedName name="__________________AGG6">#REF!</definedName>
    <definedName name="__________________ARV8040">#REF!</definedName>
    <definedName name="__________________ash1" localSheetId="6">#REF!</definedName>
    <definedName name="__________________ash1" localSheetId="7">#REF!</definedName>
    <definedName name="__________________ash1" localSheetId="16">#REF!</definedName>
    <definedName name="__________________ash1" localSheetId="18">#REF!</definedName>
    <definedName name="__________________ash1">#REF!</definedName>
    <definedName name="__________________AWM10" localSheetId="6">#REF!</definedName>
    <definedName name="__________________AWM10" localSheetId="7">#REF!</definedName>
    <definedName name="__________________AWM10" localSheetId="16">#REF!</definedName>
    <definedName name="__________________AWM10" localSheetId="18">#REF!</definedName>
    <definedName name="__________________AWM10">#REF!</definedName>
    <definedName name="__________________AWM40" localSheetId="6">#REF!</definedName>
    <definedName name="__________________AWM40" localSheetId="7">#REF!</definedName>
    <definedName name="__________________AWM40" localSheetId="16">#REF!</definedName>
    <definedName name="__________________AWM40" localSheetId="18">#REF!</definedName>
    <definedName name="__________________AWM40">#REF!</definedName>
    <definedName name="__________________AWM6" localSheetId="6">#REF!</definedName>
    <definedName name="__________________AWM6" localSheetId="7">#REF!</definedName>
    <definedName name="__________________AWM6" localSheetId="16">#REF!</definedName>
    <definedName name="__________________AWM6" localSheetId="18">#REF!</definedName>
    <definedName name="__________________AWM6">#REF!</definedName>
    <definedName name="__________________BLK2">#REF!</definedName>
    <definedName name="__________________BLK3">#REF!</definedName>
    <definedName name="__________________BTV300">#REF!</definedName>
    <definedName name="__________________CAN112">13.42</definedName>
    <definedName name="__________________CAN113">12.98</definedName>
    <definedName name="__________________CAN117">12.7</definedName>
    <definedName name="__________________CAN118">13.27</definedName>
    <definedName name="__________________CAN120">11.72</definedName>
    <definedName name="__________________CAN210">10.38</definedName>
    <definedName name="__________________CAN211">10.58</definedName>
    <definedName name="__________________CAN213">10.56</definedName>
    <definedName name="__________________CAN215">10.22</definedName>
    <definedName name="__________________CAN216">9.61</definedName>
    <definedName name="__________________CAN217">10.47</definedName>
    <definedName name="__________________CAN219">10.91</definedName>
    <definedName name="__________________CAN220">11.09</definedName>
    <definedName name="__________________CAN221">11.25</definedName>
    <definedName name="__________________CAN222">10.17</definedName>
    <definedName name="__________________CAN223">9.89</definedName>
    <definedName name="__________________CAN230">10.79</definedName>
    <definedName name="__________________can421">40.2</definedName>
    <definedName name="__________________can422">41.57</definedName>
    <definedName name="__________________can423">43.9</definedName>
    <definedName name="__________________can424">41.19</definedName>
    <definedName name="__________________can425">42.81</definedName>
    <definedName name="__________________can426">40.77</definedName>
    <definedName name="__________________can427">40.92</definedName>
    <definedName name="__________________can428">39.29</definedName>
    <definedName name="__________________can429">45.19</definedName>
    <definedName name="__________________can430">40.73</definedName>
    <definedName name="__________________can431">42.52</definedName>
    <definedName name="__________________can432">42.53</definedName>
    <definedName name="__________________can433">43.69</definedName>
    <definedName name="__________________can434">40.43</definedName>
    <definedName name="__________________can435">43.3</definedName>
    <definedName name="__________________CAN458" localSheetId="6">#REF!</definedName>
    <definedName name="__________________CAN458" localSheetId="7">#REF!</definedName>
    <definedName name="__________________CAN458" localSheetId="16">#REF!</definedName>
    <definedName name="__________________CAN458" localSheetId="18">#REF!</definedName>
    <definedName name="__________________CAN458">#REF!</definedName>
    <definedName name="__________________CAN486" localSheetId="6">#REF!</definedName>
    <definedName name="__________________CAN486" localSheetId="7">#REF!</definedName>
    <definedName name="__________________CAN486" localSheetId="16">#REF!</definedName>
    <definedName name="__________________CAN486" localSheetId="18">#REF!</definedName>
    <definedName name="__________________CAN486">#REF!</definedName>
    <definedName name="__________________CAN487" localSheetId="6">#REF!</definedName>
    <definedName name="__________________CAN487" localSheetId="7">#REF!</definedName>
    <definedName name="__________________CAN487" localSheetId="16">#REF!</definedName>
    <definedName name="__________________CAN487" localSheetId="18">#REF!</definedName>
    <definedName name="__________________CAN487">#REF!</definedName>
    <definedName name="__________________CAN488" localSheetId="6">#REF!</definedName>
    <definedName name="__________________CAN488" localSheetId="7">#REF!</definedName>
    <definedName name="__________________CAN488" localSheetId="16">#REF!</definedName>
    <definedName name="__________________CAN488" localSheetId="18">#REF!</definedName>
    <definedName name="__________________CAN488">#REF!</definedName>
    <definedName name="__________________CAN489" localSheetId="6">#REF!</definedName>
    <definedName name="__________________CAN489" localSheetId="7">#REF!</definedName>
    <definedName name="__________________CAN489" localSheetId="16">#REF!</definedName>
    <definedName name="__________________CAN489" localSheetId="18">#REF!</definedName>
    <definedName name="__________________CAN489">#REF!</definedName>
    <definedName name="__________________CAN490" localSheetId="6">#REF!</definedName>
    <definedName name="__________________CAN490" localSheetId="7">#REF!</definedName>
    <definedName name="__________________CAN490" localSheetId="16">#REF!</definedName>
    <definedName name="__________________CAN490" localSheetId="18">#REF!</definedName>
    <definedName name="__________________CAN490">#REF!</definedName>
    <definedName name="__________________CAN491" localSheetId="6">#REF!</definedName>
    <definedName name="__________________CAN491" localSheetId="7">#REF!</definedName>
    <definedName name="__________________CAN491" localSheetId="16">#REF!</definedName>
    <definedName name="__________________CAN491" localSheetId="18">#REF!</definedName>
    <definedName name="__________________CAN491">#REF!</definedName>
    <definedName name="__________________CAN492" localSheetId="6">#REF!</definedName>
    <definedName name="__________________CAN492" localSheetId="7">#REF!</definedName>
    <definedName name="__________________CAN492" localSheetId="16">#REF!</definedName>
    <definedName name="__________________CAN492" localSheetId="18">#REF!</definedName>
    <definedName name="__________________CAN492">#REF!</definedName>
    <definedName name="__________________CAN493" localSheetId="6">#REF!</definedName>
    <definedName name="__________________CAN493" localSheetId="7">#REF!</definedName>
    <definedName name="__________________CAN493" localSheetId="16">#REF!</definedName>
    <definedName name="__________________CAN493" localSheetId="18">#REF!</definedName>
    <definedName name="__________________CAN493">#REF!</definedName>
    <definedName name="__________________CAN494" localSheetId="6">#REF!</definedName>
    <definedName name="__________________CAN494" localSheetId="7">#REF!</definedName>
    <definedName name="__________________CAN494" localSheetId="16">#REF!</definedName>
    <definedName name="__________________CAN494" localSheetId="18">#REF!</definedName>
    <definedName name="__________________CAN494">#REF!</definedName>
    <definedName name="__________________CAN495" localSheetId="6">#REF!</definedName>
    <definedName name="__________________CAN495" localSheetId="7">#REF!</definedName>
    <definedName name="__________________CAN495" localSheetId="16">#REF!</definedName>
    <definedName name="__________________CAN495" localSheetId="18">#REF!</definedName>
    <definedName name="__________________CAN495">#REF!</definedName>
    <definedName name="__________________CAN496" localSheetId="6">#REF!</definedName>
    <definedName name="__________________CAN496" localSheetId="7">#REF!</definedName>
    <definedName name="__________________CAN496" localSheetId="16">#REF!</definedName>
    <definedName name="__________________CAN496" localSheetId="18">#REF!</definedName>
    <definedName name="__________________CAN496">#REF!</definedName>
    <definedName name="__________________CAN497" localSheetId="6">#REF!</definedName>
    <definedName name="__________________CAN497" localSheetId="7">#REF!</definedName>
    <definedName name="__________________CAN497" localSheetId="16">#REF!</definedName>
    <definedName name="__________________CAN497" localSheetId="18">#REF!</definedName>
    <definedName name="__________________CAN497">#REF!</definedName>
    <definedName name="__________________CAN498" localSheetId="6">#REF!</definedName>
    <definedName name="__________________CAN498" localSheetId="7">#REF!</definedName>
    <definedName name="__________________CAN498" localSheetId="16">#REF!</definedName>
    <definedName name="__________________CAN498" localSheetId="18">#REF!</definedName>
    <definedName name="__________________CAN498">#REF!</definedName>
    <definedName name="__________________CAN499" localSheetId="6">#REF!</definedName>
    <definedName name="__________________CAN499" localSheetId="7">#REF!</definedName>
    <definedName name="__________________CAN499" localSheetId="16">#REF!</definedName>
    <definedName name="__________________CAN499" localSheetId="18">#REF!</definedName>
    <definedName name="__________________CAN499">#REF!</definedName>
    <definedName name="__________________CAN500" localSheetId="6">#REF!</definedName>
    <definedName name="__________________CAN500" localSheetId="7">#REF!</definedName>
    <definedName name="__________________CAN500" localSheetId="16">#REF!</definedName>
    <definedName name="__________________CAN500" localSheetId="18">#REF!</definedName>
    <definedName name="__________________CAN500">#REF!</definedName>
    <definedName name="__________________CDG100" localSheetId="6">#REF!</definedName>
    <definedName name="__________________CDG100" localSheetId="7">#REF!</definedName>
    <definedName name="__________________CDG100" localSheetId="16">#REF!</definedName>
    <definedName name="__________________CDG100" localSheetId="18">#REF!</definedName>
    <definedName name="__________________CDG100">#REF!</definedName>
    <definedName name="__________________CDG250" localSheetId="6">#REF!</definedName>
    <definedName name="__________________CDG250" localSheetId="7">#REF!</definedName>
    <definedName name="__________________CDG250" localSheetId="16">#REF!</definedName>
    <definedName name="__________________CDG250" localSheetId="18">#REF!</definedName>
    <definedName name="__________________CDG250">#REF!</definedName>
    <definedName name="__________________CDG50" localSheetId="6">#REF!</definedName>
    <definedName name="__________________CDG50" localSheetId="7">#REF!</definedName>
    <definedName name="__________________CDG50" localSheetId="16">#REF!</definedName>
    <definedName name="__________________CDG50" localSheetId="18">#REF!</definedName>
    <definedName name="__________________CDG50">#REF!</definedName>
    <definedName name="__________________CDG500" localSheetId="6">#REF!</definedName>
    <definedName name="__________________CDG500" localSheetId="7">#REF!</definedName>
    <definedName name="__________________CDG500" localSheetId="16">#REF!</definedName>
    <definedName name="__________________CDG500" localSheetId="18">#REF!</definedName>
    <definedName name="__________________CDG500">#REF!</definedName>
    <definedName name="__________________CEM53" localSheetId="6">#REF!</definedName>
    <definedName name="__________________CEM53" localSheetId="7">#REF!</definedName>
    <definedName name="__________________CEM53" localSheetId="16">#REF!</definedName>
    <definedName name="__________________CEM53" localSheetId="18">#REF!</definedName>
    <definedName name="__________________CEM53">#REF!</definedName>
    <definedName name="__________________col12">#REF!</definedName>
    <definedName name="__________________col15">#REF!</definedName>
    <definedName name="__________________col18">#REF!</definedName>
    <definedName name="__________________col21">#REF!</definedName>
    <definedName name="__________________col24">#REF!</definedName>
    <definedName name="__________________col27">#REF!</definedName>
    <definedName name="__________________col3">#REF!</definedName>
    <definedName name="__________________col6">#REF!</definedName>
    <definedName name="__________________col9">#REF!</definedName>
    <definedName name="__________________CRN3" localSheetId="6">#REF!</definedName>
    <definedName name="__________________CRN3" localSheetId="7">#REF!</definedName>
    <definedName name="__________________CRN3" localSheetId="16">#REF!</definedName>
    <definedName name="__________________CRN3" localSheetId="18">#REF!</definedName>
    <definedName name="__________________CRN3">#REF!</definedName>
    <definedName name="__________________CRN35" localSheetId="6">#REF!</definedName>
    <definedName name="__________________CRN35" localSheetId="7">#REF!</definedName>
    <definedName name="__________________CRN35" localSheetId="16">#REF!</definedName>
    <definedName name="__________________CRN35" localSheetId="18">#REF!</definedName>
    <definedName name="__________________CRN35">#REF!</definedName>
    <definedName name="__________________CRN80" localSheetId="6">#REF!</definedName>
    <definedName name="__________________CRN80" localSheetId="7">#REF!</definedName>
    <definedName name="__________________CRN80" localSheetId="16">#REF!</definedName>
    <definedName name="__________________CRN80" localSheetId="18">#REF!</definedName>
    <definedName name="__________________CRN80">#REF!</definedName>
    <definedName name="__________________dec05" localSheetId="6" hidden="1">{"'Sheet1'!$A$4386:$N$4591"}</definedName>
    <definedName name="__________________dec05" localSheetId="7" hidden="1">{"'Sheet1'!$A$4386:$N$4591"}</definedName>
    <definedName name="__________________dec05" localSheetId="32" hidden="1">{"'Sheet1'!$A$4386:$N$4591"}</definedName>
    <definedName name="__________________dec05" hidden="1">{"'Sheet1'!$A$4386:$N$4591"}</definedName>
    <definedName name="__________________dia1" localSheetId="6">#REF!</definedName>
    <definedName name="__________________dia1" localSheetId="7">#REF!</definedName>
    <definedName name="__________________dia1" localSheetId="16">#REF!</definedName>
    <definedName name="__________________dia1" localSheetId="18">#REF!</definedName>
    <definedName name="__________________dia1">#REF!</definedName>
    <definedName name="__________________DOZ50" localSheetId="6">#REF!</definedName>
    <definedName name="__________________DOZ50" localSheetId="7">#REF!</definedName>
    <definedName name="__________________DOZ50" localSheetId="16">#REF!</definedName>
    <definedName name="__________________DOZ50" localSheetId="18">#REF!</definedName>
    <definedName name="__________________DOZ50">#REF!</definedName>
    <definedName name="__________________DOZ80" localSheetId="6">#REF!</definedName>
    <definedName name="__________________DOZ80" localSheetId="7">#REF!</definedName>
    <definedName name="__________________DOZ80" localSheetId="16">#REF!</definedName>
    <definedName name="__________________DOZ80" localSheetId="18">#REF!</definedName>
    <definedName name="__________________DOZ80">#REF!</definedName>
    <definedName name="__________________EXC20">#REF!</definedName>
    <definedName name="__________________ExV200" localSheetId="6">#REF!</definedName>
    <definedName name="__________________ExV200" localSheetId="7">#REF!</definedName>
    <definedName name="__________________ExV200" localSheetId="16">#REF!</definedName>
    <definedName name="__________________ExV200" localSheetId="18">#REF!</definedName>
    <definedName name="__________________ExV200">#REF!</definedName>
    <definedName name="__________________GEN100" localSheetId="6">#REF!</definedName>
    <definedName name="__________________GEN100" localSheetId="7">#REF!</definedName>
    <definedName name="__________________GEN100" localSheetId="16">#REF!</definedName>
    <definedName name="__________________GEN100" localSheetId="18">#REF!</definedName>
    <definedName name="__________________GEN100">#REF!</definedName>
    <definedName name="__________________GEN250" localSheetId="6">#REF!</definedName>
    <definedName name="__________________GEN250" localSheetId="7">#REF!</definedName>
    <definedName name="__________________GEN250" localSheetId="16">#REF!</definedName>
    <definedName name="__________________GEN250" localSheetId="18">#REF!</definedName>
    <definedName name="__________________GEN250">#REF!</definedName>
    <definedName name="__________________GEN325" localSheetId="6">#REF!</definedName>
    <definedName name="__________________GEN325" localSheetId="7">#REF!</definedName>
    <definedName name="__________________GEN325" localSheetId="16">#REF!</definedName>
    <definedName name="__________________GEN325" localSheetId="18">#REF!</definedName>
    <definedName name="__________________GEN325">#REF!</definedName>
    <definedName name="__________________GEN380" localSheetId="6">#REF!</definedName>
    <definedName name="__________________GEN380" localSheetId="7">#REF!</definedName>
    <definedName name="__________________GEN380" localSheetId="16">#REF!</definedName>
    <definedName name="__________________GEN380" localSheetId="18">#REF!</definedName>
    <definedName name="__________________GEN380">#REF!</definedName>
    <definedName name="__________________GSB1" localSheetId="6">#REF!</definedName>
    <definedName name="__________________GSB1" localSheetId="7">#REF!</definedName>
    <definedName name="__________________GSB1" localSheetId="16">#REF!</definedName>
    <definedName name="__________________GSB1" localSheetId="18">#REF!</definedName>
    <definedName name="__________________GSB1">#REF!</definedName>
    <definedName name="__________________GSB2" localSheetId="6">#REF!</definedName>
    <definedName name="__________________GSB2" localSheetId="7">#REF!</definedName>
    <definedName name="__________________GSB2" localSheetId="16">#REF!</definedName>
    <definedName name="__________________GSB2" localSheetId="18">#REF!</definedName>
    <definedName name="__________________GSB2">#REF!</definedName>
    <definedName name="__________________GSB3" localSheetId="6">#REF!</definedName>
    <definedName name="__________________GSB3" localSheetId="7">#REF!</definedName>
    <definedName name="__________________GSB3" localSheetId="16">#REF!</definedName>
    <definedName name="__________________GSB3" localSheetId="18">#REF!</definedName>
    <definedName name="__________________GSB3">#REF!</definedName>
    <definedName name="__________________HMP1" localSheetId="6">#REF!</definedName>
    <definedName name="__________________HMP1" localSheetId="7">#REF!</definedName>
    <definedName name="__________________HMP1" localSheetId="16">#REF!</definedName>
    <definedName name="__________________HMP1" localSheetId="18">#REF!</definedName>
    <definedName name="__________________HMP1">#REF!</definedName>
    <definedName name="__________________HMP2" localSheetId="6">#REF!</definedName>
    <definedName name="__________________HMP2" localSheetId="7">#REF!</definedName>
    <definedName name="__________________HMP2" localSheetId="16">#REF!</definedName>
    <definedName name="__________________HMP2" localSheetId="18">#REF!</definedName>
    <definedName name="__________________HMP2">#REF!</definedName>
    <definedName name="__________________HMP3" localSheetId="6">#REF!</definedName>
    <definedName name="__________________HMP3" localSheetId="7">#REF!</definedName>
    <definedName name="__________________HMP3" localSheetId="16">#REF!</definedName>
    <definedName name="__________________HMP3" localSheetId="18">#REF!</definedName>
    <definedName name="__________________HMP3">#REF!</definedName>
    <definedName name="__________________HMP4" localSheetId="6">#REF!</definedName>
    <definedName name="__________________HMP4" localSheetId="7">#REF!</definedName>
    <definedName name="__________________HMP4" localSheetId="16">#REF!</definedName>
    <definedName name="__________________HMP4" localSheetId="18">#REF!</definedName>
    <definedName name="__________________HMP4">#REF!</definedName>
    <definedName name="__________________HRC1">#REF!</definedName>
    <definedName name="__________________HRC2">#REF!</definedName>
    <definedName name="__________________HSE1">#REF!</definedName>
    <definedName name="__________________lb1" localSheetId="6">#REF!</definedName>
    <definedName name="__________________lb1" localSheetId="7">#REF!</definedName>
    <definedName name="__________________lb1" localSheetId="16">#REF!</definedName>
    <definedName name="__________________lb1" localSheetId="18">#REF!</definedName>
    <definedName name="__________________lb1">#REF!</definedName>
    <definedName name="__________________lb2" localSheetId="6">#REF!</definedName>
    <definedName name="__________________lb2" localSheetId="7">#REF!</definedName>
    <definedName name="__________________lb2" localSheetId="16">#REF!</definedName>
    <definedName name="__________________lb2" localSheetId="18">#REF!</definedName>
    <definedName name="__________________lb2">#REF!</definedName>
    <definedName name="__________________mac2">200</definedName>
    <definedName name="__________________MIX10" localSheetId="6">#REF!</definedName>
    <definedName name="__________________MIX10" localSheetId="7">#REF!</definedName>
    <definedName name="__________________MIX10" localSheetId="16">#REF!</definedName>
    <definedName name="__________________MIX10" localSheetId="18">#REF!</definedName>
    <definedName name="__________________MIX10">#REF!</definedName>
    <definedName name="__________________MIX15" localSheetId="6">#REF!</definedName>
    <definedName name="__________________MIX15" localSheetId="7">#REF!</definedName>
    <definedName name="__________________MIX15" localSheetId="16">#REF!</definedName>
    <definedName name="__________________MIX15" localSheetId="18">#REF!</definedName>
    <definedName name="__________________MIX15">#REF!</definedName>
    <definedName name="__________________MIX15150" localSheetId="6">#REF!</definedName>
    <definedName name="__________________MIX15150" localSheetId="7">#REF!</definedName>
    <definedName name="__________________MIX15150" localSheetId="16">#REF!</definedName>
    <definedName name="__________________MIX15150" localSheetId="18">#REF!</definedName>
    <definedName name="__________________MIX15150">#REF!</definedName>
    <definedName name="__________________MIX1540">#REF!</definedName>
    <definedName name="__________________MIX1580" localSheetId="6">#REF!</definedName>
    <definedName name="__________________MIX1580" localSheetId="7">#REF!</definedName>
    <definedName name="__________________MIX1580" localSheetId="16">#REF!</definedName>
    <definedName name="__________________MIX1580" localSheetId="18">#REF!</definedName>
    <definedName name="__________________MIX1580">#REF!</definedName>
    <definedName name="__________________MIX2">#REF!</definedName>
    <definedName name="__________________MIX20" localSheetId="6">#REF!</definedName>
    <definedName name="__________________MIX20" localSheetId="7">#REF!</definedName>
    <definedName name="__________________MIX20" localSheetId="16">#REF!</definedName>
    <definedName name="__________________MIX20" localSheetId="18">#REF!</definedName>
    <definedName name="__________________MIX20">#REF!</definedName>
    <definedName name="__________________MIX2020">#REF!</definedName>
    <definedName name="__________________MIX2040">#REF!</definedName>
    <definedName name="__________________MIX25" localSheetId="6">#REF!</definedName>
    <definedName name="__________________MIX25" localSheetId="7">#REF!</definedName>
    <definedName name="__________________MIX25" localSheetId="16">#REF!</definedName>
    <definedName name="__________________MIX25" localSheetId="18">#REF!</definedName>
    <definedName name="__________________MIX25">#REF!</definedName>
    <definedName name="__________________MIX2540">#REF!</definedName>
    <definedName name="__________________Mix255">#REF!</definedName>
    <definedName name="__________________MIX30" localSheetId="6">#REF!</definedName>
    <definedName name="__________________MIX30" localSheetId="7">#REF!</definedName>
    <definedName name="__________________MIX30" localSheetId="16">#REF!</definedName>
    <definedName name="__________________MIX30" localSheetId="18">#REF!</definedName>
    <definedName name="__________________MIX30">#REF!</definedName>
    <definedName name="__________________MIX35" localSheetId="6">#REF!</definedName>
    <definedName name="__________________MIX35" localSheetId="7">#REF!</definedName>
    <definedName name="__________________MIX35" localSheetId="16">#REF!</definedName>
    <definedName name="__________________MIX35" localSheetId="18">#REF!</definedName>
    <definedName name="__________________MIX35">#REF!</definedName>
    <definedName name="__________________MIX40" localSheetId="6">#REF!</definedName>
    <definedName name="__________________MIX40" localSheetId="7">#REF!</definedName>
    <definedName name="__________________MIX40" localSheetId="16">#REF!</definedName>
    <definedName name="__________________MIX40" localSheetId="18">#REF!</definedName>
    <definedName name="__________________MIX40">#REF!</definedName>
    <definedName name="__________________MIX45" localSheetId="6">#REF!</definedName>
    <definedName name="__________________MIX45" localSheetId="7">#REF!</definedName>
    <definedName name="__________________MIX45" localSheetId="16">#REF!</definedName>
    <definedName name="__________________MIX45" localSheetId="18">#REF!</definedName>
    <definedName name="__________________MIX45">#REF!</definedName>
    <definedName name="__________________mm1" localSheetId="6">#REF!</definedName>
    <definedName name="__________________mm1" localSheetId="7">#REF!</definedName>
    <definedName name="__________________mm1" localSheetId="16">#REF!</definedName>
    <definedName name="__________________mm1" localSheetId="18">#REF!</definedName>
    <definedName name="__________________mm1">#REF!</definedName>
    <definedName name="__________________mm2" localSheetId="6">#REF!</definedName>
    <definedName name="__________________mm2" localSheetId="7">#REF!</definedName>
    <definedName name="__________________mm2" localSheetId="16">#REF!</definedName>
    <definedName name="__________________mm2" localSheetId="18">#REF!</definedName>
    <definedName name="__________________mm2">#REF!</definedName>
    <definedName name="__________________mm3" localSheetId="6">#REF!</definedName>
    <definedName name="__________________mm3" localSheetId="7">#REF!</definedName>
    <definedName name="__________________mm3" localSheetId="16">#REF!</definedName>
    <definedName name="__________________mm3" localSheetId="18">#REF!</definedName>
    <definedName name="__________________mm3">#REF!</definedName>
    <definedName name="__________________MUR5" localSheetId="6">#REF!</definedName>
    <definedName name="__________________MUR5" localSheetId="7">#REF!</definedName>
    <definedName name="__________________MUR5" localSheetId="16">#REF!</definedName>
    <definedName name="__________________MUR5" localSheetId="18">#REF!</definedName>
    <definedName name="__________________MUR5">#REF!</definedName>
    <definedName name="__________________MUR8" localSheetId="6">#REF!</definedName>
    <definedName name="__________________MUR8" localSheetId="7">#REF!</definedName>
    <definedName name="__________________MUR8" localSheetId="16">#REF!</definedName>
    <definedName name="__________________MUR8" localSheetId="18">#REF!</definedName>
    <definedName name="__________________MUR8">#REF!</definedName>
    <definedName name="__________________np3">#REF!</definedName>
    <definedName name="__________________OPC43" localSheetId="6">#REF!</definedName>
    <definedName name="__________________OPC43" localSheetId="7">#REF!</definedName>
    <definedName name="__________________OPC43" localSheetId="16">#REF!</definedName>
    <definedName name="__________________OPC43" localSheetId="18">#REF!</definedName>
    <definedName name="__________________OPC43">#REF!</definedName>
    <definedName name="__________________ORC1">#REF!</definedName>
    <definedName name="__________________ORC2">#REF!</definedName>
    <definedName name="__________________OSE1">#REF!</definedName>
    <definedName name="__________________PPC53">#REF!</definedName>
    <definedName name="__________________sh1">90</definedName>
    <definedName name="__________________sh2">120</definedName>
    <definedName name="__________________sh3">150</definedName>
    <definedName name="__________________sh4">180</definedName>
    <definedName name="__________________SLV10025" localSheetId="6">#REF!</definedName>
    <definedName name="__________________SLV10025" localSheetId="7">#REF!</definedName>
    <definedName name="__________________SLV10025" localSheetId="16">#REF!</definedName>
    <definedName name="__________________SLV10025" localSheetId="18">#REF!</definedName>
    <definedName name="__________________SLV10025">#REF!</definedName>
    <definedName name="__________________SLV20025">#REF!</definedName>
    <definedName name="__________________SLV80010">#REF!</definedName>
    <definedName name="__________________tab1" localSheetId="6">#REF!</definedName>
    <definedName name="__________________tab1" localSheetId="7">#REF!</definedName>
    <definedName name="__________________tab1" localSheetId="16">#REF!</definedName>
    <definedName name="__________________tab1" localSheetId="18">#REF!</definedName>
    <definedName name="__________________tab1">#REF!</definedName>
    <definedName name="__________________tab2" localSheetId="6">#REF!</definedName>
    <definedName name="__________________tab2" localSheetId="7">#REF!</definedName>
    <definedName name="__________________tab2" localSheetId="16">#REF!</definedName>
    <definedName name="__________________tab2" localSheetId="18">#REF!</definedName>
    <definedName name="__________________tab2">#REF!</definedName>
    <definedName name="__________________TIP1" localSheetId="6">#REF!</definedName>
    <definedName name="__________________TIP1" localSheetId="7">#REF!</definedName>
    <definedName name="__________________TIP1" localSheetId="16">#REF!</definedName>
    <definedName name="__________________TIP1" localSheetId="18">#REF!</definedName>
    <definedName name="__________________TIP1">#REF!</definedName>
    <definedName name="__________________TIP2" localSheetId="6">#REF!</definedName>
    <definedName name="__________________TIP2" localSheetId="7">#REF!</definedName>
    <definedName name="__________________TIP2" localSheetId="16">#REF!</definedName>
    <definedName name="__________________TIP2" localSheetId="18">#REF!</definedName>
    <definedName name="__________________TIP2">#REF!</definedName>
    <definedName name="__________________TIP3" localSheetId="6">#REF!</definedName>
    <definedName name="__________________TIP3" localSheetId="7">#REF!</definedName>
    <definedName name="__________________TIP3" localSheetId="16">#REF!</definedName>
    <definedName name="__________________TIP3" localSheetId="18">#REF!</definedName>
    <definedName name="__________________TIP3">#REF!</definedName>
    <definedName name="_________________A65537" localSheetId="6">#REF!</definedName>
    <definedName name="_________________A65537" localSheetId="7">#REF!</definedName>
    <definedName name="_________________A65537" localSheetId="16">#REF!</definedName>
    <definedName name="_________________A65537" localSheetId="18">#REF!</definedName>
    <definedName name="_________________A65537">#REF!</definedName>
    <definedName name="_________________aa1" localSheetId="16">#REF!</definedName>
    <definedName name="_________________aa1" localSheetId="18">#REF!</definedName>
    <definedName name="_________________aa1">#REF!</definedName>
    <definedName name="_________________aaa1" localSheetId="16">#REF!</definedName>
    <definedName name="_________________aaa1" localSheetId="18">#REF!</definedName>
    <definedName name="_________________aaa1">#REF!</definedName>
    <definedName name="_________________AAS1" localSheetId="16">#REF!</definedName>
    <definedName name="_________________AAS1" localSheetId="18">#REF!</definedName>
    <definedName name="_________________AAS1">#REF!</definedName>
    <definedName name="_________________ABM10" localSheetId="6">#REF!</definedName>
    <definedName name="_________________ABM10" localSheetId="7">#REF!</definedName>
    <definedName name="_________________ABM10" localSheetId="16">#REF!</definedName>
    <definedName name="_________________ABM10" localSheetId="18">#REF!</definedName>
    <definedName name="_________________ABM10">#REF!</definedName>
    <definedName name="_________________ABM40" localSheetId="6">#REF!</definedName>
    <definedName name="_________________ABM40" localSheetId="7">#REF!</definedName>
    <definedName name="_________________ABM40" localSheetId="16">#REF!</definedName>
    <definedName name="_________________ABM40" localSheetId="18">#REF!</definedName>
    <definedName name="_________________ABM40">#REF!</definedName>
    <definedName name="_________________ABM6" localSheetId="6">#REF!</definedName>
    <definedName name="_________________ABM6" localSheetId="7">#REF!</definedName>
    <definedName name="_________________ABM6" localSheetId="16">#REF!</definedName>
    <definedName name="_________________ABM6" localSheetId="18">#REF!</definedName>
    <definedName name="_________________ABM6">#REF!</definedName>
    <definedName name="_________________ACB10" localSheetId="6">#REF!</definedName>
    <definedName name="_________________ACB10" localSheetId="7">#REF!</definedName>
    <definedName name="_________________ACB10" localSheetId="16">#REF!</definedName>
    <definedName name="_________________ACB10" localSheetId="18">#REF!</definedName>
    <definedName name="_________________ACB10">#REF!</definedName>
    <definedName name="_________________ACB20" localSheetId="6">#REF!</definedName>
    <definedName name="_________________ACB20" localSheetId="7">#REF!</definedName>
    <definedName name="_________________ACB20" localSheetId="16">#REF!</definedName>
    <definedName name="_________________ACB20" localSheetId="18">#REF!</definedName>
    <definedName name="_________________ACB20">#REF!</definedName>
    <definedName name="_________________ACR10" localSheetId="6">#REF!</definedName>
    <definedName name="_________________ACR10" localSheetId="7">#REF!</definedName>
    <definedName name="_________________ACR10" localSheetId="16">#REF!</definedName>
    <definedName name="_________________ACR10" localSheetId="18">#REF!</definedName>
    <definedName name="_________________ACR10">#REF!</definedName>
    <definedName name="_________________ACR20" localSheetId="6">#REF!</definedName>
    <definedName name="_________________ACR20" localSheetId="7">#REF!</definedName>
    <definedName name="_________________ACR20" localSheetId="16">#REF!</definedName>
    <definedName name="_________________ACR20" localSheetId="18">#REF!</definedName>
    <definedName name="_________________ACR20">#REF!</definedName>
    <definedName name="_________________AGG10" localSheetId="6">#REF!</definedName>
    <definedName name="_________________AGG10" localSheetId="7">#REF!</definedName>
    <definedName name="_________________AGG10" localSheetId="16">#REF!</definedName>
    <definedName name="_________________AGG10" localSheetId="18">#REF!</definedName>
    <definedName name="_________________AGG10">#REF!</definedName>
    <definedName name="_________________AGG6" localSheetId="6">#REF!</definedName>
    <definedName name="_________________AGG6" localSheetId="7">#REF!</definedName>
    <definedName name="_________________AGG6" localSheetId="16">#REF!</definedName>
    <definedName name="_________________AGG6" localSheetId="18">#REF!</definedName>
    <definedName name="_________________AGG6">#REF!</definedName>
    <definedName name="_________________ang1" localSheetId="16">#REF!</definedName>
    <definedName name="_________________ang1" localSheetId="18">#REF!</definedName>
    <definedName name="_________________ang1">#REF!</definedName>
    <definedName name="_________________ARV8040">#REF!</definedName>
    <definedName name="_________________ash1" localSheetId="6">#REF!</definedName>
    <definedName name="_________________ash1" localSheetId="7">#REF!</definedName>
    <definedName name="_________________ash1" localSheetId="16">#REF!</definedName>
    <definedName name="_________________ash1" localSheetId="18">#REF!</definedName>
    <definedName name="_________________ash1">#REF!</definedName>
    <definedName name="_________________Ast1" localSheetId="16">#REF!</definedName>
    <definedName name="_________________Ast1" localSheetId="18">#REF!</definedName>
    <definedName name="_________________Ast1">#REF!</definedName>
    <definedName name="_________________Ast2" localSheetId="16">#REF!</definedName>
    <definedName name="_________________Ast2" localSheetId="18">#REF!</definedName>
    <definedName name="_________________Ast2">#REF!</definedName>
    <definedName name="_________________AWM10" localSheetId="6">#REF!</definedName>
    <definedName name="_________________AWM10" localSheetId="7">#REF!</definedName>
    <definedName name="_________________AWM10" localSheetId="16">#REF!</definedName>
    <definedName name="_________________AWM10" localSheetId="18">#REF!</definedName>
    <definedName name="_________________AWM10">#REF!</definedName>
    <definedName name="_________________AWM40" localSheetId="6">#REF!</definedName>
    <definedName name="_________________AWM40" localSheetId="7">#REF!</definedName>
    <definedName name="_________________AWM40" localSheetId="16">#REF!</definedName>
    <definedName name="_________________AWM40" localSheetId="18">#REF!</definedName>
    <definedName name="_________________AWM40">#REF!</definedName>
    <definedName name="_________________AWM6" localSheetId="6">#REF!</definedName>
    <definedName name="_________________AWM6" localSheetId="7">#REF!</definedName>
    <definedName name="_________________AWM6" localSheetId="16">#REF!</definedName>
    <definedName name="_________________AWM6" localSheetId="18">#REF!</definedName>
    <definedName name="_________________AWM6">#REF!</definedName>
    <definedName name="_________________b1" localSheetId="16">#REF!</definedName>
    <definedName name="_________________b1" localSheetId="18">#REF!</definedName>
    <definedName name="_________________b1">#REF!</definedName>
    <definedName name="_________________B5">#REF!</definedName>
    <definedName name="_________________BBS1" localSheetId="16">#REF!</definedName>
    <definedName name="_________________BBS1" localSheetId="18">#REF!</definedName>
    <definedName name="_________________BBS1">#REF!</definedName>
    <definedName name="_________________Bcw1" localSheetId="16">#REF!</definedName>
    <definedName name="_________________Bcw1" localSheetId="18">#REF!</definedName>
    <definedName name="_________________Bcw1">#REF!</definedName>
    <definedName name="_________________Bhh1">#REF!</definedName>
    <definedName name="_________________Bhw1">#REF!</definedName>
    <definedName name="_________________BLK2">#REF!</definedName>
    <definedName name="_________________BLK3">#REF!</definedName>
    <definedName name="_________________brt1">#REF!</definedName>
    <definedName name="_________________brt2">#REF!</definedName>
    <definedName name="_________________BTV300">#REF!</definedName>
    <definedName name="_________________CAN112">13.42</definedName>
    <definedName name="_________________CAN113">12.98</definedName>
    <definedName name="_________________CAN117">12.7</definedName>
    <definedName name="_________________CAN118">13.27</definedName>
    <definedName name="_________________CAN120">11.72</definedName>
    <definedName name="_________________CAN210">10.38</definedName>
    <definedName name="_________________CAN211">10.58</definedName>
    <definedName name="_________________CAN213">10.56</definedName>
    <definedName name="_________________CAN215">10.22</definedName>
    <definedName name="_________________CAN216">9.61</definedName>
    <definedName name="_________________CAN217">10.47</definedName>
    <definedName name="_________________CAN219">10.91</definedName>
    <definedName name="_________________CAN220">11.09</definedName>
    <definedName name="_________________CAN221">11.25</definedName>
    <definedName name="_________________CAN222">10.17</definedName>
    <definedName name="_________________CAN223">9.89</definedName>
    <definedName name="_________________CAN230">10.79</definedName>
    <definedName name="_________________can421">40.2</definedName>
    <definedName name="_________________can422">41.57</definedName>
    <definedName name="_________________can423">43.9</definedName>
    <definedName name="_________________can424">41.19</definedName>
    <definedName name="_________________can425">42.81</definedName>
    <definedName name="_________________can426">40.77</definedName>
    <definedName name="_________________can427">40.92</definedName>
    <definedName name="_________________can428">39.29</definedName>
    <definedName name="_________________can429">45.19</definedName>
    <definedName name="_________________can430">40.73</definedName>
    <definedName name="_________________can431">42.52</definedName>
    <definedName name="_________________can432">42.53</definedName>
    <definedName name="_________________can433">43.69</definedName>
    <definedName name="_________________can434">40.43</definedName>
    <definedName name="_________________can435">43.3</definedName>
    <definedName name="_________________CAN458" localSheetId="6">#REF!</definedName>
    <definedName name="_________________CAN458" localSheetId="7">#REF!</definedName>
    <definedName name="_________________CAN458" localSheetId="16">#REF!</definedName>
    <definedName name="_________________CAN458" localSheetId="18">#REF!</definedName>
    <definedName name="_________________CAN458">#REF!</definedName>
    <definedName name="_________________CAN486" localSheetId="6">#REF!</definedName>
    <definedName name="_________________CAN486" localSheetId="7">#REF!</definedName>
    <definedName name="_________________CAN486" localSheetId="16">#REF!</definedName>
    <definedName name="_________________CAN486" localSheetId="18">#REF!</definedName>
    <definedName name="_________________CAN486">#REF!</definedName>
    <definedName name="_________________CAN487" localSheetId="6">#REF!</definedName>
    <definedName name="_________________CAN487" localSheetId="7">#REF!</definedName>
    <definedName name="_________________CAN487" localSheetId="16">#REF!</definedName>
    <definedName name="_________________CAN487" localSheetId="18">#REF!</definedName>
    <definedName name="_________________CAN487">#REF!</definedName>
    <definedName name="_________________CAN488" localSheetId="6">#REF!</definedName>
    <definedName name="_________________CAN488" localSheetId="7">#REF!</definedName>
    <definedName name="_________________CAN488" localSheetId="16">#REF!</definedName>
    <definedName name="_________________CAN488" localSheetId="18">#REF!</definedName>
    <definedName name="_________________CAN488">#REF!</definedName>
    <definedName name="_________________CAN489" localSheetId="6">#REF!</definedName>
    <definedName name="_________________CAN489" localSheetId="7">#REF!</definedName>
    <definedName name="_________________CAN489" localSheetId="16">#REF!</definedName>
    <definedName name="_________________CAN489" localSheetId="18">#REF!</definedName>
    <definedName name="_________________CAN489">#REF!</definedName>
    <definedName name="_________________CAN490" localSheetId="6">#REF!</definedName>
    <definedName name="_________________CAN490" localSheetId="7">#REF!</definedName>
    <definedName name="_________________CAN490" localSheetId="16">#REF!</definedName>
    <definedName name="_________________CAN490" localSheetId="18">#REF!</definedName>
    <definedName name="_________________CAN490">#REF!</definedName>
    <definedName name="_________________CAN491" localSheetId="6">#REF!</definedName>
    <definedName name="_________________CAN491" localSheetId="7">#REF!</definedName>
    <definedName name="_________________CAN491" localSheetId="16">#REF!</definedName>
    <definedName name="_________________CAN491" localSheetId="18">#REF!</definedName>
    <definedName name="_________________CAN491">#REF!</definedName>
    <definedName name="_________________CAN492" localSheetId="6">#REF!</definedName>
    <definedName name="_________________CAN492" localSheetId="7">#REF!</definedName>
    <definedName name="_________________CAN492" localSheetId="16">#REF!</definedName>
    <definedName name="_________________CAN492" localSheetId="18">#REF!</definedName>
    <definedName name="_________________CAN492">#REF!</definedName>
    <definedName name="_________________CAN493" localSheetId="6">#REF!</definedName>
    <definedName name="_________________CAN493" localSheetId="7">#REF!</definedName>
    <definedName name="_________________CAN493" localSheetId="16">#REF!</definedName>
    <definedName name="_________________CAN493" localSheetId="18">#REF!</definedName>
    <definedName name="_________________CAN493">#REF!</definedName>
    <definedName name="_________________CAN494" localSheetId="6">#REF!</definedName>
    <definedName name="_________________CAN494" localSheetId="7">#REF!</definedName>
    <definedName name="_________________CAN494" localSheetId="16">#REF!</definedName>
    <definedName name="_________________CAN494" localSheetId="18">#REF!</definedName>
    <definedName name="_________________CAN494">#REF!</definedName>
    <definedName name="_________________CAN495" localSheetId="6">#REF!</definedName>
    <definedName name="_________________CAN495" localSheetId="7">#REF!</definedName>
    <definedName name="_________________CAN495" localSheetId="16">#REF!</definedName>
    <definedName name="_________________CAN495" localSheetId="18">#REF!</definedName>
    <definedName name="_________________CAN495">#REF!</definedName>
    <definedName name="_________________CAN496" localSheetId="6">#REF!</definedName>
    <definedName name="_________________CAN496" localSheetId="7">#REF!</definedName>
    <definedName name="_________________CAN496" localSheetId="16">#REF!</definedName>
    <definedName name="_________________CAN496" localSheetId="18">#REF!</definedName>
    <definedName name="_________________CAN496">#REF!</definedName>
    <definedName name="_________________CAN497" localSheetId="6">#REF!</definedName>
    <definedName name="_________________CAN497" localSheetId="7">#REF!</definedName>
    <definedName name="_________________CAN497" localSheetId="16">#REF!</definedName>
    <definedName name="_________________CAN497" localSheetId="18">#REF!</definedName>
    <definedName name="_________________CAN497">#REF!</definedName>
    <definedName name="_________________CAN498" localSheetId="6">#REF!</definedName>
    <definedName name="_________________CAN498" localSheetId="7">#REF!</definedName>
    <definedName name="_________________CAN498" localSheetId="16">#REF!</definedName>
    <definedName name="_________________CAN498" localSheetId="18">#REF!</definedName>
    <definedName name="_________________CAN498">#REF!</definedName>
    <definedName name="_________________CAN499" localSheetId="6">#REF!</definedName>
    <definedName name="_________________CAN499" localSheetId="7">#REF!</definedName>
    <definedName name="_________________CAN499" localSheetId="16">#REF!</definedName>
    <definedName name="_________________CAN499" localSheetId="18">#REF!</definedName>
    <definedName name="_________________CAN499">#REF!</definedName>
    <definedName name="_________________CAN500" localSheetId="6">#REF!</definedName>
    <definedName name="_________________CAN500" localSheetId="7">#REF!</definedName>
    <definedName name="_________________CAN500" localSheetId="16">#REF!</definedName>
    <definedName name="_________________CAN500" localSheetId="18">#REF!</definedName>
    <definedName name="_________________CAN500">#REF!</definedName>
    <definedName name="_________________CCS1" localSheetId="16">#REF!</definedName>
    <definedName name="_________________CCS1" localSheetId="18">#REF!</definedName>
    <definedName name="_________________CCS1">#REF!</definedName>
    <definedName name="_________________CDG100" localSheetId="6">#REF!</definedName>
    <definedName name="_________________CDG100" localSheetId="7">#REF!</definedName>
    <definedName name="_________________CDG100" localSheetId="16">#REF!</definedName>
    <definedName name="_________________CDG100" localSheetId="18">#REF!</definedName>
    <definedName name="_________________CDG100">#REF!</definedName>
    <definedName name="_________________CDG250" localSheetId="6">#REF!</definedName>
    <definedName name="_________________CDG250" localSheetId="7">#REF!</definedName>
    <definedName name="_________________CDG250" localSheetId="16">#REF!</definedName>
    <definedName name="_________________CDG250" localSheetId="18">#REF!</definedName>
    <definedName name="_________________CDG250">#REF!</definedName>
    <definedName name="_________________CDG50" localSheetId="6">#REF!</definedName>
    <definedName name="_________________CDG50" localSheetId="7">#REF!</definedName>
    <definedName name="_________________CDG50" localSheetId="16">#REF!</definedName>
    <definedName name="_________________CDG50" localSheetId="18">#REF!</definedName>
    <definedName name="_________________CDG50">#REF!</definedName>
    <definedName name="_________________CDG500" localSheetId="6">#REF!</definedName>
    <definedName name="_________________CDG500" localSheetId="7">#REF!</definedName>
    <definedName name="_________________CDG500" localSheetId="16">#REF!</definedName>
    <definedName name="_________________CDG500" localSheetId="18">#REF!</definedName>
    <definedName name="_________________CDG500">#REF!</definedName>
    <definedName name="_________________CEM53" localSheetId="6">#REF!</definedName>
    <definedName name="_________________CEM53" localSheetId="7">#REF!</definedName>
    <definedName name="_________________CEM53" localSheetId="16">#REF!</definedName>
    <definedName name="_________________CEM53" localSheetId="18">#REF!</definedName>
    <definedName name="_________________CEM53">#REF!</definedName>
    <definedName name="_________________CGS2">#REF!</definedName>
    <definedName name="_________________col12">#REF!</definedName>
    <definedName name="_________________col15">#REF!</definedName>
    <definedName name="_________________col18">#REF!</definedName>
    <definedName name="_________________col21">#REF!</definedName>
    <definedName name="_________________col24">#REF!</definedName>
    <definedName name="_________________col27">#REF!</definedName>
    <definedName name="_________________col3">#REF!</definedName>
    <definedName name="_________________col6">#REF!</definedName>
    <definedName name="_________________col9">#REF!</definedName>
    <definedName name="_________________cov1" localSheetId="16">#REF!</definedName>
    <definedName name="_________________cov1" localSheetId="18">#REF!</definedName>
    <definedName name="_________________cov1">#REF!</definedName>
    <definedName name="_________________CRN3" localSheetId="6">#REF!</definedName>
    <definedName name="_________________CRN3" localSheetId="7">#REF!</definedName>
    <definedName name="_________________CRN3" localSheetId="16">#REF!</definedName>
    <definedName name="_________________CRN3" localSheetId="18">#REF!</definedName>
    <definedName name="_________________CRN3">#REF!</definedName>
    <definedName name="_________________CRN35" localSheetId="6">#REF!</definedName>
    <definedName name="_________________CRN35" localSheetId="7">#REF!</definedName>
    <definedName name="_________________CRN35" localSheetId="16">#REF!</definedName>
    <definedName name="_________________CRN35" localSheetId="18">#REF!</definedName>
    <definedName name="_________________CRN35">#REF!</definedName>
    <definedName name="_________________CRN80" localSheetId="6">#REF!</definedName>
    <definedName name="_________________CRN80" localSheetId="7">#REF!</definedName>
    <definedName name="_________________CRN80" localSheetId="16">#REF!</definedName>
    <definedName name="_________________CRN80" localSheetId="18">#REF!</definedName>
    <definedName name="_________________CRN80">#REF!</definedName>
    <definedName name="_________________d1" localSheetId="16">#REF!</definedName>
    <definedName name="_________________d1" localSheetId="18">#REF!</definedName>
    <definedName name="_________________d1">#REF!</definedName>
    <definedName name="_________________DDS1" localSheetId="16">#REF!</definedName>
    <definedName name="_________________DDS1" localSheetId="18">#REF!</definedName>
    <definedName name="_________________DDS1">#REF!</definedName>
    <definedName name="_________________dec05" localSheetId="6" hidden="1">{"'Sheet1'!$A$4386:$N$4591"}</definedName>
    <definedName name="_________________dec05" localSheetId="7" hidden="1">{"'Sheet1'!$A$4386:$N$4591"}</definedName>
    <definedName name="_________________dec05" localSheetId="32" hidden="1">{"'Sheet1'!$A$4386:$N$4591"}</definedName>
    <definedName name="_________________dec05" hidden="1">{"'Sheet1'!$A$4386:$N$4591"}</definedName>
    <definedName name="_________________dia1" localSheetId="6">#REF!</definedName>
    <definedName name="_________________dia1" localSheetId="7">#REF!</definedName>
    <definedName name="_________________dia1" localSheetId="16">#REF!</definedName>
    <definedName name="_________________dia1" localSheetId="18">#REF!</definedName>
    <definedName name="_________________dia1">#REF!</definedName>
    <definedName name="_________________dls1">#REF!</definedName>
    <definedName name="_________________dls2">#REF!</definedName>
    <definedName name="_________________dms1">#REF!</definedName>
    <definedName name="_________________dms2">#REF!</definedName>
    <definedName name="_________________DOZ50" localSheetId="6">#REF!</definedName>
    <definedName name="_________________DOZ50" localSheetId="7">#REF!</definedName>
    <definedName name="_________________DOZ50" localSheetId="16">#REF!</definedName>
    <definedName name="_________________DOZ50" localSheetId="18">#REF!</definedName>
    <definedName name="_________________DOZ50">#REF!</definedName>
    <definedName name="_________________DOZ80" localSheetId="6">#REF!</definedName>
    <definedName name="_________________DOZ80" localSheetId="7">#REF!</definedName>
    <definedName name="_________________DOZ80" localSheetId="16">#REF!</definedName>
    <definedName name="_________________DOZ80" localSheetId="18">#REF!</definedName>
    <definedName name="_________________DOZ80">#REF!</definedName>
    <definedName name="_________________ECC1" localSheetId="16">#REF!</definedName>
    <definedName name="_________________ECC1" localSheetId="18">#REF!</definedName>
    <definedName name="_________________ECC1">#REF!</definedName>
    <definedName name="_________________ECC2" localSheetId="16">#REF!</definedName>
    <definedName name="_________________ECC2" localSheetId="18">#REF!</definedName>
    <definedName name="_________________ECC2">#REF!</definedName>
    <definedName name="_________________EXC20">#REF!</definedName>
    <definedName name="_________________ExV200" localSheetId="6">#REF!</definedName>
    <definedName name="_________________ExV200" localSheetId="7">#REF!</definedName>
    <definedName name="_________________ExV200" localSheetId="16">#REF!</definedName>
    <definedName name="_________________ExV200" localSheetId="18">#REF!</definedName>
    <definedName name="_________________ExV200">#REF!</definedName>
    <definedName name="_________________GEN100" localSheetId="6">#REF!</definedName>
    <definedName name="_________________GEN100" localSheetId="7">#REF!</definedName>
    <definedName name="_________________GEN100" localSheetId="16">#REF!</definedName>
    <definedName name="_________________GEN100" localSheetId="18">#REF!</definedName>
    <definedName name="_________________GEN100">#REF!</definedName>
    <definedName name="_________________GEN250" localSheetId="6">#REF!</definedName>
    <definedName name="_________________GEN250" localSheetId="7">#REF!</definedName>
    <definedName name="_________________GEN250" localSheetId="16">#REF!</definedName>
    <definedName name="_________________GEN250" localSheetId="18">#REF!</definedName>
    <definedName name="_________________GEN250">#REF!</definedName>
    <definedName name="_________________GEN325" localSheetId="6">#REF!</definedName>
    <definedName name="_________________GEN325" localSheetId="7">#REF!</definedName>
    <definedName name="_________________GEN325" localSheetId="16">#REF!</definedName>
    <definedName name="_________________GEN325" localSheetId="18">#REF!</definedName>
    <definedName name="_________________GEN325">#REF!</definedName>
    <definedName name="_________________GEN380" localSheetId="6">#REF!</definedName>
    <definedName name="_________________GEN380" localSheetId="7">#REF!</definedName>
    <definedName name="_________________GEN380" localSheetId="16">#REF!</definedName>
    <definedName name="_________________GEN380" localSheetId="18">#REF!</definedName>
    <definedName name="_________________GEN380">#REF!</definedName>
    <definedName name="_________________GSB1" localSheetId="6">#REF!</definedName>
    <definedName name="_________________GSB1" localSheetId="7">#REF!</definedName>
    <definedName name="_________________GSB1" localSheetId="16">#REF!</definedName>
    <definedName name="_________________GSB1" localSheetId="18">#REF!</definedName>
    <definedName name="_________________GSB1">#REF!</definedName>
    <definedName name="_________________GSB2" localSheetId="6">#REF!</definedName>
    <definedName name="_________________GSB2" localSheetId="7">#REF!</definedName>
    <definedName name="_________________GSB2" localSheetId="16">#REF!</definedName>
    <definedName name="_________________GSB2" localSheetId="18">#REF!</definedName>
    <definedName name="_________________GSB2">#REF!</definedName>
    <definedName name="_________________GSB3" localSheetId="6">#REF!</definedName>
    <definedName name="_________________GSB3" localSheetId="7">#REF!</definedName>
    <definedName name="_________________GSB3" localSheetId="16">#REF!</definedName>
    <definedName name="_________________GSB3" localSheetId="18">#REF!</definedName>
    <definedName name="_________________GSB3">#REF!</definedName>
    <definedName name="_________________HMP1" localSheetId="6">#REF!</definedName>
    <definedName name="_________________HMP1" localSheetId="7">#REF!</definedName>
    <definedName name="_________________HMP1" localSheetId="16">#REF!</definedName>
    <definedName name="_________________HMP1" localSheetId="18">#REF!</definedName>
    <definedName name="_________________HMP1">#REF!</definedName>
    <definedName name="_________________HMP2" localSheetId="6">#REF!</definedName>
    <definedName name="_________________HMP2" localSheetId="7">#REF!</definedName>
    <definedName name="_________________HMP2" localSheetId="16">#REF!</definedName>
    <definedName name="_________________HMP2" localSheetId="18">#REF!</definedName>
    <definedName name="_________________HMP2">#REF!</definedName>
    <definedName name="_________________HMP3" localSheetId="6">#REF!</definedName>
    <definedName name="_________________HMP3" localSheetId="7">#REF!</definedName>
    <definedName name="_________________HMP3" localSheetId="16">#REF!</definedName>
    <definedName name="_________________HMP3" localSheetId="18">#REF!</definedName>
    <definedName name="_________________HMP3">#REF!</definedName>
    <definedName name="_________________HMP4" localSheetId="6">#REF!</definedName>
    <definedName name="_________________HMP4" localSheetId="7">#REF!</definedName>
    <definedName name="_________________HMP4" localSheetId="16">#REF!</definedName>
    <definedName name="_________________HMP4" localSheetId="18">#REF!</definedName>
    <definedName name="_________________HMP4">#REF!</definedName>
    <definedName name="_________________HRC1">#REF!</definedName>
    <definedName name="_________________HRC2">#REF!</definedName>
    <definedName name="_________________HSE1">#REF!</definedName>
    <definedName name="_________________Ind1">#REF!</definedName>
    <definedName name="_________________Ind3">#REF!</definedName>
    <definedName name="_________________Ind4">#REF!</definedName>
    <definedName name="_________________Iri1" localSheetId="16">#REF!</definedName>
    <definedName name="_________________Iri1" localSheetId="18">#REF!</definedName>
    <definedName name="_________________Iri1">#REF!</definedName>
    <definedName name="_________________Iri2" localSheetId="16">#REF!</definedName>
    <definedName name="_________________Iri2" localSheetId="18">#REF!</definedName>
    <definedName name="_________________Iri2">#REF!</definedName>
    <definedName name="_________________Iro1" localSheetId="16">#REF!</definedName>
    <definedName name="_________________Iro1" localSheetId="18">#REF!</definedName>
    <definedName name="_________________Iro1">#REF!</definedName>
    <definedName name="_________________Iro2" localSheetId="16">#REF!</definedName>
    <definedName name="_________________Iro2" localSheetId="18">#REF!</definedName>
    <definedName name="_________________Iro2">#REF!</definedName>
    <definedName name="_________________lb1" localSheetId="6">#REF!</definedName>
    <definedName name="_________________lb1" localSheetId="7">#REF!</definedName>
    <definedName name="_________________lb1" localSheetId="16">#REF!</definedName>
    <definedName name="_________________lb1" localSheetId="18">#REF!</definedName>
    <definedName name="_________________lb1">#REF!</definedName>
    <definedName name="_________________lb2" localSheetId="6">#REF!</definedName>
    <definedName name="_________________lb2" localSheetId="7">#REF!</definedName>
    <definedName name="_________________lb2" localSheetId="16">#REF!</definedName>
    <definedName name="_________________lb2" localSheetId="18">#REF!</definedName>
    <definedName name="_________________lb2">#REF!</definedName>
    <definedName name="_________________LS1" localSheetId="16">#REF!</definedName>
    <definedName name="_________________LS1" localSheetId="18">#REF!</definedName>
    <definedName name="_________________LS1">#REF!</definedName>
    <definedName name="_________________mac2">200</definedName>
    <definedName name="_________________MIX10" localSheetId="6">#REF!</definedName>
    <definedName name="_________________MIX10" localSheetId="7">#REF!</definedName>
    <definedName name="_________________MIX10" localSheetId="16">#REF!</definedName>
    <definedName name="_________________MIX10" localSheetId="18">#REF!</definedName>
    <definedName name="_________________MIX10">#REF!</definedName>
    <definedName name="_________________MIX15" localSheetId="6">#REF!</definedName>
    <definedName name="_________________MIX15" localSheetId="7">#REF!</definedName>
    <definedName name="_________________MIX15" localSheetId="16">#REF!</definedName>
    <definedName name="_________________MIX15" localSheetId="18">#REF!</definedName>
    <definedName name="_________________MIX15">#REF!</definedName>
    <definedName name="_________________MIX15150" localSheetId="6">#REF!</definedName>
    <definedName name="_________________MIX15150" localSheetId="7">#REF!</definedName>
    <definedName name="_________________MIX15150" localSheetId="16">#REF!</definedName>
    <definedName name="_________________MIX15150" localSheetId="18">#REF!</definedName>
    <definedName name="_________________MIX15150">#REF!</definedName>
    <definedName name="_________________MIX1540">#REF!</definedName>
    <definedName name="_________________MIX1580" localSheetId="6">#REF!</definedName>
    <definedName name="_________________MIX1580" localSheetId="7">#REF!</definedName>
    <definedName name="_________________MIX1580" localSheetId="16">#REF!</definedName>
    <definedName name="_________________MIX1580" localSheetId="18">#REF!</definedName>
    <definedName name="_________________MIX1580">#REF!</definedName>
    <definedName name="_________________MIX2">#REF!</definedName>
    <definedName name="_________________MIX20" localSheetId="6">#REF!</definedName>
    <definedName name="_________________MIX20" localSheetId="7">#REF!</definedName>
    <definedName name="_________________MIX20" localSheetId="16">#REF!</definedName>
    <definedName name="_________________MIX20" localSheetId="18">#REF!</definedName>
    <definedName name="_________________MIX20">#REF!</definedName>
    <definedName name="_________________MIX2020">#REF!</definedName>
    <definedName name="_________________MIX2040">#REF!</definedName>
    <definedName name="_________________MIX25" localSheetId="6">#REF!</definedName>
    <definedName name="_________________MIX25" localSheetId="7">#REF!</definedName>
    <definedName name="_________________MIX25" localSheetId="16">#REF!</definedName>
    <definedName name="_________________MIX25" localSheetId="18">#REF!</definedName>
    <definedName name="_________________MIX25">#REF!</definedName>
    <definedName name="_________________MIX2540">#REF!</definedName>
    <definedName name="_________________Mix255">#REF!</definedName>
    <definedName name="_________________MIX30" localSheetId="6">#REF!</definedName>
    <definedName name="_________________MIX30" localSheetId="7">#REF!</definedName>
    <definedName name="_________________MIX30" localSheetId="16">#REF!</definedName>
    <definedName name="_________________MIX30" localSheetId="18">#REF!</definedName>
    <definedName name="_________________MIX30">#REF!</definedName>
    <definedName name="_________________MIX35" localSheetId="6">#REF!</definedName>
    <definedName name="_________________MIX35" localSheetId="7">#REF!</definedName>
    <definedName name="_________________MIX35" localSheetId="16">#REF!</definedName>
    <definedName name="_________________MIX35" localSheetId="18">#REF!</definedName>
    <definedName name="_________________MIX35">#REF!</definedName>
    <definedName name="_________________MIX40" localSheetId="6">#REF!</definedName>
    <definedName name="_________________MIX40" localSheetId="7">#REF!</definedName>
    <definedName name="_________________MIX40" localSheetId="16">#REF!</definedName>
    <definedName name="_________________MIX40" localSheetId="18">#REF!</definedName>
    <definedName name="_________________MIX40">#REF!</definedName>
    <definedName name="_________________MIX45" localSheetId="6">#REF!</definedName>
    <definedName name="_________________MIX45" localSheetId="7">#REF!</definedName>
    <definedName name="_________________MIX45" localSheetId="16">#REF!</definedName>
    <definedName name="_________________MIX45" localSheetId="18">#REF!</definedName>
    <definedName name="_________________MIX45">#REF!</definedName>
    <definedName name="_________________mm1" localSheetId="6">#REF!</definedName>
    <definedName name="_________________mm1" localSheetId="7">#REF!</definedName>
    <definedName name="_________________mm1" localSheetId="16">#REF!</definedName>
    <definedName name="_________________mm1" localSheetId="18">#REF!</definedName>
    <definedName name="_________________mm1">#REF!</definedName>
    <definedName name="_________________mm2" localSheetId="6">#REF!</definedName>
    <definedName name="_________________mm2" localSheetId="7">#REF!</definedName>
    <definedName name="_________________mm2" localSheetId="16">#REF!</definedName>
    <definedName name="_________________mm2" localSheetId="18">#REF!</definedName>
    <definedName name="_________________mm2">#REF!</definedName>
    <definedName name="_________________mm3" localSheetId="6">#REF!</definedName>
    <definedName name="_________________mm3" localSheetId="7">#REF!</definedName>
    <definedName name="_________________mm3" localSheetId="16">#REF!</definedName>
    <definedName name="_________________mm3" localSheetId="18">#REF!</definedName>
    <definedName name="_________________mm3">#REF!</definedName>
    <definedName name="_________________MUR5" localSheetId="6">#REF!</definedName>
    <definedName name="_________________MUR5" localSheetId="7">#REF!</definedName>
    <definedName name="_________________MUR5" localSheetId="16">#REF!</definedName>
    <definedName name="_________________MUR5" localSheetId="18">#REF!</definedName>
    <definedName name="_________________MUR5">#REF!</definedName>
    <definedName name="_________________MUR8" localSheetId="6">#REF!</definedName>
    <definedName name="_________________MUR8" localSheetId="7">#REF!</definedName>
    <definedName name="_________________MUR8" localSheetId="16">#REF!</definedName>
    <definedName name="_________________MUR8" localSheetId="18">#REF!</definedName>
    <definedName name="_________________MUR8">#REF!</definedName>
    <definedName name="_________________n12" localSheetId="16">#REF!</definedName>
    <definedName name="_________________n12" localSheetId="18">#REF!</definedName>
    <definedName name="_________________n12">#REF!</definedName>
    <definedName name="_________________nbr1">#REF!</definedName>
    <definedName name="_________________nbr2">#REF!</definedName>
    <definedName name="_________________np3">#REF!</definedName>
    <definedName name="_________________obm1" localSheetId="16">#REF!</definedName>
    <definedName name="_________________obm1" localSheetId="18">#REF!</definedName>
    <definedName name="_________________obm1">#REF!</definedName>
    <definedName name="_________________obm2" localSheetId="16">#REF!</definedName>
    <definedName name="_________________obm2" localSheetId="18">#REF!</definedName>
    <definedName name="_________________obm2">#REF!</definedName>
    <definedName name="_________________obm3" localSheetId="16">#REF!</definedName>
    <definedName name="_________________obm3" localSheetId="18">#REF!</definedName>
    <definedName name="_________________obm3">#REF!</definedName>
    <definedName name="_________________obm4" localSheetId="16">#REF!</definedName>
    <definedName name="_________________obm4" localSheetId="18">#REF!</definedName>
    <definedName name="_________________obm4">#REF!</definedName>
    <definedName name="_________________Od1">#REF!</definedName>
    <definedName name="_________________Od3">#REF!</definedName>
    <definedName name="_________________Od4">#REF!</definedName>
    <definedName name="_________________OPC43" localSheetId="6">#REF!</definedName>
    <definedName name="_________________OPC43" localSheetId="7">#REF!</definedName>
    <definedName name="_________________OPC43" localSheetId="16">#REF!</definedName>
    <definedName name="_________________OPC43" localSheetId="18">#REF!</definedName>
    <definedName name="_________________OPC43">#REF!</definedName>
    <definedName name="_________________ORC1">#REF!</definedName>
    <definedName name="_________________ORC2">#REF!</definedName>
    <definedName name="_________________OSE1">#REF!</definedName>
    <definedName name="_________________osf1" localSheetId="16">#REF!</definedName>
    <definedName name="_________________osf1" localSheetId="18">#REF!</definedName>
    <definedName name="_________________osf1">#REF!</definedName>
    <definedName name="_________________osf2" localSheetId="16">#REF!</definedName>
    <definedName name="_________________osf2" localSheetId="18">#REF!</definedName>
    <definedName name="_________________osf2">#REF!</definedName>
    <definedName name="_________________osf3" localSheetId="16">#REF!</definedName>
    <definedName name="_________________osf3" localSheetId="18">#REF!</definedName>
    <definedName name="_________________osf3">#REF!</definedName>
    <definedName name="_________________osf4" localSheetId="16">#REF!</definedName>
    <definedName name="_________________osf4" localSheetId="18">#REF!</definedName>
    <definedName name="_________________osf4">#REF!</definedName>
    <definedName name="_________________pcc5">#REF!</definedName>
    <definedName name="_________________pd1" localSheetId="16">#REF!</definedName>
    <definedName name="_________________pd1" localSheetId="18">#REF!</definedName>
    <definedName name="_________________pd1">#REF!</definedName>
    <definedName name="_________________pd2" localSheetId="16">#REF!</definedName>
    <definedName name="_________________pd2" localSheetId="18">#REF!</definedName>
    <definedName name="_________________pd2">#REF!</definedName>
    <definedName name="_________________pdh1">#REF!</definedName>
    <definedName name="_________________pdh2">#REF!</definedName>
    <definedName name="_________________pdl1">#REF!</definedName>
    <definedName name="_________________pdl2">#REF!</definedName>
    <definedName name="_________________pdw1">#REF!</definedName>
    <definedName name="_________________pdw2">#REF!</definedName>
    <definedName name="_________________PP1" localSheetId="16">#REF!</definedName>
    <definedName name="_________________PP1" localSheetId="18">#REF!</definedName>
    <definedName name="_________________PP1">#REF!</definedName>
    <definedName name="_________________PP2" localSheetId="16">#REF!</definedName>
    <definedName name="_________________PP2" localSheetId="18">#REF!</definedName>
    <definedName name="_________________PP2">#REF!</definedName>
    <definedName name="_________________PP3" localSheetId="16">#REF!</definedName>
    <definedName name="_________________PP3" localSheetId="18">#REF!</definedName>
    <definedName name="_________________PP3">#REF!</definedName>
    <definedName name="_________________PPC53">#REF!</definedName>
    <definedName name="_________________PPS1" localSheetId="16">#REF!</definedName>
    <definedName name="_________________PPS1" localSheetId="18">#REF!</definedName>
    <definedName name="_________________PPS1">#REF!</definedName>
    <definedName name="_________________PPS2" localSheetId="16">#REF!</definedName>
    <definedName name="_________________PPS2" localSheetId="18">#REF!</definedName>
    <definedName name="_________________PPS2">#REF!</definedName>
    <definedName name="_________________PPS3" localSheetId="16">#REF!</definedName>
    <definedName name="_________________PPS3" localSheetId="18">#REF!</definedName>
    <definedName name="_________________PPS3">#REF!</definedName>
    <definedName name="_________________ptb1" localSheetId="16">#REF!</definedName>
    <definedName name="_________________ptb1" localSheetId="18">#REF!</definedName>
    <definedName name="_________________ptb1">#REF!</definedName>
    <definedName name="_________________rb70">#REF!</definedName>
    <definedName name="_________________rf70">#REF!</definedName>
    <definedName name="_________________rt1233" localSheetId="16">#REF!</definedName>
    <definedName name="_________________rt1233" localSheetId="18">#REF!</definedName>
    <definedName name="_________________rt1233">#REF!</definedName>
    <definedName name="_________________sbm1" localSheetId="16">#REF!</definedName>
    <definedName name="_________________sbm1" localSheetId="18">#REF!</definedName>
    <definedName name="_________________sbm1">#REF!</definedName>
    <definedName name="_________________sbm2" localSheetId="16">#REF!</definedName>
    <definedName name="_________________sbm2" localSheetId="18">#REF!</definedName>
    <definedName name="_________________sbm2">#REF!</definedName>
    <definedName name="_________________sbm3" localSheetId="16">#REF!</definedName>
    <definedName name="_________________sbm3" localSheetId="18">#REF!</definedName>
    <definedName name="_________________sbm3">#REF!</definedName>
    <definedName name="_________________sbm4" localSheetId="16">#REF!</definedName>
    <definedName name="_________________sbm4" localSheetId="18">#REF!</definedName>
    <definedName name="_________________sbm4">#REF!</definedName>
    <definedName name="_________________sh1">90</definedName>
    <definedName name="_________________sh2">120</definedName>
    <definedName name="_________________sh3">150</definedName>
    <definedName name="_________________sh4">180</definedName>
    <definedName name="_________________shr28" localSheetId="16">#REF!</definedName>
    <definedName name="_________________shr28" localSheetId="18">#REF!</definedName>
    <definedName name="_________________shr28">#REF!</definedName>
    <definedName name="_________________shr56" localSheetId="16">#REF!</definedName>
    <definedName name="_________________shr56" localSheetId="18">#REF!</definedName>
    <definedName name="_________________shr56">#REF!</definedName>
    <definedName name="_________________shr7" localSheetId="16">#REF!</definedName>
    <definedName name="_________________shr7" localSheetId="18">#REF!</definedName>
    <definedName name="_________________shr7">#REF!</definedName>
    <definedName name="_________________SLV10025" localSheetId="6">#REF!</definedName>
    <definedName name="_________________SLV10025" localSheetId="7">#REF!</definedName>
    <definedName name="_________________SLV10025" localSheetId="16">#REF!</definedName>
    <definedName name="_________________SLV10025" localSheetId="18">#REF!</definedName>
    <definedName name="_________________SLV10025">#REF!</definedName>
    <definedName name="_________________SLV20025">#REF!</definedName>
    <definedName name="_________________SLV80010">#REF!</definedName>
    <definedName name="_________________srb1">#REF!</definedName>
    <definedName name="_________________srb2">#REF!</definedName>
    <definedName name="_________________ssf1" localSheetId="16">#REF!</definedName>
    <definedName name="_________________ssf1" localSheetId="18">#REF!</definedName>
    <definedName name="_________________ssf1">#REF!</definedName>
    <definedName name="_________________ssf2" localSheetId="16">#REF!</definedName>
    <definedName name="_________________ssf2" localSheetId="18">#REF!</definedName>
    <definedName name="_________________ssf2">#REF!</definedName>
    <definedName name="_________________ssf3" localSheetId="16">#REF!</definedName>
    <definedName name="_________________ssf3" localSheetId="18">#REF!</definedName>
    <definedName name="_________________ssf3">#REF!</definedName>
    <definedName name="_________________ssf4" localSheetId="16">#REF!</definedName>
    <definedName name="_________________ssf4" localSheetId="18">#REF!</definedName>
    <definedName name="_________________ssf4">#REF!</definedName>
    <definedName name="_________________st1" localSheetId="16">#REF!</definedName>
    <definedName name="_________________st1" localSheetId="18">#REF!</definedName>
    <definedName name="_________________st1">#REF!</definedName>
    <definedName name="_________________st2" localSheetId="16">#REF!</definedName>
    <definedName name="_________________st2" localSheetId="18">#REF!</definedName>
    <definedName name="_________________st2">#REF!</definedName>
    <definedName name="_________________st3" localSheetId="16">#REF!</definedName>
    <definedName name="_________________st3" localSheetId="18">#REF!</definedName>
    <definedName name="_________________st3">#REF!</definedName>
    <definedName name="_________________st4" localSheetId="16">#REF!</definedName>
    <definedName name="_________________st4" localSheetId="18">#REF!</definedName>
    <definedName name="_________________st4">#REF!</definedName>
    <definedName name="_________________st5" localSheetId="16">#REF!</definedName>
    <definedName name="_________________st5" localSheetId="18">#REF!</definedName>
    <definedName name="_________________st5">#REF!</definedName>
    <definedName name="_________________tab1" localSheetId="6">#REF!</definedName>
    <definedName name="_________________tab1" localSheetId="7">#REF!</definedName>
    <definedName name="_________________tab1" localSheetId="16">#REF!</definedName>
    <definedName name="_________________tab1" localSheetId="18">#REF!</definedName>
    <definedName name="_________________tab1">#REF!</definedName>
    <definedName name="_________________tab2" localSheetId="6">#REF!</definedName>
    <definedName name="_________________tab2" localSheetId="7">#REF!</definedName>
    <definedName name="_________________tab2" localSheetId="16">#REF!</definedName>
    <definedName name="_________________tab2" localSheetId="18">#REF!</definedName>
    <definedName name="_________________tab2">#REF!</definedName>
    <definedName name="_________________tf1">#REF!</definedName>
    <definedName name="_________________tf2">#REF!</definedName>
    <definedName name="_________________tf3">#REF!</definedName>
    <definedName name="_________________tf4">#REF!</definedName>
    <definedName name="_________________tfd1">#REF!</definedName>
    <definedName name="_________________tfd2">#REF!</definedName>
    <definedName name="_________________tfd3">#REF!</definedName>
    <definedName name="_________________tfd4">#REF!</definedName>
    <definedName name="_________________thk1">#REF!</definedName>
    <definedName name="_________________thk2">#REF!</definedName>
    <definedName name="_________________TIP1" localSheetId="6">#REF!</definedName>
    <definedName name="_________________TIP1" localSheetId="7">#REF!</definedName>
    <definedName name="_________________TIP1" localSheetId="16">#REF!</definedName>
    <definedName name="_________________TIP1" localSheetId="18">#REF!</definedName>
    <definedName name="_________________TIP1">#REF!</definedName>
    <definedName name="_________________TIP2" localSheetId="6">#REF!</definedName>
    <definedName name="_________________TIP2" localSheetId="7">#REF!</definedName>
    <definedName name="_________________TIP2" localSheetId="16">#REF!</definedName>
    <definedName name="_________________TIP2" localSheetId="18">#REF!</definedName>
    <definedName name="_________________TIP2">#REF!</definedName>
    <definedName name="_________________TIP3" localSheetId="6">#REF!</definedName>
    <definedName name="_________________TIP3" localSheetId="7">#REF!</definedName>
    <definedName name="_________________TIP3" localSheetId="16">#REF!</definedName>
    <definedName name="_________________TIP3" localSheetId="18">#REF!</definedName>
    <definedName name="_________________TIP3">#REF!</definedName>
    <definedName name="_________________tr1">#REF!</definedName>
    <definedName name="_________________tr2">#REF!</definedName>
    <definedName name="_________________tr3">#REF!</definedName>
    <definedName name="_________________trd1">#REF!</definedName>
    <definedName name="_________________trd2">#REF!</definedName>
    <definedName name="_________________trd3">#REF!</definedName>
    <definedName name="_________________wcg1" localSheetId="16">#REF!</definedName>
    <definedName name="_________________wcg1" localSheetId="18">#REF!</definedName>
    <definedName name="_________________wcg1">#REF!</definedName>
    <definedName name="________________A65537" localSheetId="6">#REF!</definedName>
    <definedName name="________________A65537" localSheetId="7">#REF!</definedName>
    <definedName name="________________A65537" localSheetId="16">#REF!</definedName>
    <definedName name="________________A65537" localSheetId="18">#REF!</definedName>
    <definedName name="________________A65537">#REF!</definedName>
    <definedName name="________________aa1" localSheetId="16">#REF!</definedName>
    <definedName name="________________aa1" localSheetId="18">#REF!</definedName>
    <definedName name="________________aa1">#REF!</definedName>
    <definedName name="________________aaa1" localSheetId="16">#REF!</definedName>
    <definedName name="________________aaa1" localSheetId="18">#REF!</definedName>
    <definedName name="________________aaa1">#REF!</definedName>
    <definedName name="________________AAS1" localSheetId="16">#REF!</definedName>
    <definedName name="________________AAS1" localSheetId="18">#REF!</definedName>
    <definedName name="________________AAS1">#REF!</definedName>
    <definedName name="________________ABM10" localSheetId="6">#REF!</definedName>
    <definedName name="________________ABM10" localSheetId="7">#REF!</definedName>
    <definedName name="________________ABM10" localSheetId="16">#REF!</definedName>
    <definedName name="________________ABM10" localSheetId="18">#REF!</definedName>
    <definedName name="________________ABM10">#REF!</definedName>
    <definedName name="________________ABM40" localSheetId="6">#REF!</definedName>
    <definedName name="________________ABM40" localSheetId="7">#REF!</definedName>
    <definedName name="________________ABM40" localSheetId="16">#REF!</definedName>
    <definedName name="________________ABM40" localSheetId="18">#REF!</definedName>
    <definedName name="________________ABM40">#REF!</definedName>
    <definedName name="________________ABM6" localSheetId="6">#REF!</definedName>
    <definedName name="________________ABM6" localSheetId="7">#REF!</definedName>
    <definedName name="________________ABM6" localSheetId="16">#REF!</definedName>
    <definedName name="________________ABM6" localSheetId="18">#REF!</definedName>
    <definedName name="________________ABM6">#REF!</definedName>
    <definedName name="________________ACB10" localSheetId="6">#REF!</definedName>
    <definedName name="________________ACB10" localSheetId="7">#REF!</definedName>
    <definedName name="________________ACB10" localSheetId="16">#REF!</definedName>
    <definedName name="________________ACB10" localSheetId="18">#REF!</definedName>
    <definedName name="________________ACB10">#REF!</definedName>
    <definedName name="________________ACB20" localSheetId="6">#REF!</definedName>
    <definedName name="________________ACB20" localSheetId="7">#REF!</definedName>
    <definedName name="________________ACB20" localSheetId="16">#REF!</definedName>
    <definedName name="________________ACB20" localSheetId="18">#REF!</definedName>
    <definedName name="________________ACB20">#REF!</definedName>
    <definedName name="________________ACR10" localSheetId="6">#REF!</definedName>
    <definedName name="________________ACR10" localSheetId="7">#REF!</definedName>
    <definedName name="________________ACR10" localSheetId="16">#REF!</definedName>
    <definedName name="________________ACR10" localSheetId="18">#REF!</definedName>
    <definedName name="________________ACR10">#REF!</definedName>
    <definedName name="________________ACR20" localSheetId="6">#REF!</definedName>
    <definedName name="________________ACR20" localSheetId="7">#REF!</definedName>
    <definedName name="________________ACR20" localSheetId="16">#REF!</definedName>
    <definedName name="________________ACR20" localSheetId="18">#REF!</definedName>
    <definedName name="________________ACR20">#REF!</definedName>
    <definedName name="________________AGG10" localSheetId="6">#REF!</definedName>
    <definedName name="________________AGG10" localSheetId="7">#REF!</definedName>
    <definedName name="________________AGG10" localSheetId="16">#REF!</definedName>
    <definedName name="________________AGG10" localSheetId="18">#REF!</definedName>
    <definedName name="________________AGG10">#REF!</definedName>
    <definedName name="________________AGG6" localSheetId="6">#REF!</definedName>
    <definedName name="________________AGG6" localSheetId="7">#REF!</definedName>
    <definedName name="________________AGG6" localSheetId="16">#REF!</definedName>
    <definedName name="________________AGG6" localSheetId="18">#REF!</definedName>
    <definedName name="________________AGG6">#REF!</definedName>
    <definedName name="________________ang1" localSheetId="16">#REF!</definedName>
    <definedName name="________________ang1" localSheetId="18">#REF!</definedName>
    <definedName name="________________ang1">#REF!</definedName>
    <definedName name="________________ARV8040">#REF!</definedName>
    <definedName name="________________ash1" localSheetId="6">#REF!</definedName>
    <definedName name="________________ash1" localSheetId="7">#REF!</definedName>
    <definedName name="________________ash1" localSheetId="16">#REF!</definedName>
    <definedName name="________________ash1" localSheetId="18">#REF!</definedName>
    <definedName name="________________ash1">#REF!</definedName>
    <definedName name="________________Ast1" localSheetId="16">#REF!</definedName>
    <definedName name="________________Ast1" localSheetId="18">#REF!</definedName>
    <definedName name="________________Ast1">#REF!</definedName>
    <definedName name="________________Ast2" localSheetId="16">#REF!</definedName>
    <definedName name="________________Ast2" localSheetId="18">#REF!</definedName>
    <definedName name="________________Ast2">#REF!</definedName>
    <definedName name="________________AWM10" localSheetId="6">#REF!</definedName>
    <definedName name="________________AWM10" localSheetId="7">#REF!</definedName>
    <definedName name="________________AWM10" localSheetId="16">#REF!</definedName>
    <definedName name="________________AWM10" localSheetId="18">#REF!</definedName>
    <definedName name="________________AWM10">#REF!</definedName>
    <definedName name="________________AWM40" localSheetId="6">#REF!</definedName>
    <definedName name="________________AWM40" localSheetId="7">#REF!</definedName>
    <definedName name="________________AWM40" localSheetId="16">#REF!</definedName>
    <definedName name="________________AWM40" localSheetId="18">#REF!</definedName>
    <definedName name="________________AWM40">#REF!</definedName>
    <definedName name="________________AWM6" localSheetId="6">#REF!</definedName>
    <definedName name="________________AWM6" localSheetId="7">#REF!</definedName>
    <definedName name="________________AWM6" localSheetId="16">#REF!</definedName>
    <definedName name="________________AWM6" localSheetId="18">#REF!</definedName>
    <definedName name="________________AWM6">#REF!</definedName>
    <definedName name="________________b1" localSheetId="16">#REF!</definedName>
    <definedName name="________________b1" localSheetId="18">#REF!</definedName>
    <definedName name="________________b1">#REF!</definedName>
    <definedName name="________________B5">#REF!</definedName>
    <definedName name="________________BBS1" localSheetId="16">#REF!</definedName>
    <definedName name="________________BBS1" localSheetId="18">#REF!</definedName>
    <definedName name="________________BBS1">#REF!</definedName>
    <definedName name="________________Bcw1" localSheetId="16">#REF!</definedName>
    <definedName name="________________Bcw1" localSheetId="18">#REF!</definedName>
    <definedName name="________________Bcw1">#REF!</definedName>
    <definedName name="________________Bhh1">#REF!</definedName>
    <definedName name="________________Bhw1">#REF!</definedName>
    <definedName name="________________BLK2">#REF!</definedName>
    <definedName name="________________BLK3">#REF!</definedName>
    <definedName name="________________brt1">#REF!</definedName>
    <definedName name="________________brt2">#REF!</definedName>
    <definedName name="________________BTV300">#REF!</definedName>
    <definedName name="________________CAN112">13.42</definedName>
    <definedName name="________________CAN113">12.98</definedName>
    <definedName name="________________CAN117">12.7</definedName>
    <definedName name="________________CAN118">13.27</definedName>
    <definedName name="________________CAN120">11.72</definedName>
    <definedName name="________________CAN210">10.38</definedName>
    <definedName name="________________CAN211">10.58</definedName>
    <definedName name="________________CAN213">10.56</definedName>
    <definedName name="________________CAN215">10.22</definedName>
    <definedName name="________________CAN216">9.61</definedName>
    <definedName name="________________CAN217">10.47</definedName>
    <definedName name="________________CAN219">10.91</definedName>
    <definedName name="________________CAN220">11.09</definedName>
    <definedName name="________________CAN221">11.25</definedName>
    <definedName name="________________CAN222">10.17</definedName>
    <definedName name="________________CAN223">9.89</definedName>
    <definedName name="________________CAN230">10.79</definedName>
    <definedName name="________________can421">40.2</definedName>
    <definedName name="________________can422">41.57</definedName>
    <definedName name="________________can423">43.9</definedName>
    <definedName name="________________can424">41.19</definedName>
    <definedName name="________________can425">42.81</definedName>
    <definedName name="________________can426">40.77</definedName>
    <definedName name="________________can427">40.92</definedName>
    <definedName name="________________can428">39.29</definedName>
    <definedName name="________________can429">45.19</definedName>
    <definedName name="________________can430">40.73</definedName>
    <definedName name="________________can431">42.52</definedName>
    <definedName name="________________can432">42.53</definedName>
    <definedName name="________________can433">43.69</definedName>
    <definedName name="________________can434">40.43</definedName>
    <definedName name="________________can435">43.3</definedName>
    <definedName name="________________CAN458" localSheetId="6">#REF!</definedName>
    <definedName name="________________CAN458" localSheetId="7">#REF!</definedName>
    <definedName name="________________CAN458" localSheetId="16">#REF!</definedName>
    <definedName name="________________CAN458" localSheetId="18">#REF!</definedName>
    <definedName name="________________CAN458">#REF!</definedName>
    <definedName name="________________CAN486" localSheetId="6">#REF!</definedName>
    <definedName name="________________CAN486" localSheetId="7">#REF!</definedName>
    <definedName name="________________CAN486" localSheetId="16">#REF!</definedName>
    <definedName name="________________CAN486" localSheetId="18">#REF!</definedName>
    <definedName name="________________CAN486">#REF!</definedName>
    <definedName name="________________CAN487" localSheetId="6">#REF!</definedName>
    <definedName name="________________CAN487" localSheetId="7">#REF!</definedName>
    <definedName name="________________CAN487" localSheetId="16">#REF!</definedName>
    <definedName name="________________CAN487" localSheetId="18">#REF!</definedName>
    <definedName name="________________CAN487">#REF!</definedName>
    <definedName name="________________CAN488" localSheetId="6">#REF!</definedName>
    <definedName name="________________CAN488" localSheetId="7">#REF!</definedName>
    <definedName name="________________CAN488" localSheetId="16">#REF!</definedName>
    <definedName name="________________CAN488" localSheetId="18">#REF!</definedName>
    <definedName name="________________CAN488">#REF!</definedName>
    <definedName name="________________CAN489" localSheetId="6">#REF!</definedName>
    <definedName name="________________CAN489" localSheetId="7">#REF!</definedName>
    <definedName name="________________CAN489" localSheetId="16">#REF!</definedName>
    <definedName name="________________CAN489" localSheetId="18">#REF!</definedName>
    <definedName name="________________CAN489">#REF!</definedName>
    <definedName name="________________CAN490" localSheetId="6">#REF!</definedName>
    <definedName name="________________CAN490" localSheetId="7">#REF!</definedName>
    <definedName name="________________CAN490" localSheetId="16">#REF!</definedName>
    <definedName name="________________CAN490" localSheetId="18">#REF!</definedName>
    <definedName name="________________CAN490">#REF!</definedName>
    <definedName name="________________CAN491" localSheetId="6">#REF!</definedName>
    <definedName name="________________CAN491" localSheetId="7">#REF!</definedName>
    <definedName name="________________CAN491" localSheetId="16">#REF!</definedName>
    <definedName name="________________CAN491" localSheetId="18">#REF!</definedName>
    <definedName name="________________CAN491">#REF!</definedName>
    <definedName name="________________CAN492" localSheetId="6">#REF!</definedName>
    <definedName name="________________CAN492" localSheetId="7">#REF!</definedName>
    <definedName name="________________CAN492" localSheetId="16">#REF!</definedName>
    <definedName name="________________CAN492" localSheetId="18">#REF!</definedName>
    <definedName name="________________CAN492">#REF!</definedName>
    <definedName name="________________CAN493" localSheetId="6">#REF!</definedName>
    <definedName name="________________CAN493" localSheetId="7">#REF!</definedName>
    <definedName name="________________CAN493" localSheetId="16">#REF!</definedName>
    <definedName name="________________CAN493" localSheetId="18">#REF!</definedName>
    <definedName name="________________CAN493">#REF!</definedName>
    <definedName name="________________CAN494" localSheetId="6">#REF!</definedName>
    <definedName name="________________CAN494" localSheetId="7">#REF!</definedName>
    <definedName name="________________CAN494" localSheetId="16">#REF!</definedName>
    <definedName name="________________CAN494" localSheetId="18">#REF!</definedName>
    <definedName name="________________CAN494">#REF!</definedName>
    <definedName name="________________CAN495" localSheetId="6">#REF!</definedName>
    <definedName name="________________CAN495" localSheetId="7">#REF!</definedName>
    <definedName name="________________CAN495" localSheetId="16">#REF!</definedName>
    <definedName name="________________CAN495" localSheetId="18">#REF!</definedName>
    <definedName name="________________CAN495">#REF!</definedName>
    <definedName name="________________CAN496" localSheetId="6">#REF!</definedName>
    <definedName name="________________CAN496" localSheetId="7">#REF!</definedName>
    <definedName name="________________CAN496" localSheetId="16">#REF!</definedName>
    <definedName name="________________CAN496" localSheetId="18">#REF!</definedName>
    <definedName name="________________CAN496">#REF!</definedName>
    <definedName name="________________CAN497" localSheetId="6">#REF!</definedName>
    <definedName name="________________CAN497" localSheetId="7">#REF!</definedName>
    <definedName name="________________CAN497" localSheetId="16">#REF!</definedName>
    <definedName name="________________CAN497" localSheetId="18">#REF!</definedName>
    <definedName name="________________CAN497">#REF!</definedName>
    <definedName name="________________CAN498" localSheetId="6">#REF!</definedName>
    <definedName name="________________CAN498" localSheetId="7">#REF!</definedName>
    <definedName name="________________CAN498" localSheetId="16">#REF!</definedName>
    <definedName name="________________CAN498" localSheetId="18">#REF!</definedName>
    <definedName name="________________CAN498">#REF!</definedName>
    <definedName name="________________CAN499" localSheetId="6">#REF!</definedName>
    <definedName name="________________CAN499" localSheetId="7">#REF!</definedName>
    <definedName name="________________CAN499" localSheetId="16">#REF!</definedName>
    <definedName name="________________CAN499" localSheetId="18">#REF!</definedName>
    <definedName name="________________CAN499">#REF!</definedName>
    <definedName name="________________CAN500" localSheetId="6">#REF!</definedName>
    <definedName name="________________CAN500" localSheetId="7">#REF!</definedName>
    <definedName name="________________CAN500" localSheetId="16">#REF!</definedName>
    <definedName name="________________CAN500" localSheetId="18">#REF!</definedName>
    <definedName name="________________CAN500">#REF!</definedName>
    <definedName name="________________CCS1" localSheetId="16">#REF!</definedName>
    <definedName name="________________CCS1" localSheetId="18">#REF!</definedName>
    <definedName name="________________CCS1">#REF!</definedName>
    <definedName name="________________CDG100" localSheetId="6">#REF!</definedName>
    <definedName name="________________CDG100" localSheetId="7">#REF!</definedName>
    <definedName name="________________CDG100" localSheetId="16">#REF!</definedName>
    <definedName name="________________CDG100" localSheetId="18">#REF!</definedName>
    <definedName name="________________CDG100">#REF!</definedName>
    <definedName name="________________CDG250" localSheetId="6">#REF!</definedName>
    <definedName name="________________CDG250" localSheetId="7">#REF!</definedName>
    <definedName name="________________CDG250" localSheetId="16">#REF!</definedName>
    <definedName name="________________CDG250" localSheetId="18">#REF!</definedName>
    <definedName name="________________CDG250">#REF!</definedName>
    <definedName name="________________CDG50" localSheetId="6">#REF!</definedName>
    <definedName name="________________CDG50" localSheetId="7">#REF!</definedName>
    <definedName name="________________CDG50" localSheetId="16">#REF!</definedName>
    <definedName name="________________CDG50" localSheetId="18">#REF!</definedName>
    <definedName name="________________CDG50">#REF!</definedName>
    <definedName name="________________CDG500" localSheetId="6">#REF!</definedName>
    <definedName name="________________CDG500" localSheetId="7">#REF!</definedName>
    <definedName name="________________CDG500" localSheetId="16">#REF!</definedName>
    <definedName name="________________CDG500" localSheetId="18">#REF!</definedName>
    <definedName name="________________CDG500">#REF!</definedName>
    <definedName name="________________CEM53" localSheetId="6">#REF!</definedName>
    <definedName name="________________CEM53" localSheetId="7">#REF!</definedName>
    <definedName name="________________CEM53" localSheetId="16">#REF!</definedName>
    <definedName name="________________CEM53" localSheetId="18">#REF!</definedName>
    <definedName name="________________CEM53">#REF!</definedName>
    <definedName name="________________CGS2">#REF!</definedName>
    <definedName name="________________col12">#REF!</definedName>
    <definedName name="________________col15">#REF!</definedName>
    <definedName name="________________col18">#REF!</definedName>
    <definedName name="________________col21">#REF!</definedName>
    <definedName name="________________col24">#REF!</definedName>
    <definedName name="________________col27">#REF!</definedName>
    <definedName name="________________col3">#REF!</definedName>
    <definedName name="________________col6">#REF!</definedName>
    <definedName name="________________col9">#REF!</definedName>
    <definedName name="________________cov1" localSheetId="16">#REF!</definedName>
    <definedName name="________________cov1" localSheetId="18">#REF!</definedName>
    <definedName name="________________cov1">#REF!</definedName>
    <definedName name="________________CRN3" localSheetId="6">#REF!</definedName>
    <definedName name="________________CRN3" localSheetId="7">#REF!</definedName>
    <definedName name="________________CRN3" localSheetId="16">#REF!</definedName>
    <definedName name="________________CRN3" localSheetId="18">#REF!</definedName>
    <definedName name="________________CRN3">#REF!</definedName>
    <definedName name="________________CRN35" localSheetId="6">#REF!</definedName>
    <definedName name="________________CRN35" localSheetId="7">#REF!</definedName>
    <definedName name="________________CRN35" localSheetId="16">#REF!</definedName>
    <definedName name="________________CRN35" localSheetId="18">#REF!</definedName>
    <definedName name="________________CRN35">#REF!</definedName>
    <definedName name="________________CRN80" localSheetId="6">#REF!</definedName>
    <definedName name="________________CRN80" localSheetId="7">#REF!</definedName>
    <definedName name="________________CRN80" localSheetId="16">#REF!</definedName>
    <definedName name="________________CRN80" localSheetId="18">#REF!</definedName>
    <definedName name="________________CRN80">#REF!</definedName>
    <definedName name="________________d1" localSheetId="16">#REF!</definedName>
    <definedName name="________________d1" localSheetId="18">#REF!</definedName>
    <definedName name="________________d1">#REF!</definedName>
    <definedName name="________________DDS1" localSheetId="16">#REF!</definedName>
    <definedName name="________________DDS1" localSheetId="18">#REF!</definedName>
    <definedName name="________________DDS1">#REF!</definedName>
    <definedName name="________________dec05" localSheetId="6" hidden="1">{"'Sheet1'!$A$4386:$N$4591"}</definedName>
    <definedName name="________________dec05" localSheetId="7" hidden="1">{"'Sheet1'!$A$4386:$N$4591"}</definedName>
    <definedName name="________________dec05" localSheetId="32" hidden="1">{"'Sheet1'!$A$4386:$N$4591"}</definedName>
    <definedName name="________________dec05" hidden="1">{"'Sheet1'!$A$4386:$N$4591"}</definedName>
    <definedName name="________________dia1" localSheetId="6">#REF!</definedName>
    <definedName name="________________dia1" localSheetId="7">#REF!</definedName>
    <definedName name="________________dia1" localSheetId="16">#REF!</definedName>
    <definedName name="________________dia1" localSheetId="18">#REF!</definedName>
    <definedName name="________________dia1">#REF!</definedName>
    <definedName name="________________dls1">#REF!</definedName>
    <definedName name="________________dls2">#REF!</definedName>
    <definedName name="________________dms1">#REF!</definedName>
    <definedName name="________________dms2">#REF!</definedName>
    <definedName name="________________DOZ50" localSheetId="6">#REF!</definedName>
    <definedName name="________________DOZ50" localSheetId="7">#REF!</definedName>
    <definedName name="________________DOZ50" localSheetId="16">#REF!</definedName>
    <definedName name="________________DOZ50" localSheetId="18">#REF!</definedName>
    <definedName name="________________DOZ50">#REF!</definedName>
    <definedName name="________________DOZ80" localSheetId="6">#REF!</definedName>
    <definedName name="________________DOZ80" localSheetId="7">#REF!</definedName>
    <definedName name="________________DOZ80" localSheetId="16">#REF!</definedName>
    <definedName name="________________DOZ80" localSheetId="18">#REF!</definedName>
    <definedName name="________________DOZ80">#REF!</definedName>
    <definedName name="________________ECC1" localSheetId="16">#REF!</definedName>
    <definedName name="________________ECC1" localSheetId="18">#REF!</definedName>
    <definedName name="________________ECC1">#REF!</definedName>
    <definedName name="________________ECC2" localSheetId="16">#REF!</definedName>
    <definedName name="________________ECC2" localSheetId="18">#REF!</definedName>
    <definedName name="________________ECC2">#REF!</definedName>
    <definedName name="________________EXC20">#REF!</definedName>
    <definedName name="________________ExV200" localSheetId="6">#REF!</definedName>
    <definedName name="________________ExV200" localSheetId="7">#REF!</definedName>
    <definedName name="________________ExV200" localSheetId="16">#REF!</definedName>
    <definedName name="________________ExV200" localSheetId="18">#REF!</definedName>
    <definedName name="________________ExV200">#REF!</definedName>
    <definedName name="________________GEN100" localSheetId="6">#REF!</definedName>
    <definedName name="________________GEN100" localSheetId="7">#REF!</definedName>
    <definedName name="________________GEN100" localSheetId="16">#REF!</definedName>
    <definedName name="________________GEN100" localSheetId="18">#REF!</definedName>
    <definedName name="________________GEN100">#REF!</definedName>
    <definedName name="________________GEN250" localSheetId="6">#REF!</definedName>
    <definedName name="________________GEN250" localSheetId="7">#REF!</definedName>
    <definedName name="________________GEN250" localSheetId="16">#REF!</definedName>
    <definedName name="________________GEN250" localSheetId="18">#REF!</definedName>
    <definedName name="________________GEN250">#REF!</definedName>
    <definedName name="________________GEN325" localSheetId="6">#REF!</definedName>
    <definedName name="________________GEN325" localSheetId="7">#REF!</definedName>
    <definedName name="________________GEN325" localSheetId="16">#REF!</definedName>
    <definedName name="________________GEN325" localSheetId="18">#REF!</definedName>
    <definedName name="________________GEN325">#REF!</definedName>
    <definedName name="________________GEN380" localSheetId="6">#REF!</definedName>
    <definedName name="________________GEN380" localSheetId="7">#REF!</definedName>
    <definedName name="________________GEN380" localSheetId="16">#REF!</definedName>
    <definedName name="________________GEN380" localSheetId="18">#REF!</definedName>
    <definedName name="________________GEN380">#REF!</definedName>
    <definedName name="________________GSB1" localSheetId="6">#REF!</definedName>
    <definedName name="________________GSB1" localSheetId="7">#REF!</definedName>
    <definedName name="________________GSB1" localSheetId="16">#REF!</definedName>
    <definedName name="________________GSB1" localSheetId="18">#REF!</definedName>
    <definedName name="________________GSB1">#REF!</definedName>
    <definedName name="________________GSB2" localSheetId="6">#REF!</definedName>
    <definedName name="________________GSB2" localSheetId="7">#REF!</definedName>
    <definedName name="________________GSB2" localSheetId="16">#REF!</definedName>
    <definedName name="________________GSB2" localSheetId="18">#REF!</definedName>
    <definedName name="________________GSB2">#REF!</definedName>
    <definedName name="________________GSB3" localSheetId="6">#REF!</definedName>
    <definedName name="________________GSB3" localSheetId="7">#REF!</definedName>
    <definedName name="________________GSB3" localSheetId="16">#REF!</definedName>
    <definedName name="________________GSB3" localSheetId="18">#REF!</definedName>
    <definedName name="________________GSB3">#REF!</definedName>
    <definedName name="________________HMP1" localSheetId="6">#REF!</definedName>
    <definedName name="________________HMP1" localSheetId="7">#REF!</definedName>
    <definedName name="________________HMP1" localSheetId="16">#REF!</definedName>
    <definedName name="________________HMP1" localSheetId="18">#REF!</definedName>
    <definedName name="________________HMP1">#REF!</definedName>
    <definedName name="________________HMP2" localSheetId="6">#REF!</definedName>
    <definedName name="________________HMP2" localSheetId="7">#REF!</definedName>
    <definedName name="________________HMP2" localSheetId="16">#REF!</definedName>
    <definedName name="________________HMP2" localSheetId="18">#REF!</definedName>
    <definedName name="________________HMP2">#REF!</definedName>
    <definedName name="________________HMP3" localSheetId="6">#REF!</definedName>
    <definedName name="________________HMP3" localSheetId="7">#REF!</definedName>
    <definedName name="________________HMP3" localSheetId="16">#REF!</definedName>
    <definedName name="________________HMP3" localSheetId="18">#REF!</definedName>
    <definedName name="________________HMP3">#REF!</definedName>
    <definedName name="________________HMP4" localSheetId="6">#REF!</definedName>
    <definedName name="________________HMP4" localSheetId="7">#REF!</definedName>
    <definedName name="________________HMP4" localSheetId="16">#REF!</definedName>
    <definedName name="________________HMP4" localSheetId="18">#REF!</definedName>
    <definedName name="________________HMP4">#REF!</definedName>
    <definedName name="________________HRC1">#REF!</definedName>
    <definedName name="________________HRC2">#REF!</definedName>
    <definedName name="________________HSE1">#REF!</definedName>
    <definedName name="________________Ind1">#REF!</definedName>
    <definedName name="________________Ind3">#REF!</definedName>
    <definedName name="________________Ind4">#REF!</definedName>
    <definedName name="________________Iri1" localSheetId="16">#REF!</definedName>
    <definedName name="________________Iri1" localSheetId="18">#REF!</definedName>
    <definedName name="________________Iri1">#REF!</definedName>
    <definedName name="________________Iri2" localSheetId="16">#REF!</definedName>
    <definedName name="________________Iri2" localSheetId="18">#REF!</definedName>
    <definedName name="________________Iri2">#REF!</definedName>
    <definedName name="________________Iro1" localSheetId="16">#REF!</definedName>
    <definedName name="________________Iro1" localSheetId="18">#REF!</definedName>
    <definedName name="________________Iro1">#REF!</definedName>
    <definedName name="________________Iro2" localSheetId="16">#REF!</definedName>
    <definedName name="________________Iro2" localSheetId="18">#REF!</definedName>
    <definedName name="________________Iro2">#REF!</definedName>
    <definedName name="________________lb1" localSheetId="6">#REF!</definedName>
    <definedName name="________________lb1" localSheetId="7">#REF!</definedName>
    <definedName name="________________lb1" localSheetId="16">#REF!</definedName>
    <definedName name="________________lb1" localSheetId="18">#REF!</definedName>
    <definedName name="________________lb1">#REF!</definedName>
    <definedName name="________________lb2" localSheetId="6">#REF!</definedName>
    <definedName name="________________lb2" localSheetId="7">#REF!</definedName>
    <definedName name="________________lb2" localSheetId="16">#REF!</definedName>
    <definedName name="________________lb2" localSheetId="18">#REF!</definedName>
    <definedName name="________________lb2">#REF!</definedName>
    <definedName name="________________LS1" localSheetId="16">#REF!</definedName>
    <definedName name="________________LS1" localSheetId="18">#REF!</definedName>
    <definedName name="________________LS1">#REF!</definedName>
    <definedName name="________________mac2">200</definedName>
    <definedName name="________________MIX10" localSheetId="6">#REF!</definedName>
    <definedName name="________________MIX10" localSheetId="7">#REF!</definedName>
    <definedName name="________________MIX10" localSheetId="16">#REF!</definedName>
    <definedName name="________________MIX10" localSheetId="18">#REF!</definedName>
    <definedName name="________________MIX10">#REF!</definedName>
    <definedName name="________________MIX15" localSheetId="6">#REF!</definedName>
    <definedName name="________________MIX15" localSheetId="7">#REF!</definedName>
    <definedName name="________________MIX15" localSheetId="16">#REF!</definedName>
    <definedName name="________________MIX15" localSheetId="18">#REF!</definedName>
    <definedName name="________________MIX15">#REF!</definedName>
    <definedName name="________________MIX15150" localSheetId="6">#REF!</definedName>
    <definedName name="________________MIX15150" localSheetId="7">#REF!</definedName>
    <definedName name="________________MIX15150" localSheetId="16">#REF!</definedName>
    <definedName name="________________MIX15150" localSheetId="18">#REF!</definedName>
    <definedName name="________________MIX15150">#REF!</definedName>
    <definedName name="________________MIX1540">#REF!</definedName>
    <definedName name="________________MIX1580" localSheetId="6">#REF!</definedName>
    <definedName name="________________MIX1580" localSheetId="7">#REF!</definedName>
    <definedName name="________________MIX1580" localSheetId="16">#REF!</definedName>
    <definedName name="________________MIX1580" localSheetId="18">#REF!</definedName>
    <definedName name="________________MIX1580">#REF!</definedName>
    <definedName name="________________MIX2">#REF!</definedName>
    <definedName name="________________MIX20" localSheetId="6">#REF!</definedName>
    <definedName name="________________MIX20" localSheetId="7">#REF!</definedName>
    <definedName name="________________MIX20" localSheetId="16">#REF!</definedName>
    <definedName name="________________MIX20" localSheetId="18">#REF!</definedName>
    <definedName name="________________MIX20">#REF!</definedName>
    <definedName name="________________MIX2020">#REF!</definedName>
    <definedName name="________________MIX2040">#REF!</definedName>
    <definedName name="________________MIX25" localSheetId="6">#REF!</definedName>
    <definedName name="________________MIX25" localSheetId="7">#REF!</definedName>
    <definedName name="________________MIX25" localSheetId="16">#REF!</definedName>
    <definedName name="________________MIX25" localSheetId="18">#REF!</definedName>
    <definedName name="________________MIX25">#REF!</definedName>
    <definedName name="________________MIX2540">#REF!</definedName>
    <definedName name="________________Mix255">#REF!</definedName>
    <definedName name="________________MIX30" localSheetId="6">#REF!</definedName>
    <definedName name="________________MIX30" localSheetId="7">#REF!</definedName>
    <definedName name="________________MIX30" localSheetId="16">#REF!</definedName>
    <definedName name="________________MIX30" localSheetId="18">#REF!</definedName>
    <definedName name="________________MIX30">#REF!</definedName>
    <definedName name="________________MIX35" localSheetId="6">#REF!</definedName>
    <definedName name="________________MIX35" localSheetId="7">#REF!</definedName>
    <definedName name="________________MIX35" localSheetId="16">#REF!</definedName>
    <definedName name="________________MIX35" localSheetId="18">#REF!</definedName>
    <definedName name="________________MIX35">#REF!</definedName>
    <definedName name="________________MIX40" localSheetId="6">#REF!</definedName>
    <definedName name="________________MIX40" localSheetId="7">#REF!</definedName>
    <definedName name="________________MIX40" localSheetId="16">#REF!</definedName>
    <definedName name="________________MIX40" localSheetId="18">#REF!</definedName>
    <definedName name="________________MIX40">#REF!</definedName>
    <definedName name="________________MIX45" localSheetId="6">#REF!</definedName>
    <definedName name="________________MIX45" localSheetId="7">#REF!</definedName>
    <definedName name="________________MIX45" localSheetId="16">#REF!</definedName>
    <definedName name="________________MIX45" localSheetId="18">#REF!</definedName>
    <definedName name="________________MIX45">#REF!</definedName>
    <definedName name="________________mm1" localSheetId="6">#REF!</definedName>
    <definedName name="________________mm1" localSheetId="7">#REF!</definedName>
    <definedName name="________________mm1" localSheetId="16">#REF!</definedName>
    <definedName name="________________mm1" localSheetId="18">#REF!</definedName>
    <definedName name="________________mm1">#REF!</definedName>
    <definedName name="________________mm2" localSheetId="6">#REF!</definedName>
    <definedName name="________________mm2" localSheetId="7">#REF!</definedName>
    <definedName name="________________mm2" localSheetId="16">#REF!</definedName>
    <definedName name="________________mm2" localSheetId="18">#REF!</definedName>
    <definedName name="________________mm2">#REF!</definedName>
    <definedName name="________________mm3" localSheetId="6">#REF!</definedName>
    <definedName name="________________mm3" localSheetId="7">#REF!</definedName>
    <definedName name="________________mm3" localSheetId="16">#REF!</definedName>
    <definedName name="________________mm3" localSheetId="18">#REF!</definedName>
    <definedName name="________________mm3">#REF!</definedName>
    <definedName name="________________MUR5" localSheetId="6">#REF!</definedName>
    <definedName name="________________MUR5" localSheetId="7">#REF!</definedName>
    <definedName name="________________MUR5" localSheetId="16">#REF!</definedName>
    <definedName name="________________MUR5" localSheetId="18">#REF!</definedName>
    <definedName name="________________MUR5">#REF!</definedName>
    <definedName name="________________MUR8" localSheetId="6">#REF!</definedName>
    <definedName name="________________MUR8" localSheetId="7">#REF!</definedName>
    <definedName name="________________MUR8" localSheetId="16">#REF!</definedName>
    <definedName name="________________MUR8" localSheetId="18">#REF!</definedName>
    <definedName name="________________MUR8">#REF!</definedName>
    <definedName name="________________n12" localSheetId="16">#REF!</definedName>
    <definedName name="________________n12" localSheetId="18">#REF!</definedName>
    <definedName name="________________n12">#REF!</definedName>
    <definedName name="________________nbr1">#REF!</definedName>
    <definedName name="________________nbr2">#REF!</definedName>
    <definedName name="________________np3">#REF!</definedName>
    <definedName name="________________obm1" localSheetId="16">#REF!</definedName>
    <definedName name="________________obm1" localSheetId="18">#REF!</definedName>
    <definedName name="________________obm1">#REF!</definedName>
    <definedName name="________________obm2" localSheetId="16">#REF!</definedName>
    <definedName name="________________obm2" localSheetId="18">#REF!</definedName>
    <definedName name="________________obm2">#REF!</definedName>
    <definedName name="________________obm3" localSheetId="16">#REF!</definedName>
    <definedName name="________________obm3" localSheetId="18">#REF!</definedName>
    <definedName name="________________obm3">#REF!</definedName>
    <definedName name="________________obm4" localSheetId="16">#REF!</definedName>
    <definedName name="________________obm4" localSheetId="18">#REF!</definedName>
    <definedName name="________________obm4">#REF!</definedName>
    <definedName name="________________Od1">#REF!</definedName>
    <definedName name="________________Od3">#REF!</definedName>
    <definedName name="________________Od4">#REF!</definedName>
    <definedName name="________________OPC43" localSheetId="6">#REF!</definedName>
    <definedName name="________________OPC43" localSheetId="7">#REF!</definedName>
    <definedName name="________________OPC43" localSheetId="16">#REF!</definedName>
    <definedName name="________________OPC43" localSheetId="18">#REF!</definedName>
    <definedName name="________________OPC43">#REF!</definedName>
    <definedName name="________________ORC1">#REF!</definedName>
    <definedName name="________________ORC2">#REF!</definedName>
    <definedName name="________________OSE1">#REF!</definedName>
    <definedName name="________________osf1" localSheetId="16">#REF!</definedName>
    <definedName name="________________osf1" localSheetId="18">#REF!</definedName>
    <definedName name="________________osf1">#REF!</definedName>
    <definedName name="________________osf2" localSheetId="16">#REF!</definedName>
    <definedName name="________________osf2" localSheetId="18">#REF!</definedName>
    <definedName name="________________osf2">#REF!</definedName>
    <definedName name="________________osf3" localSheetId="16">#REF!</definedName>
    <definedName name="________________osf3" localSheetId="18">#REF!</definedName>
    <definedName name="________________osf3">#REF!</definedName>
    <definedName name="________________osf4" localSheetId="16">#REF!</definedName>
    <definedName name="________________osf4" localSheetId="18">#REF!</definedName>
    <definedName name="________________osf4">#REF!</definedName>
    <definedName name="________________pcc5">#REF!</definedName>
    <definedName name="________________pd1" localSheetId="16">#REF!</definedName>
    <definedName name="________________pd1" localSheetId="18">#REF!</definedName>
    <definedName name="________________pd1">#REF!</definedName>
    <definedName name="________________pd2" localSheetId="16">#REF!</definedName>
    <definedName name="________________pd2" localSheetId="18">#REF!</definedName>
    <definedName name="________________pd2">#REF!</definedName>
    <definedName name="________________pdh1">#REF!</definedName>
    <definedName name="________________pdh2">#REF!</definedName>
    <definedName name="________________pdl1">#REF!</definedName>
    <definedName name="________________pdl2">#REF!</definedName>
    <definedName name="________________pdw1">#REF!</definedName>
    <definedName name="________________pdw2">#REF!</definedName>
    <definedName name="________________PP1" localSheetId="16">#REF!</definedName>
    <definedName name="________________PP1" localSheetId="18">#REF!</definedName>
    <definedName name="________________PP1">#REF!</definedName>
    <definedName name="________________PP2" localSheetId="16">#REF!</definedName>
    <definedName name="________________PP2" localSheetId="18">#REF!</definedName>
    <definedName name="________________PP2">#REF!</definedName>
    <definedName name="________________PP3" localSheetId="16">#REF!</definedName>
    <definedName name="________________PP3" localSheetId="18">#REF!</definedName>
    <definedName name="________________PP3">#REF!</definedName>
    <definedName name="________________PPC53">#REF!</definedName>
    <definedName name="________________PPS1" localSheetId="16">#REF!</definedName>
    <definedName name="________________PPS1" localSheetId="18">#REF!</definedName>
    <definedName name="________________PPS1">#REF!</definedName>
    <definedName name="________________PPS2" localSheetId="16">#REF!</definedName>
    <definedName name="________________PPS2" localSheetId="18">#REF!</definedName>
    <definedName name="________________PPS2">#REF!</definedName>
    <definedName name="________________PPS3" localSheetId="16">#REF!</definedName>
    <definedName name="________________PPS3" localSheetId="18">#REF!</definedName>
    <definedName name="________________PPS3">#REF!</definedName>
    <definedName name="________________ptb1" localSheetId="16">#REF!</definedName>
    <definedName name="________________ptb1" localSheetId="18">#REF!</definedName>
    <definedName name="________________ptb1">#REF!</definedName>
    <definedName name="________________rb70">#REF!</definedName>
    <definedName name="________________rf70">#REF!</definedName>
    <definedName name="________________rt1233" localSheetId="16">#REF!</definedName>
    <definedName name="________________rt1233" localSheetId="18">#REF!</definedName>
    <definedName name="________________rt1233">#REF!</definedName>
    <definedName name="________________sbm1" localSheetId="16">#REF!</definedName>
    <definedName name="________________sbm1" localSheetId="18">#REF!</definedName>
    <definedName name="________________sbm1">#REF!</definedName>
    <definedName name="________________sbm2" localSheetId="16">#REF!</definedName>
    <definedName name="________________sbm2" localSheetId="18">#REF!</definedName>
    <definedName name="________________sbm2">#REF!</definedName>
    <definedName name="________________sbm3" localSheetId="16">#REF!</definedName>
    <definedName name="________________sbm3" localSheetId="18">#REF!</definedName>
    <definedName name="________________sbm3">#REF!</definedName>
    <definedName name="________________sbm4" localSheetId="16">#REF!</definedName>
    <definedName name="________________sbm4" localSheetId="18">#REF!</definedName>
    <definedName name="________________sbm4">#REF!</definedName>
    <definedName name="________________sh1">90</definedName>
    <definedName name="________________sh2">120</definedName>
    <definedName name="________________sh3">150</definedName>
    <definedName name="________________sh4">180</definedName>
    <definedName name="________________shr28" localSheetId="16">#REF!</definedName>
    <definedName name="________________shr28" localSheetId="18">#REF!</definedName>
    <definedName name="________________shr28">#REF!</definedName>
    <definedName name="________________shr56" localSheetId="16">#REF!</definedName>
    <definedName name="________________shr56" localSheetId="18">#REF!</definedName>
    <definedName name="________________shr56">#REF!</definedName>
    <definedName name="________________shr7" localSheetId="16">#REF!</definedName>
    <definedName name="________________shr7" localSheetId="18">#REF!</definedName>
    <definedName name="________________shr7">#REF!</definedName>
    <definedName name="________________SLV10025" localSheetId="6">#REF!</definedName>
    <definedName name="________________SLV10025" localSheetId="7">#REF!</definedName>
    <definedName name="________________SLV10025" localSheetId="16">#REF!</definedName>
    <definedName name="________________SLV10025" localSheetId="18">#REF!</definedName>
    <definedName name="________________SLV10025">#REF!</definedName>
    <definedName name="________________SLV20025">#REF!</definedName>
    <definedName name="________________SLV80010">#REF!</definedName>
    <definedName name="________________srb1">#REF!</definedName>
    <definedName name="________________srb2">#REF!</definedName>
    <definedName name="________________ssf1" localSheetId="16">#REF!</definedName>
    <definedName name="________________ssf1" localSheetId="18">#REF!</definedName>
    <definedName name="________________ssf1">#REF!</definedName>
    <definedName name="________________ssf2" localSheetId="16">#REF!</definedName>
    <definedName name="________________ssf2" localSheetId="18">#REF!</definedName>
    <definedName name="________________ssf2">#REF!</definedName>
    <definedName name="________________ssf3" localSheetId="16">#REF!</definedName>
    <definedName name="________________ssf3" localSheetId="18">#REF!</definedName>
    <definedName name="________________ssf3">#REF!</definedName>
    <definedName name="________________ssf4" localSheetId="16">#REF!</definedName>
    <definedName name="________________ssf4" localSheetId="18">#REF!</definedName>
    <definedName name="________________ssf4">#REF!</definedName>
    <definedName name="________________st1" localSheetId="16">#REF!</definedName>
    <definedName name="________________st1" localSheetId="18">#REF!</definedName>
    <definedName name="________________st1">#REF!</definedName>
    <definedName name="________________st2" localSheetId="16">#REF!</definedName>
    <definedName name="________________st2" localSheetId="18">#REF!</definedName>
    <definedName name="________________st2">#REF!</definedName>
    <definedName name="________________st3" localSheetId="16">#REF!</definedName>
    <definedName name="________________st3" localSheetId="18">#REF!</definedName>
    <definedName name="________________st3">#REF!</definedName>
    <definedName name="________________st4" localSheetId="16">#REF!</definedName>
    <definedName name="________________st4" localSheetId="18">#REF!</definedName>
    <definedName name="________________st4">#REF!</definedName>
    <definedName name="________________st5" localSheetId="16">#REF!</definedName>
    <definedName name="________________st5" localSheetId="18">#REF!</definedName>
    <definedName name="________________st5">#REF!</definedName>
    <definedName name="________________tab1" localSheetId="6">#REF!</definedName>
    <definedName name="________________tab1" localSheetId="7">#REF!</definedName>
    <definedName name="________________tab1" localSheetId="16">#REF!</definedName>
    <definedName name="________________tab1" localSheetId="18">#REF!</definedName>
    <definedName name="________________tab1">#REF!</definedName>
    <definedName name="________________tab2" localSheetId="6">#REF!</definedName>
    <definedName name="________________tab2" localSheetId="7">#REF!</definedName>
    <definedName name="________________tab2" localSheetId="16">#REF!</definedName>
    <definedName name="________________tab2" localSheetId="18">#REF!</definedName>
    <definedName name="________________tab2">#REF!</definedName>
    <definedName name="________________tf1">#REF!</definedName>
    <definedName name="________________tf2">#REF!</definedName>
    <definedName name="________________tf3">#REF!</definedName>
    <definedName name="________________tf4">#REF!</definedName>
    <definedName name="________________tfd1">#REF!</definedName>
    <definedName name="________________tfd2">#REF!</definedName>
    <definedName name="________________tfd3">#REF!</definedName>
    <definedName name="________________tfd4">#REF!</definedName>
    <definedName name="________________thk1">#REF!</definedName>
    <definedName name="________________thk2">#REF!</definedName>
    <definedName name="________________TIP1" localSheetId="6">#REF!</definedName>
    <definedName name="________________TIP1" localSheetId="7">#REF!</definedName>
    <definedName name="________________TIP1" localSheetId="16">#REF!</definedName>
    <definedName name="________________TIP1" localSheetId="18">#REF!</definedName>
    <definedName name="________________TIP1">#REF!</definedName>
    <definedName name="________________TIP2" localSheetId="6">#REF!</definedName>
    <definedName name="________________TIP2" localSheetId="7">#REF!</definedName>
    <definedName name="________________TIP2" localSheetId="16">#REF!</definedName>
    <definedName name="________________TIP2" localSheetId="18">#REF!</definedName>
    <definedName name="________________TIP2">#REF!</definedName>
    <definedName name="________________TIP3" localSheetId="6">#REF!</definedName>
    <definedName name="________________TIP3" localSheetId="7">#REF!</definedName>
    <definedName name="________________TIP3" localSheetId="16">#REF!</definedName>
    <definedName name="________________TIP3" localSheetId="18">#REF!</definedName>
    <definedName name="________________TIP3">#REF!</definedName>
    <definedName name="________________tr1">#REF!</definedName>
    <definedName name="________________tr2">#REF!</definedName>
    <definedName name="________________tr3">#REF!</definedName>
    <definedName name="________________trd1">#REF!</definedName>
    <definedName name="________________trd2">#REF!</definedName>
    <definedName name="________________trd3">#REF!</definedName>
    <definedName name="________________wcg1" localSheetId="16">#REF!</definedName>
    <definedName name="________________wcg1" localSheetId="18">#REF!</definedName>
    <definedName name="________________wcg1">#REF!</definedName>
    <definedName name="_______________A65537" localSheetId="6">#REF!</definedName>
    <definedName name="_______________A65537" localSheetId="7">#REF!</definedName>
    <definedName name="_______________A65537" localSheetId="16">#REF!</definedName>
    <definedName name="_______________A65537" localSheetId="18">#REF!</definedName>
    <definedName name="_______________A65537">#REF!</definedName>
    <definedName name="_______________aa1" localSheetId="16">#REF!</definedName>
    <definedName name="_______________aa1" localSheetId="18">#REF!</definedName>
    <definedName name="_______________aa1">#REF!</definedName>
    <definedName name="_______________aaa1" localSheetId="16">#REF!</definedName>
    <definedName name="_______________aaa1" localSheetId="18">#REF!</definedName>
    <definedName name="_______________aaa1">#REF!</definedName>
    <definedName name="_______________AAS1" localSheetId="16">#REF!</definedName>
    <definedName name="_______________AAS1" localSheetId="18">#REF!</definedName>
    <definedName name="_______________AAS1">#REF!</definedName>
    <definedName name="_______________ABM10" localSheetId="6">#REF!</definedName>
    <definedName name="_______________ABM10" localSheetId="7">#REF!</definedName>
    <definedName name="_______________ABM10" localSheetId="16">#REF!</definedName>
    <definedName name="_______________ABM10" localSheetId="18">#REF!</definedName>
    <definedName name="_______________ABM10">#REF!</definedName>
    <definedName name="_______________ABM40" localSheetId="6">#REF!</definedName>
    <definedName name="_______________ABM40" localSheetId="7">#REF!</definedName>
    <definedName name="_______________ABM40" localSheetId="16">#REF!</definedName>
    <definedName name="_______________ABM40" localSheetId="18">#REF!</definedName>
    <definedName name="_______________ABM40">#REF!</definedName>
    <definedName name="_______________ABM6" localSheetId="6">#REF!</definedName>
    <definedName name="_______________ABM6" localSheetId="7">#REF!</definedName>
    <definedName name="_______________ABM6" localSheetId="16">#REF!</definedName>
    <definedName name="_______________ABM6" localSheetId="18">#REF!</definedName>
    <definedName name="_______________ABM6">#REF!</definedName>
    <definedName name="_______________ACB10" localSheetId="6">#REF!</definedName>
    <definedName name="_______________ACB10" localSheetId="7">#REF!</definedName>
    <definedName name="_______________ACB10" localSheetId="16">#REF!</definedName>
    <definedName name="_______________ACB10" localSheetId="18">#REF!</definedName>
    <definedName name="_______________ACB10">#REF!</definedName>
    <definedName name="_______________ACB20" localSheetId="6">#REF!</definedName>
    <definedName name="_______________ACB20" localSheetId="7">#REF!</definedName>
    <definedName name="_______________ACB20" localSheetId="16">#REF!</definedName>
    <definedName name="_______________ACB20" localSheetId="18">#REF!</definedName>
    <definedName name="_______________ACB20">#REF!</definedName>
    <definedName name="_______________ACR10" localSheetId="6">#REF!</definedName>
    <definedName name="_______________ACR10" localSheetId="7">#REF!</definedName>
    <definedName name="_______________ACR10" localSheetId="16">#REF!</definedName>
    <definedName name="_______________ACR10" localSheetId="18">#REF!</definedName>
    <definedName name="_______________ACR10">#REF!</definedName>
    <definedName name="_______________ACR20" localSheetId="6">#REF!</definedName>
    <definedName name="_______________ACR20" localSheetId="7">#REF!</definedName>
    <definedName name="_______________ACR20" localSheetId="16">#REF!</definedName>
    <definedName name="_______________ACR20" localSheetId="18">#REF!</definedName>
    <definedName name="_______________ACR20">#REF!</definedName>
    <definedName name="_______________AGG10" localSheetId="6">#REF!</definedName>
    <definedName name="_______________AGG10" localSheetId="7">#REF!</definedName>
    <definedName name="_______________AGG10" localSheetId="16">#REF!</definedName>
    <definedName name="_______________AGG10" localSheetId="18">#REF!</definedName>
    <definedName name="_______________AGG10">#REF!</definedName>
    <definedName name="_______________AGG6" localSheetId="6">#REF!</definedName>
    <definedName name="_______________AGG6" localSheetId="7">#REF!</definedName>
    <definedName name="_______________AGG6" localSheetId="16">#REF!</definedName>
    <definedName name="_______________AGG6" localSheetId="18">#REF!</definedName>
    <definedName name="_______________AGG6">#REF!</definedName>
    <definedName name="_______________ang1" localSheetId="16">#REF!</definedName>
    <definedName name="_______________ang1" localSheetId="18">#REF!</definedName>
    <definedName name="_______________ang1">#REF!</definedName>
    <definedName name="_______________ARV8040">#REF!</definedName>
    <definedName name="_______________ash1" localSheetId="6">#REF!</definedName>
    <definedName name="_______________ash1" localSheetId="7">#REF!</definedName>
    <definedName name="_______________ash1" localSheetId="16">#REF!</definedName>
    <definedName name="_______________ash1" localSheetId="18">#REF!</definedName>
    <definedName name="_______________ash1">#REF!</definedName>
    <definedName name="_______________Ast1" localSheetId="16">#REF!</definedName>
    <definedName name="_______________Ast1" localSheetId="18">#REF!</definedName>
    <definedName name="_______________Ast1">#REF!</definedName>
    <definedName name="_______________Ast2" localSheetId="16">#REF!</definedName>
    <definedName name="_______________Ast2" localSheetId="18">#REF!</definedName>
    <definedName name="_______________Ast2">#REF!</definedName>
    <definedName name="_______________AWM10" localSheetId="6">#REF!</definedName>
    <definedName name="_______________AWM10" localSheetId="7">#REF!</definedName>
    <definedName name="_______________AWM10" localSheetId="16">#REF!</definedName>
    <definedName name="_______________AWM10" localSheetId="18">#REF!</definedName>
    <definedName name="_______________AWM10">#REF!</definedName>
    <definedName name="_______________AWM40" localSheetId="6">#REF!</definedName>
    <definedName name="_______________AWM40" localSheetId="7">#REF!</definedName>
    <definedName name="_______________AWM40" localSheetId="16">#REF!</definedName>
    <definedName name="_______________AWM40" localSheetId="18">#REF!</definedName>
    <definedName name="_______________AWM40">#REF!</definedName>
    <definedName name="_______________AWM6" localSheetId="6">#REF!</definedName>
    <definedName name="_______________AWM6" localSheetId="7">#REF!</definedName>
    <definedName name="_______________AWM6" localSheetId="16">#REF!</definedName>
    <definedName name="_______________AWM6" localSheetId="18">#REF!</definedName>
    <definedName name="_______________AWM6">#REF!</definedName>
    <definedName name="_______________b1" localSheetId="16">#REF!</definedName>
    <definedName name="_______________b1" localSheetId="18">#REF!</definedName>
    <definedName name="_______________b1">#REF!</definedName>
    <definedName name="_______________B5">#REF!</definedName>
    <definedName name="_______________BBS1" localSheetId="16">#REF!</definedName>
    <definedName name="_______________BBS1" localSheetId="18">#REF!</definedName>
    <definedName name="_______________BBS1">#REF!</definedName>
    <definedName name="_______________Bcw1" localSheetId="16">#REF!</definedName>
    <definedName name="_______________Bcw1" localSheetId="18">#REF!</definedName>
    <definedName name="_______________Bcw1">#REF!</definedName>
    <definedName name="_______________Bhh1">#REF!</definedName>
    <definedName name="_______________Bhw1">#REF!</definedName>
    <definedName name="_______________BLK2">#REF!</definedName>
    <definedName name="_______________BLK3">#REF!</definedName>
    <definedName name="_______________brt1">#REF!</definedName>
    <definedName name="_______________brt2">#REF!</definedName>
    <definedName name="_______________BTV300">#REF!</definedName>
    <definedName name="_______________CAN112">13.42</definedName>
    <definedName name="_______________CAN113">12.98</definedName>
    <definedName name="_______________CAN117">12.7</definedName>
    <definedName name="_______________CAN118">13.27</definedName>
    <definedName name="_______________CAN120">11.72</definedName>
    <definedName name="_______________CAN210">10.38</definedName>
    <definedName name="_______________CAN211">10.58</definedName>
    <definedName name="_______________CAN213">10.56</definedName>
    <definedName name="_______________CAN215">10.22</definedName>
    <definedName name="_______________CAN216">9.61</definedName>
    <definedName name="_______________CAN217">10.47</definedName>
    <definedName name="_______________CAN219">10.91</definedName>
    <definedName name="_______________CAN220">11.09</definedName>
    <definedName name="_______________CAN221">11.25</definedName>
    <definedName name="_______________CAN222">10.17</definedName>
    <definedName name="_______________CAN223">9.89</definedName>
    <definedName name="_______________CAN230">10.79</definedName>
    <definedName name="_______________can421">40.2</definedName>
    <definedName name="_______________can422">41.57</definedName>
    <definedName name="_______________can423">43.9</definedName>
    <definedName name="_______________can424">41.19</definedName>
    <definedName name="_______________can425">42.81</definedName>
    <definedName name="_______________can426">40.77</definedName>
    <definedName name="_______________can427">40.92</definedName>
    <definedName name="_______________can428">39.29</definedName>
    <definedName name="_______________can429">45.19</definedName>
    <definedName name="_______________can430">40.73</definedName>
    <definedName name="_______________can431">42.52</definedName>
    <definedName name="_______________can432">42.53</definedName>
    <definedName name="_______________can433">43.69</definedName>
    <definedName name="_______________can434">40.43</definedName>
    <definedName name="_______________can435">43.3</definedName>
    <definedName name="_______________CAN458" localSheetId="6">#REF!</definedName>
    <definedName name="_______________CAN458" localSheetId="7">#REF!</definedName>
    <definedName name="_______________CAN458" localSheetId="16">#REF!</definedName>
    <definedName name="_______________CAN458" localSheetId="18">#REF!</definedName>
    <definedName name="_______________CAN458">#REF!</definedName>
    <definedName name="_______________CAN486" localSheetId="6">#REF!</definedName>
    <definedName name="_______________CAN486" localSheetId="7">#REF!</definedName>
    <definedName name="_______________CAN486" localSheetId="16">#REF!</definedName>
    <definedName name="_______________CAN486" localSheetId="18">#REF!</definedName>
    <definedName name="_______________CAN486">#REF!</definedName>
    <definedName name="_______________CAN487" localSheetId="6">#REF!</definedName>
    <definedName name="_______________CAN487" localSheetId="7">#REF!</definedName>
    <definedName name="_______________CAN487" localSheetId="16">#REF!</definedName>
    <definedName name="_______________CAN487" localSheetId="18">#REF!</definedName>
    <definedName name="_______________CAN487">#REF!</definedName>
    <definedName name="_______________CAN488" localSheetId="6">#REF!</definedName>
    <definedName name="_______________CAN488" localSheetId="7">#REF!</definedName>
    <definedName name="_______________CAN488" localSheetId="16">#REF!</definedName>
    <definedName name="_______________CAN488" localSheetId="18">#REF!</definedName>
    <definedName name="_______________CAN488">#REF!</definedName>
    <definedName name="_______________CAN489" localSheetId="6">#REF!</definedName>
    <definedName name="_______________CAN489" localSheetId="7">#REF!</definedName>
    <definedName name="_______________CAN489" localSheetId="16">#REF!</definedName>
    <definedName name="_______________CAN489" localSheetId="18">#REF!</definedName>
    <definedName name="_______________CAN489">#REF!</definedName>
    <definedName name="_______________CAN490" localSheetId="6">#REF!</definedName>
    <definedName name="_______________CAN490" localSheetId="7">#REF!</definedName>
    <definedName name="_______________CAN490" localSheetId="16">#REF!</definedName>
    <definedName name="_______________CAN490" localSheetId="18">#REF!</definedName>
    <definedName name="_______________CAN490">#REF!</definedName>
    <definedName name="_______________CAN491" localSheetId="6">#REF!</definedName>
    <definedName name="_______________CAN491" localSheetId="7">#REF!</definedName>
    <definedName name="_______________CAN491" localSheetId="16">#REF!</definedName>
    <definedName name="_______________CAN491" localSheetId="18">#REF!</definedName>
    <definedName name="_______________CAN491">#REF!</definedName>
    <definedName name="_______________CAN492" localSheetId="6">#REF!</definedName>
    <definedName name="_______________CAN492" localSheetId="7">#REF!</definedName>
    <definedName name="_______________CAN492" localSheetId="16">#REF!</definedName>
    <definedName name="_______________CAN492" localSheetId="18">#REF!</definedName>
    <definedName name="_______________CAN492">#REF!</definedName>
    <definedName name="_______________CAN493" localSheetId="6">#REF!</definedName>
    <definedName name="_______________CAN493" localSheetId="7">#REF!</definedName>
    <definedName name="_______________CAN493" localSheetId="16">#REF!</definedName>
    <definedName name="_______________CAN493" localSheetId="18">#REF!</definedName>
    <definedName name="_______________CAN493">#REF!</definedName>
    <definedName name="_______________CAN494" localSheetId="6">#REF!</definedName>
    <definedName name="_______________CAN494" localSheetId="7">#REF!</definedName>
    <definedName name="_______________CAN494" localSheetId="16">#REF!</definedName>
    <definedName name="_______________CAN494" localSheetId="18">#REF!</definedName>
    <definedName name="_______________CAN494">#REF!</definedName>
    <definedName name="_______________CAN495" localSheetId="6">#REF!</definedName>
    <definedName name="_______________CAN495" localSheetId="7">#REF!</definedName>
    <definedName name="_______________CAN495" localSheetId="16">#REF!</definedName>
    <definedName name="_______________CAN495" localSheetId="18">#REF!</definedName>
    <definedName name="_______________CAN495">#REF!</definedName>
    <definedName name="_______________CAN496" localSheetId="6">#REF!</definedName>
    <definedName name="_______________CAN496" localSheetId="7">#REF!</definedName>
    <definedName name="_______________CAN496" localSheetId="16">#REF!</definedName>
    <definedName name="_______________CAN496" localSheetId="18">#REF!</definedName>
    <definedName name="_______________CAN496">#REF!</definedName>
    <definedName name="_______________CAN497" localSheetId="6">#REF!</definedName>
    <definedName name="_______________CAN497" localSheetId="7">#REF!</definedName>
    <definedName name="_______________CAN497" localSheetId="16">#REF!</definedName>
    <definedName name="_______________CAN497" localSheetId="18">#REF!</definedName>
    <definedName name="_______________CAN497">#REF!</definedName>
    <definedName name="_______________CAN498" localSheetId="6">#REF!</definedName>
    <definedName name="_______________CAN498" localSheetId="7">#REF!</definedName>
    <definedName name="_______________CAN498" localSheetId="16">#REF!</definedName>
    <definedName name="_______________CAN498" localSheetId="18">#REF!</definedName>
    <definedName name="_______________CAN498">#REF!</definedName>
    <definedName name="_______________CAN499" localSheetId="6">#REF!</definedName>
    <definedName name="_______________CAN499" localSheetId="7">#REF!</definedName>
    <definedName name="_______________CAN499" localSheetId="16">#REF!</definedName>
    <definedName name="_______________CAN499" localSheetId="18">#REF!</definedName>
    <definedName name="_______________CAN499">#REF!</definedName>
    <definedName name="_______________CAN500" localSheetId="6">#REF!</definedName>
    <definedName name="_______________CAN500" localSheetId="7">#REF!</definedName>
    <definedName name="_______________CAN500" localSheetId="16">#REF!</definedName>
    <definedName name="_______________CAN500" localSheetId="18">#REF!</definedName>
    <definedName name="_______________CAN500">#REF!</definedName>
    <definedName name="_______________CCS1" localSheetId="16">#REF!</definedName>
    <definedName name="_______________CCS1" localSheetId="18">#REF!</definedName>
    <definedName name="_______________CCS1">#REF!</definedName>
    <definedName name="_______________CDG100" localSheetId="6">#REF!</definedName>
    <definedName name="_______________CDG100" localSheetId="7">#REF!</definedName>
    <definedName name="_______________CDG100" localSheetId="16">#REF!</definedName>
    <definedName name="_______________CDG100" localSheetId="18">#REF!</definedName>
    <definedName name="_______________CDG100">#REF!</definedName>
    <definedName name="_______________CDG250" localSheetId="6">#REF!</definedName>
    <definedName name="_______________CDG250" localSheetId="7">#REF!</definedName>
    <definedName name="_______________CDG250" localSheetId="16">#REF!</definedName>
    <definedName name="_______________CDG250" localSheetId="18">#REF!</definedName>
    <definedName name="_______________CDG250">#REF!</definedName>
    <definedName name="_______________CDG50" localSheetId="6">#REF!</definedName>
    <definedName name="_______________CDG50" localSheetId="7">#REF!</definedName>
    <definedName name="_______________CDG50" localSheetId="16">#REF!</definedName>
    <definedName name="_______________CDG50" localSheetId="18">#REF!</definedName>
    <definedName name="_______________CDG50">#REF!</definedName>
    <definedName name="_______________CDG500" localSheetId="6">#REF!</definedName>
    <definedName name="_______________CDG500" localSheetId="7">#REF!</definedName>
    <definedName name="_______________CDG500" localSheetId="16">#REF!</definedName>
    <definedName name="_______________CDG500" localSheetId="18">#REF!</definedName>
    <definedName name="_______________CDG500">#REF!</definedName>
    <definedName name="_______________CEM53" localSheetId="6">#REF!</definedName>
    <definedName name="_______________CEM53" localSheetId="7">#REF!</definedName>
    <definedName name="_______________CEM53" localSheetId="16">#REF!</definedName>
    <definedName name="_______________CEM53" localSheetId="18">#REF!</definedName>
    <definedName name="_______________CEM53">#REF!</definedName>
    <definedName name="_______________CGS2">#REF!</definedName>
    <definedName name="_______________col12">#REF!</definedName>
    <definedName name="_______________col15">#REF!</definedName>
    <definedName name="_______________col18">#REF!</definedName>
    <definedName name="_______________col21">#REF!</definedName>
    <definedName name="_______________col24">#REF!</definedName>
    <definedName name="_______________col27">#REF!</definedName>
    <definedName name="_______________col3">#REF!</definedName>
    <definedName name="_______________col6">#REF!</definedName>
    <definedName name="_______________col9">#REF!</definedName>
    <definedName name="_______________cov1" localSheetId="16">#REF!</definedName>
    <definedName name="_______________cov1" localSheetId="18">#REF!</definedName>
    <definedName name="_______________cov1">#REF!</definedName>
    <definedName name="_______________CRN3" localSheetId="6">#REF!</definedName>
    <definedName name="_______________CRN3" localSheetId="7">#REF!</definedName>
    <definedName name="_______________CRN3" localSheetId="16">#REF!</definedName>
    <definedName name="_______________CRN3" localSheetId="18">#REF!</definedName>
    <definedName name="_______________CRN3">#REF!</definedName>
    <definedName name="_______________CRN35" localSheetId="6">#REF!</definedName>
    <definedName name="_______________CRN35" localSheetId="7">#REF!</definedName>
    <definedName name="_______________CRN35" localSheetId="16">#REF!</definedName>
    <definedName name="_______________CRN35" localSheetId="18">#REF!</definedName>
    <definedName name="_______________CRN35">#REF!</definedName>
    <definedName name="_______________CRN80" localSheetId="6">#REF!</definedName>
    <definedName name="_______________CRN80" localSheetId="7">#REF!</definedName>
    <definedName name="_______________CRN80" localSheetId="16">#REF!</definedName>
    <definedName name="_______________CRN80" localSheetId="18">#REF!</definedName>
    <definedName name="_______________CRN80">#REF!</definedName>
    <definedName name="_______________d1" localSheetId="16">#REF!</definedName>
    <definedName name="_______________d1" localSheetId="18">#REF!</definedName>
    <definedName name="_______________d1">#REF!</definedName>
    <definedName name="_______________DDS1" localSheetId="16">#REF!</definedName>
    <definedName name="_______________DDS1" localSheetId="18">#REF!</definedName>
    <definedName name="_______________DDS1">#REF!</definedName>
    <definedName name="_______________dec05" localSheetId="6" hidden="1">{"'Sheet1'!$A$4386:$N$4591"}</definedName>
    <definedName name="_______________dec05" localSheetId="7" hidden="1">{"'Sheet1'!$A$4386:$N$4591"}</definedName>
    <definedName name="_______________dec05" localSheetId="32" hidden="1">{"'Sheet1'!$A$4386:$N$4591"}</definedName>
    <definedName name="_______________dec05" hidden="1">{"'Sheet1'!$A$4386:$N$4591"}</definedName>
    <definedName name="_______________dia1" localSheetId="6">#REF!</definedName>
    <definedName name="_______________dia1" localSheetId="7">#REF!</definedName>
    <definedName name="_______________dia1" localSheetId="16">#REF!</definedName>
    <definedName name="_______________dia1" localSheetId="18">#REF!</definedName>
    <definedName name="_______________dia1">#REF!</definedName>
    <definedName name="_______________dls1">#REF!</definedName>
    <definedName name="_______________dls2">#REF!</definedName>
    <definedName name="_______________dms1">#REF!</definedName>
    <definedName name="_______________dms2">#REF!</definedName>
    <definedName name="_______________DOZ50" localSheetId="6">#REF!</definedName>
    <definedName name="_______________DOZ50" localSheetId="7">#REF!</definedName>
    <definedName name="_______________DOZ50" localSheetId="16">#REF!</definedName>
    <definedName name="_______________DOZ50" localSheetId="18">#REF!</definedName>
    <definedName name="_______________DOZ50">#REF!</definedName>
    <definedName name="_______________DOZ80" localSheetId="6">#REF!</definedName>
    <definedName name="_______________DOZ80" localSheetId="7">#REF!</definedName>
    <definedName name="_______________DOZ80" localSheetId="16">#REF!</definedName>
    <definedName name="_______________DOZ80" localSheetId="18">#REF!</definedName>
    <definedName name="_______________DOZ80">#REF!</definedName>
    <definedName name="_______________ECC1" localSheetId="16">#REF!</definedName>
    <definedName name="_______________ECC1" localSheetId="18">#REF!</definedName>
    <definedName name="_______________ECC1">#REF!</definedName>
    <definedName name="_______________ECC2" localSheetId="16">#REF!</definedName>
    <definedName name="_______________ECC2" localSheetId="18">#REF!</definedName>
    <definedName name="_______________ECC2">#REF!</definedName>
    <definedName name="_______________EXC20">#REF!</definedName>
    <definedName name="_______________ExV200" localSheetId="6">#REF!</definedName>
    <definedName name="_______________ExV200" localSheetId="7">#REF!</definedName>
    <definedName name="_______________ExV200" localSheetId="16">#REF!</definedName>
    <definedName name="_______________ExV200" localSheetId="18">#REF!</definedName>
    <definedName name="_______________ExV200">#REF!</definedName>
    <definedName name="_______________GEN100" localSheetId="6">#REF!</definedName>
    <definedName name="_______________GEN100" localSheetId="7">#REF!</definedName>
    <definedName name="_______________GEN100" localSheetId="16">#REF!</definedName>
    <definedName name="_______________GEN100" localSheetId="18">#REF!</definedName>
    <definedName name="_______________GEN100">#REF!</definedName>
    <definedName name="_______________GEN250" localSheetId="6">#REF!</definedName>
    <definedName name="_______________GEN250" localSheetId="7">#REF!</definedName>
    <definedName name="_______________GEN250" localSheetId="16">#REF!</definedName>
    <definedName name="_______________GEN250" localSheetId="18">#REF!</definedName>
    <definedName name="_______________GEN250">#REF!</definedName>
    <definedName name="_______________GEN325" localSheetId="6">#REF!</definedName>
    <definedName name="_______________GEN325" localSheetId="7">#REF!</definedName>
    <definedName name="_______________GEN325" localSheetId="16">#REF!</definedName>
    <definedName name="_______________GEN325" localSheetId="18">#REF!</definedName>
    <definedName name="_______________GEN325">#REF!</definedName>
    <definedName name="_______________GEN380" localSheetId="6">#REF!</definedName>
    <definedName name="_______________GEN380" localSheetId="7">#REF!</definedName>
    <definedName name="_______________GEN380" localSheetId="16">#REF!</definedName>
    <definedName name="_______________GEN380" localSheetId="18">#REF!</definedName>
    <definedName name="_______________GEN380">#REF!</definedName>
    <definedName name="_______________GSB1" localSheetId="6">#REF!</definedName>
    <definedName name="_______________GSB1" localSheetId="7">#REF!</definedName>
    <definedName name="_______________GSB1" localSheetId="16">#REF!</definedName>
    <definedName name="_______________GSB1" localSheetId="18">#REF!</definedName>
    <definedName name="_______________GSB1">#REF!</definedName>
    <definedName name="_______________GSB2" localSheetId="6">#REF!</definedName>
    <definedName name="_______________GSB2" localSheetId="7">#REF!</definedName>
    <definedName name="_______________GSB2" localSheetId="16">#REF!</definedName>
    <definedName name="_______________GSB2" localSheetId="18">#REF!</definedName>
    <definedName name="_______________GSB2">#REF!</definedName>
    <definedName name="_______________GSB3" localSheetId="6">#REF!</definedName>
    <definedName name="_______________GSB3" localSheetId="7">#REF!</definedName>
    <definedName name="_______________GSB3" localSheetId="16">#REF!</definedName>
    <definedName name="_______________GSB3" localSheetId="18">#REF!</definedName>
    <definedName name="_______________GSB3">#REF!</definedName>
    <definedName name="_______________HMP1" localSheetId="6">#REF!</definedName>
    <definedName name="_______________HMP1" localSheetId="7">#REF!</definedName>
    <definedName name="_______________HMP1" localSheetId="16">#REF!</definedName>
    <definedName name="_______________HMP1" localSheetId="18">#REF!</definedName>
    <definedName name="_______________HMP1">#REF!</definedName>
    <definedName name="_______________HMP2" localSheetId="6">#REF!</definedName>
    <definedName name="_______________HMP2" localSheetId="7">#REF!</definedName>
    <definedName name="_______________HMP2" localSheetId="16">#REF!</definedName>
    <definedName name="_______________HMP2" localSheetId="18">#REF!</definedName>
    <definedName name="_______________HMP2">#REF!</definedName>
    <definedName name="_______________HMP3" localSheetId="6">#REF!</definedName>
    <definedName name="_______________HMP3" localSheetId="7">#REF!</definedName>
    <definedName name="_______________HMP3" localSheetId="16">#REF!</definedName>
    <definedName name="_______________HMP3" localSheetId="18">#REF!</definedName>
    <definedName name="_______________HMP3">#REF!</definedName>
    <definedName name="_______________HMP4" localSheetId="6">#REF!</definedName>
    <definedName name="_______________HMP4" localSheetId="7">#REF!</definedName>
    <definedName name="_______________HMP4" localSheetId="16">#REF!</definedName>
    <definedName name="_______________HMP4" localSheetId="18">#REF!</definedName>
    <definedName name="_______________HMP4">#REF!</definedName>
    <definedName name="_______________HRC1">#REF!</definedName>
    <definedName name="_______________HRC2">#REF!</definedName>
    <definedName name="_______________HSE1">#REF!</definedName>
    <definedName name="_______________Ind1">#REF!</definedName>
    <definedName name="_______________Ind3">#REF!</definedName>
    <definedName name="_______________Ind4">#REF!</definedName>
    <definedName name="_______________Iri1" localSheetId="16">#REF!</definedName>
    <definedName name="_______________Iri1" localSheetId="18">#REF!</definedName>
    <definedName name="_______________Iri1">#REF!</definedName>
    <definedName name="_______________Iri2" localSheetId="16">#REF!</definedName>
    <definedName name="_______________Iri2" localSheetId="18">#REF!</definedName>
    <definedName name="_______________Iri2">#REF!</definedName>
    <definedName name="_______________Iro1" localSheetId="16">#REF!</definedName>
    <definedName name="_______________Iro1" localSheetId="18">#REF!</definedName>
    <definedName name="_______________Iro1">#REF!</definedName>
    <definedName name="_______________Iro2" localSheetId="16">#REF!</definedName>
    <definedName name="_______________Iro2" localSheetId="18">#REF!</definedName>
    <definedName name="_______________Iro2">#REF!</definedName>
    <definedName name="_______________lb1" localSheetId="6">#REF!</definedName>
    <definedName name="_______________lb1" localSheetId="7">#REF!</definedName>
    <definedName name="_______________lb1" localSheetId="16">#REF!</definedName>
    <definedName name="_______________lb1" localSheetId="18">#REF!</definedName>
    <definedName name="_______________lb1">#REF!</definedName>
    <definedName name="_______________lb2" localSheetId="6">#REF!</definedName>
    <definedName name="_______________lb2" localSheetId="7">#REF!</definedName>
    <definedName name="_______________lb2" localSheetId="16">#REF!</definedName>
    <definedName name="_______________lb2" localSheetId="18">#REF!</definedName>
    <definedName name="_______________lb2">#REF!</definedName>
    <definedName name="_______________LS1" localSheetId="16">#REF!</definedName>
    <definedName name="_______________LS1" localSheetId="18">#REF!</definedName>
    <definedName name="_______________LS1">#REF!</definedName>
    <definedName name="_______________mac2">200</definedName>
    <definedName name="_______________MIX10" localSheetId="6">#REF!</definedName>
    <definedName name="_______________MIX10" localSheetId="7">#REF!</definedName>
    <definedName name="_______________MIX10" localSheetId="16">#REF!</definedName>
    <definedName name="_______________MIX10" localSheetId="18">#REF!</definedName>
    <definedName name="_______________MIX10">#REF!</definedName>
    <definedName name="_______________MIX15" localSheetId="6">#REF!</definedName>
    <definedName name="_______________MIX15" localSheetId="7">#REF!</definedName>
    <definedName name="_______________MIX15" localSheetId="16">#REF!</definedName>
    <definedName name="_______________MIX15" localSheetId="18">#REF!</definedName>
    <definedName name="_______________MIX15">#REF!</definedName>
    <definedName name="_______________MIX15150" localSheetId="6">#REF!</definedName>
    <definedName name="_______________MIX15150" localSheetId="7">#REF!</definedName>
    <definedName name="_______________MIX15150" localSheetId="16">#REF!</definedName>
    <definedName name="_______________MIX15150" localSheetId="18">#REF!</definedName>
    <definedName name="_______________MIX15150">#REF!</definedName>
    <definedName name="_______________MIX1540">#REF!</definedName>
    <definedName name="_______________MIX1580" localSheetId="6">#REF!</definedName>
    <definedName name="_______________MIX1580" localSheetId="7">#REF!</definedName>
    <definedName name="_______________MIX1580" localSheetId="16">#REF!</definedName>
    <definedName name="_______________MIX1580" localSheetId="18">#REF!</definedName>
    <definedName name="_______________MIX1580">#REF!</definedName>
    <definedName name="_______________MIX2">#REF!</definedName>
    <definedName name="_______________MIX20" localSheetId="6">#REF!</definedName>
    <definedName name="_______________MIX20" localSheetId="7">#REF!</definedName>
    <definedName name="_______________MIX20" localSheetId="16">#REF!</definedName>
    <definedName name="_______________MIX20" localSheetId="18">#REF!</definedName>
    <definedName name="_______________MIX20">#REF!</definedName>
    <definedName name="_______________MIX2020">#REF!</definedName>
    <definedName name="_______________MIX2040">#REF!</definedName>
    <definedName name="_______________MIX25" localSheetId="6">#REF!</definedName>
    <definedName name="_______________MIX25" localSheetId="7">#REF!</definedName>
    <definedName name="_______________MIX25" localSheetId="16">#REF!</definedName>
    <definedName name="_______________MIX25" localSheetId="18">#REF!</definedName>
    <definedName name="_______________MIX25">#REF!</definedName>
    <definedName name="_______________MIX2540">#REF!</definedName>
    <definedName name="_______________Mix255">#REF!</definedName>
    <definedName name="_______________MIX30" localSheetId="6">#REF!</definedName>
    <definedName name="_______________MIX30" localSheetId="7">#REF!</definedName>
    <definedName name="_______________MIX30" localSheetId="16">#REF!</definedName>
    <definedName name="_______________MIX30" localSheetId="18">#REF!</definedName>
    <definedName name="_______________MIX30">#REF!</definedName>
    <definedName name="_______________MIX35" localSheetId="6">#REF!</definedName>
    <definedName name="_______________MIX35" localSheetId="7">#REF!</definedName>
    <definedName name="_______________MIX35" localSheetId="16">#REF!</definedName>
    <definedName name="_______________MIX35" localSheetId="18">#REF!</definedName>
    <definedName name="_______________MIX35">#REF!</definedName>
    <definedName name="_______________MIX40" localSheetId="6">#REF!</definedName>
    <definedName name="_______________MIX40" localSheetId="7">#REF!</definedName>
    <definedName name="_______________MIX40" localSheetId="16">#REF!</definedName>
    <definedName name="_______________MIX40" localSheetId="18">#REF!</definedName>
    <definedName name="_______________MIX40">#REF!</definedName>
    <definedName name="_______________MIX45" localSheetId="6">#REF!</definedName>
    <definedName name="_______________MIX45" localSheetId="7">#REF!</definedName>
    <definedName name="_______________MIX45" localSheetId="16">#REF!</definedName>
    <definedName name="_______________MIX45" localSheetId="18">#REF!</definedName>
    <definedName name="_______________MIX45">#REF!</definedName>
    <definedName name="_______________mm1" localSheetId="6">#REF!</definedName>
    <definedName name="_______________mm1" localSheetId="7">#REF!</definedName>
    <definedName name="_______________mm1" localSheetId="16">#REF!</definedName>
    <definedName name="_______________mm1" localSheetId="18">#REF!</definedName>
    <definedName name="_______________mm1">#REF!</definedName>
    <definedName name="_______________mm2" localSheetId="6">#REF!</definedName>
    <definedName name="_______________mm2" localSheetId="7">#REF!</definedName>
    <definedName name="_______________mm2" localSheetId="16">#REF!</definedName>
    <definedName name="_______________mm2" localSheetId="18">#REF!</definedName>
    <definedName name="_______________mm2">#REF!</definedName>
    <definedName name="_______________mm3" localSheetId="6">#REF!</definedName>
    <definedName name="_______________mm3" localSheetId="7">#REF!</definedName>
    <definedName name="_______________mm3" localSheetId="16">#REF!</definedName>
    <definedName name="_______________mm3" localSheetId="18">#REF!</definedName>
    <definedName name="_______________mm3">#REF!</definedName>
    <definedName name="_______________MUR5" localSheetId="6">#REF!</definedName>
    <definedName name="_______________MUR5" localSheetId="7">#REF!</definedName>
    <definedName name="_______________MUR5" localSheetId="16">#REF!</definedName>
    <definedName name="_______________MUR5" localSheetId="18">#REF!</definedName>
    <definedName name="_______________MUR5">#REF!</definedName>
    <definedName name="_______________MUR8" localSheetId="6">#REF!</definedName>
    <definedName name="_______________MUR8" localSheetId="7">#REF!</definedName>
    <definedName name="_______________MUR8" localSheetId="16">#REF!</definedName>
    <definedName name="_______________MUR8" localSheetId="18">#REF!</definedName>
    <definedName name="_______________MUR8">#REF!</definedName>
    <definedName name="_______________n12" localSheetId="16">#REF!</definedName>
    <definedName name="_______________n12" localSheetId="18">#REF!</definedName>
    <definedName name="_______________n12">#REF!</definedName>
    <definedName name="_______________nbr1">#REF!</definedName>
    <definedName name="_______________nbr2">#REF!</definedName>
    <definedName name="_______________np3">#REF!</definedName>
    <definedName name="_______________obm1" localSheetId="16">#REF!</definedName>
    <definedName name="_______________obm1" localSheetId="18">#REF!</definedName>
    <definedName name="_______________obm1">#REF!</definedName>
    <definedName name="_______________obm2" localSheetId="16">#REF!</definedName>
    <definedName name="_______________obm2" localSheetId="18">#REF!</definedName>
    <definedName name="_______________obm2">#REF!</definedName>
    <definedName name="_______________obm3" localSheetId="16">#REF!</definedName>
    <definedName name="_______________obm3" localSheetId="18">#REF!</definedName>
    <definedName name="_______________obm3">#REF!</definedName>
    <definedName name="_______________obm4" localSheetId="16">#REF!</definedName>
    <definedName name="_______________obm4" localSheetId="18">#REF!</definedName>
    <definedName name="_______________obm4">#REF!</definedName>
    <definedName name="_______________Od1">#REF!</definedName>
    <definedName name="_______________Od3">#REF!</definedName>
    <definedName name="_______________Od4">#REF!</definedName>
    <definedName name="_______________OPC43" localSheetId="6">#REF!</definedName>
    <definedName name="_______________OPC43" localSheetId="7">#REF!</definedName>
    <definedName name="_______________OPC43" localSheetId="16">#REF!</definedName>
    <definedName name="_______________OPC43" localSheetId="18">#REF!</definedName>
    <definedName name="_______________OPC43">#REF!</definedName>
    <definedName name="_______________ORC1">#REF!</definedName>
    <definedName name="_______________ORC2">#REF!</definedName>
    <definedName name="_______________OSE1">#REF!</definedName>
    <definedName name="_______________osf1" localSheetId="16">#REF!</definedName>
    <definedName name="_______________osf1" localSheetId="18">#REF!</definedName>
    <definedName name="_______________osf1">#REF!</definedName>
    <definedName name="_______________osf2" localSheetId="16">#REF!</definedName>
    <definedName name="_______________osf2" localSheetId="18">#REF!</definedName>
    <definedName name="_______________osf2">#REF!</definedName>
    <definedName name="_______________osf3" localSheetId="16">#REF!</definedName>
    <definedName name="_______________osf3" localSheetId="18">#REF!</definedName>
    <definedName name="_______________osf3">#REF!</definedName>
    <definedName name="_______________osf4" localSheetId="16">#REF!</definedName>
    <definedName name="_______________osf4" localSheetId="18">#REF!</definedName>
    <definedName name="_______________osf4">#REF!</definedName>
    <definedName name="_______________pcc5">#REF!</definedName>
    <definedName name="_______________pd1" localSheetId="16">#REF!</definedName>
    <definedName name="_______________pd1" localSheetId="18">#REF!</definedName>
    <definedName name="_______________pd1">#REF!</definedName>
    <definedName name="_______________pd2" localSheetId="16">#REF!</definedName>
    <definedName name="_______________pd2" localSheetId="18">#REF!</definedName>
    <definedName name="_______________pd2">#REF!</definedName>
    <definedName name="_______________pdh1">#REF!</definedName>
    <definedName name="_______________pdh2">#REF!</definedName>
    <definedName name="_______________pdl1">#REF!</definedName>
    <definedName name="_______________pdl2">#REF!</definedName>
    <definedName name="_______________pdw1">#REF!</definedName>
    <definedName name="_______________pdw2">#REF!</definedName>
    <definedName name="_______________PP1" localSheetId="16">#REF!</definedName>
    <definedName name="_______________PP1" localSheetId="18">#REF!</definedName>
    <definedName name="_______________PP1">#REF!</definedName>
    <definedName name="_______________PP2" localSheetId="16">#REF!</definedName>
    <definedName name="_______________PP2" localSheetId="18">#REF!</definedName>
    <definedName name="_______________PP2">#REF!</definedName>
    <definedName name="_______________PP3" localSheetId="16">#REF!</definedName>
    <definedName name="_______________PP3" localSheetId="18">#REF!</definedName>
    <definedName name="_______________PP3">#REF!</definedName>
    <definedName name="_______________PPC53">#REF!</definedName>
    <definedName name="_______________PPS1" localSheetId="16">#REF!</definedName>
    <definedName name="_______________PPS1" localSheetId="18">#REF!</definedName>
    <definedName name="_______________PPS1">#REF!</definedName>
    <definedName name="_______________PPS2" localSheetId="16">#REF!</definedName>
    <definedName name="_______________PPS2" localSheetId="18">#REF!</definedName>
    <definedName name="_______________PPS2">#REF!</definedName>
    <definedName name="_______________PPS3" localSheetId="16">#REF!</definedName>
    <definedName name="_______________PPS3" localSheetId="18">#REF!</definedName>
    <definedName name="_______________PPS3">#REF!</definedName>
    <definedName name="_______________ptb1" localSheetId="16">#REF!</definedName>
    <definedName name="_______________ptb1" localSheetId="18">#REF!</definedName>
    <definedName name="_______________ptb1">#REF!</definedName>
    <definedName name="_______________rb70">#REF!</definedName>
    <definedName name="_______________rf70">#REF!</definedName>
    <definedName name="_______________rt1233" localSheetId="16">#REF!</definedName>
    <definedName name="_______________rt1233" localSheetId="18">#REF!</definedName>
    <definedName name="_______________rt1233">#REF!</definedName>
    <definedName name="_______________sbm1" localSheetId="16">#REF!</definedName>
    <definedName name="_______________sbm1" localSheetId="18">#REF!</definedName>
    <definedName name="_______________sbm1">#REF!</definedName>
    <definedName name="_______________sbm2" localSheetId="16">#REF!</definedName>
    <definedName name="_______________sbm2" localSheetId="18">#REF!</definedName>
    <definedName name="_______________sbm2">#REF!</definedName>
    <definedName name="_______________sbm3" localSheetId="16">#REF!</definedName>
    <definedName name="_______________sbm3" localSheetId="18">#REF!</definedName>
    <definedName name="_______________sbm3">#REF!</definedName>
    <definedName name="_______________sbm4" localSheetId="16">#REF!</definedName>
    <definedName name="_______________sbm4" localSheetId="18">#REF!</definedName>
    <definedName name="_______________sbm4">#REF!</definedName>
    <definedName name="_______________sh1">90</definedName>
    <definedName name="_______________sh2">120</definedName>
    <definedName name="_______________sh3">150</definedName>
    <definedName name="_______________sh4">180</definedName>
    <definedName name="_______________shr28" localSheetId="16">#REF!</definedName>
    <definedName name="_______________shr28" localSheetId="18">#REF!</definedName>
    <definedName name="_______________shr28">#REF!</definedName>
    <definedName name="_______________shr56" localSheetId="16">#REF!</definedName>
    <definedName name="_______________shr56" localSheetId="18">#REF!</definedName>
    <definedName name="_______________shr56">#REF!</definedName>
    <definedName name="_______________shr7" localSheetId="16">#REF!</definedName>
    <definedName name="_______________shr7" localSheetId="18">#REF!</definedName>
    <definedName name="_______________shr7">#REF!</definedName>
    <definedName name="_______________SLV10025" localSheetId="6">#REF!</definedName>
    <definedName name="_______________SLV10025" localSheetId="7">#REF!</definedName>
    <definedName name="_______________SLV10025" localSheetId="16">#REF!</definedName>
    <definedName name="_______________SLV10025" localSheetId="18">#REF!</definedName>
    <definedName name="_______________SLV10025">#REF!</definedName>
    <definedName name="_______________SLV20025">#REF!</definedName>
    <definedName name="_______________SLV80010">#REF!</definedName>
    <definedName name="_______________srb1">#REF!</definedName>
    <definedName name="_______________srb2">#REF!</definedName>
    <definedName name="_______________ssf1" localSheetId="16">#REF!</definedName>
    <definedName name="_______________ssf1" localSheetId="18">#REF!</definedName>
    <definedName name="_______________ssf1">#REF!</definedName>
    <definedName name="_______________ssf2" localSheetId="16">#REF!</definedName>
    <definedName name="_______________ssf2" localSheetId="18">#REF!</definedName>
    <definedName name="_______________ssf2">#REF!</definedName>
    <definedName name="_______________ssf3" localSheetId="16">#REF!</definedName>
    <definedName name="_______________ssf3" localSheetId="18">#REF!</definedName>
    <definedName name="_______________ssf3">#REF!</definedName>
    <definedName name="_______________ssf4" localSheetId="16">#REF!</definedName>
    <definedName name="_______________ssf4" localSheetId="18">#REF!</definedName>
    <definedName name="_______________ssf4">#REF!</definedName>
    <definedName name="_______________st1" localSheetId="16">#REF!</definedName>
    <definedName name="_______________st1" localSheetId="18">#REF!</definedName>
    <definedName name="_______________st1">#REF!</definedName>
    <definedName name="_______________st2" localSheetId="16">#REF!</definedName>
    <definedName name="_______________st2" localSheetId="18">#REF!</definedName>
    <definedName name="_______________st2">#REF!</definedName>
    <definedName name="_______________st3" localSheetId="16">#REF!</definedName>
    <definedName name="_______________st3" localSheetId="18">#REF!</definedName>
    <definedName name="_______________st3">#REF!</definedName>
    <definedName name="_______________st4" localSheetId="16">#REF!</definedName>
    <definedName name="_______________st4" localSheetId="18">#REF!</definedName>
    <definedName name="_______________st4">#REF!</definedName>
    <definedName name="_______________st5" localSheetId="16">#REF!</definedName>
    <definedName name="_______________st5" localSheetId="18">#REF!</definedName>
    <definedName name="_______________st5">#REF!</definedName>
    <definedName name="_______________tab1" localSheetId="6">#REF!</definedName>
    <definedName name="_______________tab1" localSheetId="7">#REF!</definedName>
    <definedName name="_______________tab1" localSheetId="16">#REF!</definedName>
    <definedName name="_______________tab1" localSheetId="18">#REF!</definedName>
    <definedName name="_______________tab1">#REF!</definedName>
    <definedName name="_______________tab2" localSheetId="6">#REF!</definedName>
    <definedName name="_______________tab2" localSheetId="7">#REF!</definedName>
    <definedName name="_______________tab2" localSheetId="16">#REF!</definedName>
    <definedName name="_______________tab2" localSheetId="18">#REF!</definedName>
    <definedName name="_______________tab2">#REF!</definedName>
    <definedName name="_______________tf1">#REF!</definedName>
    <definedName name="_______________tf2">#REF!</definedName>
    <definedName name="_______________tf3">#REF!</definedName>
    <definedName name="_______________tf4">#REF!</definedName>
    <definedName name="_______________tfd1">#REF!</definedName>
    <definedName name="_______________tfd2">#REF!</definedName>
    <definedName name="_______________tfd3">#REF!</definedName>
    <definedName name="_______________tfd4">#REF!</definedName>
    <definedName name="_______________thk1">#REF!</definedName>
    <definedName name="_______________thk2">#REF!</definedName>
    <definedName name="_______________TIP1" localSheetId="6">#REF!</definedName>
    <definedName name="_______________TIP1" localSheetId="7">#REF!</definedName>
    <definedName name="_______________TIP1" localSheetId="16">#REF!</definedName>
    <definedName name="_______________TIP1" localSheetId="18">#REF!</definedName>
    <definedName name="_______________TIP1">#REF!</definedName>
    <definedName name="_______________TIP2" localSheetId="6">#REF!</definedName>
    <definedName name="_______________TIP2" localSheetId="7">#REF!</definedName>
    <definedName name="_______________TIP2" localSheetId="16">#REF!</definedName>
    <definedName name="_______________TIP2" localSheetId="18">#REF!</definedName>
    <definedName name="_______________TIP2">#REF!</definedName>
    <definedName name="_______________TIP3" localSheetId="6">#REF!</definedName>
    <definedName name="_______________TIP3" localSheetId="7">#REF!</definedName>
    <definedName name="_______________TIP3" localSheetId="16">#REF!</definedName>
    <definedName name="_______________TIP3" localSheetId="18">#REF!</definedName>
    <definedName name="_______________TIP3">#REF!</definedName>
    <definedName name="_______________tr1">#REF!</definedName>
    <definedName name="_______________tr2">#REF!</definedName>
    <definedName name="_______________tr3">#REF!</definedName>
    <definedName name="_______________trd1">#REF!</definedName>
    <definedName name="_______________trd2">#REF!</definedName>
    <definedName name="_______________trd3">#REF!</definedName>
    <definedName name="_______________wcg1" localSheetId="16">#REF!</definedName>
    <definedName name="_______________wcg1" localSheetId="18">#REF!</definedName>
    <definedName name="_______________wcg1">#REF!</definedName>
    <definedName name="_______________xh2256" localSheetId="6">#REF!</definedName>
    <definedName name="_______________xh2256" localSheetId="7">#REF!</definedName>
    <definedName name="_______________xh2256" localSheetId="16">#REF!</definedName>
    <definedName name="_______________xh2256" localSheetId="18">#REF!</definedName>
    <definedName name="_______________xh2256">#REF!</definedName>
    <definedName name="_______________xh2506" localSheetId="6">#REF!</definedName>
    <definedName name="_______________xh2506" localSheetId="7">#REF!</definedName>
    <definedName name="_______________xh2506" localSheetId="16">#REF!</definedName>
    <definedName name="_______________xh2506" localSheetId="18">#REF!</definedName>
    <definedName name="_______________xh2506">#REF!</definedName>
    <definedName name="_______________xh2806" localSheetId="6">#REF!</definedName>
    <definedName name="_______________xh2806" localSheetId="7">#REF!</definedName>
    <definedName name="_______________xh2806" localSheetId="16">#REF!</definedName>
    <definedName name="_______________xh2806" localSheetId="18">#REF!</definedName>
    <definedName name="_______________xh2806">#REF!</definedName>
    <definedName name="_______________xh3156" localSheetId="6">#REF!</definedName>
    <definedName name="_______________xh3156" localSheetId="7">#REF!</definedName>
    <definedName name="_______________xh3156" localSheetId="16">#REF!</definedName>
    <definedName name="_______________xh3156" localSheetId="18">#REF!</definedName>
    <definedName name="_______________xh3156">#REF!</definedName>
    <definedName name="_______________xh634" localSheetId="6">#REF!</definedName>
    <definedName name="_______________xh634" localSheetId="7">#REF!</definedName>
    <definedName name="_______________xh634" localSheetId="16">#REF!</definedName>
    <definedName name="_______________xh634" localSheetId="18">#REF!</definedName>
    <definedName name="_______________xh634">#REF!</definedName>
    <definedName name="_______________xk7100" localSheetId="6">#REF!</definedName>
    <definedName name="_______________xk7100" localSheetId="7">#REF!</definedName>
    <definedName name="_______________xk7100" localSheetId="16">#REF!</definedName>
    <definedName name="_______________xk7100" localSheetId="18">#REF!</definedName>
    <definedName name="_______________xk7100">#REF!</definedName>
    <definedName name="_______________xk7150" localSheetId="6">#REF!</definedName>
    <definedName name="_______________xk7150" localSheetId="7">#REF!</definedName>
    <definedName name="_______________xk7150" localSheetId="16">#REF!</definedName>
    <definedName name="_______________xk7150" localSheetId="18">#REF!</definedName>
    <definedName name="_______________xk7150">#REF!</definedName>
    <definedName name="_______________xk7250" localSheetId="6">#REF!</definedName>
    <definedName name="_______________xk7250" localSheetId="7">#REF!</definedName>
    <definedName name="_______________xk7250" localSheetId="16">#REF!</definedName>
    <definedName name="_______________xk7250" localSheetId="18">#REF!</definedName>
    <definedName name="_______________xk7250">#REF!</definedName>
    <definedName name="_______________xk7300" localSheetId="6">#REF!</definedName>
    <definedName name="_______________xk7300" localSheetId="7">#REF!</definedName>
    <definedName name="_______________xk7300" localSheetId="16">#REF!</definedName>
    <definedName name="_______________xk7300" localSheetId="18">#REF!</definedName>
    <definedName name="_______________xk7300">#REF!</definedName>
    <definedName name="_______________xp11010" localSheetId="6">#REF!</definedName>
    <definedName name="_______________xp11010" localSheetId="7">#REF!</definedName>
    <definedName name="_______________xp11010" localSheetId="16">#REF!</definedName>
    <definedName name="_______________xp11010" localSheetId="18">#REF!</definedName>
    <definedName name="_______________xp11010">#REF!</definedName>
    <definedName name="_______________xp1104" localSheetId="6">#REF!</definedName>
    <definedName name="_______________xp1104" localSheetId="7">#REF!</definedName>
    <definedName name="_______________xp1104" localSheetId="16">#REF!</definedName>
    <definedName name="_______________xp1104" localSheetId="18">#REF!</definedName>
    <definedName name="_______________xp1104">#REF!</definedName>
    <definedName name="_______________xp1106" localSheetId="6">#REF!</definedName>
    <definedName name="_______________xp1106" localSheetId="7">#REF!</definedName>
    <definedName name="_______________xp1106" localSheetId="16">#REF!</definedName>
    <definedName name="_______________xp1106" localSheetId="18">#REF!</definedName>
    <definedName name="_______________xp1106">#REF!</definedName>
    <definedName name="_______________xp1254" localSheetId="6">#REF!</definedName>
    <definedName name="_______________xp1254" localSheetId="7">#REF!</definedName>
    <definedName name="_______________xp1254" localSheetId="16">#REF!</definedName>
    <definedName name="_______________xp1254" localSheetId="18">#REF!</definedName>
    <definedName name="_______________xp1254">#REF!</definedName>
    <definedName name="_______________xp1256" localSheetId="6">#REF!</definedName>
    <definedName name="_______________xp1256" localSheetId="7">#REF!</definedName>
    <definedName name="_______________xp1256" localSheetId="16">#REF!</definedName>
    <definedName name="_______________xp1256" localSheetId="18">#REF!</definedName>
    <definedName name="_______________xp1256">#REF!</definedName>
    <definedName name="_______________xp14010" localSheetId="6">#REF!</definedName>
    <definedName name="_______________xp14010" localSheetId="7">#REF!</definedName>
    <definedName name="_______________xp14010" localSheetId="16">#REF!</definedName>
    <definedName name="_______________xp14010" localSheetId="18">#REF!</definedName>
    <definedName name="_______________xp14010">#REF!</definedName>
    <definedName name="_______________xp1404" localSheetId="6">#REF!</definedName>
    <definedName name="_______________xp1404" localSheetId="7">#REF!</definedName>
    <definedName name="_______________xp1404" localSheetId="16">#REF!</definedName>
    <definedName name="_______________xp1404" localSheetId="18">#REF!</definedName>
    <definedName name="_______________xp1404">#REF!</definedName>
    <definedName name="_______________xp1406" localSheetId="6">#REF!</definedName>
    <definedName name="_______________xp1406" localSheetId="7">#REF!</definedName>
    <definedName name="_______________xp1406" localSheetId="16">#REF!</definedName>
    <definedName name="_______________xp1406" localSheetId="18">#REF!</definedName>
    <definedName name="_______________xp1406">#REF!</definedName>
    <definedName name="_______________xp1604" localSheetId="6">#REF!</definedName>
    <definedName name="_______________xp1604" localSheetId="7">#REF!</definedName>
    <definedName name="_______________xp1604" localSheetId="16">#REF!</definedName>
    <definedName name="_______________xp1604" localSheetId="18">#REF!</definedName>
    <definedName name="_______________xp1604">#REF!</definedName>
    <definedName name="_______________xp1606" localSheetId="6">#REF!</definedName>
    <definedName name="_______________xp1606" localSheetId="7">#REF!</definedName>
    <definedName name="_______________xp1606" localSheetId="16">#REF!</definedName>
    <definedName name="_______________xp1606" localSheetId="18">#REF!</definedName>
    <definedName name="_______________xp1606">#REF!</definedName>
    <definedName name="_______________xp1804" localSheetId="6">#REF!</definedName>
    <definedName name="_______________xp1804" localSheetId="7">#REF!</definedName>
    <definedName name="_______________xp1804" localSheetId="16">#REF!</definedName>
    <definedName name="_______________xp1804" localSheetId="18">#REF!</definedName>
    <definedName name="_______________xp1804">#REF!</definedName>
    <definedName name="_______________xp1806" localSheetId="6">#REF!</definedName>
    <definedName name="_______________xp1806" localSheetId="7">#REF!</definedName>
    <definedName name="_______________xp1806" localSheetId="16">#REF!</definedName>
    <definedName name="_______________xp1806" localSheetId="18">#REF!</definedName>
    <definedName name="_______________xp1806">#REF!</definedName>
    <definedName name="_______________xp2006" localSheetId="6">#REF!</definedName>
    <definedName name="_______________xp2006" localSheetId="7">#REF!</definedName>
    <definedName name="_______________xp2006" localSheetId="16">#REF!</definedName>
    <definedName name="_______________xp2006" localSheetId="18">#REF!</definedName>
    <definedName name="_______________xp2006">#REF!</definedName>
    <definedName name="_______________xp6310" localSheetId="6">#REF!</definedName>
    <definedName name="_______________xp6310" localSheetId="7">#REF!</definedName>
    <definedName name="_______________xp6310" localSheetId="16">#REF!</definedName>
    <definedName name="_______________xp6310" localSheetId="18">#REF!</definedName>
    <definedName name="_______________xp6310">#REF!</definedName>
    <definedName name="_______________xp636" localSheetId="6">#REF!</definedName>
    <definedName name="_______________xp636" localSheetId="7">#REF!</definedName>
    <definedName name="_______________xp636" localSheetId="16">#REF!</definedName>
    <definedName name="_______________xp636" localSheetId="18">#REF!</definedName>
    <definedName name="_______________xp636">#REF!</definedName>
    <definedName name="_______________xp7510" localSheetId="6">#REF!</definedName>
    <definedName name="_______________xp7510" localSheetId="7">#REF!</definedName>
    <definedName name="_______________xp7510" localSheetId="16">#REF!</definedName>
    <definedName name="_______________xp7510" localSheetId="18">#REF!</definedName>
    <definedName name="_______________xp7510">#REF!</definedName>
    <definedName name="_______________xp754" localSheetId="6">#REF!</definedName>
    <definedName name="_______________xp754" localSheetId="7">#REF!</definedName>
    <definedName name="_______________xp754" localSheetId="16">#REF!</definedName>
    <definedName name="_______________xp754" localSheetId="18">#REF!</definedName>
    <definedName name="_______________xp754">#REF!</definedName>
    <definedName name="_______________xp756" localSheetId="6">#REF!</definedName>
    <definedName name="_______________xp756" localSheetId="7">#REF!</definedName>
    <definedName name="_______________xp756" localSheetId="16">#REF!</definedName>
    <definedName name="_______________xp756" localSheetId="18">#REF!</definedName>
    <definedName name="_______________xp756">#REF!</definedName>
    <definedName name="_______________xp9010" localSheetId="6">#REF!</definedName>
    <definedName name="_______________xp9010" localSheetId="7">#REF!</definedName>
    <definedName name="_______________xp9010" localSheetId="16">#REF!</definedName>
    <definedName name="_______________xp9010" localSheetId="18">#REF!</definedName>
    <definedName name="_______________xp9010">#REF!</definedName>
    <definedName name="_______________xp904" localSheetId="6">#REF!</definedName>
    <definedName name="_______________xp904" localSheetId="7">#REF!</definedName>
    <definedName name="_______________xp904" localSheetId="16">#REF!</definedName>
    <definedName name="_______________xp904" localSheetId="18">#REF!</definedName>
    <definedName name="_______________xp904">#REF!</definedName>
    <definedName name="_______________xp906" localSheetId="6">#REF!</definedName>
    <definedName name="_______________xp906" localSheetId="7">#REF!</definedName>
    <definedName name="_______________xp906" localSheetId="16">#REF!</definedName>
    <definedName name="_______________xp906" localSheetId="18">#REF!</definedName>
    <definedName name="_______________xp906">#REF!</definedName>
    <definedName name="______________A65537" localSheetId="6">#REF!</definedName>
    <definedName name="______________A65537" localSheetId="7">#REF!</definedName>
    <definedName name="______________A65537" localSheetId="16">#REF!</definedName>
    <definedName name="______________A65537" localSheetId="18">#REF!</definedName>
    <definedName name="______________A65537">#REF!</definedName>
    <definedName name="______________aa1" localSheetId="16">#REF!</definedName>
    <definedName name="______________aa1" localSheetId="18">#REF!</definedName>
    <definedName name="______________aa1">#REF!</definedName>
    <definedName name="______________aaa1" localSheetId="16">#REF!</definedName>
    <definedName name="______________aaa1" localSheetId="18">#REF!</definedName>
    <definedName name="______________aaa1">#REF!</definedName>
    <definedName name="______________AAS1" localSheetId="16">#REF!</definedName>
    <definedName name="______________AAS1" localSheetId="18">#REF!</definedName>
    <definedName name="______________AAS1">#REF!</definedName>
    <definedName name="______________ABM10" localSheetId="6">#REF!</definedName>
    <definedName name="______________ABM10" localSheetId="7">#REF!</definedName>
    <definedName name="______________ABM10" localSheetId="16">#REF!</definedName>
    <definedName name="______________ABM10" localSheetId="18">#REF!</definedName>
    <definedName name="______________ABM10">#REF!</definedName>
    <definedName name="______________ABM40" localSheetId="6">#REF!</definedName>
    <definedName name="______________ABM40" localSheetId="7">#REF!</definedName>
    <definedName name="______________ABM40" localSheetId="16">#REF!</definedName>
    <definedName name="______________ABM40" localSheetId="18">#REF!</definedName>
    <definedName name="______________ABM40">#REF!</definedName>
    <definedName name="______________ABM6" localSheetId="6">#REF!</definedName>
    <definedName name="______________ABM6" localSheetId="7">#REF!</definedName>
    <definedName name="______________ABM6" localSheetId="16">#REF!</definedName>
    <definedName name="______________ABM6" localSheetId="18">#REF!</definedName>
    <definedName name="______________ABM6">#REF!</definedName>
    <definedName name="______________ACB10" localSheetId="6">#REF!</definedName>
    <definedName name="______________ACB10" localSheetId="7">#REF!</definedName>
    <definedName name="______________ACB10" localSheetId="16">#REF!</definedName>
    <definedName name="______________ACB10" localSheetId="18">#REF!</definedName>
    <definedName name="______________ACB10">#REF!</definedName>
    <definedName name="______________ACB20" localSheetId="6">#REF!</definedName>
    <definedName name="______________ACB20" localSheetId="7">#REF!</definedName>
    <definedName name="______________ACB20" localSheetId="16">#REF!</definedName>
    <definedName name="______________ACB20" localSheetId="18">#REF!</definedName>
    <definedName name="______________ACB20">#REF!</definedName>
    <definedName name="______________ACR10" localSheetId="6">#REF!</definedName>
    <definedName name="______________ACR10" localSheetId="7">#REF!</definedName>
    <definedName name="______________ACR10" localSheetId="16">#REF!</definedName>
    <definedName name="______________ACR10" localSheetId="18">#REF!</definedName>
    <definedName name="______________ACR10">#REF!</definedName>
    <definedName name="______________ACR20" localSheetId="6">#REF!</definedName>
    <definedName name="______________ACR20" localSheetId="7">#REF!</definedName>
    <definedName name="______________ACR20" localSheetId="16">#REF!</definedName>
    <definedName name="______________ACR20" localSheetId="18">#REF!</definedName>
    <definedName name="______________ACR20">#REF!</definedName>
    <definedName name="______________AGG10" localSheetId="6">#REF!</definedName>
    <definedName name="______________AGG10" localSheetId="7">#REF!</definedName>
    <definedName name="______________AGG10" localSheetId="16">#REF!</definedName>
    <definedName name="______________AGG10" localSheetId="18">#REF!</definedName>
    <definedName name="______________AGG10">#REF!</definedName>
    <definedName name="______________AGG6" localSheetId="6">#REF!</definedName>
    <definedName name="______________AGG6" localSheetId="7">#REF!</definedName>
    <definedName name="______________AGG6" localSheetId="16">#REF!</definedName>
    <definedName name="______________AGG6" localSheetId="18">#REF!</definedName>
    <definedName name="______________AGG6">#REF!</definedName>
    <definedName name="______________ang1" localSheetId="16">#REF!</definedName>
    <definedName name="______________ang1" localSheetId="18">#REF!</definedName>
    <definedName name="______________ang1">#REF!</definedName>
    <definedName name="______________ARV8040">#REF!</definedName>
    <definedName name="______________ash1" localSheetId="6">#REF!</definedName>
    <definedName name="______________ash1" localSheetId="7">#REF!</definedName>
    <definedName name="______________ash1" localSheetId="16">#REF!</definedName>
    <definedName name="______________ash1" localSheetId="18">#REF!</definedName>
    <definedName name="______________ash1">#REF!</definedName>
    <definedName name="______________Ast1" localSheetId="16">#REF!</definedName>
    <definedName name="______________Ast1" localSheetId="18">#REF!</definedName>
    <definedName name="______________Ast1">#REF!</definedName>
    <definedName name="______________Ast2" localSheetId="16">#REF!</definedName>
    <definedName name="______________Ast2" localSheetId="18">#REF!</definedName>
    <definedName name="______________Ast2">#REF!</definedName>
    <definedName name="______________AWM10" localSheetId="6">#REF!</definedName>
    <definedName name="______________AWM10" localSheetId="7">#REF!</definedName>
    <definedName name="______________AWM10" localSheetId="16">#REF!</definedName>
    <definedName name="______________AWM10" localSheetId="18">#REF!</definedName>
    <definedName name="______________AWM10">#REF!</definedName>
    <definedName name="______________AWM40" localSheetId="6">#REF!</definedName>
    <definedName name="______________AWM40" localSheetId="7">#REF!</definedName>
    <definedName name="______________AWM40" localSheetId="16">#REF!</definedName>
    <definedName name="______________AWM40" localSheetId="18">#REF!</definedName>
    <definedName name="______________AWM40">#REF!</definedName>
    <definedName name="______________AWM6" localSheetId="6">#REF!</definedName>
    <definedName name="______________AWM6" localSheetId="7">#REF!</definedName>
    <definedName name="______________AWM6" localSheetId="16">#REF!</definedName>
    <definedName name="______________AWM6" localSheetId="18">#REF!</definedName>
    <definedName name="______________AWM6">#REF!</definedName>
    <definedName name="______________b1" localSheetId="16">#REF!</definedName>
    <definedName name="______________b1" localSheetId="18">#REF!</definedName>
    <definedName name="______________b1">#REF!</definedName>
    <definedName name="______________B5">#REF!</definedName>
    <definedName name="______________BBS1" localSheetId="16">#REF!</definedName>
    <definedName name="______________BBS1" localSheetId="18">#REF!</definedName>
    <definedName name="______________BBS1">#REF!</definedName>
    <definedName name="______________Bcw1" localSheetId="16">#REF!</definedName>
    <definedName name="______________Bcw1" localSheetId="18">#REF!</definedName>
    <definedName name="______________Bcw1">#REF!</definedName>
    <definedName name="______________Bhh1">#REF!</definedName>
    <definedName name="______________Bhw1">#REF!</definedName>
    <definedName name="______________BLK2">#REF!</definedName>
    <definedName name="______________BLK3">#REF!</definedName>
    <definedName name="______________brt1">#REF!</definedName>
    <definedName name="______________brt2">#REF!</definedName>
    <definedName name="______________BTV300">#REF!</definedName>
    <definedName name="______________CAN112">13.42</definedName>
    <definedName name="______________CAN113">12.98</definedName>
    <definedName name="______________CAN117">12.7</definedName>
    <definedName name="______________CAN118">13.27</definedName>
    <definedName name="______________CAN120">11.72</definedName>
    <definedName name="______________CAN210">10.38</definedName>
    <definedName name="______________CAN211">10.58</definedName>
    <definedName name="______________CAN213">10.56</definedName>
    <definedName name="______________CAN215">10.22</definedName>
    <definedName name="______________CAN216">9.61</definedName>
    <definedName name="______________CAN217">10.47</definedName>
    <definedName name="______________CAN219">10.91</definedName>
    <definedName name="______________CAN220">11.09</definedName>
    <definedName name="______________CAN221">11.25</definedName>
    <definedName name="______________CAN222">10.17</definedName>
    <definedName name="______________CAN223">9.89</definedName>
    <definedName name="______________CAN230">10.79</definedName>
    <definedName name="______________can421">40.2</definedName>
    <definedName name="______________can422">41.57</definedName>
    <definedName name="______________can423">43.9</definedName>
    <definedName name="______________can424">41.19</definedName>
    <definedName name="______________can425">42.81</definedName>
    <definedName name="______________can426">40.77</definedName>
    <definedName name="______________can427">40.92</definedName>
    <definedName name="______________can428">39.29</definedName>
    <definedName name="______________can429">45.19</definedName>
    <definedName name="______________can430">40.73</definedName>
    <definedName name="______________can431">42.52</definedName>
    <definedName name="______________can432">42.53</definedName>
    <definedName name="______________can433">43.69</definedName>
    <definedName name="______________can434">40.43</definedName>
    <definedName name="______________can435">43.3</definedName>
    <definedName name="______________CAN458" localSheetId="6">#REF!</definedName>
    <definedName name="______________CAN458" localSheetId="7">#REF!</definedName>
    <definedName name="______________CAN458" localSheetId="16">#REF!</definedName>
    <definedName name="______________CAN458" localSheetId="18">#REF!</definedName>
    <definedName name="______________CAN458">#REF!</definedName>
    <definedName name="______________CAN486" localSheetId="6">#REF!</definedName>
    <definedName name="______________CAN486" localSheetId="7">#REF!</definedName>
    <definedName name="______________CAN486" localSheetId="16">#REF!</definedName>
    <definedName name="______________CAN486" localSheetId="18">#REF!</definedName>
    <definedName name="______________CAN486">#REF!</definedName>
    <definedName name="______________CAN487" localSheetId="6">#REF!</definedName>
    <definedName name="______________CAN487" localSheetId="7">#REF!</definedName>
    <definedName name="______________CAN487" localSheetId="16">#REF!</definedName>
    <definedName name="______________CAN487" localSheetId="18">#REF!</definedName>
    <definedName name="______________CAN487">#REF!</definedName>
    <definedName name="______________CAN488" localSheetId="6">#REF!</definedName>
    <definedName name="______________CAN488" localSheetId="7">#REF!</definedName>
    <definedName name="______________CAN488" localSheetId="16">#REF!</definedName>
    <definedName name="______________CAN488" localSheetId="18">#REF!</definedName>
    <definedName name="______________CAN488">#REF!</definedName>
    <definedName name="______________CAN489" localSheetId="6">#REF!</definedName>
    <definedName name="______________CAN489" localSheetId="7">#REF!</definedName>
    <definedName name="______________CAN489" localSheetId="16">#REF!</definedName>
    <definedName name="______________CAN489" localSheetId="18">#REF!</definedName>
    <definedName name="______________CAN489">#REF!</definedName>
    <definedName name="______________CAN490" localSheetId="6">#REF!</definedName>
    <definedName name="______________CAN490" localSheetId="7">#REF!</definedName>
    <definedName name="______________CAN490" localSheetId="16">#REF!</definedName>
    <definedName name="______________CAN490" localSheetId="18">#REF!</definedName>
    <definedName name="______________CAN490">#REF!</definedName>
    <definedName name="______________CAN491" localSheetId="6">#REF!</definedName>
    <definedName name="______________CAN491" localSheetId="7">#REF!</definedName>
    <definedName name="______________CAN491" localSheetId="16">#REF!</definedName>
    <definedName name="______________CAN491" localSheetId="18">#REF!</definedName>
    <definedName name="______________CAN491">#REF!</definedName>
    <definedName name="______________CAN492" localSheetId="6">#REF!</definedName>
    <definedName name="______________CAN492" localSheetId="7">#REF!</definedName>
    <definedName name="______________CAN492" localSheetId="16">#REF!</definedName>
    <definedName name="______________CAN492" localSheetId="18">#REF!</definedName>
    <definedName name="______________CAN492">#REF!</definedName>
    <definedName name="______________CAN493" localSheetId="6">#REF!</definedName>
    <definedName name="______________CAN493" localSheetId="7">#REF!</definedName>
    <definedName name="______________CAN493" localSheetId="16">#REF!</definedName>
    <definedName name="______________CAN493" localSheetId="18">#REF!</definedName>
    <definedName name="______________CAN493">#REF!</definedName>
    <definedName name="______________CAN494" localSheetId="6">#REF!</definedName>
    <definedName name="______________CAN494" localSheetId="7">#REF!</definedName>
    <definedName name="______________CAN494" localSheetId="16">#REF!</definedName>
    <definedName name="______________CAN494" localSheetId="18">#REF!</definedName>
    <definedName name="______________CAN494">#REF!</definedName>
    <definedName name="______________CAN495" localSheetId="6">#REF!</definedName>
    <definedName name="______________CAN495" localSheetId="7">#REF!</definedName>
    <definedName name="______________CAN495" localSheetId="16">#REF!</definedName>
    <definedName name="______________CAN495" localSheetId="18">#REF!</definedName>
    <definedName name="______________CAN495">#REF!</definedName>
    <definedName name="______________CAN496" localSheetId="6">#REF!</definedName>
    <definedName name="______________CAN496" localSheetId="7">#REF!</definedName>
    <definedName name="______________CAN496" localSheetId="16">#REF!</definedName>
    <definedName name="______________CAN496" localSheetId="18">#REF!</definedName>
    <definedName name="______________CAN496">#REF!</definedName>
    <definedName name="______________CAN497" localSheetId="6">#REF!</definedName>
    <definedName name="______________CAN497" localSheetId="7">#REF!</definedName>
    <definedName name="______________CAN497" localSheetId="16">#REF!</definedName>
    <definedName name="______________CAN497" localSheetId="18">#REF!</definedName>
    <definedName name="______________CAN497">#REF!</definedName>
    <definedName name="______________CAN498" localSheetId="6">#REF!</definedName>
    <definedName name="______________CAN498" localSheetId="7">#REF!</definedName>
    <definedName name="______________CAN498" localSheetId="16">#REF!</definedName>
    <definedName name="______________CAN498" localSheetId="18">#REF!</definedName>
    <definedName name="______________CAN498">#REF!</definedName>
    <definedName name="______________CAN499" localSheetId="6">#REF!</definedName>
    <definedName name="______________CAN499" localSheetId="7">#REF!</definedName>
    <definedName name="______________CAN499" localSheetId="16">#REF!</definedName>
    <definedName name="______________CAN499" localSheetId="18">#REF!</definedName>
    <definedName name="______________CAN499">#REF!</definedName>
    <definedName name="______________CAN500" localSheetId="6">#REF!</definedName>
    <definedName name="______________CAN500" localSheetId="7">#REF!</definedName>
    <definedName name="______________CAN500" localSheetId="16">#REF!</definedName>
    <definedName name="______________CAN500" localSheetId="18">#REF!</definedName>
    <definedName name="______________CAN500">#REF!</definedName>
    <definedName name="______________CCS1" localSheetId="16">#REF!</definedName>
    <definedName name="______________CCS1" localSheetId="18">#REF!</definedName>
    <definedName name="______________CCS1">#REF!</definedName>
    <definedName name="______________CDG100" localSheetId="6">#REF!</definedName>
    <definedName name="______________CDG100" localSheetId="7">#REF!</definedName>
    <definedName name="______________CDG100" localSheetId="16">#REF!</definedName>
    <definedName name="______________CDG100" localSheetId="18">#REF!</definedName>
    <definedName name="______________CDG100">#REF!</definedName>
    <definedName name="______________CDG250" localSheetId="6">#REF!</definedName>
    <definedName name="______________CDG250" localSheetId="7">#REF!</definedName>
    <definedName name="______________CDG250" localSheetId="16">#REF!</definedName>
    <definedName name="______________CDG250" localSheetId="18">#REF!</definedName>
    <definedName name="______________CDG250">#REF!</definedName>
    <definedName name="______________CDG50" localSheetId="6">#REF!</definedName>
    <definedName name="______________CDG50" localSheetId="7">#REF!</definedName>
    <definedName name="______________CDG50" localSheetId="16">#REF!</definedName>
    <definedName name="______________CDG50" localSheetId="18">#REF!</definedName>
    <definedName name="______________CDG50">#REF!</definedName>
    <definedName name="______________CDG500" localSheetId="6">#REF!</definedName>
    <definedName name="______________CDG500" localSheetId="7">#REF!</definedName>
    <definedName name="______________CDG500" localSheetId="16">#REF!</definedName>
    <definedName name="______________CDG500" localSheetId="18">#REF!</definedName>
    <definedName name="______________CDG500">#REF!</definedName>
    <definedName name="______________CEM53" localSheetId="6">#REF!</definedName>
    <definedName name="______________CEM53" localSheetId="7">#REF!</definedName>
    <definedName name="______________CEM53" localSheetId="16">#REF!</definedName>
    <definedName name="______________CEM53" localSheetId="18">#REF!</definedName>
    <definedName name="______________CEM53">#REF!</definedName>
    <definedName name="______________CGS2">#REF!</definedName>
    <definedName name="______________col12">#REF!</definedName>
    <definedName name="______________col15">#REF!</definedName>
    <definedName name="______________col18">#REF!</definedName>
    <definedName name="______________col21">#REF!</definedName>
    <definedName name="______________col24">#REF!</definedName>
    <definedName name="______________col27">#REF!</definedName>
    <definedName name="______________col3">#REF!</definedName>
    <definedName name="______________col6">#REF!</definedName>
    <definedName name="______________col9">#REF!</definedName>
    <definedName name="______________cov1" localSheetId="16">#REF!</definedName>
    <definedName name="______________cov1" localSheetId="18">#REF!</definedName>
    <definedName name="______________cov1">#REF!</definedName>
    <definedName name="______________CRN3" localSheetId="6">#REF!</definedName>
    <definedName name="______________CRN3" localSheetId="7">#REF!</definedName>
    <definedName name="______________CRN3" localSheetId="16">#REF!</definedName>
    <definedName name="______________CRN3" localSheetId="18">#REF!</definedName>
    <definedName name="______________CRN3">#REF!</definedName>
    <definedName name="______________CRN35" localSheetId="6">#REF!</definedName>
    <definedName name="______________CRN35" localSheetId="7">#REF!</definedName>
    <definedName name="______________CRN35" localSheetId="16">#REF!</definedName>
    <definedName name="______________CRN35" localSheetId="18">#REF!</definedName>
    <definedName name="______________CRN35">#REF!</definedName>
    <definedName name="______________CRN80" localSheetId="6">#REF!</definedName>
    <definedName name="______________CRN80" localSheetId="7">#REF!</definedName>
    <definedName name="______________CRN80" localSheetId="16">#REF!</definedName>
    <definedName name="______________CRN80" localSheetId="18">#REF!</definedName>
    <definedName name="______________CRN80">#REF!</definedName>
    <definedName name="______________d1" localSheetId="16">#REF!</definedName>
    <definedName name="______________d1" localSheetId="18">#REF!</definedName>
    <definedName name="______________d1">#REF!</definedName>
    <definedName name="______________DDS1" localSheetId="16">#REF!</definedName>
    <definedName name="______________DDS1" localSheetId="18">#REF!</definedName>
    <definedName name="______________DDS1">#REF!</definedName>
    <definedName name="______________dec05" localSheetId="6" hidden="1">{"'Sheet1'!$A$4386:$N$4591"}</definedName>
    <definedName name="______________dec05" localSheetId="7" hidden="1">{"'Sheet1'!$A$4386:$N$4591"}</definedName>
    <definedName name="______________dec05" localSheetId="32" hidden="1">{"'Sheet1'!$A$4386:$N$4591"}</definedName>
    <definedName name="______________dec05" hidden="1">{"'Sheet1'!$A$4386:$N$4591"}</definedName>
    <definedName name="______________dia1" localSheetId="6">#REF!</definedName>
    <definedName name="______________dia1" localSheetId="7">#REF!</definedName>
    <definedName name="______________dia1" localSheetId="16">#REF!</definedName>
    <definedName name="______________dia1" localSheetId="18">#REF!</definedName>
    <definedName name="______________dia1">#REF!</definedName>
    <definedName name="______________dls1">#REF!</definedName>
    <definedName name="______________dls2">#REF!</definedName>
    <definedName name="______________dms1">#REF!</definedName>
    <definedName name="______________dms2">#REF!</definedName>
    <definedName name="______________DOZ50" localSheetId="6">#REF!</definedName>
    <definedName name="______________DOZ50" localSheetId="7">#REF!</definedName>
    <definedName name="______________DOZ50" localSheetId="16">#REF!</definedName>
    <definedName name="______________DOZ50" localSheetId="18">#REF!</definedName>
    <definedName name="______________DOZ50">#REF!</definedName>
    <definedName name="______________DOZ80" localSheetId="6">#REF!</definedName>
    <definedName name="______________DOZ80" localSheetId="7">#REF!</definedName>
    <definedName name="______________DOZ80" localSheetId="16">#REF!</definedName>
    <definedName name="______________DOZ80" localSheetId="18">#REF!</definedName>
    <definedName name="______________DOZ80">#REF!</definedName>
    <definedName name="______________ECC1" localSheetId="16">#REF!</definedName>
    <definedName name="______________ECC1" localSheetId="18">#REF!</definedName>
    <definedName name="______________ECC1">#REF!</definedName>
    <definedName name="______________ECC2" localSheetId="16">#REF!</definedName>
    <definedName name="______________ECC2" localSheetId="18">#REF!</definedName>
    <definedName name="______________ECC2">#REF!</definedName>
    <definedName name="______________EXC20">#REF!</definedName>
    <definedName name="______________ExV200" localSheetId="6">#REF!</definedName>
    <definedName name="______________ExV200" localSheetId="7">#REF!</definedName>
    <definedName name="______________ExV200" localSheetId="16">#REF!</definedName>
    <definedName name="______________ExV200" localSheetId="18">#REF!</definedName>
    <definedName name="______________ExV200">#REF!</definedName>
    <definedName name="______________GEN100" localSheetId="6">#REF!</definedName>
    <definedName name="______________GEN100" localSheetId="7">#REF!</definedName>
    <definedName name="______________GEN100" localSheetId="16">#REF!</definedName>
    <definedName name="______________GEN100" localSheetId="18">#REF!</definedName>
    <definedName name="______________GEN100">#REF!</definedName>
    <definedName name="______________GEN250" localSheetId="6">#REF!</definedName>
    <definedName name="______________GEN250" localSheetId="7">#REF!</definedName>
    <definedName name="______________GEN250" localSheetId="16">#REF!</definedName>
    <definedName name="______________GEN250" localSheetId="18">#REF!</definedName>
    <definedName name="______________GEN250">#REF!</definedName>
    <definedName name="______________GEN325" localSheetId="6">#REF!</definedName>
    <definedName name="______________GEN325" localSheetId="7">#REF!</definedName>
    <definedName name="______________GEN325" localSheetId="16">#REF!</definedName>
    <definedName name="______________GEN325" localSheetId="18">#REF!</definedName>
    <definedName name="______________GEN325">#REF!</definedName>
    <definedName name="______________GEN380" localSheetId="6">#REF!</definedName>
    <definedName name="______________GEN380" localSheetId="7">#REF!</definedName>
    <definedName name="______________GEN380" localSheetId="16">#REF!</definedName>
    <definedName name="______________GEN380" localSheetId="18">#REF!</definedName>
    <definedName name="______________GEN380">#REF!</definedName>
    <definedName name="______________GSB1" localSheetId="6">#REF!</definedName>
    <definedName name="______________GSB1" localSheetId="7">#REF!</definedName>
    <definedName name="______________GSB1" localSheetId="16">#REF!</definedName>
    <definedName name="______________GSB1" localSheetId="18">#REF!</definedName>
    <definedName name="______________GSB1">#REF!</definedName>
    <definedName name="______________GSB2" localSheetId="6">#REF!</definedName>
    <definedName name="______________GSB2" localSheetId="7">#REF!</definedName>
    <definedName name="______________GSB2" localSheetId="16">#REF!</definedName>
    <definedName name="______________GSB2" localSheetId="18">#REF!</definedName>
    <definedName name="______________GSB2">#REF!</definedName>
    <definedName name="______________GSB3" localSheetId="6">#REF!</definedName>
    <definedName name="______________GSB3" localSheetId="7">#REF!</definedName>
    <definedName name="______________GSB3" localSheetId="16">#REF!</definedName>
    <definedName name="______________GSB3" localSheetId="18">#REF!</definedName>
    <definedName name="______________GSB3">#REF!</definedName>
    <definedName name="______________HMP1" localSheetId="6">#REF!</definedName>
    <definedName name="______________HMP1" localSheetId="7">#REF!</definedName>
    <definedName name="______________HMP1" localSheetId="16">#REF!</definedName>
    <definedName name="______________HMP1" localSheetId="18">#REF!</definedName>
    <definedName name="______________HMP1">#REF!</definedName>
    <definedName name="______________HMP2" localSheetId="6">#REF!</definedName>
    <definedName name="______________HMP2" localSheetId="7">#REF!</definedName>
    <definedName name="______________HMP2" localSheetId="16">#REF!</definedName>
    <definedName name="______________HMP2" localSheetId="18">#REF!</definedName>
    <definedName name="______________HMP2">#REF!</definedName>
    <definedName name="______________HMP3" localSheetId="6">#REF!</definedName>
    <definedName name="______________HMP3" localSheetId="7">#REF!</definedName>
    <definedName name="______________HMP3" localSheetId="16">#REF!</definedName>
    <definedName name="______________HMP3" localSheetId="18">#REF!</definedName>
    <definedName name="______________HMP3">#REF!</definedName>
    <definedName name="______________HMP4" localSheetId="6">#REF!</definedName>
    <definedName name="______________HMP4" localSheetId="7">#REF!</definedName>
    <definedName name="______________HMP4" localSheetId="16">#REF!</definedName>
    <definedName name="______________HMP4" localSheetId="18">#REF!</definedName>
    <definedName name="______________HMP4">#REF!</definedName>
    <definedName name="______________HRC1">#REF!</definedName>
    <definedName name="______________HRC2">#REF!</definedName>
    <definedName name="______________HSE1">#REF!</definedName>
    <definedName name="______________Ind1">#REF!</definedName>
    <definedName name="______________Ind3">#REF!</definedName>
    <definedName name="______________Ind4">#REF!</definedName>
    <definedName name="______________Iri1" localSheetId="16">#REF!</definedName>
    <definedName name="______________Iri1" localSheetId="18">#REF!</definedName>
    <definedName name="______________Iri1">#REF!</definedName>
    <definedName name="______________Iri2" localSheetId="16">#REF!</definedName>
    <definedName name="______________Iri2" localSheetId="18">#REF!</definedName>
    <definedName name="______________Iri2">#REF!</definedName>
    <definedName name="______________Iro1" localSheetId="16">#REF!</definedName>
    <definedName name="______________Iro1" localSheetId="18">#REF!</definedName>
    <definedName name="______________Iro1">#REF!</definedName>
    <definedName name="______________Iro2" localSheetId="16">#REF!</definedName>
    <definedName name="______________Iro2" localSheetId="18">#REF!</definedName>
    <definedName name="______________Iro2">#REF!</definedName>
    <definedName name="______________lb1" localSheetId="6">#REF!</definedName>
    <definedName name="______________lb1" localSheetId="7">#REF!</definedName>
    <definedName name="______________lb1" localSheetId="16">#REF!</definedName>
    <definedName name="______________lb1" localSheetId="18">#REF!</definedName>
    <definedName name="______________lb1">#REF!</definedName>
    <definedName name="______________lb2" localSheetId="6">#REF!</definedName>
    <definedName name="______________lb2" localSheetId="7">#REF!</definedName>
    <definedName name="______________lb2" localSheetId="16">#REF!</definedName>
    <definedName name="______________lb2" localSheetId="18">#REF!</definedName>
    <definedName name="______________lb2">#REF!</definedName>
    <definedName name="______________LS1" localSheetId="16">#REF!</definedName>
    <definedName name="______________LS1" localSheetId="18">#REF!</definedName>
    <definedName name="______________LS1">#REF!</definedName>
    <definedName name="______________mac2">200</definedName>
    <definedName name="______________MIX10" localSheetId="6">#REF!</definedName>
    <definedName name="______________MIX10" localSheetId="7">#REF!</definedName>
    <definedName name="______________MIX10" localSheetId="16">#REF!</definedName>
    <definedName name="______________MIX10" localSheetId="18">#REF!</definedName>
    <definedName name="______________MIX10">#REF!</definedName>
    <definedName name="______________MIX15" localSheetId="6">#REF!</definedName>
    <definedName name="______________MIX15" localSheetId="7">#REF!</definedName>
    <definedName name="______________MIX15" localSheetId="16">#REF!</definedName>
    <definedName name="______________MIX15" localSheetId="18">#REF!</definedName>
    <definedName name="______________MIX15">#REF!</definedName>
    <definedName name="______________MIX15150" localSheetId="6">#REF!</definedName>
    <definedName name="______________MIX15150" localSheetId="7">#REF!</definedName>
    <definedName name="______________MIX15150" localSheetId="16">#REF!</definedName>
    <definedName name="______________MIX15150" localSheetId="18">#REF!</definedName>
    <definedName name="______________MIX15150">#REF!</definedName>
    <definedName name="______________MIX1540">#REF!</definedName>
    <definedName name="______________MIX1580" localSheetId="6">#REF!</definedName>
    <definedName name="______________MIX1580" localSheetId="7">#REF!</definedName>
    <definedName name="______________MIX1580" localSheetId="16">#REF!</definedName>
    <definedName name="______________MIX1580" localSheetId="18">#REF!</definedName>
    <definedName name="______________MIX1580">#REF!</definedName>
    <definedName name="______________MIX2">#REF!</definedName>
    <definedName name="______________MIX20" localSheetId="6">#REF!</definedName>
    <definedName name="______________MIX20" localSheetId="7">#REF!</definedName>
    <definedName name="______________MIX20" localSheetId="16">#REF!</definedName>
    <definedName name="______________MIX20" localSheetId="18">#REF!</definedName>
    <definedName name="______________MIX20">#REF!</definedName>
    <definedName name="______________MIX2020">#REF!</definedName>
    <definedName name="______________MIX2040">#REF!</definedName>
    <definedName name="______________MIX25" localSheetId="6">#REF!</definedName>
    <definedName name="______________MIX25" localSheetId="7">#REF!</definedName>
    <definedName name="______________MIX25" localSheetId="16">#REF!</definedName>
    <definedName name="______________MIX25" localSheetId="18">#REF!</definedName>
    <definedName name="______________MIX25">#REF!</definedName>
    <definedName name="______________MIX2540">#REF!</definedName>
    <definedName name="______________Mix255">#REF!</definedName>
    <definedName name="______________MIX30" localSheetId="6">#REF!</definedName>
    <definedName name="______________MIX30" localSheetId="7">#REF!</definedName>
    <definedName name="______________MIX30" localSheetId="16">#REF!</definedName>
    <definedName name="______________MIX30" localSheetId="18">#REF!</definedName>
    <definedName name="______________MIX30">#REF!</definedName>
    <definedName name="______________MIX35" localSheetId="6">#REF!</definedName>
    <definedName name="______________MIX35" localSheetId="7">#REF!</definedName>
    <definedName name="______________MIX35" localSheetId="16">#REF!</definedName>
    <definedName name="______________MIX35" localSheetId="18">#REF!</definedName>
    <definedName name="______________MIX35">#REF!</definedName>
    <definedName name="______________MIX40" localSheetId="6">#REF!</definedName>
    <definedName name="______________MIX40" localSheetId="7">#REF!</definedName>
    <definedName name="______________MIX40" localSheetId="16">#REF!</definedName>
    <definedName name="______________MIX40" localSheetId="18">#REF!</definedName>
    <definedName name="______________MIX40">#REF!</definedName>
    <definedName name="______________MIX45" localSheetId="6">#REF!</definedName>
    <definedName name="______________MIX45" localSheetId="7">#REF!</definedName>
    <definedName name="______________MIX45" localSheetId="16">#REF!</definedName>
    <definedName name="______________MIX45" localSheetId="18">#REF!</definedName>
    <definedName name="______________MIX45">#REF!</definedName>
    <definedName name="______________mm1" localSheetId="6">#REF!</definedName>
    <definedName name="______________mm1" localSheetId="7">#REF!</definedName>
    <definedName name="______________mm1" localSheetId="16">#REF!</definedName>
    <definedName name="______________mm1" localSheetId="18">#REF!</definedName>
    <definedName name="______________mm1">#REF!</definedName>
    <definedName name="______________mm2" localSheetId="6">#REF!</definedName>
    <definedName name="______________mm2" localSheetId="7">#REF!</definedName>
    <definedName name="______________mm2" localSheetId="16">#REF!</definedName>
    <definedName name="______________mm2" localSheetId="18">#REF!</definedName>
    <definedName name="______________mm2">#REF!</definedName>
    <definedName name="______________mm3" localSheetId="6">#REF!</definedName>
    <definedName name="______________mm3" localSheetId="7">#REF!</definedName>
    <definedName name="______________mm3" localSheetId="16">#REF!</definedName>
    <definedName name="______________mm3" localSheetId="18">#REF!</definedName>
    <definedName name="______________mm3">#REF!</definedName>
    <definedName name="______________MUR5" localSheetId="6">#REF!</definedName>
    <definedName name="______________MUR5" localSheetId="7">#REF!</definedName>
    <definedName name="______________MUR5" localSheetId="16">#REF!</definedName>
    <definedName name="______________MUR5" localSheetId="18">#REF!</definedName>
    <definedName name="______________MUR5">#REF!</definedName>
    <definedName name="______________MUR8" localSheetId="6">#REF!</definedName>
    <definedName name="______________MUR8" localSheetId="7">#REF!</definedName>
    <definedName name="______________MUR8" localSheetId="16">#REF!</definedName>
    <definedName name="______________MUR8" localSheetId="18">#REF!</definedName>
    <definedName name="______________MUR8">#REF!</definedName>
    <definedName name="______________n12" localSheetId="16">#REF!</definedName>
    <definedName name="______________n12" localSheetId="18">#REF!</definedName>
    <definedName name="______________n12">#REF!</definedName>
    <definedName name="______________nbr1">#REF!</definedName>
    <definedName name="______________nbr2">#REF!</definedName>
    <definedName name="______________np3">#REF!</definedName>
    <definedName name="______________obm1" localSheetId="16">#REF!</definedName>
    <definedName name="______________obm1" localSheetId="18">#REF!</definedName>
    <definedName name="______________obm1">#REF!</definedName>
    <definedName name="______________obm2" localSheetId="16">#REF!</definedName>
    <definedName name="______________obm2" localSheetId="18">#REF!</definedName>
    <definedName name="______________obm2">#REF!</definedName>
    <definedName name="______________obm3" localSheetId="16">#REF!</definedName>
    <definedName name="______________obm3" localSheetId="18">#REF!</definedName>
    <definedName name="______________obm3">#REF!</definedName>
    <definedName name="______________obm4" localSheetId="16">#REF!</definedName>
    <definedName name="______________obm4" localSheetId="18">#REF!</definedName>
    <definedName name="______________obm4">#REF!</definedName>
    <definedName name="______________Od1">#REF!</definedName>
    <definedName name="______________Od3">#REF!</definedName>
    <definedName name="______________Od4">#REF!</definedName>
    <definedName name="______________OPC43" localSheetId="6">#REF!</definedName>
    <definedName name="______________OPC43" localSheetId="7">#REF!</definedName>
    <definedName name="______________OPC43" localSheetId="16">#REF!</definedName>
    <definedName name="______________OPC43" localSheetId="18">#REF!</definedName>
    <definedName name="______________OPC43">#REF!</definedName>
    <definedName name="______________ORC1">#REF!</definedName>
    <definedName name="______________ORC2">#REF!</definedName>
    <definedName name="______________OSE1">#REF!</definedName>
    <definedName name="______________osf1" localSheetId="16">#REF!</definedName>
    <definedName name="______________osf1" localSheetId="18">#REF!</definedName>
    <definedName name="______________osf1">#REF!</definedName>
    <definedName name="______________osf2" localSheetId="16">#REF!</definedName>
    <definedName name="______________osf2" localSheetId="18">#REF!</definedName>
    <definedName name="______________osf2">#REF!</definedName>
    <definedName name="______________osf3" localSheetId="16">#REF!</definedName>
    <definedName name="______________osf3" localSheetId="18">#REF!</definedName>
    <definedName name="______________osf3">#REF!</definedName>
    <definedName name="______________osf4" localSheetId="16">#REF!</definedName>
    <definedName name="______________osf4" localSheetId="18">#REF!</definedName>
    <definedName name="______________osf4">#REF!</definedName>
    <definedName name="______________pcc5">#REF!</definedName>
    <definedName name="______________pd1" localSheetId="16">#REF!</definedName>
    <definedName name="______________pd1" localSheetId="18">#REF!</definedName>
    <definedName name="______________pd1">#REF!</definedName>
    <definedName name="______________pd2" localSheetId="16">#REF!</definedName>
    <definedName name="______________pd2" localSheetId="18">#REF!</definedName>
    <definedName name="______________pd2">#REF!</definedName>
    <definedName name="______________pdh1">#REF!</definedName>
    <definedName name="______________pdh2">#REF!</definedName>
    <definedName name="______________pdl1">#REF!</definedName>
    <definedName name="______________pdl2">#REF!</definedName>
    <definedName name="______________pdw1">#REF!</definedName>
    <definedName name="______________pdw2">#REF!</definedName>
    <definedName name="______________PP1" localSheetId="16">#REF!</definedName>
    <definedName name="______________PP1" localSheetId="18">#REF!</definedName>
    <definedName name="______________PP1">#REF!</definedName>
    <definedName name="______________PP2" localSheetId="16">#REF!</definedName>
    <definedName name="______________PP2" localSheetId="18">#REF!</definedName>
    <definedName name="______________PP2">#REF!</definedName>
    <definedName name="______________PP3" localSheetId="16">#REF!</definedName>
    <definedName name="______________PP3" localSheetId="18">#REF!</definedName>
    <definedName name="______________PP3">#REF!</definedName>
    <definedName name="______________PPC53">#REF!</definedName>
    <definedName name="______________PPS1" localSheetId="16">#REF!</definedName>
    <definedName name="______________PPS1" localSheetId="18">#REF!</definedName>
    <definedName name="______________PPS1">#REF!</definedName>
    <definedName name="______________PPS2" localSheetId="16">#REF!</definedName>
    <definedName name="______________PPS2" localSheetId="18">#REF!</definedName>
    <definedName name="______________PPS2">#REF!</definedName>
    <definedName name="______________PPS3" localSheetId="16">#REF!</definedName>
    <definedName name="______________PPS3" localSheetId="18">#REF!</definedName>
    <definedName name="______________PPS3">#REF!</definedName>
    <definedName name="______________ptb1" localSheetId="16">#REF!</definedName>
    <definedName name="______________ptb1" localSheetId="18">#REF!</definedName>
    <definedName name="______________ptb1">#REF!</definedName>
    <definedName name="______________rb70">#REF!</definedName>
    <definedName name="______________rf70">#REF!</definedName>
    <definedName name="______________rt1233" localSheetId="16">#REF!</definedName>
    <definedName name="______________rt1233" localSheetId="18">#REF!</definedName>
    <definedName name="______________rt1233">#REF!</definedName>
    <definedName name="______________sbm1" localSheetId="16">#REF!</definedName>
    <definedName name="______________sbm1" localSheetId="18">#REF!</definedName>
    <definedName name="______________sbm1">#REF!</definedName>
    <definedName name="______________sbm2" localSheetId="16">#REF!</definedName>
    <definedName name="______________sbm2" localSheetId="18">#REF!</definedName>
    <definedName name="______________sbm2">#REF!</definedName>
    <definedName name="______________sbm3" localSheetId="16">#REF!</definedName>
    <definedName name="______________sbm3" localSheetId="18">#REF!</definedName>
    <definedName name="______________sbm3">#REF!</definedName>
    <definedName name="______________sbm4" localSheetId="16">#REF!</definedName>
    <definedName name="______________sbm4" localSheetId="18">#REF!</definedName>
    <definedName name="______________sbm4">#REF!</definedName>
    <definedName name="______________sh1">90</definedName>
    <definedName name="______________sh2">120</definedName>
    <definedName name="______________sh3">150</definedName>
    <definedName name="______________sh4">180</definedName>
    <definedName name="______________shr28" localSheetId="16">#REF!</definedName>
    <definedName name="______________shr28" localSheetId="18">#REF!</definedName>
    <definedName name="______________shr28">#REF!</definedName>
    <definedName name="______________shr56" localSheetId="16">#REF!</definedName>
    <definedName name="______________shr56" localSheetId="18">#REF!</definedName>
    <definedName name="______________shr56">#REF!</definedName>
    <definedName name="______________shr7" localSheetId="16">#REF!</definedName>
    <definedName name="______________shr7" localSheetId="18">#REF!</definedName>
    <definedName name="______________shr7">#REF!</definedName>
    <definedName name="______________SLV10025" localSheetId="6">#REF!</definedName>
    <definedName name="______________SLV10025" localSheetId="7">#REF!</definedName>
    <definedName name="______________SLV10025" localSheetId="16">#REF!</definedName>
    <definedName name="______________SLV10025" localSheetId="18">#REF!</definedName>
    <definedName name="______________SLV10025">#REF!</definedName>
    <definedName name="______________SLV20025">#REF!</definedName>
    <definedName name="______________SLV80010">#REF!</definedName>
    <definedName name="______________srb1">#REF!</definedName>
    <definedName name="______________srb2">#REF!</definedName>
    <definedName name="______________ssf1" localSheetId="16">#REF!</definedName>
    <definedName name="______________ssf1" localSheetId="18">#REF!</definedName>
    <definedName name="______________ssf1">#REF!</definedName>
    <definedName name="______________ssf2" localSheetId="16">#REF!</definedName>
    <definedName name="______________ssf2" localSheetId="18">#REF!</definedName>
    <definedName name="______________ssf2">#REF!</definedName>
    <definedName name="______________ssf3" localSheetId="16">#REF!</definedName>
    <definedName name="______________ssf3" localSheetId="18">#REF!</definedName>
    <definedName name="______________ssf3">#REF!</definedName>
    <definedName name="______________ssf4" localSheetId="16">#REF!</definedName>
    <definedName name="______________ssf4" localSheetId="18">#REF!</definedName>
    <definedName name="______________ssf4">#REF!</definedName>
    <definedName name="______________st1" localSheetId="16">#REF!</definedName>
    <definedName name="______________st1" localSheetId="18">#REF!</definedName>
    <definedName name="______________st1">#REF!</definedName>
    <definedName name="______________st2" localSheetId="16">#REF!</definedName>
    <definedName name="______________st2" localSheetId="18">#REF!</definedName>
    <definedName name="______________st2">#REF!</definedName>
    <definedName name="______________st3" localSheetId="16">#REF!</definedName>
    <definedName name="______________st3" localSheetId="18">#REF!</definedName>
    <definedName name="______________st3">#REF!</definedName>
    <definedName name="______________st4" localSheetId="16">#REF!</definedName>
    <definedName name="______________st4" localSheetId="18">#REF!</definedName>
    <definedName name="______________st4">#REF!</definedName>
    <definedName name="______________st5" localSheetId="16">#REF!</definedName>
    <definedName name="______________st5" localSheetId="18">#REF!</definedName>
    <definedName name="______________st5">#REF!</definedName>
    <definedName name="______________tab1" localSheetId="6">#REF!</definedName>
    <definedName name="______________tab1" localSheetId="7">#REF!</definedName>
    <definedName name="______________tab1" localSheetId="16">#REF!</definedName>
    <definedName name="______________tab1" localSheetId="18">#REF!</definedName>
    <definedName name="______________tab1">#REF!</definedName>
    <definedName name="______________tab2" localSheetId="6">#REF!</definedName>
    <definedName name="______________tab2" localSheetId="7">#REF!</definedName>
    <definedName name="______________tab2" localSheetId="16">#REF!</definedName>
    <definedName name="______________tab2" localSheetId="18">#REF!</definedName>
    <definedName name="______________tab2">#REF!</definedName>
    <definedName name="______________tf1">#REF!</definedName>
    <definedName name="______________tf2">#REF!</definedName>
    <definedName name="______________tf3">#REF!</definedName>
    <definedName name="______________tf4">#REF!</definedName>
    <definedName name="______________tfd1">#REF!</definedName>
    <definedName name="______________tfd2">#REF!</definedName>
    <definedName name="______________tfd3">#REF!</definedName>
    <definedName name="______________tfd4">#REF!</definedName>
    <definedName name="______________thk1">#REF!</definedName>
    <definedName name="______________thk2">#REF!</definedName>
    <definedName name="______________TIP1" localSheetId="6">#REF!</definedName>
    <definedName name="______________TIP1" localSheetId="7">#REF!</definedName>
    <definedName name="______________TIP1" localSheetId="16">#REF!</definedName>
    <definedName name="______________TIP1" localSheetId="18">#REF!</definedName>
    <definedName name="______________TIP1">#REF!</definedName>
    <definedName name="______________TIP2" localSheetId="6">#REF!</definedName>
    <definedName name="______________TIP2" localSheetId="7">#REF!</definedName>
    <definedName name="______________TIP2" localSheetId="16">#REF!</definedName>
    <definedName name="______________TIP2" localSheetId="18">#REF!</definedName>
    <definedName name="______________TIP2">#REF!</definedName>
    <definedName name="______________TIP3" localSheetId="6">#REF!</definedName>
    <definedName name="______________TIP3" localSheetId="7">#REF!</definedName>
    <definedName name="______________TIP3" localSheetId="16">#REF!</definedName>
    <definedName name="______________TIP3" localSheetId="18">#REF!</definedName>
    <definedName name="______________TIP3">#REF!</definedName>
    <definedName name="______________tr1">#REF!</definedName>
    <definedName name="______________tr2">#REF!</definedName>
    <definedName name="______________tr3">#REF!</definedName>
    <definedName name="______________trd1">#REF!</definedName>
    <definedName name="______________trd2">#REF!</definedName>
    <definedName name="______________trd3">#REF!</definedName>
    <definedName name="______________wcg1" localSheetId="16">#REF!</definedName>
    <definedName name="______________wcg1" localSheetId="18">#REF!</definedName>
    <definedName name="______________wcg1">#REF!</definedName>
    <definedName name="______________xh2256" localSheetId="6">#REF!</definedName>
    <definedName name="______________xh2256" localSheetId="7">#REF!</definedName>
    <definedName name="______________xh2256" localSheetId="16">#REF!</definedName>
    <definedName name="______________xh2256" localSheetId="18">#REF!</definedName>
    <definedName name="______________xh2256">#REF!</definedName>
    <definedName name="______________xh2506" localSheetId="6">#REF!</definedName>
    <definedName name="______________xh2506" localSheetId="7">#REF!</definedName>
    <definedName name="______________xh2506" localSheetId="16">#REF!</definedName>
    <definedName name="______________xh2506" localSheetId="18">#REF!</definedName>
    <definedName name="______________xh2506">#REF!</definedName>
    <definedName name="______________xh2806" localSheetId="6">#REF!</definedName>
    <definedName name="______________xh2806" localSheetId="7">#REF!</definedName>
    <definedName name="______________xh2806" localSheetId="16">#REF!</definedName>
    <definedName name="______________xh2806" localSheetId="18">#REF!</definedName>
    <definedName name="______________xh2806">#REF!</definedName>
    <definedName name="______________xh3156" localSheetId="6">#REF!</definedName>
    <definedName name="______________xh3156" localSheetId="7">#REF!</definedName>
    <definedName name="______________xh3156" localSheetId="16">#REF!</definedName>
    <definedName name="______________xh3156" localSheetId="18">#REF!</definedName>
    <definedName name="______________xh3156">#REF!</definedName>
    <definedName name="______________xh634" localSheetId="6">#REF!</definedName>
    <definedName name="______________xh634" localSheetId="7">#REF!</definedName>
    <definedName name="______________xh634" localSheetId="16">#REF!</definedName>
    <definedName name="______________xh634" localSheetId="18">#REF!</definedName>
    <definedName name="______________xh634">#REF!</definedName>
    <definedName name="______________xk7100" localSheetId="6">#REF!</definedName>
    <definedName name="______________xk7100" localSheetId="7">#REF!</definedName>
    <definedName name="______________xk7100" localSheetId="16">#REF!</definedName>
    <definedName name="______________xk7100" localSheetId="18">#REF!</definedName>
    <definedName name="______________xk7100">#REF!</definedName>
    <definedName name="______________xk7150" localSheetId="6">#REF!</definedName>
    <definedName name="______________xk7150" localSheetId="7">#REF!</definedName>
    <definedName name="______________xk7150" localSheetId="16">#REF!</definedName>
    <definedName name="______________xk7150" localSheetId="18">#REF!</definedName>
    <definedName name="______________xk7150">#REF!</definedName>
    <definedName name="______________xk7250" localSheetId="6">#REF!</definedName>
    <definedName name="______________xk7250" localSheetId="7">#REF!</definedName>
    <definedName name="______________xk7250" localSheetId="16">#REF!</definedName>
    <definedName name="______________xk7250" localSheetId="18">#REF!</definedName>
    <definedName name="______________xk7250">#REF!</definedName>
    <definedName name="______________xk7300" localSheetId="6">#REF!</definedName>
    <definedName name="______________xk7300" localSheetId="7">#REF!</definedName>
    <definedName name="______________xk7300" localSheetId="16">#REF!</definedName>
    <definedName name="______________xk7300" localSheetId="18">#REF!</definedName>
    <definedName name="______________xk7300">#REF!</definedName>
    <definedName name="______________xp11010" localSheetId="6">#REF!</definedName>
    <definedName name="______________xp11010" localSheetId="7">#REF!</definedName>
    <definedName name="______________xp11010" localSheetId="16">#REF!</definedName>
    <definedName name="______________xp11010" localSheetId="18">#REF!</definedName>
    <definedName name="______________xp11010">#REF!</definedName>
    <definedName name="______________xp1104" localSheetId="6">#REF!</definedName>
    <definedName name="______________xp1104" localSheetId="7">#REF!</definedName>
    <definedName name="______________xp1104" localSheetId="16">#REF!</definedName>
    <definedName name="______________xp1104" localSheetId="18">#REF!</definedName>
    <definedName name="______________xp1104">#REF!</definedName>
    <definedName name="______________xp1106" localSheetId="6">#REF!</definedName>
    <definedName name="______________xp1106" localSheetId="7">#REF!</definedName>
    <definedName name="______________xp1106" localSheetId="16">#REF!</definedName>
    <definedName name="______________xp1106" localSheetId="18">#REF!</definedName>
    <definedName name="______________xp1106">#REF!</definedName>
    <definedName name="______________xp1254" localSheetId="6">#REF!</definedName>
    <definedName name="______________xp1254" localSheetId="7">#REF!</definedName>
    <definedName name="______________xp1254" localSheetId="16">#REF!</definedName>
    <definedName name="______________xp1254" localSheetId="18">#REF!</definedName>
    <definedName name="______________xp1254">#REF!</definedName>
    <definedName name="______________xp1256" localSheetId="6">#REF!</definedName>
    <definedName name="______________xp1256" localSheetId="7">#REF!</definedName>
    <definedName name="______________xp1256" localSheetId="16">#REF!</definedName>
    <definedName name="______________xp1256" localSheetId="18">#REF!</definedName>
    <definedName name="______________xp1256">#REF!</definedName>
    <definedName name="______________xp14010" localSheetId="6">#REF!</definedName>
    <definedName name="______________xp14010" localSheetId="7">#REF!</definedName>
    <definedName name="______________xp14010" localSheetId="16">#REF!</definedName>
    <definedName name="______________xp14010" localSheetId="18">#REF!</definedName>
    <definedName name="______________xp14010">#REF!</definedName>
    <definedName name="______________xp1404" localSheetId="6">#REF!</definedName>
    <definedName name="______________xp1404" localSheetId="7">#REF!</definedName>
    <definedName name="______________xp1404" localSheetId="16">#REF!</definedName>
    <definedName name="______________xp1404" localSheetId="18">#REF!</definedName>
    <definedName name="______________xp1404">#REF!</definedName>
    <definedName name="______________xp1406" localSheetId="6">#REF!</definedName>
    <definedName name="______________xp1406" localSheetId="7">#REF!</definedName>
    <definedName name="______________xp1406" localSheetId="16">#REF!</definedName>
    <definedName name="______________xp1406" localSheetId="18">#REF!</definedName>
    <definedName name="______________xp1406">#REF!</definedName>
    <definedName name="______________xp1604" localSheetId="6">#REF!</definedName>
    <definedName name="______________xp1604" localSheetId="7">#REF!</definedName>
    <definedName name="______________xp1604" localSheetId="16">#REF!</definedName>
    <definedName name="______________xp1604" localSheetId="18">#REF!</definedName>
    <definedName name="______________xp1604">#REF!</definedName>
    <definedName name="______________xp1606" localSheetId="6">#REF!</definedName>
    <definedName name="______________xp1606" localSheetId="7">#REF!</definedName>
    <definedName name="______________xp1606" localSheetId="16">#REF!</definedName>
    <definedName name="______________xp1606" localSheetId="18">#REF!</definedName>
    <definedName name="______________xp1606">#REF!</definedName>
    <definedName name="______________xp1804" localSheetId="6">#REF!</definedName>
    <definedName name="______________xp1804" localSheetId="7">#REF!</definedName>
    <definedName name="______________xp1804" localSheetId="16">#REF!</definedName>
    <definedName name="______________xp1804" localSheetId="18">#REF!</definedName>
    <definedName name="______________xp1804">#REF!</definedName>
    <definedName name="______________xp1806" localSheetId="6">#REF!</definedName>
    <definedName name="______________xp1806" localSheetId="7">#REF!</definedName>
    <definedName name="______________xp1806" localSheetId="16">#REF!</definedName>
    <definedName name="______________xp1806" localSheetId="18">#REF!</definedName>
    <definedName name="______________xp1806">#REF!</definedName>
    <definedName name="______________xp2006" localSheetId="6">#REF!</definedName>
    <definedName name="______________xp2006" localSheetId="7">#REF!</definedName>
    <definedName name="______________xp2006" localSheetId="16">#REF!</definedName>
    <definedName name="______________xp2006" localSheetId="18">#REF!</definedName>
    <definedName name="______________xp2006">#REF!</definedName>
    <definedName name="______________xp6310" localSheetId="6">#REF!</definedName>
    <definedName name="______________xp6310" localSheetId="7">#REF!</definedName>
    <definedName name="______________xp6310" localSheetId="16">#REF!</definedName>
    <definedName name="______________xp6310" localSheetId="18">#REF!</definedName>
    <definedName name="______________xp6310">#REF!</definedName>
    <definedName name="______________xp636" localSheetId="6">#REF!</definedName>
    <definedName name="______________xp636" localSheetId="7">#REF!</definedName>
    <definedName name="______________xp636" localSheetId="16">#REF!</definedName>
    <definedName name="______________xp636" localSheetId="18">#REF!</definedName>
    <definedName name="______________xp636">#REF!</definedName>
    <definedName name="______________xp7510" localSheetId="6">#REF!</definedName>
    <definedName name="______________xp7510" localSheetId="7">#REF!</definedName>
    <definedName name="______________xp7510" localSheetId="16">#REF!</definedName>
    <definedName name="______________xp7510" localSheetId="18">#REF!</definedName>
    <definedName name="______________xp7510">#REF!</definedName>
    <definedName name="______________xp754" localSheetId="6">#REF!</definedName>
    <definedName name="______________xp754" localSheetId="7">#REF!</definedName>
    <definedName name="______________xp754" localSheetId="16">#REF!</definedName>
    <definedName name="______________xp754" localSheetId="18">#REF!</definedName>
    <definedName name="______________xp754">#REF!</definedName>
    <definedName name="______________xp756" localSheetId="6">#REF!</definedName>
    <definedName name="______________xp756" localSheetId="7">#REF!</definedName>
    <definedName name="______________xp756" localSheetId="16">#REF!</definedName>
    <definedName name="______________xp756" localSheetId="18">#REF!</definedName>
    <definedName name="______________xp756">#REF!</definedName>
    <definedName name="______________xp9010" localSheetId="6">#REF!</definedName>
    <definedName name="______________xp9010" localSheetId="7">#REF!</definedName>
    <definedName name="______________xp9010" localSheetId="16">#REF!</definedName>
    <definedName name="______________xp9010" localSheetId="18">#REF!</definedName>
    <definedName name="______________xp9010">#REF!</definedName>
    <definedName name="______________xp904" localSheetId="6">#REF!</definedName>
    <definedName name="______________xp904" localSheetId="7">#REF!</definedName>
    <definedName name="______________xp904" localSheetId="16">#REF!</definedName>
    <definedName name="______________xp904" localSheetId="18">#REF!</definedName>
    <definedName name="______________xp904">#REF!</definedName>
    <definedName name="______________xp906" localSheetId="6">#REF!</definedName>
    <definedName name="______________xp906" localSheetId="7">#REF!</definedName>
    <definedName name="______________xp906" localSheetId="16">#REF!</definedName>
    <definedName name="______________xp906" localSheetId="18">#REF!</definedName>
    <definedName name="______________xp906">#REF!</definedName>
    <definedName name="_____________A65537" localSheetId="6">#REF!</definedName>
    <definedName name="_____________A65537" localSheetId="7">#REF!</definedName>
    <definedName name="_____________A65537" localSheetId="16">#REF!</definedName>
    <definedName name="_____________A65537" localSheetId="18">#REF!</definedName>
    <definedName name="_____________A65537">#REF!</definedName>
    <definedName name="_____________A65539" localSheetId="6">#REF!</definedName>
    <definedName name="_____________A65539" localSheetId="7">#REF!</definedName>
    <definedName name="_____________A65539" localSheetId="16">#REF!</definedName>
    <definedName name="_____________A65539" localSheetId="18">#REF!</definedName>
    <definedName name="_____________A65539" localSheetId="42">#REF!</definedName>
    <definedName name="_____________A65539" localSheetId="19">#REF!</definedName>
    <definedName name="_____________A65539">#REF!</definedName>
    <definedName name="_____________ABM10" localSheetId="6">#REF!</definedName>
    <definedName name="_____________ABM10" localSheetId="7">#REF!</definedName>
    <definedName name="_____________ABM10" localSheetId="16">#REF!</definedName>
    <definedName name="_____________ABM10" localSheetId="18">#REF!</definedName>
    <definedName name="_____________ABM10">#REF!</definedName>
    <definedName name="_____________ABM40" localSheetId="6">#REF!</definedName>
    <definedName name="_____________ABM40" localSheetId="7">#REF!</definedName>
    <definedName name="_____________ABM40" localSheetId="16">#REF!</definedName>
    <definedName name="_____________ABM40" localSheetId="18">#REF!</definedName>
    <definedName name="_____________ABM40">#REF!</definedName>
    <definedName name="_____________ABM6" localSheetId="6">#REF!</definedName>
    <definedName name="_____________ABM6" localSheetId="7">#REF!</definedName>
    <definedName name="_____________ABM6" localSheetId="16">#REF!</definedName>
    <definedName name="_____________ABM6" localSheetId="18">#REF!</definedName>
    <definedName name="_____________ABM6">#REF!</definedName>
    <definedName name="_____________ACB10" localSheetId="6">#REF!</definedName>
    <definedName name="_____________ACB10" localSheetId="7">#REF!</definedName>
    <definedName name="_____________ACB10" localSheetId="16">#REF!</definedName>
    <definedName name="_____________ACB10" localSheetId="18">#REF!</definedName>
    <definedName name="_____________ACB10">#REF!</definedName>
    <definedName name="_____________ACB20" localSheetId="6">#REF!</definedName>
    <definedName name="_____________ACB20" localSheetId="7">#REF!</definedName>
    <definedName name="_____________ACB20" localSheetId="16">#REF!</definedName>
    <definedName name="_____________ACB20" localSheetId="18">#REF!</definedName>
    <definedName name="_____________ACB20">#REF!</definedName>
    <definedName name="_____________ACR10" localSheetId="6">#REF!</definedName>
    <definedName name="_____________ACR10" localSheetId="7">#REF!</definedName>
    <definedName name="_____________ACR10" localSheetId="16">#REF!</definedName>
    <definedName name="_____________ACR10" localSheetId="18">#REF!</definedName>
    <definedName name="_____________ACR10">#REF!</definedName>
    <definedName name="_____________ACR20" localSheetId="6">#REF!</definedName>
    <definedName name="_____________ACR20" localSheetId="7">#REF!</definedName>
    <definedName name="_____________ACR20" localSheetId="16">#REF!</definedName>
    <definedName name="_____________ACR20" localSheetId="18">#REF!</definedName>
    <definedName name="_____________ACR20">#REF!</definedName>
    <definedName name="_____________AGG10" localSheetId="6">#REF!</definedName>
    <definedName name="_____________AGG10" localSheetId="7">#REF!</definedName>
    <definedName name="_____________AGG10" localSheetId="16">#REF!</definedName>
    <definedName name="_____________AGG10" localSheetId="18">#REF!</definedName>
    <definedName name="_____________AGG10">#REF!</definedName>
    <definedName name="_____________AGG40" localSheetId="6">#REF!</definedName>
    <definedName name="_____________AGG40" localSheetId="7">#REF!</definedName>
    <definedName name="_____________AGG40" localSheetId="16">#REF!</definedName>
    <definedName name="_____________AGG40" localSheetId="18">#REF!</definedName>
    <definedName name="_____________AGG40">#REF!</definedName>
    <definedName name="_____________AGG6" localSheetId="6">#REF!</definedName>
    <definedName name="_____________AGG6" localSheetId="7">#REF!</definedName>
    <definedName name="_____________AGG6" localSheetId="16">#REF!</definedName>
    <definedName name="_____________AGG6" localSheetId="18">#REF!</definedName>
    <definedName name="_____________AGG6">#REF!</definedName>
    <definedName name="_____________ARV8040">#REF!</definedName>
    <definedName name="_____________ash1" localSheetId="6">#REF!</definedName>
    <definedName name="_____________ash1" localSheetId="7">#REF!</definedName>
    <definedName name="_____________ash1" localSheetId="16">#REF!</definedName>
    <definedName name="_____________ash1" localSheetId="18">#REF!</definedName>
    <definedName name="_____________ash1">#REF!</definedName>
    <definedName name="_____________AWM10" localSheetId="6">#REF!</definedName>
    <definedName name="_____________AWM10" localSheetId="7">#REF!</definedName>
    <definedName name="_____________AWM10" localSheetId="16">#REF!</definedName>
    <definedName name="_____________AWM10" localSheetId="18">#REF!</definedName>
    <definedName name="_____________AWM10">#REF!</definedName>
    <definedName name="_____________AWM40" localSheetId="6">#REF!</definedName>
    <definedName name="_____________AWM40" localSheetId="7">#REF!</definedName>
    <definedName name="_____________AWM40" localSheetId="16">#REF!</definedName>
    <definedName name="_____________AWM40" localSheetId="18">#REF!</definedName>
    <definedName name="_____________AWM40">#REF!</definedName>
    <definedName name="_____________AWM6" localSheetId="6">#REF!</definedName>
    <definedName name="_____________AWM6" localSheetId="7">#REF!</definedName>
    <definedName name="_____________AWM6" localSheetId="16">#REF!</definedName>
    <definedName name="_____________AWM6" localSheetId="18">#REF!</definedName>
    <definedName name="_____________AWM6">#REF!</definedName>
    <definedName name="_____________B5">#REF!</definedName>
    <definedName name="_____________Bhh1">#REF!</definedName>
    <definedName name="_____________Bhw1">#REF!</definedName>
    <definedName name="_____________BLK2">#REF!</definedName>
    <definedName name="_____________BLK3">#REF!</definedName>
    <definedName name="_____________brt1">#REF!</definedName>
    <definedName name="_____________brt2">#REF!</definedName>
    <definedName name="_____________BTV300">#REF!</definedName>
    <definedName name="_____________CAN112">13.42</definedName>
    <definedName name="_____________CAN113">12.98</definedName>
    <definedName name="_____________CAN117">12.7</definedName>
    <definedName name="_____________CAN118">13.27</definedName>
    <definedName name="_____________CAN120">11.72</definedName>
    <definedName name="_____________CAN210">10.38</definedName>
    <definedName name="_____________CAN211">10.58</definedName>
    <definedName name="_____________CAN213">10.56</definedName>
    <definedName name="_____________CAN215">10.22</definedName>
    <definedName name="_____________CAN216">9.61</definedName>
    <definedName name="_____________CAN217">10.47</definedName>
    <definedName name="_____________CAN219">10.91</definedName>
    <definedName name="_____________CAN220">11.09</definedName>
    <definedName name="_____________CAN221">11.25</definedName>
    <definedName name="_____________CAN222">10.17</definedName>
    <definedName name="_____________CAN223">9.89</definedName>
    <definedName name="_____________CAN230">10.79</definedName>
    <definedName name="_____________can421">40.2</definedName>
    <definedName name="_____________can422">41.57</definedName>
    <definedName name="_____________can423">43.9</definedName>
    <definedName name="_____________can424">41.19</definedName>
    <definedName name="_____________can425">42.81</definedName>
    <definedName name="_____________can426">40.77</definedName>
    <definedName name="_____________can427">40.92</definedName>
    <definedName name="_____________can428">39.29</definedName>
    <definedName name="_____________can429">45.19</definedName>
    <definedName name="_____________can430">40.73</definedName>
    <definedName name="_____________can431">42.52</definedName>
    <definedName name="_____________can432">42.53</definedName>
    <definedName name="_____________can433">43.69</definedName>
    <definedName name="_____________can434">40.43</definedName>
    <definedName name="_____________can435">43.3</definedName>
    <definedName name="_____________CAN458" localSheetId="6">#REF!</definedName>
    <definedName name="_____________CAN458" localSheetId="7">#REF!</definedName>
    <definedName name="_____________CAN458" localSheetId="16">#REF!</definedName>
    <definedName name="_____________CAN458" localSheetId="18">#REF!</definedName>
    <definedName name="_____________CAN458">#REF!</definedName>
    <definedName name="_____________CAN486" localSheetId="6">#REF!</definedName>
    <definedName name="_____________CAN486" localSheetId="7">#REF!</definedName>
    <definedName name="_____________CAN486" localSheetId="16">#REF!</definedName>
    <definedName name="_____________CAN486" localSheetId="18">#REF!</definedName>
    <definedName name="_____________CAN486">#REF!</definedName>
    <definedName name="_____________CAN487" localSheetId="6">#REF!</definedName>
    <definedName name="_____________CAN487" localSheetId="7">#REF!</definedName>
    <definedName name="_____________CAN487" localSheetId="16">#REF!</definedName>
    <definedName name="_____________CAN487" localSheetId="18">#REF!</definedName>
    <definedName name="_____________CAN487">#REF!</definedName>
    <definedName name="_____________CAN488" localSheetId="6">#REF!</definedName>
    <definedName name="_____________CAN488" localSheetId="7">#REF!</definedName>
    <definedName name="_____________CAN488" localSheetId="16">#REF!</definedName>
    <definedName name="_____________CAN488" localSheetId="18">#REF!</definedName>
    <definedName name="_____________CAN488">#REF!</definedName>
    <definedName name="_____________CAN489" localSheetId="6">#REF!</definedName>
    <definedName name="_____________CAN489" localSheetId="7">#REF!</definedName>
    <definedName name="_____________CAN489" localSheetId="16">#REF!</definedName>
    <definedName name="_____________CAN489" localSheetId="18">#REF!</definedName>
    <definedName name="_____________CAN489">#REF!</definedName>
    <definedName name="_____________CAN490" localSheetId="6">#REF!</definedName>
    <definedName name="_____________CAN490" localSheetId="7">#REF!</definedName>
    <definedName name="_____________CAN490" localSheetId="16">#REF!</definedName>
    <definedName name="_____________CAN490" localSheetId="18">#REF!</definedName>
    <definedName name="_____________CAN490">#REF!</definedName>
    <definedName name="_____________CAN491" localSheetId="6">#REF!</definedName>
    <definedName name="_____________CAN491" localSheetId="7">#REF!</definedName>
    <definedName name="_____________CAN491" localSheetId="16">#REF!</definedName>
    <definedName name="_____________CAN491" localSheetId="18">#REF!</definedName>
    <definedName name="_____________CAN491">#REF!</definedName>
    <definedName name="_____________CAN492" localSheetId="6">#REF!</definedName>
    <definedName name="_____________CAN492" localSheetId="7">#REF!</definedName>
    <definedName name="_____________CAN492" localSheetId="16">#REF!</definedName>
    <definedName name="_____________CAN492" localSheetId="18">#REF!</definedName>
    <definedName name="_____________CAN492">#REF!</definedName>
    <definedName name="_____________CAN493" localSheetId="6">#REF!</definedName>
    <definedName name="_____________CAN493" localSheetId="7">#REF!</definedName>
    <definedName name="_____________CAN493" localSheetId="16">#REF!</definedName>
    <definedName name="_____________CAN493" localSheetId="18">#REF!</definedName>
    <definedName name="_____________CAN493">#REF!</definedName>
    <definedName name="_____________CAN494" localSheetId="6">#REF!</definedName>
    <definedName name="_____________CAN494" localSheetId="7">#REF!</definedName>
    <definedName name="_____________CAN494" localSheetId="16">#REF!</definedName>
    <definedName name="_____________CAN494" localSheetId="18">#REF!</definedName>
    <definedName name="_____________CAN494">#REF!</definedName>
    <definedName name="_____________CAN495" localSheetId="6">#REF!</definedName>
    <definedName name="_____________CAN495" localSheetId="7">#REF!</definedName>
    <definedName name="_____________CAN495" localSheetId="16">#REF!</definedName>
    <definedName name="_____________CAN495" localSheetId="18">#REF!</definedName>
    <definedName name="_____________CAN495">#REF!</definedName>
    <definedName name="_____________CAN496" localSheetId="6">#REF!</definedName>
    <definedName name="_____________CAN496" localSheetId="7">#REF!</definedName>
    <definedName name="_____________CAN496" localSheetId="16">#REF!</definedName>
    <definedName name="_____________CAN496" localSheetId="18">#REF!</definedName>
    <definedName name="_____________CAN496">#REF!</definedName>
    <definedName name="_____________CAN497" localSheetId="6">#REF!</definedName>
    <definedName name="_____________CAN497" localSheetId="7">#REF!</definedName>
    <definedName name="_____________CAN497" localSheetId="16">#REF!</definedName>
    <definedName name="_____________CAN497" localSheetId="18">#REF!</definedName>
    <definedName name="_____________CAN497">#REF!</definedName>
    <definedName name="_____________CAN498" localSheetId="6">#REF!</definedName>
    <definedName name="_____________CAN498" localSheetId="7">#REF!</definedName>
    <definedName name="_____________CAN498" localSheetId="16">#REF!</definedName>
    <definedName name="_____________CAN498" localSheetId="18">#REF!</definedName>
    <definedName name="_____________CAN498">#REF!</definedName>
    <definedName name="_____________CAN499" localSheetId="6">#REF!</definedName>
    <definedName name="_____________CAN499" localSheetId="7">#REF!</definedName>
    <definedName name="_____________CAN499" localSheetId="16">#REF!</definedName>
    <definedName name="_____________CAN499" localSheetId="18">#REF!</definedName>
    <definedName name="_____________CAN499">#REF!</definedName>
    <definedName name="_____________CAN500" localSheetId="6">#REF!</definedName>
    <definedName name="_____________CAN500" localSheetId="7">#REF!</definedName>
    <definedName name="_____________CAN500" localSheetId="16">#REF!</definedName>
    <definedName name="_____________CAN500" localSheetId="18">#REF!</definedName>
    <definedName name="_____________CAN500">#REF!</definedName>
    <definedName name="_____________CDG100" localSheetId="6">#REF!</definedName>
    <definedName name="_____________CDG100" localSheetId="7">#REF!</definedName>
    <definedName name="_____________CDG100" localSheetId="16">#REF!</definedName>
    <definedName name="_____________CDG100" localSheetId="18">#REF!</definedName>
    <definedName name="_____________CDG100">#REF!</definedName>
    <definedName name="_____________CDG250" localSheetId="6">#REF!</definedName>
    <definedName name="_____________CDG250" localSheetId="7">#REF!</definedName>
    <definedName name="_____________CDG250" localSheetId="16">#REF!</definedName>
    <definedName name="_____________CDG250" localSheetId="18">#REF!</definedName>
    <definedName name="_____________CDG250">#REF!</definedName>
    <definedName name="_____________CDG50" localSheetId="6">#REF!</definedName>
    <definedName name="_____________CDG50" localSheetId="7">#REF!</definedName>
    <definedName name="_____________CDG50" localSheetId="16">#REF!</definedName>
    <definedName name="_____________CDG50" localSheetId="18">#REF!</definedName>
    <definedName name="_____________CDG50">#REF!</definedName>
    <definedName name="_____________CDG500" localSheetId="6">#REF!</definedName>
    <definedName name="_____________CDG500" localSheetId="7">#REF!</definedName>
    <definedName name="_____________CDG500" localSheetId="16">#REF!</definedName>
    <definedName name="_____________CDG500" localSheetId="18">#REF!</definedName>
    <definedName name="_____________CDG500">#REF!</definedName>
    <definedName name="_____________CEM53" localSheetId="6">#REF!</definedName>
    <definedName name="_____________CEM53" localSheetId="7">#REF!</definedName>
    <definedName name="_____________CEM53" localSheetId="16">#REF!</definedName>
    <definedName name="_____________CEM53" localSheetId="18">#REF!</definedName>
    <definedName name="_____________CEM53">#REF!</definedName>
    <definedName name="_____________CGS2">#REF!</definedName>
    <definedName name="_____________col12">#REF!</definedName>
    <definedName name="_____________col15">#REF!</definedName>
    <definedName name="_____________col18">#REF!</definedName>
    <definedName name="_____________col21">#REF!</definedName>
    <definedName name="_____________col24">#REF!</definedName>
    <definedName name="_____________col27">#REF!</definedName>
    <definedName name="_____________col3">#REF!</definedName>
    <definedName name="_____________col6">#REF!</definedName>
    <definedName name="_____________col9">#REF!</definedName>
    <definedName name="_____________CRN3" localSheetId="6">#REF!</definedName>
    <definedName name="_____________CRN3" localSheetId="7">#REF!</definedName>
    <definedName name="_____________CRN3" localSheetId="16">#REF!</definedName>
    <definedName name="_____________CRN3" localSheetId="18">#REF!</definedName>
    <definedName name="_____________CRN3">#REF!</definedName>
    <definedName name="_____________CRN35" localSheetId="6">#REF!</definedName>
    <definedName name="_____________CRN35" localSheetId="7">#REF!</definedName>
    <definedName name="_____________CRN35" localSheetId="16">#REF!</definedName>
    <definedName name="_____________CRN35" localSheetId="18">#REF!</definedName>
    <definedName name="_____________CRN35">#REF!</definedName>
    <definedName name="_____________CRN80" localSheetId="6">#REF!</definedName>
    <definedName name="_____________CRN80" localSheetId="7">#REF!</definedName>
    <definedName name="_____________CRN80" localSheetId="16">#REF!</definedName>
    <definedName name="_____________CRN80" localSheetId="18">#REF!</definedName>
    <definedName name="_____________CRN80">#REF!</definedName>
    <definedName name="_____________dec05" localSheetId="6" hidden="1">{"'Sheet1'!$A$4386:$N$4591"}</definedName>
    <definedName name="_____________dec05" localSheetId="7" hidden="1">{"'Sheet1'!$A$4386:$N$4591"}</definedName>
    <definedName name="_____________dec05" localSheetId="32" hidden="1">{"'Sheet1'!$A$4386:$N$4591"}</definedName>
    <definedName name="_____________dec05" hidden="1">{"'Sheet1'!$A$4386:$N$4591"}</definedName>
    <definedName name="_____________dia1" localSheetId="6">#REF!</definedName>
    <definedName name="_____________dia1" localSheetId="7">#REF!</definedName>
    <definedName name="_____________dia1" localSheetId="16">#REF!</definedName>
    <definedName name="_____________dia1" localSheetId="18">#REF!</definedName>
    <definedName name="_____________dia1">#REF!</definedName>
    <definedName name="_____________dls1">#REF!</definedName>
    <definedName name="_____________dls2">#REF!</definedName>
    <definedName name="_____________dms1">#REF!</definedName>
    <definedName name="_____________dms2">#REF!</definedName>
    <definedName name="_____________DOZ50" localSheetId="6">#REF!</definedName>
    <definedName name="_____________DOZ50" localSheetId="7">#REF!</definedName>
    <definedName name="_____________DOZ50" localSheetId="16">#REF!</definedName>
    <definedName name="_____________DOZ50" localSheetId="18">#REF!</definedName>
    <definedName name="_____________DOZ50">#REF!</definedName>
    <definedName name="_____________DOZ80" localSheetId="6">#REF!</definedName>
    <definedName name="_____________DOZ80" localSheetId="7">#REF!</definedName>
    <definedName name="_____________DOZ80" localSheetId="16">#REF!</definedName>
    <definedName name="_____________DOZ80" localSheetId="18">#REF!</definedName>
    <definedName name="_____________DOZ80">#REF!</definedName>
    <definedName name="_____________EXC20">#REF!</definedName>
    <definedName name="_____________ExV200" localSheetId="6">#REF!</definedName>
    <definedName name="_____________ExV200" localSheetId="7">#REF!</definedName>
    <definedName name="_____________ExV200" localSheetId="16">#REF!</definedName>
    <definedName name="_____________ExV200" localSheetId="18">#REF!</definedName>
    <definedName name="_____________ExV200">#REF!</definedName>
    <definedName name="_____________GEN100" localSheetId="6">#REF!</definedName>
    <definedName name="_____________GEN100" localSheetId="7">#REF!</definedName>
    <definedName name="_____________GEN100" localSheetId="16">#REF!</definedName>
    <definedName name="_____________GEN100" localSheetId="18">#REF!</definedName>
    <definedName name="_____________GEN100">#REF!</definedName>
    <definedName name="_____________GEN250" localSheetId="6">#REF!</definedName>
    <definedName name="_____________GEN250" localSheetId="7">#REF!</definedName>
    <definedName name="_____________GEN250" localSheetId="16">#REF!</definedName>
    <definedName name="_____________GEN250" localSheetId="18">#REF!</definedName>
    <definedName name="_____________GEN250">#REF!</definedName>
    <definedName name="_____________GEN325" localSheetId="6">#REF!</definedName>
    <definedName name="_____________GEN325" localSheetId="7">#REF!</definedName>
    <definedName name="_____________GEN325" localSheetId="16">#REF!</definedName>
    <definedName name="_____________GEN325" localSheetId="18">#REF!</definedName>
    <definedName name="_____________GEN325">#REF!</definedName>
    <definedName name="_____________GEN380" localSheetId="6">#REF!</definedName>
    <definedName name="_____________GEN380" localSheetId="7">#REF!</definedName>
    <definedName name="_____________GEN380" localSheetId="16">#REF!</definedName>
    <definedName name="_____________GEN380" localSheetId="18">#REF!</definedName>
    <definedName name="_____________GEN380">#REF!</definedName>
    <definedName name="_____________GSB1" localSheetId="6">#REF!</definedName>
    <definedName name="_____________GSB1" localSheetId="7">#REF!</definedName>
    <definedName name="_____________GSB1" localSheetId="16">#REF!</definedName>
    <definedName name="_____________GSB1" localSheetId="18">#REF!</definedName>
    <definedName name="_____________GSB1">#REF!</definedName>
    <definedName name="_____________GSB2" localSheetId="6">#REF!</definedName>
    <definedName name="_____________GSB2" localSheetId="7">#REF!</definedName>
    <definedName name="_____________GSB2" localSheetId="16">#REF!</definedName>
    <definedName name="_____________GSB2" localSheetId="18">#REF!</definedName>
    <definedName name="_____________GSB2">#REF!</definedName>
    <definedName name="_____________GSB3" localSheetId="6">#REF!</definedName>
    <definedName name="_____________GSB3" localSheetId="7">#REF!</definedName>
    <definedName name="_____________GSB3" localSheetId="16">#REF!</definedName>
    <definedName name="_____________GSB3" localSheetId="18">#REF!</definedName>
    <definedName name="_____________GSB3">#REF!</definedName>
    <definedName name="_____________HMP1" localSheetId="6">#REF!</definedName>
    <definedName name="_____________HMP1" localSheetId="7">#REF!</definedName>
    <definedName name="_____________HMP1" localSheetId="16">#REF!</definedName>
    <definedName name="_____________HMP1" localSheetId="18">#REF!</definedName>
    <definedName name="_____________HMP1">#REF!</definedName>
    <definedName name="_____________HMP2" localSheetId="6">#REF!</definedName>
    <definedName name="_____________HMP2" localSheetId="7">#REF!</definedName>
    <definedName name="_____________HMP2" localSheetId="16">#REF!</definedName>
    <definedName name="_____________HMP2" localSheetId="18">#REF!</definedName>
    <definedName name="_____________HMP2">#REF!</definedName>
    <definedName name="_____________HMP3" localSheetId="6">#REF!</definedName>
    <definedName name="_____________HMP3" localSheetId="7">#REF!</definedName>
    <definedName name="_____________HMP3" localSheetId="16">#REF!</definedName>
    <definedName name="_____________HMP3" localSheetId="18">#REF!</definedName>
    <definedName name="_____________HMP3">#REF!</definedName>
    <definedName name="_____________HMP4" localSheetId="6">#REF!</definedName>
    <definedName name="_____________HMP4" localSheetId="7">#REF!</definedName>
    <definedName name="_____________HMP4" localSheetId="16">#REF!</definedName>
    <definedName name="_____________HMP4" localSheetId="18">#REF!</definedName>
    <definedName name="_____________HMP4">#REF!</definedName>
    <definedName name="_____________HRC1">#REF!</definedName>
    <definedName name="_____________HRC2">#REF!</definedName>
    <definedName name="_____________HSE1">#REF!</definedName>
    <definedName name="_____________Ind1">#REF!</definedName>
    <definedName name="_____________Ind3">#REF!</definedName>
    <definedName name="_____________Ind4">#REF!</definedName>
    <definedName name="_____________lb1" localSheetId="6">#REF!</definedName>
    <definedName name="_____________lb1" localSheetId="7">#REF!</definedName>
    <definedName name="_____________lb1" localSheetId="16">#REF!</definedName>
    <definedName name="_____________lb1" localSheetId="18">#REF!</definedName>
    <definedName name="_____________lb1">#REF!</definedName>
    <definedName name="_____________lb2" localSheetId="6">#REF!</definedName>
    <definedName name="_____________lb2" localSheetId="7">#REF!</definedName>
    <definedName name="_____________lb2" localSheetId="16">#REF!</definedName>
    <definedName name="_____________lb2" localSheetId="18">#REF!</definedName>
    <definedName name="_____________lb2">#REF!</definedName>
    <definedName name="_____________mac2">200</definedName>
    <definedName name="_____________MIX10" localSheetId="6">#REF!</definedName>
    <definedName name="_____________MIX10" localSheetId="7">#REF!</definedName>
    <definedName name="_____________MIX10" localSheetId="16">#REF!</definedName>
    <definedName name="_____________MIX10" localSheetId="18">#REF!</definedName>
    <definedName name="_____________MIX10">#REF!</definedName>
    <definedName name="_____________MIX15" localSheetId="6">#REF!</definedName>
    <definedName name="_____________MIX15" localSheetId="7">#REF!</definedName>
    <definedName name="_____________MIX15" localSheetId="16">#REF!</definedName>
    <definedName name="_____________MIX15" localSheetId="18">#REF!</definedName>
    <definedName name="_____________MIX15">#REF!</definedName>
    <definedName name="_____________MIX15150" localSheetId="6">#REF!</definedName>
    <definedName name="_____________MIX15150" localSheetId="7">#REF!</definedName>
    <definedName name="_____________MIX15150" localSheetId="16">#REF!</definedName>
    <definedName name="_____________MIX15150" localSheetId="18">#REF!</definedName>
    <definedName name="_____________MIX15150">#REF!</definedName>
    <definedName name="_____________MIX1540">#REF!</definedName>
    <definedName name="_____________MIX1580" localSheetId="6">#REF!</definedName>
    <definedName name="_____________MIX1580" localSheetId="7">#REF!</definedName>
    <definedName name="_____________MIX1580" localSheetId="16">#REF!</definedName>
    <definedName name="_____________MIX1580" localSheetId="18">#REF!</definedName>
    <definedName name="_____________MIX1580">#REF!</definedName>
    <definedName name="_____________MIX2">#REF!</definedName>
    <definedName name="_____________MIX20" localSheetId="6">#REF!</definedName>
    <definedName name="_____________MIX20" localSheetId="7">#REF!</definedName>
    <definedName name="_____________MIX20" localSheetId="16">#REF!</definedName>
    <definedName name="_____________MIX20" localSheetId="18">#REF!</definedName>
    <definedName name="_____________MIX20">#REF!</definedName>
    <definedName name="_____________MIX2020">#REF!</definedName>
    <definedName name="_____________MIX2040">#REF!</definedName>
    <definedName name="_____________MIX25" localSheetId="6">#REF!</definedName>
    <definedName name="_____________MIX25" localSheetId="7">#REF!</definedName>
    <definedName name="_____________MIX25" localSheetId="16">#REF!</definedName>
    <definedName name="_____________MIX25" localSheetId="18">#REF!</definedName>
    <definedName name="_____________MIX25">#REF!</definedName>
    <definedName name="_____________MIX2540">#REF!</definedName>
    <definedName name="_____________Mix255">#REF!</definedName>
    <definedName name="_____________MIX30" localSheetId="6">#REF!</definedName>
    <definedName name="_____________MIX30" localSheetId="7">#REF!</definedName>
    <definedName name="_____________MIX30" localSheetId="16">#REF!</definedName>
    <definedName name="_____________MIX30" localSheetId="18">#REF!</definedName>
    <definedName name="_____________MIX30">#REF!</definedName>
    <definedName name="_____________MIX35" localSheetId="6">#REF!</definedName>
    <definedName name="_____________MIX35" localSheetId="7">#REF!</definedName>
    <definedName name="_____________MIX35" localSheetId="16">#REF!</definedName>
    <definedName name="_____________MIX35" localSheetId="18">#REF!</definedName>
    <definedName name="_____________MIX35">#REF!</definedName>
    <definedName name="_____________MIX40" localSheetId="6">#REF!</definedName>
    <definedName name="_____________MIX40" localSheetId="7">#REF!</definedName>
    <definedName name="_____________MIX40" localSheetId="16">#REF!</definedName>
    <definedName name="_____________MIX40" localSheetId="18">#REF!</definedName>
    <definedName name="_____________MIX40">#REF!</definedName>
    <definedName name="_____________MIX45" localSheetId="6">#REF!</definedName>
    <definedName name="_____________MIX45" localSheetId="7">#REF!</definedName>
    <definedName name="_____________MIX45" localSheetId="16">#REF!</definedName>
    <definedName name="_____________MIX45" localSheetId="18">#REF!</definedName>
    <definedName name="_____________MIX45">#REF!</definedName>
    <definedName name="_____________mm1" localSheetId="6">#REF!</definedName>
    <definedName name="_____________mm1" localSheetId="7">#REF!</definedName>
    <definedName name="_____________mm1" localSheetId="16">#REF!</definedName>
    <definedName name="_____________mm1" localSheetId="18">#REF!</definedName>
    <definedName name="_____________mm1">#REF!</definedName>
    <definedName name="_____________mm2" localSheetId="6">#REF!</definedName>
    <definedName name="_____________mm2" localSheetId="7">#REF!</definedName>
    <definedName name="_____________mm2" localSheetId="16">#REF!</definedName>
    <definedName name="_____________mm2" localSheetId="18">#REF!</definedName>
    <definedName name="_____________mm2">#REF!</definedName>
    <definedName name="_____________mm3" localSheetId="6">#REF!</definedName>
    <definedName name="_____________mm3" localSheetId="7">#REF!</definedName>
    <definedName name="_____________mm3" localSheetId="16">#REF!</definedName>
    <definedName name="_____________mm3" localSheetId="18">#REF!</definedName>
    <definedName name="_____________mm3">#REF!</definedName>
    <definedName name="_____________MUR5" localSheetId="6">#REF!</definedName>
    <definedName name="_____________MUR5" localSheetId="7">#REF!</definedName>
    <definedName name="_____________MUR5" localSheetId="16">#REF!</definedName>
    <definedName name="_____________MUR5" localSheetId="18">#REF!</definedName>
    <definedName name="_____________MUR5">#REF!</definedName>
    <definedName name="_____________MUR8" localSheetId="6">#REF!</definedName>
    <definedName name="_____________MUR8" localSheetId="7">#REF!</definedName>
    <definedName name="_____________MUR8" localSheetId="16">#REF!</definedName>
    <definedName name="_____________MUR8" localSheetId="18">#REF!</definedName>
    <definedName name="_____________MUR8">#REF!</definedName>
    <definedName name="_____________nbr1">#REF!</definedName>
    <definedName name="_____________nbr2">#REF!</definedName>
    <definedName name="_____________np3">#REF!</definedName>
    <definedName name="_____________Od1">#REF!</definedName>
    <definedName name="_____________Od3">#REF!</definedName>
    <definedName name="_____________Od4">#REF!</definedName>
    <definedName name="_____________OPC43" localSheetId="6">#REF!</definedName>
    <definedName name="_____________OPC43" localSheetId="7">#REF!</definedName>
    <definedName name="_____________OPC43" localSheetId="16">#REF!</definedName>
    <definedName name="_____________OPC43" localSheetId="18">#REF!</definedName>
    <definedName name="_____________OPC43">#REF!</definedName>
    <definedName name="_____________ORC1">#REF!</definedName>
    <definedName name="_____________ORC2">#REF!</definedName>
    <definedName name="_____________OSE1">#REF!</definedName>
    <definedName name="_____________pcc5">#REF!</definedName>
    <definedName name="_____________pdh1">#REF!</definedName>
    <definedName name="_____________pdh2">#REF!</definedName>
    <definedName name="_____________pdl1">#REF!</definedName>
    <definedName name="_____________pdl2">#REF!</definedName>
    <definedName name="_____________pdw1">#REF!</definedName>
    <definedName name="_____________pdw2">#REF!</definedName>
    <definedName name="_____________PPC53">#REF!</definedName>
    <definedName name="_____________rb70">#REF!</definedName>
    <definedName name="_____________rf70">#REF!</definedName>
    <definedName name="_____________sbm3" localSheetId="16">#REF!</definedName>
    <definedName name="_____________sbm3" localSheetId="18">#REF!</definedName>
    <definedName name="_____________sbm3">#REF!</definedName>
    <definedName name="_____________sbm4" localSheetId="16">#REF!</definedName>
    <definedName name="_____________sbm4" localSheetId="18">#REF!</definedName>
    <definedName name="_____________sbm4">#REF!</definedName>
    <definedName name="_____________sh1">90</definedName>
    <definedName name="_____________sh2">120</definedName>
    <definedName name="_____________sh3">150</definedName>
    <definedName name="_____________sh4">180</definedName>
    <definedName name="_____________SLV10025" localSheetId="6">#REF!</definedName>
    <definedName name="_____________SLV10025" localSheetId="7">#REF!</definedName>
    <definedName name="_____________SLV10025" localSheetId="16">#REF!</definedName>
    <definedName name="_____________SLV10025" localSheetId="18">#REF!</definedName>
    <definedName name="_____________SLV10025">#REF!</definedName>
    <definedName name="_____________SLV20025">#REF!</definedName>
    <definedName name="_____________SLV80010">#REF!</definedName>
    <definedName name="_____________srb1">#REF!</definedName>
    <definedName name="_____________srb2">#REF!</definedName>
    <definedName name="_____________tab1" localSheetId="6">#REF!</definedName>
    <definedName name="_____________tab1" localSheetId="7">#REF!</definedName>
    <definedName name="_____________tab1" localSheetId="16">#REF!</definedName>
    <definedName name="_____________tab1" localSheetId="18">#REF!</definedName>
    <definedName name="_____________tab1">#REF!</definedName>
    <definedName name="_____________tab2" localSheetId="6">#REF!</definedName>
    <definedName name="_____________tab2" localSheetId="7">#REF!</definedName>
    <definedName name="_____________tab2" localSheetId="16">#REF!</definedName>
    <definedName name="_____________tab2" localSheetId="18">#REF!</definedName>
    <definedName name="_____________tab2">#REF!</definedName>
    <definedName name="_____________tf1">#REF!</definedName>
    <definedName name="_____________tf2">#REF!</definedName>
    <definedName name="_____________tf3">#REF!</definedName>
    <definedName name="_____________tf4">#REF!</definedName>
    <definedName name="_____________tfd1">#REF!</definedName>
    <definedName name="_____________tfd2">#REF!</definedName>
    <definedName name="_____________tfd3">#REF!</definedName>
    <definedName name="_____________tfd4">#REF!</definedName>
    <definedName name="_____________thk1">#REF!</definedName>
    <definedName name="_____________thk2">#REF!</definedName>
    <definedName name="_____________TIP1" localSheetId="6">#REF!</definedName>
    <definedName name="_____________TIP1" localSheetId="7">#REF!</definedName>
    <definedName name="_____________TIP1" localSheetId="16">#REF!</definedName>
    <definedName name="_____________TIP1" localSheetId="18">#REF!</definedName>
    <definedName name="_____________TIP1">#REF!</definedName>
    <definedName name="_____________TIP2" localSheetId="6">#REF!</definedName>
    <definedName name="_____________TIP2" localSheetId="7">#REF!</definedName>
    <definedName name="_____________TIP2" localSheetId="16">#REF!</definedName>
    <definedName name="_____________TIP2" localSheetId="18">#REF!</definedName>
    <definedName name="_____________TIP2">#REF!</definedName>
    <definedName name="_____________TIP3" localSheetId="6">#REF!</definedName>
    <definedName name="_____________TIP3" localSheetId="7">#REF!</definedName>
    <definedName name="_____________TIP3" localSheetId="16">#REF!</definedName>
    <definedName name="_____________TIP3" localSheetId="18">#REF!</definedName>
    <definedName name="_____________TIP3">#REF!</definedName>
    <definedName name="_____________tr1">#REF!</definedName>
    <definedName name="_____________tr2">#REF!</definedName>
    <definedName name="_____________tr3">#REF!</definedName>
    <definedName name="_____________trd1">#REF!</definedName>
    <definedName name="_____________trd2">#REF!</definedName>
    <definedName name="_____________trd3">#REF!</definedName>
    <definedName name="_____________xh2256" localSheetId="6">#REF!</definedName>
    <definedName name="_____________xh2256" localSheetId="7">#REF!</definedName>
    <definedName name="_____________xh2256" localSheetId="16">#REF!</definedName>
    <definedName name="_____________xh2256" localSheetId="18">#REF!</definedName>
    <definedName name="_____________xh2256">#REF!</definedName>
    <definedName name="_____________xh2506" localSheetId="6">#REF!</definedName>
    <definedName name="_____________xh2506" localSheetId="7">#REF!</definedName>
    <definedName name="_____________xh2506" localSheetId="16">#REF!</definedName>
    <definedName name="_____________xh2506" localSheetId="18">#REF!</definedName>
    <definedName name="_____________xh2506">#REF!</definedName>
    <definedName name="_____________xh2806" localSheetId="6">#REF!</definedName>
    <definedName name="_____________xh2806" localSheetId="7">#REF!</definedName>
    <definedName name="_____________xh2806" localSheetId="16">#REF!</definedName>
    <definedName name="_____________xh2806" localSheetId="18">#REF!</definedName>
    <definedName name="_____________xh2806">#REF!</definedName>
    <definedName name="_____________xh3156" localSheetId="6">#REF!</definedName>
    <definedName name="_____________xh3156" localSheetId="7">#REF!</definedName>
    <definedName name="_____________xh3156" localSheetId="16">#REF!</definedName>
    <definedName name="_____________xh3156" localSheetId="18">#REF!</definedName>
    <definedName name="_____________xh3156">#REF!</definedName>
    <definedName name="_____________xh634" localSheetId="6">#REF!</definedName>
    <definedName name="_____________xh634" localSheetId="7">#REF!</definedName>
    <definedName name="_____________xh634" localSheetId="16">#REF!</definedName>
    <definedName name="_____________xh634" localSheetId="18">#REF!</definedName>
    <definedName name="_____________xh634">#REF!</definedName>
    <definedName name="_____________xk7100" localSheetId="6">#REF!</definedName>
    <definedName name="_____________xk7100" localSheetId="7">#REF!</definedName>
    <definedName name="_____________xk7100" localSheetId="16">#REF!</definedName>
    <definedName name="_____________xk7100" localSheetId="18">#REF!</definedName>
    <definedName name="_____________xk7100">#REF!</definedName>
    <definedName name="_____________xk7150" localSheetId="6">#REF!</definedName>
    <definedName name="_____________xk7150" localSheetId="7">#REF!</definedName>
    <definedName name="_____________xk7150" localSheetId="16">#REF!</definedName>
    <definedName name="_____________xk7150" localSheetId="18">#REF!</definedName>
    <definedName name="_____________xk7150">#REF!</definedName>
    <definedName name="_____________xk7250" localSheetId="6">#REF!</definedName>
    <definedName name="_____________xk7250" localSheetId="7">#REF!</definedName>
    <definedName name="_____________xk7250" localSheetId="16">#REF!</definedName>
    <definedName name="_____________xk7250" localSheetId="18">#REF!</definedName>
    <definedName name="_____________xk7250">#REF!</definedName>
    <definedName name="_____________xk7300" localSheetId="6">#REF!</definedName>
    <definedName name="_____________xk7300" localSheetId="7">#REF!</definedName>
    <definedName name="_____________xk7300" localSheetId="16">#REF!</definedName>
    <definedName name="_____________xk7300" localSheetId="18">#REF!</definedName>
    <definedName name="_____________xk7300">#REF!</definedName>
    <definedName name="_____________xp11010" localSheetId="6">#REF!</definedName>
    <definedName name="_____________xp11010" localSheetId="7">#REF!</definedName>
    <definedName name="_____________xp11010" localSheetId="16">#REF!</definedName>
    <definedName name="_____________xp11010" localSheetId="18">#REF!</definedName>
    <definedName name="_____________xp11010">#REF!</definedName>
    <definedName name="_____________xp1104" localSheetId="6">#REF!</definedName>
    <definedName name="_____________xp1104" localSheetId="7">#REF!</definedName>
    <definedName name="_____________xp1104" localSheetId="16">#REF!</definedName>
    <definedName name="_____________xp1104" localSheetId="18">#REF!</definedName>
    <definedName name="_____________xp1104">#REF!</definedName>
    <definedName name="_____________xp1106" localSheetId="6">#REF!</definedName>
    <definedName name="_____________xp1106" localSheetId="7">#REF!</definedName>
    <definedName name="_____________xp1106" localSheetId="16">#REF!</definedName>
    <definedName name="_____________xp1106" localSheetId="18">#REF!</definedName>
    <definedName name="_____________xp1106">#REF!</definedName>
    <definedName name="_____________xp1254" localSheetId="6">#REF!</definedName>
    <definedName name="_____________xp1254" localSheetId="7">#REF!</definedName>
    <definedName name="_____________xp1254" localSheetId="16">#REF!</definedName>
    <definedName name="_____________xp1254" localSheetId="18">#REF!</definedName>
    <definedName name="_____________xp1254">#REF!</definedName>
    <definedName name="_____________xp1256" localSheetId="6">#REF!</definedName>
    <definedName name="_____________xp1256" localSheetId="7">#REF!</definedName>
    <definedName name="_____________xp1256" localSheetId="16">#REF!</definedName>
    <definedName name="_____________xp1256" localSheetId="18">#REF!</definedName>
    <definedName name="_____________xp1256">#REF!</definedName>
    <definedName name="_____________xp14010" localSheetId="6">#REF!</definedName>
    <definedName name="_____________xp14010" localSheetId="7">#REF!</definedName>
    <definedName name="_____________xp14010" localSheetId="16">#REF!</definedName>
    <definedName name="_____________xp14010" localSheetId="18">#REF!</definedName>
    <definedName name="_____________xp14010">#REF!</definedName>
    <definedName name="_____________xp1404" localSheetId="6">#REF!</definedName>
    <definedName name="_____________xp1404" localSheetId="7">#REF!</definedName>
    <definedName name="_____________xp1404" localSheetId="16">#REF!</definedName>
    <definedName name="_____________xp1404" localSheetId="18">#REF!</definedName>
    <definedName name="_____________xp1404">#REF!</definedName>
    <definedName name="_____________xp1406" localSheetId="6">#REF!</definedName>
    <definedName name="_____________xp1406" localSheetId="7">#REF!</definedName>
    <definedName name="_____________xp1406" localSheetId="16">#REF!</definedName>
    <definedName name="_____________xp1406" localSheetId="18">#REF!</definedName>
    <definedName name="_____________xp1406">#REF!</definedName>
    <definedName name="_____________xp1604" localSheetId="6">#REF!</definedName>
    <definedName name="_____________xp1604" localSheetId="7">#REF!</definedName>
    <definedName name="_____________xp1604" localSheetId="16">#REF!</definedName>
    <definedName name="_____________xp1604" localSheetId="18">#REF!</definedName>
    <definedName name="_____________xp1604">#REF!</definedName>
    <definedName name="_____________xp1606" localSheetId="6">#REF!</definedName>
    <definedName name="_____________xp1606" localSheetId="7">#REF!</definedName>
    <definedName name="_____________xp1606" localSheetId="16">#REF!</definedName>
    <definedName name="_____________xp1606" localSheetId="18">#REF!</definedName>
    <definedName name="_____________xp1606">#REF!</definedName>
    <definedName name="_____________xp1804" localSheetId="6">#REF!</definedName>
    <definedName name="_____________xp1804" localSheetId="7">#REF!</definedName>
    <definedName name="_____________xp1804" localSheetId="16">#REF!</definedName>
    <definedName name="_____________xp1804" localSheetId="18">#REF!</definedName>
    <definedName name="_____________xp1804">#REF!</definedName>
    <definedName name="_____________xp1806" localSheetId="6">#REF!</definedName>
    <definedName name="_____________xp1806" localSheetId="7">#REF!</definedName>
    <definedName name="_____________xp1806" localSheetId="16">#REF!</definedName>
    <definedName name="_____________xp1806" localSheetId="18">#REF!</definedName>
    <definedName name="_____________xp1806">#REF!</definedName>
    <definedName name="_____________xp2006" localSheetId="6">#REF!</definedName>
    <definedName name="_____________xp2006" localSheetId="7">#REF!</definedName>
    <definedName name="_____________xp2006" localSheetId="16">#REF!</definedName>
    <definedName name="_____________xp2006" localSheetId="18">#REF!</definedName>
    <definedName name="_____________xp2006">#REF!</definedName>
    <definedName name="_____________xp6310" localSheetId="6">#REF!</definedName>
    <definedName name="_____________xp6310" localSheetId="7">#REF!</definedName>
    <definedName name="_____________xp6310" localSheetId="16">#REF!</definedName>
    <definedName name="_____________xp6310" localSheetId="18">#REF!</definedName>
    <definedName name="_____________xp6310">#REF!</definedName>
    <definedName name="_____________xp636" localSheetId="6">#REF!</definedName>
    <definedName name="_____________xp636" localSheetId="7">#REF!</definedName>
    <definedName name="_____________xp636" localSheetId="16">#REF!</definedName>
    <definedName name="_____________xp636" localSheetId="18">#REF!</definedName>
    <definedName name="_____________xp636">#REF!</definedName>
    <definedName name="_____________xp7510" localSheetId="6">#REF!</definedName>
    <definedName name="_____________xp7510" localSheetId="7">#REF!</definedName>
    <definedName name="_____________xp7510" localSheetId="16">#REF!</definedName>
    <definedName name="_____________xp7510" localSheetId="18">#REF!</definedName>
    <definedName name="_____________xp7510">#REF!</definedName>
    <definedName name="_____________xp754" localSheetId="6">#REF!</definedName>
    <definedName name="_____________xp754" localSheetId="7">#REF!</definedName>
    <definedName name="_____________xp754" localSheetId="16">#REF!</definedName>
    <definedName name="_____________xp754" localSheetId="18">#REF!</definedName>
    <definedName name="_____________xp754">#REF!</definedName>
    <definedName name="_____________xp756" localSheetId="6">#REF!</definedName>
    <definedName name="_____________xp756" localSheetId="7">#REF!</definedName>
    <definedName name="_____________xp756" localSheetId="16">#REF!</definedName>
    <definedName name="_____________xp756" localSheetId="18">#REF!</definedName>
    <definedName name="_____________xp756">#REF!</definedName>
    <definedName name="_____________xp9010" localSheetId="6">#REF!</definedName>
    <definedName name="_____________xp9010" localSheetId="7">#REF!</definedName>
    <definedName name="_____________xp9010" localSheetId="16">#REF!</definedName>
    <definedName name="_____________xp9010" localSheetId="18">#REF!</definedName>
    <definedName name="_____________xp9010">#REF!</definedName>
    <definedName name="_____________xp904" localSheetId="6">#REF!</definedName>
    <definedName name="_____________xp904" localSheetId="7">#REF!</definedName>
    <definedName name="_____________xp904" localSheetId="16">#REF!</definedName>
    <definedName name="_____________xp904" localSheetId="18">#REF!</definedName>
    <definedName name="_____________xp904">#REF!</definedName>
    <definedName name="_____________xp906" localSheetId="6">#REF!</definedName>
    <definedName name="_____________xp906" localSheetId="7">#REF!</definedName>
    <definedName name="_____________xp906" localSheetId="16">#REF!</definedName>
    <definedName name="_____________xp906" localSheetId="18">#REF!</definedName>
    <definedName name="_____________xp906">#REF!</definedName>
    <definedName name="____________A65537" localSheetId="6">#REF!</definedName>
    <definedName name="____________A65537" localSheetId="7">#REF!</definedName>
    <definedName name="____________A65537" localSheetId="16">#REF!</definedName>
    <definedName name="____________A65537" localSheetId="18">#REF!</definedName>
    <definedName name="____________A65537">#REF!</definedName>
    <definedName name="____________A65539" localSheetId="6">#REF!</definedName>
    <definedName name="____________A65539" localSheetId="7">#REF!</definedName>
    <definedName name="____________A65539" localSheetId="16">#REF!</definedName>
    <definedName name="____________A65539" localSheetId="18">#REF!</definedName>
    <definedName name="____________A65539" localSheetId="42">#REF!</definedName>
    <definedName name="____________A65539" localSheetId="19">#REF!</definedName>
    <definedName name="____________A65539">#REF!</definedName>
    <definedName name="____________abg1">#REF!</definedName>
    <definedName name="____________ABM10" localSheetId="6">#REF!</definedName>
    <definedName name="____________ABM10" localSheetId="7">#REF!</definedName>
    <definedName name="____________ABM10" localSheetId="16">#REF!</definedName>
    <definedName name="____________ABM10" localSheetId="18">#REF!</definedName>
    <definedName name="____________ABM10">#REF!</definedName>
    <definedName name="____________ABM40" localSheetId="6">#REF!</definedName>
    <definedName name="____________ABM40" localSheetId="7">#REF!</definedName>
    <definedName name="____________ABM40" localSheetId="16">#REF!</definedName>
    <definedName name="____________ABM40" localSheetId="18">#REF!</definedName>
    <definedName name="____________ABM40">#REF!</definedName>
    <definedName name="____________ABM6" localSheetId="6">#REF!</definedName>
    <definedName name="____________ABM6" localSheetId="7">#REF!</definedName>
    <definedName name="____________ABM6" localSheetId="16">#REF!</definedName>
    <definedName name="____________ABM6" localSheetId="18">#REF!</definedName>
    <definedName name="____________ABM6">#REF!</definedName>
    <definedName name="____________ACB10" localSheetId="6">#REF!</definedName>
    <definedName name="____________ACB10" localSheetId="7">#REF!</definedName>
    <definedName name="____________ACB10" localSheetId="16">#REF!</definedName>
    <definedName name="____________ACB10" localSheetId="18">#REF!</definedName>
    <definedName name="____________ACB10">#REF!</definedName>
    <definedName name="____________ACB20" localSheetId="6">#REF!</definedName>
    <definedName name="____________ACB20" localSheetId="7">#REF!</definedName>
    <definedName name="____________ACB20" localSheetId="16">#REF!</definedName>
    <definedName name="____________ACB20" localSheetId="18">#REF!</definedName>
    <definedName name="____________ACB20">#REF!</definedName>
    <definedName name="____________ACR10" localSheetId="6">#REF!</definedName>
    <definedName name="____________ACR10" localSheetId="7">#REF!</definedName>
    <definedName name="____________ACR10" localSheetId="16">#REF!</definedName>
    <definedName name="____________ACR10" localSheetId="18">#REF!</definedName>
    <definedName name="____________ACR10">#REF!</definedName>
    <definedName name="____________ACR20" localSheetId="6">#REF!</definedName>
    <definedName name="____________ACR20" localSheetId="7">#REF!</definedName>
    <definedName name="____________ACR20" localSheetId="16">#REF!</definedName>
    <definedName name="____________ACR20" localSheetId="18">#REF!</definedName>
    <definedName name="____________ACR20">#REF!</definedName>
    <definedName name="____________AGG10" localSheetId="6">#REF!</definedName>
    <definedName name="____________AGG10" localSheetId="7">#REF!</definedName>
    <definedName name="____________AGG10" localSheetId="16">#REF!</definedName>
    <definedName name="____________AGG10" localSheetId="18">#REF!</definedName>
    <definedName name="____________AGG10">#REF!</definedName>
    <definedName name="____________AGG40" localSheetId="6">#REF!</definedName>
    <definedName name="____________AGG40" localSheetId="7">#REF!</definedName>
    <definedName name="____________AGG40" localSheetId="16">#REF!</definedName>
    <definedName name="____________AGG40" localSheetId="18">#REF!</definedName>
    <definedName name="____________AGG40">#REF!</definedName>
    <definedName name="____________AGG6" localSheetId="6">#REF!</definedName>
    <definedName name="____________AGG6" localSheetId="7">#REF!</definedName>
    <definedName name="____________AGG6" localSheetId="16">#REF!</definedName>
    <definedName name="____________AGG6" localSheetId="18">#REF!</definedName>
    <definedName name="____________AGG6">#REF!</definedName>
    <definedName name="____________ARV8040">#REF!</definedName>
    <definedName name="____________ash1" localSheetId="6">#REF!</definedName>
    <definedName name="____________ash1" localSheetId="7">#REF!</definedName>
    <definedName name="____________ash1" localSheetId="16">#REF!</definedName>
    <definedName name="____________ash1" localSheetId="18">#REF!</definedName>
    <definedName name="____________ash1">#REF!</definedName>
    <definedName name="____________AWM10" localSheetId="6">#REF!</definedName>
    <definedName name="____________AWM10" localSheetId="7">#REF!</definedName>
    <definedName name="____________AWM10" localSheetId="16">#REF!</definedName>
    <definedName name="____________AWM10" localSheetId="18">#REF!</definedName>
    <definedName name="____________AWM10">#REF!</definedName>
    <definedName name="____________AWM40" localSheetId="6">#REF!</definedName>
    <definedName name="____________AWM40" localSheetId="7">#REF!</definedName>
    <definedName name="____________AWM40" localSheetId="16">#REF!</definedName>
    <definedName name="____________AWM40" localSheetId="18">#REF!</definedName>
    <definedName name="____________AWM40">#REF!</definedName>
    <definedName name="____________AWM6" localSheetId="6">#REF!</definedName>
    <definedName name="____________AWM6" localSheetId="7">#REF!</definedName>
    <definedName name="____________AWM6" localSheetId="16">#REF!</definedName>
    <definedName name="____________AWM6" localSheetId="18">#REF!</definedName>
    <definedName name="____________AWM6">#REF!</definedName>
    <definedName name="____________B5">#REF!</definedName>
    <definedName name="____________Bhh1">#REF!</definedName>
    <definedName name="____________Bhw1">#REF!</definedName>
    <definedName name="____________BLK2">#REF!</definedName>
    <definedName name="____________BLK3">#REF!</definedName>
    <definedName name="____________brt1">#REF!</definedName>
    <definedName name="____________brt2">#REF!</definedName>
    <definedName name="____________BTV300">#REF!</definedName>
    <definedName name="____________CAN112">13.42</definedName>
    <definedName name="____________CAN113">12.98</definedName>
    <definedName name="____________CAN117">12.7</definedName>
    <definedName name="____________CAN118">13.27</definedName>
    <definedName name="____________CAN120">11.72</definedName>
    <definedName name="____________CAN210">10.38</definedName>
    <definedName name="____________CAN211">10.58</definedName>
    <definedName name="____________CAN213">10.56</definedName>
    <definedName name="____________CAN215">10.22</definedName>
    <definedName name="____________CAN216">9.61</definedName>
    <definedName name="____________CAN217">10.47</definedName>
    <definedName name="____________CAN219">10.91</definedName>
    <definedName name="____________CAN220">11.09</definedName>
    <definedName name="____________CAN221">11.25</definedName>
    <definedName name="____________CAN222">10.17</definedName>
    <definedName name="____________CAN223">9.89</definedName>
    <definedName name="____________CAN230">10.79</definedName>
    <definedName name="____________can421">40.2</definedName>
    <definedName name="____________can422">41.57</definedName>
    <definedName name="____________can423">43.9</definedName>
    <definedName name="____________can424">41.19</definedName>
    <definedName name="____________can425">42.81</definedName>
    <definedName name="____________can426">40.77</definedName>
    <definedName name="____________can427">40.92</definedName>
    <definedName name="____________can428">39.29</definedName>
    <definedName name="____________can429">45.19</definedName>
    <definedName name="____________can430">40.73</definedName>
    <definedName name="____________can431">42.52</definedName>
    <definedName name="____________can432">42.53</definedName>
    <definedName name="____________can433">43.69</definedName>
    <definedName name="____________can434">40.43</definedName>
    <definedName name="____________can435">43.3</definedName>
    <definedName name="____________CAN458" localSheetId="6">#REF!</definedName>
    <definedName name="____________CAN458" localSheetId="7">#REF!</definedName>
    <definedName name="____________CAN458" localSheetId="16">#REF!</definedName>
    <definedName name="____________CAN458" localSheetId="18">#REF!</definedName>
    <definedName name="____________CAN458">#REF!</definedName>
    <definedName name="____________CAN486" localSheetId="6">#REF!</definedName>
    <definedName name="____________CAN486" localSheetId="7">#REF!</definedName>
    <definedName name="____________CAN486" localSheetId="16">#REF!</definedName>
    <definedName name="____________CAN486" localSheetId="18">#REF!</definedName>
    <definedName name="____________CAN486">#REF!</definedName>
    <definedName name="____________CAN487" localSheetId="6">#REF!</definedName>
    <definedName name="____________CAN487" localSheetId="7">#REF!</definedName>
    <definedName name="____________CAN487" localSheetId="16">#REF!</definedName>
    <definedName name="____________CAN487" localSheetId="18">#REF!</definedName>
    <definedName name="____________CAN487">#REF!</definedName>
    <definedName name="____________CAN488" localSheetId="6">#REF!</definedName>
    <definedName name="____________CAN488" localSheetId="7">#REF!</definedName>
    <definedName name="____________CAN488" localSheetId="16">#REF!</definedName>
    <definedName name="____________CAN488" localSheetId="18">#REF!</definedName>
    <definedName name="____________CAN488">#REF!</definedName>
    <definedName name="____________CAN489" localSheetId="6">#REF!</definedName>
    <definedName name="____________CAN489" localSheetId="7">#REF!</definedName>
    <definedName name="____________CAN489" localSheetId="16">#REF!</definedName>
    <definedName name="____________CAN489" localSheetId="18">#REF!</definedName>
    <definedName name="____________CAN489">#REF!</definedName>
    <definedName name="____________CAN490" localSheetId="6">#REF!</definedName>
    <definedName name="____________CAN490" localSheetId="7">#REF!</definedName>
    <definedName name="____________CAN490" localSheetId="16">#REF!</definedName>
    <definedName name="____________CAN490" localSheetId="18">#REF!</definedName>
    <definedName name="____________CAN490">#REF!</definedName>
    <definedName name="____________CAN491" localSheetId="6">#REF!</definedName>
    <definedName name="____________CAN491" localSheetId="7">#REF!</definedName>
    <definedName name="____________CAN491" localSheetId="16">#REF!</definedName>
    <definedName name="____________CAN491" localSheetId="18">#REF!</definedName>
    <definedName name="____________CAN491">#REF!</definedName>
    <definedName name="____________CAN492" localSheetId="6">#REF!</definedName>
    <definedName name="____________CAN492" localSheetId="7">#REF!</definedName>
    <definedName name="____________CAN492" localSheetId="16">#REF!</definedName>
    <definedName name="____________CAN492" localSheetId="18">#REF!</definedName>
    <definedName name="____________CAN492">#REF!</definedName>
    <definedName name="____________CAN493" localSheetId="6">#REF!</definedName>
    <definedName name="____________CAN493" localSheetId="7">#REF!</definedName>
    <definedName name="____________CAN493" localSheetId="16">#REF!</definedName>
    <definedName name="____________CAN493" localSheetId="18">#REF!</definedName>
    <definedName name="____________CAN493">#REF!</definedName>
    <definedName name="____________CAN494" localSheetId="6">#REF!</definedName>
    <definedName name="____________CAN494" localSheetId="7">#REF!</definedName>
    <definedName name="____________CAN494" localSheetId="16">#REF!</definedName>
    <definedName name="____________CAN494" localSheetId="18">#REF!</definedName>
    <definedName name="____________CAN494">#REF!</definedName>
    <definedName name="____________CAN495" localSheetId="6">#REF!</definedName>
    <definedName name="____________CAN495" localSheetId="7">#REF!</definedName>
    <definedName name="____________CAN495" localSheetId="16">#REF!</definedName>
    <definedName name="____________CAN495" localSheetId="18">#REF!</definedName>
    <definedName name="____________CAN495">#REF!</definedName>
    <definedName name="____________CAN496" localSheetId="6">#REF!</definedName>
    <definedName name="____________CAN496" localSheetId="7">#REF!</definedName>
    <definedName name="____________CAN496" localSheetId="16">#REF!</definedName>
    <definedName name="____________CAN496" localSheetId="18">#REF!</definedName>
    <definedName name="____________CAN496">#REF!</definedName>
    <definedName name="____________CAN497" localSheetId="6">#REF!</definedName>
    <definedName name="____________CAN497" localSheetId="7">#REF!</definedName>
    <definedName name="____________CAN497" localSheetId="16">#REF!</definedName>
    <definedName name="____________CAN497" localSheetId="18">#REF!</definedName>
    <definedName name="____________CAN497">#REF!</definedName>
    <definedName name="____________CAN498" localSheetId="6">#REF!</definedName>
    <definedName name="____________CAN498" localSheetId="7">#REF!</definedName>
    <definedName name="____________CAN498" localSheetId="16">#REF!</definedName>
    <definedName name="____________CAN498" localSheetId="18">#REF!</definedName>
    <definedName name="____________CAN498">#REF!</definedName>
    <definedName name="____________CAN499" localSheetId="6">#REF!</definedName>
    <definedName name="____________CAN499" localSheetId="7">#REF!</definedName>
    <definedName name="____________CAN499" localSheetId="16">#REF!</definedName>
    <definedName name="____________CAN499" localSheetId="18">#REF!</definedName>
    <definedName name="____________CAN499">#REF!</definedName>
    <definedName name="____________CAN500" localSheetId="6">#REF!</definedName>
    <definedName name="____________CAN500" localSheetId="7">#REF!</definedName>
    <definedName name="____________CAN500" localSheetId="16">#REF!</definedName>
    <definedName name="____________CAN500" localSheetId="18">#REF!</definedName>
    <definedName name="____________CAN500">#REF!</definedName>
    <definedName name="____________CDG100" localSheetId="6">#REF!</definedName>
    <definedName name="____________CDG100" localSheetId="7">#REF!</definedName>
    <definedName name="____________CDG100" localSheetId="16">#REF!</definedName>
    <definedName name="____________CDG100" localSheetId="18">#REF!</definedName>
    <definedName name="____________CDG100">#REF!</definedName>
    <definedName name="____________CDG250" localSheetId="6">#REF!</definedName>
    <definedName name="____________CDG250" localSheetId="7">#REF!</definedName>
    <definedName name="____________CDG250" localSheetId="16">#REF!</definedName>
    <definedName name="____________CDG250" localSheetId="18">#REF!</definedName>
    <definedName name="____________CDG250">#REF!</definedName>
    <definedName name="____________CDG50" localSheetId="6">#REF!</definedName>
    <definedName name="____________CDG50" localSheetId="7">#REF!</definedName>
    <definedName name="____________CDG50" localSheetId="16">#REF!</definedName>
    <definedName name="____________CDG50" localSheetId="18">#REF!</definedName>
    <definedName name="____________CDG50">#REF!</definedName>
    <definedName name="____________CDG500" localSheetId="6">#REF!</definedName>
    <definedName name="____________CDG500" localSheetId="7">#REF!</definedName>
    <definedName name="____________CDG500" localSheetId="16">#REF!</definedName>
    <definedName name="____________CDG500" localSheetId="18">#REF!</definedName>
    <definedName name="____________CDG500">#REF!</definedName>
    <definedName name="____________CEM53" localSheetId="6">#REF!</definedName>
    <definedName name="____________CEM53" localSheetId="7">#REF!</definedName>
    <definedName name="____________CEM53" localSheetId="16">#REF!</definedName>
    <definedName name="____________CEM53" localSheetId="18">#REF!</definedName>
    <definedName name="____________CEM53">#REF!</definedName>
    <definedName name="____________CGS2">#REF!</definedName>
    <definedName name="____________col12">#REF!</definedName>
    <definedName name="____________col15">#REF!</definedName>
    <definedName name="____________col18">#REF!</definedName>
    <definedName name="____________col21">#REF!</definedName>
    <definedName name="____________col24">#REF!</definedName>
    <definedName name="____________col27">#REF!</definedName>
    <definedName name="____________col3">#REF!</definedName>
    <definedName name="____________col6">#REF!</definedName>
    <definedName name="____________col9">#REF!</definedName>
    <definedName name="____________CRN3" localSheetId="6">#REF!</definedName>
    <definedName name="____________CRN3" localSheetId="7">#REF!</definedName>
    <definedName name="____________CRN3" localSheetId="16">#REF!</definedName>
    <definedName name="____________CRN3" localSheetId="18">#REF!</definedName>
    <definedName name="____________CRN3">#REF!</definedName>
    <definedName name="____________CRN35" localSheetId="6">#REF!</definedName>
    <definedName name="____________CRN35" localSheetId="7">#REF!</definedName>
    <definedName name="____________CRN35" localSheetId="16">#REF!</definedName>
    <definedName name="____________CRN35" localSheetId="18">#REF!</definedName>
    <definedName name="____________CRN35">#REF!</definedName>
    <definedName name="____________CRN80" localSheetId="6">#REF!</definedName>
    <definedName name="____________CRN80" localSheetId="7">#REF!</definedName>
    <definedName name="____________CRN80" localSheetId="16">#REF!</definedName>
    <definedName name="____________CRN80" localSheetId="18">#REF!</definedName>
    <definedName name="____________CRN80">#REF!</definedName>
    <definedName name="____________dec05" localSheetId="6" hidden="1">{"'Sheet1'!$A$4386:$N$4591"}</definedName>
    <definedName name="____________dec05" localSheetId="7" hidden="1">{"'Sheet1'!$A$4386:$N$4591"}</definedName>
    <definedName name="____________dec05" localSheetId="32" hidden="1">{"'Sheet1'!$A$4386:$N$4591"}</definedName>
    <definedName name="____________dec05" hidden="1">{"'Sheet1'!$A$4386:$N$4591"}</definedName>
    <definedName name="____________dia1" localSheetId="6">#REF!</definedName>
    <definedName name="____________dia1" localSheetId="7">#REF!</definedName>
    <definedName name="____________dia1" localSheetId="16">#REF!</definedName>
    <definedName name="____________dia1" localSheetId="18">#REF!</definedName>
    <definedName name="____________dia1">#REF!</definedName>
    <definedName name="____________dls1">#REF!</definedName>
    <definedName name="____________dls2">#REF!</definedName>
    <definedName name="____________dms1">#REF!</definedName>
    <definedName name="____________dms2">#REF!</definedName>
    <definedName name="____________DOZ50" localSheetId="6">#REF!</definedName>
    <definedName name="____________DOZ50" localSheetId="7">#REF!</definedName>
    <definedName name="____________DOZ50" localSheetId="16">#REF!</definedName>
    <definedName name="____________DOZ50" localSheetId="18">#REF!</definedName>
    <definedName name="____________DOZ50">#REF!</definedName>
    <definedName name="____________DOZ80" localSheetId="6">#REF!</definedName>
    <definedName name="____________DOZ80" localSheetId="7">#REF!</definedName>
    <definedName name="____________DOZ80" localSheetId="16">#REF!</definedName>
    <definedName name="____________DOZ80" localSheetId="18">#REF!</definedName>
    <definedName name="____________DOZ80">#REF!</definedName>
    <definedName name="____________EXC20">#REF!</definedName>
    <definedName name="____________ExV200" localSheetId="6">#REF!</definedName>
    <definedName name="____________ExV200" localSheetId="7">#REF!</definedName>
    <definedName name="____________ExV200" localSheetId="16">#REF!</definedName>
    <definedName name="____________ExV200" localSheetId="18">#REF!</definedName>
    <definedName name="____________ExV200">#REF!</definedName>
    <definedName name="____________GEN100" localSheetId="6">#REF!</definedName>
    <definedName name="____________GEN100" localSheetId="7">#REF!</definedName>
    <definedName name="____________GEN100" localSheetId="16">#REF!</definedName>
    <definedName name="____________GEN100" localSheetId="18">#REF!</definedName>
    <definedName name="____________GEN100">#REF!</definedName>
    <definedName name="____________GEN250" localSheetId="6">#REF!</definedName>
    <definedName name="____________GEN250" localSheetId="7">#REF!</definedName>
    <definedName name="____________GEN250" localSheetId="16">#REF!</definedName>
    <definedName name="____________GEN250" localSheetId="18">#REF!</definedName>
    <definedName name="____________GEN250">#REF!</definedName>
    <definedName name="____________GEN325" localSheetId="6">#REF!</definedName>
    <definedName name="____________GEN325" localSheetId="7">#REF!</definedName>
    <definedName name="____________GEN325" localSheetId="16">#REF!</definedName>
    <definedName name="____________GEN325" localSheetId="18">#REF!</definedName>
    <definedName name="____________GEN325">#REF!</definedName>
    <definedName name="____________GEN380" localSheetId="6">#REF!</definedName>
    <definedName name="____________GEN380" localSheetId="7">#REF!</definedName>
    <definedName name="____________GEN380" localSheetId="16">#REF!</definedName>
    <definedName name="____________GEN380" localSheetId="18">#REF!</definedName>
    <definedName name="____________GEN380">#REF!</definedName>
    <definedName name="____________GSB1" localSheetId="6">#REF!</definedName>
    <definedName name="____________GSB1" localSheetId="7">#REF!</definedName>
    <definedName name="____________GSB1" localSheetId="16">#REF!</definedName>
    <definedName name="____________GSB1" localSheetId="18">#REF!</definedName>
    <definedName name="____________GSB1">#REF!</definedName>
    <definedName name="____________GSB2" localSheetId="6">#REF!</definedName>
    <definedName name="____________GSB2" localSheetId="7">#REF!</definedName>
    <definedName name="____________GSB2" localSheetId="16">#REF!</definedName>
    <definedName name="____________GSB2" localSheetId="18">#REF!</definedName>
    <definedName name="____________GSB2">#REF!</definedName>
    <definedName name="____________GSB3" localSheetId="6">#REF!</definedName>
    <definedName name="____________GSB3" localSheetId="7">#REF!</definedName>
    <definedName name="____________GSB3" localSheetId="16">#REF!</definedName>
    <definedName name="____________GSB3" localSheetId="18">#REF!</definedName>
    <definedName name="____________GSB3">#REF!</definedName>
    <definedName name="____________HMP1" localSheetId="6">#REF!</definedName>
    <definedName name="____________HMP1" localSheetId="7">#REF!</definedName>
    <definedName name="____________HMP1" localSheetId="16">#REF!</definedName>
    <definedName name="____________HMP1" localSheetId="18">#REF!</definedName>
    <definedName name="____________HMP1">#REF!</definedName>
    <definedName name="____________HMP2" localSheetId="6">#REF!</definedName>
    <definedName name="____________HMP2" localSheetId="7">#REF!</definedName>
    <definedName name="____________HMP2" localSheetId="16">#REF!</definedName>
    <definedName name="____________HMP2" localSheetId="18">#REF!</definedName>
    <definedName name="____________HMP2">#REF!</definedName>
    <definedName name="____________HMP3" localSheetId="6">#REF!</definedName>
    <definedName name="____________HMP3" localSheetId="7">#REF!</definedName>
    <definedName name="____________HMP3" localSheetId="16">#REF!</definedName>
    <definedName name="____________HMP3" localSheetId="18">#REF!</definedName>
    <definedName name="____________HMP3">#REF!</definedName>
    <definedName name="____________HMP4" localSheetId="6">#REF!</definedName>
    <definedName name="____________HMP4" localSheetId="7">#REF!</definedName>
    <definedName name="____________HMP4" localSheetId="16">#REF!</definedName>
    <definedName name="____________HMP4" localSheetId="18">#REF!</definedName>
    <definedName name="____________HMP4">#REF!</definedName>
    <definedName name="____________HRC1">#REF!</definedName>
    <definedName name="____________HRC2">#REF!</definedName>
    <definedName name="____________HSE1">#REF!</definedName>
    <definedName name="____________Ind1">#REF!</definedName>
    <definedName name="____________Ind3">#REF!</definedName>
    <definedName name="____________Ind4">#REF!</definedName>
    <definedName name="____________lb1" localSheetId="6">#REF!</definedName>
    <definedName name="____________lb1" localSheetId="7">#REF!</definedName>
    <definedName name="____________lb1" localSheetId="16">#REF!</definedName>
    <definedName name="____________lb1" localSheetId="18">#REF!</definedName>
    <definedName name="____________lb1">#REF!</definedName>
    <definedName name="____________lb2" localSheetId="6">#REF!</definedName>
    <definedName name="____________lb2" localSheetId="7">#REF!</definedName>
    <definedName name="____________lb2" localSheetId="16">#REF!</definedName>
    <definedName name="____________lb2" localSheetId="18">#REF!</definedName>
    <definedName name="____________lb2">#REF!</definedName>
    <definedName name="____________mac2">200</definedName>
    <definedName name="____________MIX10" localSheetId="6">#REF!</definedName>
    <definedName name="____________MIX10" localSheetId="7">#REF!</definedName>
    <definedName name="____________MIX10" localSheetId="16">#REF!</definedName>
    <definedName name="____________MIX10" localSheetId="18">#REF!</definedName>
    <definedName name="____________MIX10">#REF!</definedName>
    <definedName name="____________MIX15" localSheetId="6">#REF!</definedName>
    <definedName name="____________MIX15" localSheetId="7">#REF!</definedName>
    <definedName name="____________MIX15" localSheetId="16">#REF!</definedName>
    <definedName name="____________MIX15" localSheetId="18">#REF!</definedName>
    <definedName name="____________MIX15">#REF!</definedName>
    <definedName name="____________MIX15150" localSheetId="6">#REF!</definedName>
    <definedName name="____________MIX15150" localSheetId="7">#REF!</definedName>
    <definedName name="____________MIX15150" localSheetId="16">#REF!</definedName>
    <definedName name="____________MIX15150" localSheetId="18">#REF!</definedName>
    <definedName name="____________MIX15150">#REF!</definedName>
    <definedName name="____________MIX1540">#REF!</definedName>
    <definedName name="____________MIX1580" localSheetId="6">#REF!</definedName>
    <definedName name="____________MIX1580" localSheetId="7">#REF!</definedName>
    <definedName name="____________MIX1580" localSheetId="16">#REF!</definedName>
    <definedName name="____________MIX1580" localSheetId="18">#REF!</definedName>
    <definedName name="____________MIX1580">#REF!</definedName>
    <definedName name="____________MIX2">#REF!</definedName>
    <definedName name="____________MIX20" localSheetId="6">#REF!</definedName>
    <definedName name="____________MIX20" localSheetId="7">#REF!</definedName>
    <definedName name="____________MIX20" localSheetId="16">#REF!</definedName>
    <definedName name="____________MIX20" localSheetId="18">#REF!</definedName>
    <definedName name="____________MIX20">#REF!</definedName>
    <definedName name="____________MIX2020">#REF!</definedName>
    <definedName name="____________MIX2040">#REF!</definedName>
    <definedName name="____________MIX25" localSheetId="6">#REF!</definedName>
    <definedName name="____________MIX25" localSheetId="7">#REF!</definedName>
    <definedName name="____________MIX25" localSheetId="16">#REF!</definedName>
    <definedName name="____________MIX25" localSheetId="18">#REF!</definedName>
    <definedName name="____________MIX25">#REF!</definedName>
    <definedName name="____________MIX2540">#REF!</definedName>
    <definedName name="____________Mix255">#REF!</definedName>
    <definedName name="____________MIX30" localSheetId="6">#REF!</definedName>
    <definedName name="____________MIX30" localSheetId="7">#REF!</definedName>
    <definedName name="____________MIX30" localSheetId="16">#REF!</definedName>
    <definedName name="____________MIX30" localSheetId="18">#REF!</definedName>
    <definedName name="____________MIX30">#REF!</definedName>
    <definedName name="____________MIX35" localSheetId="6">#REF!</definedName>
    <definedName name="____________MIX35" localSheetId="7">#REF!</definedName>
    <definedName name="____________MIX35" localSheetId="16">#REF!</definedName>
    <definedName name="____________MIX35" localSheetId="18">#REF!</definedName>
    <definedName name="____________MIX35">#REF!</definedName>
    <definedName name="____________MIX40" localSheetId="6">#REF!</definedName>
    <definedName name="____________MIX40" localSheetId="7">#REF!</definedName>
    <definedName name="____________MIX40" localSheetId="16">#REF!</definedName>
    <definedName name="____________MIX40" localSheetId="18">#REF!</definedName>
    <definedName name="____________MIX40">#REF!</definedName>
    <definedName name="____________MIX45" localSheetId="6">#REF!</definedName>
    <definedName name="____________MIX45" localSheetId="7">#REF!</definedName>
    <definedName name="____________MIX45" localSheetId="16">#REF!</definedName>
    <definedName name="____________MIX45" localSheetId="18">#REF!</definedName>
    <definedName name="____________MIX45">#REF!</definedName>
    <definedName name="____________mm1" localSheetId="6">#REF!</definedName>
    <definedName name="____________mm1" localSheetId="7">#REF!</definedName>
    <definedName name="____________mm1" localSheetId="16">#REF!</definedName>
    <definedName name="____________mm1" localSheetId="18">#REF!</definedName>
    <definedName name="____________mm1">#REF!</definedName>
    <definedName name="____________mm2" localSheetId="6">#REF!</definedName>
    <definedName name="____________mm2" localSheetId="7">#REF!</definedName>
    <definedName name="____________mm2" localSheetId="16">#REF!</definedName>
    <definedName name="____________mm2" localSheetId="18">#REF!</definedName>
    <definedName name="____________mm2">#REF!</definedName>
    <definedName name="____________mm3" localSheetId="6">#REF!</definedName>
    <definedName name="____________mm3" localSheetId="7">#REF!</definedName>
    <definedName name="____________mm3" localSheetId="16">#REF!</definedName>
    <definedName name="____________mm3" localSheetId="18">#REF!</definedName>
    <definedName name="____________mm3">#REF!</definedName>
    <definedName name="____________MN1" localSheetId="6">#REF!</definedName>
    <definedName name="____________MN1" localSheetId="7">#REF!</definedName>
    <definedName name="____________MN1" localSheetId="16">#REF!</definedName>
    <definedName name="____________MN1" localSheetId="18">#REF!</definedName>
    <definedName name="____________MN1" localSheetId="42">#REF!</definedName>
    <definedName name="____________MN1" localSheetId="19">#REF!</definedName>
    <definedName name="____________MN1">#REF!</definedName>
    <definedName name="____________MUR5" localSheetId="6">#REF!</definedName>
    <definedName name="____________MUR5" localSheetId="7">#REF!</definedName>
    <definedName name="____________MUR5" localSheetId="16">#REF!</definedName>
    <definedName name="____________MUR5" localSheetId="18">#REF!</definedName>
    <definedName name="____________MUR5">#REF!</definedName>
    <definedName name="____________MUR8" localSheetId="6">#REF!</definedName>
    <definedName name="____________MUR8" localSheetId="7">#REF!</definedName>
    <definedName name="____________MUR8" localSheetId="16">#REF!</definedName>
    <definedName name="____________MUR8" localSheetId="18">#REF!</definedName>
    <definedName name="____________MUR8">#REF!</definedName>
    <definedName name="____________nbr1">#REF!</definedName>
    <definedName name="____________nbr2">#REF!</definedName>
    <definedName name="____________np3">#REF!</definedName>
    <definedName name="____________Od1">#REF!</definedName>
    <definedName name="____________Od3">#REF!</definedName>
    <definedName name="____________Od4">#REF!</definedName>
    <definedName name="____________OPC43" localSheetId="6">#REF!</definedName>
    <definedName name="____________OPC43" localSheetId="7">#REF!</definedName>
    <definedName name="____________OPC43" localSheetId="16">#REF!</definedName>
    <definedName name="____________OPC43" localSheetId="18">#REF!</definedName>
    <definedName name="____________OPC43">#REF!</definedName>
    <definedName name="____________ORC1">#REF!</definedName>
    <definedName name="____________ORC2">#REF!</definedName>
    <definedName name="____________OSE1">#REF!</definedName>
    <definedName name="____________pcc5">#REF!</definedName>
    <definedName name="____________pdh1">#REF!</definedName>
    <definedName name="____________pdh2">#REF!</definedName>
    <definedName name="____________pdl1">#REF!</definedName>
    <definedName name="____________pdl2">#REF!</definedName>
    <definedName name="____________pdw1">#REF!</definedName>
    <definedName name="____________pdw2">#REF!</definedName>
    <definedName name="____________PPC53">#REF!</definedName>
    <definedName name="____________rb70">#REF!</definedName>
    <definedName name="____________rf70">#REF!</definedName>
    <definedName name="____________sbm3" localSheetId="16">#REF!</definedName>
    <definedName name="____________sbm3" localSheetId="18">#REF!</definedName>
    <definedName name="____________sbm3">#REF!</definedName>
    <definedName name="____________sbm4" localSheetId="16">#REF!</definedName>
    <definedName name="____________sbm4" localSheetId="18">#REF!</definedName>
    <definedName name="____________sbm4">#REF!</definedName>
    <definedName name="____________sh1">90</definedName>
    <definedName name="____________sh2">120</definedName>
    <definedName name="____________sh3">150</definedName>
    <definedName name="____________sh4">180</definedName>
    <definedName name="____________SLV10025" localSheetId="6">#REF!</definedName>
    <definedName name="____________SLV10025" localSheetId="7">#REF!</definedName>
    <definedName name="____________SLV10025" localSheetId="16">#REF!</definedName>
    <definedName name="____________SLV10025" localSheetId="18">#REF!</definedName>
    <definedName name="____________SLV10025">#REF!</definedName>
    <definedName name="____________SLV20025">#REF!</definedName>
    <definedName name="____________SLV80010">#REF!</definedName>
    <definedName name="____________srb1">#REF!</definedName>
    <definedName name="____________srb2">#REF!</definedName>
    <definedName name="____________tab1" localSheetId="6">#REF!</definedName>
    <definedName name="____________tab1" localSheetId="7">#REF!</definedName>
    <definedName name="____________tab1" localSheetId="16">#REF!</definedName>
    <definedName name="____________tab1" localSheetId="18">#REF!</definedName>
    <definedName name="____________tab1">#REF!</definedName>
    <definedName name="____________tab2" localSheetId="6">#REF!</definedName>
    <definedName name="____________tab2" localSheetId="7">#REF!</definedName>
    <definedName name="____________tab2" localSheetId="16">#REF!</definedName>
    <definedName name="____________tab2" localSheetId="18">#REF!</definedName>
    <definedName name="____________tab2">#REF!</definedName>
    <definedName name="____________tf1">#REF!</definedName>
    <definedName name="____________tf2">#REF!</definedName>
    <definedName name="____________tf3">#REF!</definedName>
    <definedName name="____________tf4">#REF!</definedName>
    <definedName name="____________tfd1">#REF!</definedName>
    <definedName name="____________tfd2">#REF!</definedName>
    <definedName name="____________tfd3">#REF!</definedName>
    <definedName name="____________tfd4">#REF!</definedName>
    <definedName name="____________thk1">#REF!</definedName>
    <definedName name="____________thk2">#REF!</definedName>
    <definedName name="____________TIP1" localSheetId="6">#REF!</definedName>
    <definedName name="____________TIP1" localSheetId="7">#REF!</definedName>
    <definedName name="____________TIP1" localSheetId="16">#REF!</definedName>
    <definedName name="____________TIP1" localSheetId="18">#REF!</definedName>
    <definedName name="____________TIP1">#REF!</definedName>
    <definedName name="____________TIP2" localSheetId="6">#REF!</definedName>
    <definedName name="____________TIP2" localSheetId="7">#REF!</definedName>
    <definedName name="____________TIP2" localSheetId="16">#REF!</definedName>
    <definedName name="____________TIP2" localSheetId="18">#REF!</definedName>
    <definedName name="____________TIP2">#REF!</definedName>
    <definedName name="____________TIP3" localSheetId="6">#REF!</definedName>
    <definedName name="____________TIP3" localSheetId="7">#REF!</definedName>
    <definedName name="____________TIP3" localSheetId="16">#REF!</definedName>
    <definedName name="____________TIP3" localSheetId="18">#REF!</definedName>
    <definedName name="____________TIP3">#REF!</definedName>
    <definedName name="____________tr1">#REF!</definedName>
    <definedName name="____________tr2">#REF!</definedName>
    <definedName name="____________tr3">#REF!</definedName>
    <definedName name="____________trd1">#REF!</definedName>
    <definedName name="____________trd2">#REF!</definedName>
    <definedName name="____________trd3">#REF!</definedName>
    <definedName name="____________xh2256">#REF!</definedName>
    <definedName name="____________xh2506">#REF!</definedName>
    <definedName name="____________xh2806">#REF!</definedName>
    <definedName name="____________xh3156">#REF!</definedName>
    <definedName name="____________xh634">#REF!</definedName>
    <definedName name="____________xk7100">#REF!</definedName>
    <definedName name="____________xk7150">#REF!</definedName>
    <definedName name="____________xk7250">#REF!</definedName>
    <definedName name="____________xk7300">#REF!</definedName>
    <definedName name="____________xp11010">#REF!</definedName>
    <definedName name="____________xp1104">#REF!</definedName>
    <definedName name="____________xp1106">#REF!</definedName>
    <definedName name="____________xp1254">#REF!</definedName>
    <definedName name="____________xp1256">#REF!</definedName>
    <definedName name="____________xp14010">#REF!</definedName>
    <definedName name="____________xp1404">#REF!</definedName>
    <definedName name="____________xp1406">#REF!</definedName>
    <definedName name="____________xp1604">#REF!</definedName>
    <definedName name="____________xp1606">#REF!</definedName>
    <definedName name="____________xp1804">#REF!</definedName>
    <definedName name="____________xp1806">#REF!</definedName>
    <definedName name="____________xp2006">#REF!</definedName>
    <definedName name="____________xp6310">#REF!</definedName>
    <definedName name="____________xp636">#REF!</definedName>
    <definedName name="____________xp7510">#REF!</definedName>
    <definedName name="____________xp754">#REF!</definedName>
    <definedName name="____________xp756">#REF!</definedName>
    <definedName name="____________xp9010">#REF!</definedName>
    <definedName name="____________xp904">#REF!</definedName>
    <definedName name="____________xp906">#REF!</definedName>
    <definedName name="___________A65537" localSheetId="6">#REF!</definedName>
    <definedName name="___________A65537" localSheetId="7">#REF!</definedName>
    <definedName name="___________A65537" localSheetId="16">#REF!</definedName>
    <definedName name="___________A65537" localSheetId="18">#REF!</definedName>
    <definedName name="___________A65537">#REF!</definedName>
    <definedName name="___________A65539" localSheetId="6">#REF!</definedName>
    <definedName name="___________A65539" localSheetId="7">#REF!</definedName>
    <definedName name="___________A65539" localSheetId="16">#REF!</definedName>
    <definedName name="___________A65539" localSheetId="18">#REF!</definedName>
    <definedName name="___________A65539" localSheetId="42">#REF!</definedName>
    <definedName name="___________A65539">#REF!</definedName>
    <definedName name="___________A65800" localSheetId="6">#REF!</definedName>
    <definedName name="___________A65800" localSheetId="7">#REF!</definedName>
    <definedName name="___________A65800" localSheetId="16">#REF!</definedName>
    <definedName name="___________A65800" localSheetId="18">#REF!</definedName>
    <definedName name="___________A65800" localSheetId="42">#REF!</definedName>
    <definedName name="___________A65800">#REF!</definedName>
    <definedName name="___________A66000" localSheetId="6">#REF!</definedName>
    <definedName name="___________A66000" localSheetId="7">#REF!</definedName>
    <definedName name="___________A66000" localSheetId="16">#REF!</definedName>
    <definedName name="___________A66000" localSheetId="18">#REF!</definedName>
    <definedName name="___________A66000" localSheetId="42">#REF!</definedName>
    <definedName name="___________A66000">#REF!</definedName>
    <definedName name="___________A99999" localSheetId="6">#REF!</definedName>
    <definedName name="___________A99999" localSheetId="7">#REF!</definedName>
    <definedName name="___________A99999" localSheetId="16">#REF!</definedName>
    <definedName name="___________A99999" localSheetId="18">#REF!</definedName>
    <definedName name="___________A99999" localSheetId="42">#REF!</definedName>
    <definedName name="___________A99999">#REF!</definedName>
    <definedName name="___________ABM10" localSheetId="6">#REF!</definedName>
    <definedName name="___________ABM10" localSheetId="7">#REF!</definedName>
    <definedName name="___________ABM10" localSheetId="16">#REF!</definedName>
    <definedName name="___________ABM10" localSheetId="18">#REF!</definedName>
    <definedName name="___________ABM10">#REF!</definedName>
    <definedName name="___________ABM40" localSheetId="6">#REF!</definedName>
    <definedName name="___________ABM40" localSheetId="7">#REF!</definedName>
    <definedName name="___________ABM40" localSheetId="16">#REF!</definedName>
    <definedName name="___________ABM40" localSheetId="18">#REF!</definedName>
    <definedName name="___________ABM40">#REF!</definedName>
    <definedName name="___________ABM6" localSheetId="6">#REF!</definedName>
    <definedName name="___________ABM6" localSheetId="7">#REF!</definedName>
    <definedName name="___________ABM6" localSheetId="16">#REF!</definedName>
    <definedName name="___________ABM6" localSheetId="18">#REF!</definedName>
    <definedName name="___________ABM6">#REF!</definedName>
    <definedName name="___________ACB10" localSheetId="6">#REF!</definedName>
    <definedName name="___________ACB10" localSheetId="7">#REF!</definedName>
    <definedName name="___________ACB10" localSheetId="16">#REF!</definedName>
    <definedName name="___________ACB10" localSheetId="18">#REF!</definedName>
    <definedName name="___________ACB10">#REF!</definedName>
    <definedName name="___________ACB20" localSheetId="6">#REF!</definedName>
    <definedName name="___________ACB20" localSheetId="7">#REF!</definedName>
    <definedName name="___________ACB20" localSheetId="16">#REF!</definedName>
    <definedName name="___________ACB20" localSheetId="18">#REF!</definedName>
    <definedName name="___________ACB20">#REF!</definedName>
    <definedName name="___________ACR10" localSheetId="6">#REF!</definedName>
    <definedName name="___________ACR10" localSheetId="7">#REF!</definedName>
    <definedName name="___________ACR10" localSheetId="16">#REF!</definedName>
    <definedName name="___________ACR10" localSheetId="18">#REF!</definedName>
    <definedName name="___________ACR10">#REF!</definedName>
    <definedName name="___________ACR20" localSheetId="6">#REF!</definedName>
    <definedName name="___________ACR20" localSheetId="7">#REF!</definedName>
    <definedName name="___________ACR20" localSheetId="16">#REF!</definedName>
    <definedName name="___________ACR20" localSheetId="18">#REF!</definedName>
    <definedName name="___________ACR20">#REF!</definedName>
    <definedName name="___________AGG10" localSheetId="6">#REF!</definedName>
    <definedName name="___________AGG10" localSheetId="7">#REF!</definedName>
    <definedName name="___________AGG10" localSheetId="16">#REF!</definedName>
    <definedName name="___________AGG10" localSheetId="18">#REF!</definedName>
    <definedName name="___________AGG10">#REF!</definedName>
    <definedName name="___________AGG40" localSheetId="6">#REF!</definedName>
    <definedName name="___________AGG40" localSheetId="7">#REF!</definedName>
    <definedName name="___________AGG40" localSheetId="16">#REF!</definedName>
    <definedName name="___________AGG40" localSheetId="18">#REF!</definedName>
    <definedName name="___________AGG40">#REF!</definedName>
    <definedName name="___________AGG6" localSheetId="6">#REF!</definedName>
    <definedName name="___________AGG6" localSheetId="7">#REF!</definedName>
    <definedName name="___________AGG6" localSheetId="16">#REF!</definedName>
    <definedName name="___________AGG6" localSheetId="18">#REF!</definedName>
    <definedName name="___________AGG6">#REF!</definedName>
    <definedName name="___________ARV8040">#REF!</definedName>
    <definedName name="___________ash1" localSheetId="6">#REF!</definedName>
    <definedName name="___________ash1" localSheetId="7">#REF!</definedName>
    <definedName name="___________ash1" localSheetId="16">#REF!</definedName>
    <definedName name="___________ash1" localSheetId="18">#REF!</definedName>
    <definedName name="___________ash1">#REF!</definedName>
    <definedName name="___________AWM10" localSheetId="6">#REF!</definedName>
    <definedName name="___________AWM10" localSheetId="7">#REF!</definedName>
    <definedName name="___________AWM10" localSheetId="16">#REF!</definedName>
    <definedName name="___________AWM10" localSheetId="18">#REF!</definedName>
    <definedName name="___________AWM10">#REF!</definedName>
    <definedName name="___________AWM40" localSheetId="6">#REF!</definedName>
    <definedName name="___________AWM40" localSheetId="7">#REF!</definedName>
    <definedName name="___________AWM40" localSheetId="16">#REF!</definedName>
    <definedName name="___________AWM40" localSheetId="18">#REF!</definedName>
    <definedName name="___________AWM40">#REF!</definedName>
    <definedName name="___________AWM6" localSheetId="6">#REF!</definedName>
    <definedName name="___________AWM6" localSheetId="7">#REF!</definedName>
    <definedName name="___________AWM6" localSheetId="16">#REF!</definedName>
    <definedName name="___________AWM6" localSheetId="18">#REF!</definedName>
    <definedName name="___________AWM6">#REF!</definedName>
    <definedName name="___________B5">#REF!</definedName>
    <definedName name="___________Bhh1">#REF!</definedName>
    <definedName name="___________Bhw1">#REF!</definedName>
    <definedName name="___________BLK2">#REF!</definedName>
    <definedName name="___________BLK3">#REF!</definedName>
    <definedName name="___________bol1" localSheetId="6">#REF!</definedName>
    <definedName name="___________bol1" localSheetId="7">#REF!</definedName>
    <definedName name="___________bol1" localSheetId="16">#REF!</definedName>
    <definedName name="___________bol1" localSheetId="18">#REF!</definedName>
    <definedName name="___________bol1" localSheetId="42">#REF!</definedName>
    <definedName name="___________bol1" localSheetId="19">#REF!</definedName>
    <definedName name="___________bol1">#REF!</definedName>
    <definedName name="___________brt1">#REF!</definedName>
    <definedName name="___________brt2">#REF!</definedName>
    <definedName name="___________BTV300">#REF!</definedName>
    <definedName name="___________BVD1" localSheetId="6">#REF!</definedName>
    <definedName name="___________BVD1" localSheetId="7">#REF!</definedName>
    <definedName name="___________BVD1" localSheetId="16">#REF!</definedName>
    <definedName name="___________BVD1" localSheetId="18">#REF!</definedName>
    <definedName name="___________BVD1" localSheetId="42">#REF!</definedName>
    <definedName name="___________BVD1">#REF!</definedName>
    <definedName name="___________BVD2" localSheetId="6">#REF!</definedName>
    <definedName name="___________BVD2" localSheetId="7">#REF!</definedName>
    <definedName name="___________BVD2" localSheetId="16">#REF!</definedName>
    <definedName name="___________BVD2" localSheetId="18">#REF!</definedName>
    <definedName name="___________BVD2" localSheetId="42">#REF!</definedName>
    <definedName name="___________BVD2">#REF!</definedName>
    <definedName name="___________CAN112">13.42</definedName>
    <definedName name="___________CAN113">12.98</definedName>
    <definedName name="___________CAN117">12.7</definedName>
    <definedName name="___________CAN118">13.27</definedName>
    <definedName name="___________CAN120">11.72</definedName>
    <definedName name="___________CAN210">10.38</definedName>
    <definedName name="___________CAN211">10.58</definedName>
    <definedName name="___________CAN213">10.56</definedName>
    <definedName name="___________CAN215">10.22</definedName>
    <definedName name="___________CAN216">9.61</definedName>
    <definedName name="___________CAN217">10.47</definedName>
    <definedName name="___________CAN219">10.91</definedName>
    <definedName name="___________CAN220">11.09</definedName>
    <definedName name="___________CAN221">11.25</definedName>
    <definedName name="___________CAN222">10.17</definedName>
    <definedName name="___________CAN223">9.89</definedName>
    <definedName name="___________CAN230">10.79</definedName>
    <definedName name="___________can421">40.2</definedName>
    <definedName name="___________can422">41.57</definedName>
    <definedName name="___________can423">43.9</definedName>
    <definedName name="___________can424">41.19</definedName>
    <definedName name="___________can425">42.81</definedName>
    <definedName name="___________can426">40.77</definedName>
    <definedName name="___________can427">40.92</definedName>
    <definedName name="___________can428">39.29</definedName>
    <definedName name="___________can429">45.19</definedName>
    <definedName name="___________can430">40.73</definedName>
    <definedName name="___________can431">42.52</definedName>
    <definedName name="___________can432">42.53</definedName>
    <definedName name="___________can433">43.69</definedName>
    <definedName name="___________can434">40.43</definedName>
    <definedName name="___________can435">43.3</definedName>
    <definedName name="___________CAN458" localSheetId="6">#REF!</definedName>
    <definedName name="___________CAN458" localSheetId="7">#REF!</definedName>
    <definedName name="___________CAN458" localSheetId="16">#REF!</definedName>
    <definedName name="___________CAN458" localSheetId="18">#REF!</definedName>
    <definedName name="___________CAN458">#REF!</definedName>
    <definedName name="___________CAN486" localSheetId="6">#REF!</definedName>
    <definedName name="___________CAN486" localSheetId="7">#REF!</definedName>
    <definedName name="___________CAN486" localSheetId="16">#REF!</definedName>
    <definedName name="___________CAN486" localSheetId="18">#REF!</definedName>
    <definedName name="___________CAN486">#REF!</definedName>
    <definedName name="___________CAN487" localSheetId="6">#REF!</definedName>
    <definedName name="___________CAN487" localSheetId="7">#REF!</definedName>
    <definedName name="___________CAN487" localSheetId="16">#REF!</definedName>
    <definedName name="___________CAN487" localSheetId="18">#REF!</definedName>
    <definedName name="___________CAN487">#REF!</definedName>
    <definedName name="___________CAN488" localSheetId="6">#REF!</definedName>
    <definedName name="___________CAN488" localSheetId="7">#REF!</definedName>
    <definedName name="___________CAN488" localSheetId="16">#REF!</definedName>
    <definedName name="___________CAN488" localSheetId="18">#REF!</definedName>
    <definedName name="___________CAN488">#REF!</definedName>
    <definedName name="___________CAN489" localSheetId="6">#REF!</definedName>
    <definedName name="___________CAN489" localSheetId="7">#REF!</definedName>
    <definedName name="___________CAN489" localSheetId="16">#REF!</definedName>
    <definedName name="___________CAN489" localSheetId="18">#REF!</definedName>
    <definedName name="___________CAN489">#REF!</definedName>
    <definedName name="___________CAN490" localSheetId="6">#REF!</definedName>
    <definedName name="___________CAN490" localSheetId="7">#REF!</definedName>
    <definedName name="___________CAN490" localSheetId="16">#REF!</definedName>
    <definedName name="___________CAN490" localSheetId="18">#REF!</definedName>
    <definedName name="___________CAN490">#REF!</definedName>
    <definedName name="___________CAN491" localSheetId="6">#REF!</definedName>
    <definedName name="___________CAN491" localSheetId="7">#REF!</definedName>
    <definedName name="___________CAN491" localSheetId="16">#REF!</definedName>
    <definedName name="___________CAN491" localSheetId="18">#REF!</definedName>
    <definedName name="___________CAN491">#REF!</definedName>
    <definedName name="___________CAN492" localSheetId="6">#REF!</definedName>
    <definedName name="___________CAN492" localSheetId="7">#REF!</definedName>
    <definedName name="___________CAN492" localSheetId="16">#REF!</definedName>
    <definedName name="___________CAN492" localSheetId="18">#REF!</definedName>
    <definedName name="___________CAN492">#REF!</definedName>
    <definedName name="___________CAN493" localSheetId="6">#REF!</definedName>
    <definedName name="___________CAN493" localSheetId="7">#REF!</definedName>
    <definedName name="___________CAN493" localSheetId="16">#REF!</definedName>
    <definedName name="___________CAN493" localSheetId="18">#REF!</definedName>
    <definedName name="___________CAN493">#REF!</definedName>
    <definedName name="___________CAN494" localSheetId="6">#REF!</definedName>
    <definedName name="___________CAN494" localSheetId="7">#REF!</definedName>
    <definedName name="___________CAN494" localSheetId="16">#REF!</definedName>
    <definedName name="___________CAN494" localSheetId="18">#REF!</definedName>
    <definedName name="___________CAN494">#REF!</definedName>
    <definedName name="___________CAN495" localSheetId="6">#REF!</definedName>
    <definedName name="___________CAN495" localSheetId="7">#REF!</definedName>
    <definedName name="___________CAN495" localSheetId="16">#REF!</definedName>
    <definedName name="___________CAN495" localSheetId="18">#REF!</definedName>
    <definedName name="___________CAN495">#REF!</definedName>
    <definedName name="___________CAN496" localSheetId="6">#REF!</definedName>
    <definedName name="___________CAN496" localSheetId="7">#REF!</definedName>
    <definedName name="___________CAN496" localSheetId="16">#REF!</definedName>
    <definedName name="___________CAN496" localSheetId="18">#REF!</definedName>
    <definedName name="___________CAN496">#REF!</definedName>
    <definedName name="___________CAN497" localSheetId="6">#REF!</definedName>
    <definedName name="___________CAN497" localSheetId="7">#REF!</definedName>
    <definedName name="___________CAN497" localSheetId="16">#REF!</definedName>
    <definedName name="___________CAN497" localSheetId="18">#REF!</definedName>
    <definedName name="___________CAN497">#REF!</definedName>
    <definedName name="___________CAN498" localSheetId="6">#REF!</definedName>
    <definedName name="___________CAN498" localSheetId="7">#REF!</definedName>
    <definedName name="___________CAN498" localSheetId="16">#REF!</definedName>
    <definedName name="___________CAN498" localSheetId="18">#REF!</definedName>
    <definedName name="___________CAN498">#REF!</definedName>
    <definedName name="___________CAN499" localSheetId="6">#REF!</definedName>
    <definedName name="___________CAN499" localSheetId="7">#REF!</definedName>
    <definedName name="___________CAN499" localSheetId="16">#REF!</definedName>
    <definedName name="___________CAN499" localSheetId="18">#REF!</definedName>
    <definedName name="___________CAN499">#REF!</definedName>
    <definedName name="___________CAN500" localSheetId="6">#REF!</definedName>
    <definedName name="___________CAN500" localSheetId="7">#REF!</definedName>
    <definedName name="___________CAN500" localSheetId="16">#REF!</definedName>
    <definedName name="___________CAN500" localSheetId="18">#REF!</definedName>
    <definedName name="___________CAN500">#REF!</definedName>
    <definedName name="___________CDG100" localSheetId="6">#REF!</definedName>
    <definedName name="___________CDG100" localSheetId="7">#REF!</definedName>
    <definedName name="___________CDG100" localSheetId="16">#REF!</definedName>
    <definedName name="___________CDG100" localSheetId="18">#REF!</definedName>
    <definedName name="___________CDG100">#REF!</definedName>
    <definedName name="___________CDG250" localSheetId="6">#REF!</definedName>
    <definedName name="___________CDG250" localSheetId="7">#REF!</definedName>
    <definedName name="___________CDG250" localSheetId="16">#REF!</definedName>
    <definedName name="___________CDG250" localSheetId="18">#REF!</definedName>
    <definedName name="___________CDG250">#REF!</definedName>
    <definedName name="___________CDG50" localSheetId="6">#REF!</definedName>
    <definedName name="___________CDG50" localSheetId="7">#REF!</definedName>
    <definedName name="___________CDG50" localSheetId="16">#REF!</definedName>
    <definedName name="___________CDG50" localSheetId="18">#REF!</definedName>
    <definedName name="___________CDG50">#REF!</definedName>
    <definedName name="___________CDG500" localSheetId="6">#REF!</definedName>
    <definedName name="___________CDG500" localSheetId="7">#REF!</definedName>
    <definedName name="___________CDG500" localSheetId="16">#REF!</definedName>
    <definedName name="___________CDG500" localSheetId="18">#REF!</definedName>
    <definedName name="___________CDG500">#REF!</definedName>
    <definedName name="___________CEM53" localSheetId="6">#REF!</definedName>
    <definedName name="___________CEM53" localSheetId="7">#REF!</definedName>
    <definedName name="___________CEM53" localSheetId="16">#REF!</definedName>
    <definedName name="___________CEM53" localSheetId="18">#REF!</definedName>
    <definedName name="___________CEM53">#REF!</definedName>
    <definedName name="___________CGS2">#REF!</definedName>
    <definedName name="___________col12">#REF!</definedName>
    <definedName name="___________col15">#REF!</definedName>
    <definedName name="___________col18">#REF!</definedName>
    <definedName name="___________col21">#REF!</definedName>
    <definedName name="___________col24">#REF!</definedName>
    <definedName name="___________col27">#REF!</definedName>
    <definedName name="___________col3">#REF!</definedName>
    <definedName name="___________col6">#REF!</definedName>
    <definedName name="___________col9">#REF!</definedName>
    <definedName name="___________cra10" localSheetId="16">#REF!</definedName>
    <definedName name="___________cra10" localSheetId="18">#REF!</definedName>
    <definedName name="___________cra10">#REF!</definedName>
    <definedName name="___________cra11" localSheetId="16">#REF!</definedName>
    <definedName name="___________cra11" localSheetId="18">#REF!</definedName>
    <definedName name="___________cra11">#REF!</definedName>
    <definedName name="___________cra12" localSheetId="16">#REF!</definedName>
    <definedName name="___________cra12" localSheetId="18">#REF!</definedName>
    <definedName name="___________cra12">#REF!</definedName>
    <definedName name="___________cra13" localSheetId="16">#REF!</definedName>
    <definedName name="___________cra13" localSheetId="18">#REF!</definedName>
    <definedName name="___________cra13">#REF!</definedName>
    <definedName name="___________cra20" localSheetId="16">#REF!</definedName>
    <definedName name="___________cra20" localSheetId="18">#REF!</definedName>
    <definedName name="___________cra20">#REF!</definedName>
    <definedName name="___________cra22" localSheetId="16">#REF!</definedName>
    <definedName name="___________cra22" localSheetId="18">#REF!</definedName>
    <definedName name="___________cra22">#REF!</definedName>
    <definedName name="___________cra25" localSheetId="16">#REF!</definedName>
    <definedName name="___________cra25" localSheetId="18">#REF!</definedName>
    <definedName name="___________cra25">#REF!</definedName>
    <definedName name="___________cra26" localSheetId="16">#REF!</definedName>
    <definedName name="___________cra26" localSheetId="18">#REF!</definedName>
    <definedName name="___________cra26">#REF!</definedName>
    <definedName name="___________cra40" localSheetId="16">#REF!</definedName>
    <definedName name="___________cra40" localSheetId="18">#REF!</definedName>
    <definedName name="___________cra40">#REF!</definedName>
    <definedName name="___________cra45" localSheetId="16">#REF!</definedName>
    <definedName name="___________cra45" localSheetId="18">#REF!</definedName>
    <definedName name="___________cra45">#REF!</definedName>
    <definedName name="___________cra50" localSheetId="16">#REF!</definedName>
    <definedName name="___________cra50" localSheetId="18">#REF!</definedName>
    <definedName name="___________cra50">#REF!</definedName>
    <definedName name="___________cra6" localSheetId="16">#REF!</definedName>
    <definedName name="___________cra6" localSheetId="18">#REF!</definedName>
    <definedName name="___________cra6">#REF!</definedName>
    <definedName name="___________CRN3" localSheetId="6">#REF!</definedName>
    <definedName name="___________CRN3" localSheetId="7">#REF!</definedName>
    <definedName name="___________CRN3" localSheetId="16">#REF!</definedName>
    <definedName name="___________CRN3" localSheetId="18">#REF!</definedName>
    <definedName name="___________CRN3">#REF!</definedName>
    <definedName name="___________CRN35" localSheetId="6">#REF!</definedName>
    <definedName name="___________CRN35" localSheetId="7">#REF!</definedName>
    <definedName name="___________CRN35" localSheetId="16">#REF!</definedName>
    <definedName name="___________CRN35" localSheetId="18">#REF!</definedName>
    <definedName name="___________CRN35">#REF!</definedName>
    <definedName name="___________CRN80" localSheetId="6">#REF!</definedName>
    <definedName name="___________CRN80" localSheetId="7">#REF!</definedName>
    <definedName name="___________CRN80" localSheetId="16">#REF!</definedName>
    <definedName name="___________CRN80" localSheetId="18">#REF!</definedName>
    <definedName name="___________CRN80">#REF!</definedName>
    <definedName name="___________dec05" localSheetId="6" hidden="1">{"'Sheet1'!$A$4386:$N$4591"}</definedName>
    <definedName name="___________dec05" localSheetId="7" hidden="1">{"'Sheet1'!$A$4386:$N$4591"}</definedName>
    <definedName name="___________dec05" localSheetId="32" hidden="1">{"'Sheet1'!$A$4386:$N$4591"}</definedName>
    <definedName name="___________dec05" hidden="1">{"'Sheet1'!$A$4386:$N$4591"}</definedName>
    <definedName name="___________dia1" localSheetId="6">#REF!</definedName>
    <definedName name="___________dia1" localSheetId="7">#REF!</definedName>
    <definedName name="___________dia1" localSheetId="16">#REF!</definedName>
    <definedName name="___________dia1" localSheetId="18">#REF!</definedName>
    <definedName name="___________dia1">#REF!</definedName>
    <definedName name="___________dim4" localSheetId="6">#REF!</definedName>
    <definedName name="___________dim4" localSheetId="7">#REF!</definedName>
    <definedName name="___________dim4" localSheetId="16">#REF!</definedName>
    <definedName name="___________dim4" localSheetId="18">#REF!</definedName>
    <definedName name="___________dim4" localSheetId="42">#REF!</definedName>
    <definedName name="___________dim4" localSheetId="19">#REF!</definedName>
    <definedName name="___________dim4">#REF!</definedName>
    <definedName name="___________dls1">#REF!</definedName>
    <definedName name="___________dls2">#REF!</definedName>
    <definedName name="___________dms1">#REF!</definedName>
    <definedName name="___________dms2">#REF!</definedName>
    <definedName name="___________DOZ50" localSheetId="6">#REF!</definedName>
    <definedName name="___________DOZ50" localSheetId="7">#REF!</definedName>
    <definedName name="___________DOZ50" localSheetId="16">#REF!</definedName>
    <definedName name="___________DOZ50" localSheetId="18">#REF!</definedName>
    <definedName name="___________DOZ50">#REF!</definedName>
    <definedName name="___________DOZ80" localSheetId="6">#REF!</definedName>
    <definedName name="___________DOZ80" localSheetId="7">#REF!</definedName>
    <definedName name="___________DOZ80" localSheetId="16">#REF!</definedName>
    <definedName name="___________DOZ80" localSheetId="18">#REF!</definedName>
    <definedName name="___________DOZ80">#REF!</definedName>
    <definedName name="___________EXC20">#REF!</definedName>
    <definedName name="___________ExV200" localSheetId="6">#REF!</definedName>
    <definedName name="___________ExV200" localSheetId="7">#REF!</definedName>
    <definedName name="___________ExV200" localSheetId="16">#REF!</definedName>
    <definedName name="___________ExV200" localSheetId="18">#REF!</definedName>
    <definedName name="___________ExV200">#REF!</definedName>
    <definedName name="___________GEN100" localSheetId="6">#REF!</definedName>
    <definedName name="___________GEN100" localSheetId="7">#REF!</definedName>
    <definedName name="___________GEN100" localSheetId="16">#REF!</definedName>
    <definedName name="___________GEN100" localSheetId="18">#REF!</definedName>
    <definedName name="___________GEN100">#REF!</definedName>
    <definedName name="___________GEN250" localSheetId="6">#REF!</definedName>
    <definedName name="___________GEN250" localSheetId="7">#REF!</definedName>
    <definedName name="___________GEN250" localSheetId="16">#REF!</definedName>
    <definedName name="___________GEN250" localSheetId="18">#REF!</definedName>
    <definedName name="___________GEN250">#REF!</definedName>
    <definedName name="___________GEN325" localSheetId="6">#REF!</definedName>
    <definedName name="___________GEN325" localSheetId="7">#REF!</definedName>
    <definedName name="___________GEN325" localSheetId="16">#REF!</definedName>
    <definedName name="___________GEN325" localSheetId="18">#REF!</definedName>
    <definedName name="___________GEN325">#REF!</definedName>
    <definedName name="___________GEN380" localSheetId="6">#REF!</definedName>
    <definedName name="___________GEN380" localSheetId="7">#REF!</definedName>
    <definedName name="___________GEN380" localSheetId="16">#REF!</definedName>
    <definedName name="___________GEN380" localSheetId="18">#REF!</definedName>
    <definedName name="___________GEN380">#REF!</definedName>
    <definedName name="___________GSB1" localSheetId="6">#REF!</definedName>
    <definedName name="___________GSB1" localSheetId="7">#REF!</definedName>
    <definedName name="___________GSB1" localSheetId="16">#REF!</definedName>
    <definedName name="___________GSB1" localSheetId="18">#REF!</definedName>
    <definedName name="___________GSB1">#REF!</definedName>
    <definedName name="___________GSB2" localSheetId="6">#REF!</definedName>
    <definedName name="___________GSB2" localSheetId="7">#REF!</definedName>
    <definedName name="___________GSB2" localSheetId="16">#REF!</definedName>
    <definedName name="___________GSB2" localSheetId="18">#REF!</definedName>
    <definedName name="___________GSB2">#REF!</definedName>
    <definedName name="___________GSB3" localSheetId="6">#REF!</definedName>
    <definedName name="___________GSB3" localSheetId="7">#REF!</definedName>
    <definedName name="___________GSB3" localSheetId="16">#REF!</definedName>
    <definedName name="___________GSB3" localSheetId="18">#REF!</definedName>
    <definedName name="___________GSB3">#REF!</definedName>
    <definedName name="___________HMP1" localSheetId="6">#REF!</definedName>
    <definedName name="___________HMP1" localSheetId="7">#REF!</definedName>
    <definedName name="___________HMP1" localSheetId="16">#REF!</definedName>
    <definedName name="___________HMP1" localSheetId="18">#REF!</definedName>
    <definedName name="___________HMP1">#REF!</definedName>
    <definedName name="___________HMP2" localSheetId="6">#REF!</definedName>
    <definedName name="___________HMP2" localSheetId="7">#REF!</definedName>
    <definedName name="___________HMP2" localSheetId="16">#REF!</definedName>
    <definedName name="___________HMP2" localSheetId="18">#REF!</definedName>
    <definedName name="___________HMP2">#REF!</definedName>
    <definedName name="___________HMP3" localSheetId="6">#REF!</definedName>
    <definedName name="___________HMP3" localSheetId="7">#REF!</definedName>
    <definedName name="___________HMP3" localSheetId="16">#REF!</definedName>
    <definedName name="___________HMP3" localSheetId="18">#REF!</definedName>
    <definedName name="___________HMP3">#REF!</definedName>
    <definedName name="___________HMP4" localSheetId="6">#REF!</definedName>
    <definedName name="___________HMP4" localSheetId="7">#REF!</definedName>
    <definedName name="___________HMP4" localSheetId="16">#REF!</definedName>
    <definedName name="___________HMP4" localSheetId="18">#REF!</definedName>
    <definedName name="___________HMP4">#REF!</definedName>
    <definedName name="___________HRC1">#REF!</definedName>
    <definedName name="___________HRC2">#REF!</definedName>
    <definedName name="___________HSE1">#REF!</definedName>
    <definedName name="___________Ind1">#REF!</definedName>
    <definedName name="___________Ind3">#REF!</definedName>
    <definedName name="___________Ind4">#REF!</definedName>
    <definedName name="___________lb1" localSheetId="6">#REF!</definedName>
    <definedName name="___________lb1" localSheetId="7">#REF!</definedName>
    <definedName name="___________lb1" localSheetId="16">#REF!</definedName>
    <definedName name="___________lb1" localSheetId="18">#REF!</definedName>
    <definedName name="___________lb1">#REF!</definedName>
    <definedName name="___________lb2" localSheetId="6">#REF!</definedName>
    <definedName name="___________lb2" localSheetId="7">#REF!</definedName>
    <definedName name="___________lb2" localSheetId="16">#REF!</definedName>
    <definedName name="___________lb2" localSheetId="18">#REF!</definedName>
    <definedName name="___________lb2">#REF!</definedName>
    <definedName name="___________mac2">200</definedName>
    <definedName name="___________MIX10" localSheetId="6">#REF!</definedName>
    <definedName name="___________MIX10" localSheetId="7">#REF!</definedName>
    <definedName name="___________MIX10" localSheetId="16">#REF!</definedName>
    <definedName name="___________MIX10" localSheetId="18">#REF!</definedName>
    <definedName name="___________MIX10">#REF!</definedName>
    <definedName name="___________MIX15" localSheetId="6">#REF!</definedName>
    <definedName name="___________MIX15" localSheetId="7">#REF!</definedName>
    <definedName name="___________MIX15" localSheetId="16">#REF!</definedName>
    <definedName name="___________MIX15" localSheetId="18">#REF!</definedName>
    <definedName name="___________MIX15">#REF!</definedName>
    <definedName name="___________MIX15150" localSheetId="6">#REF!</definedName>
    <definedName name="___________MIX15150" localSheetId="7">#REF!</definedName>
    <definedName name="___________MIX15150" localSheetId="16">#REF!</definedName>
    <definedName name="___________MIX15150" localSheetId="18">#REF!</definedName>
    <definedName name="___________MIX15150">#REF!</definedName>
    <definedName name="___________MIX1540">#REF!</definedName>
    <definedName name="___________MIX1580" localSheetId="6">#REF!</definedName>
    <definedName name="___________MIX1580" localSheetId="7">#REF!</definedName>
    <definedName name="___________MIX1580" localSheetId="16">#REF!</definedName>
    <definedName name="___________MIX1580" localSheetId="18">#REF!</definedName>
    <definedName name="___________MIX1580">#REF!</definedName>
    <definedName name="___________MIX2">#REF!</definedName>
    <definedName name="___________MIX20" localSheetId="6">#REF!</definedName>
    <definedName name="___________MIX20" localSheetId="7">#REF!</definedName>
    <definedName name="___________MIX20" localSheetId="16">#REF!</definedName>
    <definedName name="___________MIX20" localSheetId="18">#REF!</definedName>
    <definedName name="___________MIX20">#REF!</definedName>
    <definedName name="___________MIX2020">#REF!</definedName>
    <definedName name="___________MIX2040">#REF!</definedName>
    <definedName name="___________MIX25" localSheetId="6">#REF!</definedName>
    <definedName name="___________MIX25" localSheetId="7">#REF!</definedName>
    <definedName name="___________MIX25" localSheetId="16">#REF!</definedName>
    <definedName name="___________MIX25" localSheetId="18">#REF!</definedName>
    <definedName name="___________MIX25">#REF!</definedName>
    <definedName name="___________MIX2540">#REF!</definedName>
    <definedName name="___________Mix255">#REF!</definedName>
    <definedName name="___________MIX30" localSheetId="6">#REF!</definedName>
    <definedName name="___________MIX30" localSheetId="7">#REF!</definedName>
    <definedName name="___________MIX30" localSheetId="16">#REF!</definedName>
    <definedName name="___________MIX30" localSheetId="18">#REF!</definedName>
    <definedName name="___________MIX30">#REF!</definedName>
    <definedName name="___________MIX35" localSheetId="6">#REF!</definedName>
    <definedName name="___________MIX35" localSheetId="7">#REF!</definedName>
    <definedName name="___________MIX35" localSheetId="16">#REF!</definedName>
    <definedName name="___________MIX35" localSheetId="18">#REF!</definedName>
    <definedName name="___________MIX35">#REF!</definedName>
    <definedName name="___________MIX40" localSheetId="6">#REF!</definedName>
    <definedName name="___________MIX40" localSheetId="7">#REF!</definedName>
    <definedName name="___________MIX40" localSheetId="16">#REF!</definedName>
    <definedName name="___________MIX40" localSheetId="18">#REF!</definedName>
    <definedName name="___________MIX40">#REF!</definedName>
    <definedName name="___________MIX45" localSheetId="6">#REF!</definedName>
    <definedName name="___________MIX45" localSheetId="7">#REF!</definedName>
    <definedName name="___________MIX45" localSheetId="16">#REF!</definedName>
    <definedName name="___________MIX45" localSheetId="18">#REF!</definedName>
    <definedName name="___________MIX45">#REF!</definedName>
    <definedName name="___________mm1" localSheetId="6">#REF!</definedName>
    <definedName name="___________mm1" localSheetId="7">#REF!</definedName>
    <definedName name="___________mm1" localSheetId="16">#REF!</definedName>
    <definedName name="___________mm1" localSheetId="18">#REF!</definedName>
    <definedName name="___________mm1">#REF!</definedName>
    <definedName name="___________mm2" localSheetId="6">#REF!</definedName>
    <definedName name="___________mm2" localSheetId="7">#REF!</definedName>
    <definedName name="___________mm2" localSheetId="16">#REF!</definedName>
    <definedName name="___________mm2" localSheetId="18">#REF!</definedName>
    <definedName name="___________mm2">#REF!</definedName>
    <definedName name="___________mm3" localSheetId="6">#REF!</definedName>
    <definedName name="___________mm3" localSheetId="7">#REF!</definedName>
    <definedName name="___________mm3" localSheetId="16">#REF!</definedName>
    <definedName name="___________mm3" localSheetId="18">#REF!</definedName>
    <definedName name="___________mm3">#REF!</definedName>
    <definedName name="___________MN1" localSheetId="6">#REF!</definedName>
    <definedName name="___________MN1" localSheetId="7">#REF!</definedName>
    <definedName name="___________MN1" localSheetId="16">#REF!</definedName>
    <definedName name="___________MN1" localSheetId="18">#REF!</definedName>
    <definedName name="___________MN1" localSheetId="42">#REF!</definedName>
    <definedName name="___________MN1">#REF!</definedName>
    <definedName name="___________MUR5" localSheetId="6">#REF!</definedName>
    <definedName name="___________MUR5" localSheetId="7">#REF!</definedName>
    <definedName name="___________MUR5" localSheetId="16">#REF!</definedName>
    <definedName name="___________MUR5" localSheetId="18">#REF!</definedName>
    <definedName name="___________MUR5">#REF!</definedName>
    <definedName name="___________MUR8" localSheetId="6">#REF!</definedName>
    <definedName name="___________MUR8" localSheetId="7">#REF!</definedName>
    <definedName name="___________MUR8" localSheetId="16">#REF!</definedName>
    <definedName name="___________MUR8" localSheetId="18">#REF!</definedName>
    <definedName name="___________MUR8">#REF!</definedName>
    <definedName name="___________nbr1">#REF!</definedName>
    <definedName name="___________nbr2">#REF!</definedName>
    <definedName name="___________np3">#REF!</definedName>
    <definedName name="___________Od1">#REF!</definedName>
    <definedName name="___________Od3">#REF!</definedName>
    <definedName name="___________Od4">#REF!</definedName>
    <definedName name="___________OPC43" localSheetId="6">#REF!</definedName>
    <definedName name="___________OPC43" localSheetId="7">#REF!</definedName>
    <definedName name="___________OPC43" localSheetId="16">#REF!</definedName>
    <definedName name="___________OPC43" localSheetId="18">#REF!</definedName>
    <definedName name="___________OPC43">#REF!</definedName>
    <definedName name="___________ORC1">#REF!</definedName>
    <definedName name="___________ORC2">#REF!</definedName>
    <definedName name="___________OSE1">#REF!</definedName>
    <definedName name="___________pcc5">#REF!</definedName>
    <definedName name="___________pdh1">#REF!</definedName>
    <definedName name="___________pdh2">#REF!</definedName>
    <definedName name="___________pdl1">#REF!</definedName>
    <definedName name="___________pdl2">#REF!</definedName>
    <definedName name="___________pdw1">#REF!</definedName>
    <definedName name="___________pdw2">#REF!</definedName>
    <definedName name="___________PPC53">#REF!</definedName>
    <definedName name="___________rb70">#REF!</definedName>
    <definedName name="___________rf70">#REF!</definedName>
    <definedName name="___________sh1">90</definedName>
    <definedName name="___________sh2">120</definedName>
    <definedName name="___________sh3">150</definedName>
    <definedName name="___________sh4">180</definedName>
    <definedName name="___________SLV10025" localSheetId="6">#REF!</definedName>
    <definedName name="___________SLV10025" localSheetId="7">#REF!</definedName>
    <definedName name="___________SLV10025" localSheetId="16">#REF!</definedName>
    <definedName name="___________SLV10025" localSheetId="18">#REF!</definedName>
    <definedName name="___________SLV10025">#REF!</definedName>
    <definedName name="___________SLV20025">#REF!</definedName>
    <definedName name="___________SLV80010">#REF!</definedName>
    <definedName name="___________srb1">#REF!</definedName>
    <definedName name="___________srb2">#REF!</definedName>
    <definedName name="___________tab1" localSheetId="6">#REF!</definedName>
    <definedName name="___________tab1" localSheetId="7">#REF!</definedName>
    <definedName name="___________tab1" localSheetId="16">#REF!</definedName>
    <definedName name="___________tab1" localSheetId="18">#REF!</definedName>
    <definedName name="___________tab1">#REF!</definedName>
    <definedName name="___________tab2" localSheetId="6">#REF!</definedName>
    <definedName name="___________tab2" localSheetId="7">#REF!</definedName>
    <definedName name="___________tab2" localSheetId="16">#REF!</definedName>
    <definedName name="___________tab2" localSheetId="18">#REF!</definedName>
    <definedName name="___________tab2">#REF!</definedName>
    <definedName name="___________TB2">#REF!</definedName>
    <definedName name="___________tf1">#REF!</definedName>
    <definedName name="___________tf2">#REF!</definedName>
    <definedName name="___________tf3">#REF!</definedName>
    <definedName name="___________tf4">#REF!</definedName>
    <definedName name="___________tfd1">#REF!</definedName>
    <definedName name="___________tfd2">#REF!</definedName>
    <definedName name="___________tfd3">#REF!</definedName>
    <definedName name="___________tfd4">#REF!</definedName>
    <definedName name="___________thk1">#REF!</definedName>
    <definedName name="___________thk2">#REF!</definedName>
    <definedName name="___________TIP1" localSheetId="6">#REF!</definedName>
    <definedName name="___________TIP1" localSheetId="7">#REF!</definedName>
    <definedName name="___________TIP1" localSheetId="16">#REF!</definedName>
    <definedName name="___________TIP1" localSheetId="18">#REF!</definedName>
    <definedName name="___________TIP1">#REF!</definedName>
    <definedName name="___________TIP2" localSheetId="6">#REF!</definedName>
    <definedName name="___________TIP2" localSheetId="7">#REF!</definedName>
    <definedName name="___________TIP2" localSheetId="16">#REF!</definedName>
    <definedName name="___________TIP2" localSheetId="18">#REF!</definedName>
    <definedName name="___________TIP2">#REF!</definedName>
    <definedName name="___________TIP3" localSheetId="6">#REF!</definedName>
    <definedName name="___________TIP3" localSheetId="7">#REF!</definedName>
    <definedName name="___________TIP3" localSheetId="16">#REF!</definedName>
    <definedName name="___________TIP3" localSheetId="18">#REF!</definedName>
    <definedName name="___________TIP3">#REF!</definedName>
    <definedName name="___________tr1">#REF!</definedName>
    <definedName name="___________tr2">#REF!</definedName>
    <definedName name="___________tr3">#REF!</definedName>
    <definedName name="___________trd1">#REF!</definedName>
    <definedName name="___________trd2">#REF!</definedName>
    <definedName name="___________trd3">#REF!</definedName>
    <definedName name="___________WO1" localSheetId="6">#REF!</definedName>
    <definedName name="___________WO1" localSheetId="7">#REF!</definedName>
    <definedName name="___________WO1" localSheetId="16">#REF!</definedName>
    <definedName name="___________WO1" localSheetId="18">#REF!</definedName>
    <definedName name="___________WO1" localSheetId="42">#REF!</definedName>
    <definedName name="___________WO1" localSheetId="19">#REF!</definedName>
    <definedName name="___________WO1">#REF!</definedName>
    <definedName name="___________xh2256">#REF!</definedName>
    <definedName name="___________xh2506">#REF!</definedName>
    <definedName name="___________xh2806">#REF!</definedName>
    <definedName name="___________xh3156">#REF!</definedName>
    <definedName name="___________xh634">#REF!</definedName>
    <definedName name="___________xk7100">#REF!</definedName>
    <definedName name="___________xk7150">#REF!</definedName>
    <definedName name="___________xk7250">#REF!</definedName>
    <definedName name="___________xk7300">#REF!</definedName>
    <definedName name="___________xp11010">#REF!</definedName>
    <definedName name="___________xp1104">#REF!</definedName>
    <definedName name="___________xp1106">#REF!</definedName>
    <definedName name="___________xp1254">#REF!</definedName>
    <definedName name="___________xp1256">#REF!</definedName>
    <definedName name="___________xp14010">#REF!</definedName>
    <definedName name="___________xp1404">#REF!</definedName>
    <definedName name="___________xp1406">#REF!</definedName>
    <definedName name="___________xp1604">#REF!</definedName>
    <definedName name="___________xp1606">#REF!</definedName>
    <definedName name="___________xp1804">#REF!</definedName>
    <definedName name="___________xp1806">#REF!</definedName>
    <definedName name="___________xp2006">#REF!</definedName>
    <definedName name="___________xp6310">#REF!</definedName>
    <definedName name="___________xp636">#REF!</definedName>
    <definedName name="___________xp7510">#REF!</definedName>
    <definedName name="___________xp754">#REF!</definedName>
    <definedName name="___________xp756">#REF!</definedName>
    <definedName name="___________xp9010">#REF!</definedName>
    <definedName name="___________xp904">#REF!</definedName>
    <definedName name="___________xp906">#REF!</definedName>
    <definedName name="__________A65537" localSheetId="6">#REF!</definedName>
    <definedName name="__________A65537" localSheetId="7">#REF!</definedName>
    <definedName name="__________A65537" localSheetId="16">#REF!</definedName>
    <definedName name="__________A65537" localSheetId="18">#REF!</definedName>
    <definedName name="__________A65537">#REF!</definedName>
    <definedName name="__________A65539" localSheetId="6">#REF!</definedName>
    <definedName name="__________A65539" localSheetId="7">#REF!</definedName>
    <definedName name="__________A65539" localSheetId="16">#REF!</definedName>
    <definedName name="__________A65539" localSheetId="18">#REF!</definedName>
    <definedName name="__________A65539" localSheetId="42">#REF!</definedName>
    <definedName name="__________A65539">#REF!</definedName>
    <definedName name="__________A65800" localSheetId="6">#REF!</definedName>
    <definedName name="__________A65800" localSheetId="7">#REF!</definedName>
    <definedName name="__________A65800" localSheetId="16">#REF!</definedName>
    <definedName name="__________A65800" localSheetId="18">#REF!</definedName>
    <definedName name="__________A65800" localSheetId="42">#REF!</definedName>
    <definedName name="__________A65800">#REF!</definedName>
    <definedName name="__________A66000" localSheetId="6">#REF!</definedName>
    <definedName name="__________A66000" localSheetId="7">#REF!</definedName>
    <definedName name="__________A66000" localSheetId="16">#REF!</definedName>
    <definedName name="__________A66000" localSheetId="18">#REF!</definedName>
    <definedName name="__________A66000" localSheetId="42">#REF!</definedName>
    <definedName name="__________A66000">#REF!</definedName>
    <definedName name="__________A99999" localSheetId="6">#REF!</definedName>
    <definedName name="__________A99999" localSheetId="7">#REF!</definedName>
    <definedName name="__________A99999" localSheetId="16">#REF!</definedName>
    <definedName name="__________A99999" localSheetId="18">#REF!</definedName>
    <definedName name="__________A99999" localSheetId="42">#REF!</definedName>
    <definedName name="__________A99999">#REF!</definedName>
    <definedName name="__________abg1">#REF!</definedName>
    <definedName name="__________ABM10" localSheetId="6">#REF!</definedName>
    <definedName name="__________ABM10" localSheetId="7">#REF!</definedName>
    <definedName name="__________ABM10" localSheetId="16">#REF!</definedName>
    <definedName name="__________ABM10" localSheetId="18">#REF!</definedName>
    <definedName name="__________ABM10">#REF!</definedName>
    <definedName name="__________ABM40" localSheetId="6">#REF!</definedName>
    <definedName name="__________ABM40" localSheetId="7">#REF!</definedName>
    <definedName name="__________ABM40" localSheetId="16">#REF!</definedName>
    <definedName name="__________ABM40" localSheetId="18">#REF!</definedName>
    <definedName name="__________ABM40">#REF!</definedName>
    <definedName name="__________ABM6" localSheetId="6">#REF!</definedName>
    <definedName name="__________ABM6" localSheetId="7">#REF!</definedName>
    <definedName name="__________ABM6" localSheetId="16">#REF!</definedName>
    <definedName name="__________ABM6" localSheetId="18">#REF!</definedName>
    <definedName name="__________ABM6">#REF!</definedName>
    <definedName name="__________ACB10" localSheetId="6">#REF!</definedName>
    <definedName name="__________ACB10" localSheetId="7">#REF!</definedName>
    <definedName name="__________ACB10" localSheetId="16">#REF!</definedName>
    <definedName name="__________ACB10" localSheetId="18">#REF!</definedName>
    <definedName name="__________ACB10">#REF!</definedName>
    <definedName name="__________ACB20" localSheetId="6">#REF!</definedName>
    <definedName name="__________ACB20" localSheetId="7">#REF!</definedName>
    <definedName name="__________ACB20" localSheetId="16">#REF!</definedName>
    <definedName name="__________ACB20" localSheetId="18">#REF!</definedName>
    <definedName name="__________ACB20">#REF!</definedName>
    <definedName name="__________ACR10" localSheetId="6">#REF!</definedName>
    <definedName name="__________ACR10" localSheetId="7">#REF!</definedName>
    <definedName name="__________ACR10" localSheetId="16">#REF!</definedName>
    <definedName name="__________ACR10" localSheetId="18">#REF!</definedName>
    <definedName name="__________ACR10">#REF!</definedName>
    <definedName name="__________ACR20" localSheetId="6">#REF!</definedName>
    <definedName name="__________ACR20" localSheetId="7">#REF!</definedName>
    <definedName name="__________ACR20" localSheetId="16">#REF!</definedName>
    <definedName name="__________ACR20" localSheetId="18">#REF!</definedName>
    <definedName name="__________ACR20">#REF!</definedName>
    <definedName name="__________AGG10" localSheetId="6">#REF!</definedName>
    <definedName name="__________AGG10" localSheetId="7">#REF!</definedName>
    <definedName name="__________AGG10" localSheetId="16">#REF!</definedName>
    <definedName name="__________AGG10" localSheetId="18">#REF!</definedName>
    <definedName name="__________AGG10">#REF!</definedName>
    <definedName name="__________AGG40" localSheetId="6">#REF!</definedName>
    <definedName name="__________AGG40" localSheetId="7">#REF!</definedName>
    <definedName name="__________AGG40" localSheetId="16">#REF!</definedName>
    <definedName name="__________AGG40" localSheetId="18">#REF!</definedName>
    <definedName name="__________AGG40">#REF!</definedName>
    <definedName name="__________AGG6" localSheetId="6">#REF!</definedName>
    <definedName name="__________AGG6" localSheetId="7">#REF!</definedName>
    <definedName name="__________AGG6" localSheetId="16">#REF!</definedName>
    <definedName name="__________AGG6" localSheetId="18">#REF!</definedName>
    <definedName name="__________AGG6">#REF!</definedName>
    <definedName name="__________ARV8040">#REF!</definedName>
    <definedName name="__________ash1" localSheetId="6">#REF!</definedName>
    <definedName name="__________ash1" localSheetId="7">#REF!</definedName>
    <definedName name="__________ash1" localSheetId="16">#REF!</definedName>
    <definedName name="__________ash1" localSheetId="18">#REF!</definedName>
    <definedName name="__________ash1">#REF!</definedName>
    <definedName name="__________AWM10" localSheetId="6">#REF!</definedName>
    <definedName name="__________AWM10" localSheetId="7">#REF!</definedName>
    <definedName name="__________AWM10" localSheetId="16">#REF!</definedName>
    <definedName name="__________AWM10" localSheetId="18">#REF!</definedName>
    <definedName name="__________AWM10">#REF!</definedName>
    <definedName name="__________AWM40" localSheetId="6">#REF!</definedName>
    <definedName name="__________AWM40" localSheetId="7">#REF!</definedName>
    <definedName name="__________AWM40" localSheetId="16">#REF!</definedName>
    <definedName name="__________AWM40" localSheetId="18">#REF!</definedName>
    <definedName name="__________AWM40">#REF!</definedName>
    <definedName name="__________AWM6" localSheetId="6">#REF!</definedName>
    <definedName name="__________AWM6" localSheetId="7">#REF!</definedName>
    <definedName name="__________AWM6" localSheetId="16">#REF!</definedName>
    <definedName name="__________AWM6" localSheetId="18">#REF!</definedName>
    <definedName name="__________AWM6">#REF!</definedName>
    <definedName name="__________B5">#REF!</definedName>
    <definedName name="__________Bhh1">#REF!</definedName>
    <definedName name="__________Bhw1">#REF!</definedName>
    <definedName name="__________BLK2">#REF!</definedName>
    <definedName name="__________BLK3">#REF!</definedName>
    <definedName name="__________bol1" localSheetId="6">#REF!</definedName>
    <definedName name="__________bol1" localSheetId="7">#REF!</definedName>
    <definedName name="__________bol1" localSheetId="16">#REF!</definedName>
    <definedName name="__________bol1" localSheetId="18">#REF!</definedName>
    <definedName name="__________bol1" localSheetId="42">#REF!</definedName>
    <definedName name="__________bol1" localSheetId="19">#REF!</definedName>
    <definedName name="__________bol1">#REF!</definedName>
    <definedName name="__________brt1">#REF!</definedName>
    <definedName name="__________brt2">#REF!</definedName>
    <definedName name="__________BTV300">#REF!</definedName>
    <definedName name="__________BVD1" localSheetId="6">#REF!</definedName>
    <definedName name="__________BVD1" localSheetId="7">#REF!</definedName>
    <definedName name="__________BVD1" localSheetId="16">#REF!</definedName>
    <definedName name="__________BVD1" localSheetId="18">#REF!</definedName>
    <definedName name="__________BVD1" localSheetId="42">#REF!</definedName>
    <definedName name="__________BVD1">#REF!</definedName>
    <definedName name="__________BVD2" localSheetId="6">#REF!</definedName>
    <definedName name="__________BVD2" localSheetId="7">#REF!</definedName>
    <definedName name="__________BVD2" localSheetId="16">#REF!</definedName>
    <definedName name="__________BVD2" localSheetId="18">#REF!</definedName>
    <definedName name="__________BVD2" localSheetId="42">#REF!</definedName>
    <definedName name="__________BVD2">#REF!</definedName>
    <definedName name="__________CAN112">13.42</definedName>
    <definedName name="__________CAN113">12.98</definedName>
    <definedName name="__________CAN117">12.7</definedName>
    <definedName name="__________CAN118">13.27</definedName>
    <definedName name="__________CAN120">11.72</definedName>
    <definedName name="__________CAN210">10.38</definedName>
    <definedName name="__________CAN211">10.58</definedName>
    <definedName name="__________CAN213">10.56</definedName>
    <definedName name="__________CAN215">10.22</definedName>
    <definedName name="__________CAN216">9.61</definedName>
    <definedName name="__________CAN217">10.47</definedName>
    <definedName name="__________CAN219">10.91</definedName>
    <definedName name="__________CAN220">11.09</definedName>
    <definedName name="__________CAN221">11.25</definedName>
    <definedName name="__________CAN222">10.17</definedName>
    <definedName name="__________CAN223">9.89</definedName>
    <definedName name="__________CAN230">10.79</definedName>
    <definedName name="__________can421">40.2</definedName>
    <definedName name="__________can422">41.57</definedName>
    <definedName name="__________can423">43.9</definedName>
    <definedName name="__________can424">41.19</definedName>
    <definedName name="__________can425">42.81</definedName>
    <definedName name="__________can426">40.77</definedName>
    <definedName name="__________can427">40.92</definedName>
    <definedName name="__________can428">39.29</definedName>
    <definedName name="__________can429">45.19</definedName>
    <definedName name="__________can430">40.73</definedName>
    <definedName name="__________can431">42.52</definedName>
    <definedName name="__________can432">42.53</definedName>
    <definedName name="__________can433">43.69</definedName>
    <definedName name="__________can434">40.43</definedName>
    <definedName name="__________can435">43.3</definedName>
    <definedName name="__________CAN458" localSheetId="6">#REF!</definedName>
    <definedName name="__________CAN458" localSheetId="7">#REF!</definedName>
    <definedName name="__________CAN458" localSheetId="16">#REF!</definedName>
    <definedName name="__________CAN458" localSheetId="18">#REF!</definedName>
    <definedName name="__________CAN458">#REF!</definedName>
    <definedName name="__________CAN486" localSheetId="6">#REF!</definedName>
    <definedName name="__________CAN486" localSheetId="7">#REF!</definedName>
    <definedName name="__________CAN486" localSheetId="16">#REF!</definedName>
    <definedName name="__________CAN486" localSheetId="18">#REF!</definedName>
    <definedName name="__________CAN486">#REF!</definedName>
    <definedName name="__________CAN487" localSheetId="6">#REF!</definedName>
    <definedName name="__________CAN487" localSheetId="7">#REF!</definedName>
    <definedName name="__________CAN487" localSheetId="16">#REF!</definedName>
    <definedName name="__________CAN487" localSheetId="18">#REF!</definedName>
    <definedName name="__________CAN487">#REF!</definedName>
    <definedName name="__________CAN488" localSheetId="6">#REF!</definedName>
    <definedName name="__________CAN488" localSheetId="7">#REF!</definedName>
    <definedName name="__________CAN488" localSheetId="16">#REF!</definedName>
    <definedName name="__________CAN488" localSheetId="18">#REF!</definedName>
    <definedName name="__________CAN488">#REF!</definedName>
    <definedName name="__________CAN489" localSheetId="6">#REF!</definedName>
    <definedName name="__________CAN489" localSheetId="7">#REF!</definedName>
    <definedName name="__________CAN489" localSheetId="16">#REF!</definedName>
    <definedName name="__________CAN489" localSheetId="18">#REF!</definedName>
    <definedName name="__________CAN489">#REF!</definedName>
    <definedName name="__________CAN490" localSheetId="6">#REF!</definedName>
    <definedName name="__________CAN490" localSheetId="7">#REF!</definedName>
    <definedName name="__________CAN490" localSheetId="16">#REF!</definedName>
    <definedName name="__________CAN490" localSheetId="18">#REF!</definedName>
    <definedName name="__________CAN490">#REF!</definedName>
    <definedName name="__________CAN491" localSheetId="6">#REF!</definedName>
    <definedName name="__________CAN491" localSheetId="7">#REF!</definedName>
    <definedName name="__________CAN491" localSheetId="16">#REF!</definedName>
    <definedName name="__________CAN491" localSheetId="18">#REF!</definedName>
    <definedName name="__________CAN491">#REF!</definedName>
    <definedName name="__________CAN492" localSheetId="6">#REF!</definedName>
    <definedName name="__________CAN492" localSheetId="7">#REF!</definedName>
    <definedName name="__________CAN492" localSheetId="16">#REF!</definedName>
    <definedName name="__________CAN492" localSheetId="18">#REF!</definedName>
    <definedName name="__________CAN492">#REF!</definedName>
    <definedName name="__________CAN493" localSheetId="6">#REF!</definedName>
    <definedName name="__________CAN493" localSheetId="7">#REF!</definedName>
    <definedName name="__________CAN493" localSheetId="16">#REF!</definedName>
    <definedName name="__________CAN493" localSheetId="18">#REF!</definedName>
    <definedName name="__________CAN493">#REF!</definedName>
    <definedName name="__________CAN494" localSheetId="6">#REF!</definedName>
    <definedName name="__________CAN494" localSheetId="7">#REF!</definedName>
    <definedName name="__________CAN494" localSheetId="16">#REF!</definedName>
    <definedName name="__________CAN494" localSheetId="18">#REF!</definedName>
    <definedName name="__________CAN494">#REF!</definedName>
    <definedName name="__________CAN495" localSheetId="6">#REF!</definedName>
    <definedName name="__________CAN495" localSheetId="7">#REF!</definedName>
    <definedName name="__________CAN495" localSheetId="16">#REF!</definedName>
    <definedName name="__________CAN495" localSheetId="18">#REF!</definedName>
    <definedName name="__________CAN495">#REF!</definedName>
    <definedName name="__________CAN496" localSheetId="6">#REF!</definedName>
    <definedName name="__________CAN496" localSheetId="7">#REF!</definedName>
    <definedName name="__________CAN496" localSheetId="16">#REF!</definedName>
    <definedName name="__________CAN496" localSheetId="18">#REF!</definedName>
    <definedName name="__________CAN496">#REF!</definedName>
    <definedName name="__________CAN497" localSheetId="6">#REF!</definedName>
    <definedName name="__________CAN497" localSheetId="7">#REF!</definedName>
    <definedName name="__________CAN497" localSheetId="16">#REF!</definedName>
    <definedName name="__________CAN497" localSheetId="18">#REF!</definedName>
    <definedName name="__________CAN497">#REF!</definedName>
    <definedName name="__________CAN498" localSheetId="6">#REF!</definedName>
    <definedName name="__________CAN498" localSheetId="7">#REF!</definedName>
    <definedName name="__________CAN498" localSheetId="16">#REF!</definedName>
    <definedName name="__________CAN498" localSheetId="18">#REF!</definedName>
    <definedName name="__________CAN498">#REF!</definedName>
    <definedName name="__________CAN499" localSheetId="6">#REF!</definedName>
    <definedName name="__________CAN499" localSheetId="7">#REF!</definedName>
    <definedName name="__________CAN499" localSheetId="16">#REF!</definedName>
    <definedName name="__________CAN499" localSheetId="18">#REF!</definedName>
    <definedName name="__________CAN499">#REF!</definedName>
    <definedName name="__________CAN500" localSheetId="6">#REF!</definedName>
    <definedName name="__________CAN500" localSheetId="7">#REF!</definedName>
    <definedName name="__________CAN500" localSheetId="16">#REF!</definedName>
    <definedName name="__________CAN500" localSheetId="18">#REF!</definedName>
    <definedName name="__________CAN500">#REF!</definedName>
    <definedName name="__________CDG100" localSheetId="6">#REF!</definedName>
    <definedName name="__________CDG100" localSheetId="7">#REF!</definedName>
    <definedName name="__________CDG100" localSheetId="16">#REF!</definedName>
    <definedName name="__________CDG100" localSheetId="18">#REF!</definedName>
    <definedName name="__________CDG100">#REF!</definedName>
    <definedName name="__________CDG250" localSheetId="6">#REF!</definedName>
    <definedName name="__________CDG250" localSheetId="7">#REF!</definedName>
    <definedName name="__________CDG250" localSheetId="16">#REF!</definedName>
    <definedName name="__________CDG250" localSheetId="18">#REF!</definedName>
    <definedName name="__________CDG250">#REF!</definedName>
    <definedName name="__________CDG50" localSheetId="6">#REF!</definedName>
    <definedName name="__________CDG50" localSheetId="7">#REF!</definedName>
    <definedName name="__________CDG50" localSheetId="16">#REF!</definedName>
    <definedName name="__________CDG50" localSheetId="18">#REF!</definedName>
    <definedName name="__________CDG50">#REF!</definedName>
    <definedName name="__________CDG500" localSheetId="6">#REF!</definedName>
    <definedName name="__________CDG500" localSheetId="7">#REF!</definedName>
    <definedName name="__________CDG500" localSheetId="16">#REF!</definedName>
    <definedName name="__________CDG500" localSheetId="18">#REF!</definedName>
    <definedName name="__________CDG500">#REF!</definedName>
    <definedName name="__________CEM53" localSheetId="6">#REF!</definedName>
    <definedName name="__________CEM53" localSheetId="7">#REF!</definedName>
    <definedName name="__________CEM53" localSheetId="16">#REF!</definedName>
    <definedName name="__________CEM53" localSheetId="18">#REF!</definedName>
    <definedName name="__________CEM53">#REF!</definedName>
    <definedName name="__________CGS2">#REF!</definedName>
    <definedName name="__________col12">#REF!</definedName>
    <definedName name="__________col15">#REF!</definedName>
    <definedName name="__________col18">#REF!</definedName>
    <definedName name="__________col21">#REF!</definedName>
    <definedName name="__________col24">#REF!</definedName>
    <definedName name="__________col27">#REF!</definedName>
    <definedName name="__________col3">#REF!</definedName>
    <definedName name="__________col6">#REF!</definedName>
    <definedName name="__________col9">#REF!</definedName>
    <definedName name="__________CRN3" localSheetId="6">#REF!</definedName>
    <definedName name="__________CRN3" localSheetId="7">#REF!</definedName>
    <definedName name="__________CRN3" localSheetId="16">#REF!</definedName>
    <definedName name="__________CRN3" localSheetId="18">#REF!</definedName>
    <definedName name="__________CRN3">#REF!</definedName>
    <definedName name="__________CRN35" localSheetId="6">#REF!</definedName>
    <definedName name="__________CRN35" localSheetId="7">#REF!</definedName>
    <definedName name="__________CRN35" localSheetId="16">#REF!</definedName>
    <definedName name="__________CRN35" localSheetId="18">#REF!</definedName>
    <definedName name="__________CRN35">#REF!</definedName>
    <definedName name="__________CRN80" localSheetId="6">#REF!</definedName>
    <definedName name="__________CRN80" localSheetId="7">#REF!</definedName>
    <definedName name="__________CRN80" localSheetId="16">#REF!</definedName>
    <definedName name="__________CRN80" localSheetId="18">#REF!</definedName>
    <definedName name="__________CRN80">#REF!</definedName>
    <definedName name="__________dec05" localSheetId="6" hidden="1">{"'Sheet1'!$A$4386:$N$4591"}</definedName>
    <definedName name="__________dec05" localSheetId="7" hidden="1">{"'Sheet1'!$A$4386:$N$4591"}</definedName>
    <definedName name="__________dec05" localSheetId="32" hidden="1">{"'Sheet1'!$A$4386:$N$4591"}</definedName>
    <definedName name="__________dec05" hidden="1">{"'Sheet1'!$A$4386:$N$4591"}</definedName>
    <definedName name="__________dia1" localSheetId="6">#REF!</definedName>
    <definedName name="__________dia1" localSheetId="7">#REF!</definedName>
    <definedName name="__________dia1" localSheetId="16">#REF!</definedName>
    <definedName name="__________dia1" localSheetId="18">#REF!</definedName>
    <definedName name="__________dia1">#REF!</definedName>
    <definedName name="__________dim4" localSheetId="6">#REF!</definedName>
    <definedName name="__________dim4" localSheetId="7">#REF!</definedName>
    <definedName name="__________dim4" localSheetId="16">#REF!</definedName>
    <definedName name="__________dim4" localSheetId="18">#REF!</definedName>
    <definedName name="__________dim4" localSheetId="42">#REF!</definedName>
    <definedName name="__________dim4" localSheetId="19">#REF!</definedName>
    <definedName name="__________dim4">#REF!</definedName>
    <definedName name="__________dls1">#REF!</definedName>
    <definedName name="__________dls2">#REF!</definedName>
    <definedName name="__________dms1">#REF!</definedName>
    <definedName name="__________dms2">#REF!</definedName>
    <definedName name="__________DOZ50" localSheetId="6">#REF!</definedName>
    <definedName name="__________DOZ50" localSheetId="7">#REF!</definedName>
    <definedName name="__________DOZ50" localSheetId="16">#REF!</definedName>
    <definedName name="__________DOZ50" localSheetId="18">#REF!</definedName>
    <definedName name="__________DOZ50">#REF!</definedName>
    <definedName name="__________DOZ80" localSheetId="6">#REF!</definedName>
    <definedName name="__________DOZ80" localSheetId="7">#REF!</definedName>
    <definedName name="__________DOZ80" localSheetId="16">#REF!</definedName>
    <definedName name="__________DOZ80" localSheetId="18">#REF!</definedName>
    <definedName name="__________DOZ80">#REF!</definedName>
    <definedName name="__________EXC20">#REF!</definedName>
    <definedName name="__________ExV200" localSheetId="6">#REF!</definedName>
    <definedName name="__________ExV200" localSheetId="7">#REF!</definedName>
    <definedName name="__________ExV200" localSheetId="16">#REF!</definedName>
    <definedName name="__________ExV200" localSheetId="18">#REF!</definedName>
    <definedName name="__________ExV200">#REF!</definedName>
    <definedName name="__________GEN100" localSheetId="6">#REF!</definedName>
    <definedName name="__________GEN100" localSheetId="7">#REF!</definedName>
    <definedName name="__________GEN100" localSheetId="16">#REF!</definedName>
    <definedName name="__________GEN100" localSheetId="18">#REF!</definedName>
    <definedName name="__________GEN100">#REF!</definedName>
    <definedName name="__________GEN250" localSheetId="6">#REF!</definedName>
    <definedName name="__________GEN250" localSheetId="7">#REF!</definedName>
    <definedName name="__________GEN250" localSheetId="16">#REF!</definedName>
    <definedName name="__________GEN250" localSheetId="18">#REF!</definedName>
    <definedName name="__________GEN250">#REF!</definedName>
    <definedName name="__________GEN325" localSheetId="6">#REF!</definedName>
    <definedName name="__________GEN325" localSheetId="7">#REF!</definedName>
    <definedName name="__________GEN325" localSheetId="16">#REF!</definedName>
    <definedName name="__________GEN325" localSheetId="18">#REF!</definedName>
    <definedName name="__________GEN325">#REF!</definedName>
    <definedName name="__________GEN380" localSheetId="6">#REF!</definedName>
    <definedName name="__________GEN380" localSheetId="7">#REF!</definedName>
    <definedName name="__________GEN380" localSheetId="16">#REF!</definedName>
    <definedName name="__________GEN380" localSheetId="18">#REF!</definedName>
    <definedName name="__________GEN380">#REF!</definedName>
    <definedName name="__________GSB1" localSheetId="6">#REF!</definedName>
    <definedName name="__________GSB1" localSheetId="7">#REF!</definedName>
    <definedName name="__________GSB1" localSheetId="16">#REF!</definedName>
    <definedName name="__________GSB1" localSheetId="18">#REF!</definedName>
    <definedName name="__________GSB1">#REF!</definedName>
    <definedName name="__________GSB2" localSheetId="6">#REF!</definedName>
    <definedName name="__________GSB2" localSheetId="7">#REF!</definedName>
    <definedName name="__________GSB2" localSheetId="16">#REF!</definedName>
    <definedName name="__________GSB2" localSheetId="18">#REF!</definedName>
    <definedName name="__________GSB2">#REF!</definedName>
    <definedName name="__________GSB3" localSheetId="6">#REF!</definedName>
    <definedName name="__________GSB3" localSheetId="7">#REF!</definedName>
    <definedName name="__________GSB3" localSheetId="16">#REF!</definedName>
    <definedName name="__________GSB3" localSheetId="18">#REF!</definedName>
    <definedName name="__________GSB3">#REF!</definedName>
    <definedName name="__________HMP1" localSheetId="6">#REF!</definedName>
    <definedName name="__________HMP1" localSheetId="7">#REF!</definedName>
    <definedName name="__________HMP1" localSheetId="16">#REF!</definedName>
    <definedName name="__________HMP1" localSheetId="18">#REF!</definedName>
    <definedName name="__________HMP1">#REF!</definedName>
    <definedName name="__________HMP2" localSheetId="6">#REF!</definedName>
    <definedName name="__________HMP2" localSheetId="7">#REF!</definedName>
    <definedName name="__________HMP2" localSheetId="16">#REF!</definedName>
    <definedName name="__________HMP2" localSheetId="18">#REF!</definedName>
    <definedName name="__________HMP2">#REF!</definedName>
    <definedName name="__________HMP3" localSheetId="6">#REF!</definedName>
    <definedName name="__________HMP3" localSheetId="7">#REF!</definedName>
    <definedName name="__________HMP3" localSheetId="16">#REF!</definedName>
    <definedName name="__________HMP3" localSheetId="18">#REF!</definedName>
    <definedName name="__________HMP3">#REF!</definedName>
    <definedName name="__________HMP4" localSheetId="6">#REF!</definedName>
    <definedName name="__________HMP4" localSheetId="7">#REF!</definedName>
    <definedName name="__________HMP4" localSheetId="16">#REF!</definedName>
    <definedName name="__________HMP4" localSheetId="18">#REF!</definedName>
    <definedName name="__________HMP4">#REF!</definedName>
    <definedName name="__________HRC1">#REF!</definedName>
    <definedName name="__________HRC2">#REF!</definedName>
    <definedName name="__________HSE1">#REF!</definedName>
    <definedName name="__________Ind1">#REF!</definedName>
    <definedName name="__________Ind3">#REF!</definedName>
    <definedName name="__________Ind4">#REF!</definedName>
    <definedName name="__________IV65537" localSheetId="16">#REF!</definedName>
    <definedName name="__________IV65537" localSheetId="18">#REF!</definedName>
    <definedName name="__________IV65537">#REF!</definedName>
    <definedName name="__________ja1" localSheetId="16">#REF!</definedName>
    <definedName name="__________ja1" localSheetId="18">#REF!</definedName>
    <definedName name="__________ja1">#REF!</definedName>
    <definedName name="__________ja3" localSheetId="16">#REF!</definedName>
    <definedName name="__________ja3" localSheetId="18">#REF!</definedName>
    <definedName name="__________ja3">#REF!</definedName>
    <definedName name="__________lb1" localSheetId="6">#REF!</definedName>
    <definedName name="__________lb1" localSheetId="7">#REF!</definedName>
    <definedName name="__________lb1" localSheetId="16">#REF!</definedName>
    <definedName name="__________lb1" localSheetId="18">#REF!</definedName>
    <definedName name="__________lb1">#REF!</definedName>
    <definedName name="__________lb2" localSheetId="6">#REF!</definedName>
    <definedName name="__________lb2" localSheetId="7">#REF!</definedName>
    <definedName name="__________lb2" localSheetId="16">#REF!</definedName>
    <definedName name="__________lb2" localSheetId="18">#REF!</definedName>
    <definedName name="__________lb2">#REF!</definedName>
    <definedName name="__________ll17" localSheetId="16">#REF!</definedName>
    <definedName name="__________ll17" localSheetId="18">#REF!</definedName>
    <definedName name="__________ll17">#REF!</definedName>
    <definedName name="__________mac2">200</definedName>
    <definedName name="__________MIX10" localSheetId="6">#REF!</definedName>
    <definedName name="__________MIX10" localSheetId="7">#REF!</definedName>
    <definedName name="__________MIX10" localSheetId="16">#REF!</definedName>
    <definedName name="__________MIX10" localSheetId="18">#REF!</definedName>
    <definedName name="__________MIX10">#REF!</definedName>
    <definedName name="__________MIX15" localSheetId="6">#REF!</definedName>
    <definedName name="__________MIX15" localSheetId="7">#REF!</definedName>
    <definedName name="__________MIX15" localSheetId="16">#REF!</definedName>
    <definedName name="__________MIX15" localSheetId="18">#REF!</definedName>
    <definedName name="__________MIX15">#REF!</definedName>
    <definedName name="__________MIX15150" localSheetId="6">#REF!</definedName>
    <definedName name="__________MIX15150" localSheetId="7">#REF!</definedName>
    <definedName name="__________MIX15150" localSheetId="16">#REF!</definedName>
    <definedName name="__________MIX15150" localSheetId="18">#REF!</definedName>
    <definedName name="__________MIX15150">#REF!</definedName>
    <definedName name="__________MIX1540">#REF!</definedName>
    <definedName name="__________MIX1580" localSheetId="6">#REF!</definedName>
    <definedName name="__________MIX1580" localSheetId="7">#REF!</definedName>
    <definedName name="__________MIX1580" localSheetId="16">#REF!</definedName>
    <definedName name="__________MIX1580" localSheetId="18">#REF!</definedName>
    <definedName name="__________MIX1580">#REF!</definedName>
    <definedName name="__________MIX2">#REF!</definedName>
    <definedName name="__________MIX20" localSheetId="6">#REF!</definedName>
    <definedName name="__________MIX20" localSheetId="7">#REF!</definedName>
    <definedName name="__________MIX20" localSheetId="16">#REF!</definedName>
    <definedName name="__________MIX20" localSheetId="18">#REF!</definedName>
    <definedName name="__________MIX20">#REF!</definedName>
    <definedName name="__________MIX2020">#REF!</definedName>
    <definedName name="__________MIX2040">#REF!</definedName>
    <definedName name="__________MIX25" localSheetId="6">#REF!</definedName>
    <definedName name="__________MIX25" localSheetId="7">#REF!</definedName>
    <definedName name="__________MIX25" localSheetId="16">#REF!</definedName>
    <definedName name="__________MIX25" localSheetId="18">#REF!</definedName>
    <definedName name="__________MIX25">#REF!</definedName>
    <definedName name="__________MIX2540">#REF!</definedName>
    <definedName name="__________Mix255">#REF!</definedName>
    <definedName name="__________MIX30" localSheetId="6">#REF!</definedName>
    <definedName name="__________MIX30" localSheetId="7">#REF!</definedName>
    <definedName name="__________MIX30" localSheetId="16">#REF!</definedName>
    <definedName name="__________MIX30" localSheetId="18">#REF!</definedName>
    <definedName name="__________MIX30">#REF!</definedName>
    <definedName name="__________MIX35" localSheetId="6">#REF!</definedName>
    <definedName name="__________MIX35" localSheetId="7">#REF!</definedName>
    <definedName name="__________MIX35" localSheetId="16">#REF!</definedName>
    <definedName name="__________MIX35" localSheetId="18">#REF!</definedName>
    <definedName name="__________MIX35">#REF!</definedName>
    <definedName name="__________MIX40" localSheetId="6">#REF!</definedName>
    <definedName name="__________MIX40" localSheetId="7">#REF!</definedName>
    <definedName name="__________MIX40" localSheetId="16">#REF!</definedName>
    <definedName name="__________MIX40" localSheetId="18">#REF!</definedName>
    <definedName name="__________MIX40">#REF!</definedName>
    <definedName name="__________MIX45" localSheetId="6">#REF!</definedName>
    <definedName name="__________MIX45" localSheetId="7">#REF!</definedName>
    <definedName name="__________MIX45" localSheetId="16">#REF!</definedName>
    <definedName name="__________MIX45" localSheetId="18">#REF!</definedName>
    <definedName name="__________MIX45">#REF!</definedName>
    <definedName name="__________mm1" localSheetId="6">#REF!</definedName>
    <definedName name="__________mm1" localSheetId="7">#REF!</definedName>
    <definedName name="__________mm1" localSheetId="16">#REF!</definedName>
    <definedName name="__________mm1" localSheetId="18">#REF!</definedName>
    <definedName name="__________mm1">#REF!</definedName>
    <definedName name="__________mm2" localSheetId="6">#REF!</definedName>
    <definedName name="__________mm2" localSheetId="7">#REF!</definedName>
    <definedName name="__________mm2" localSheetId="16">#REF!</definedName>
    <definedName name="__________mm2" localSheetId="18">#REF!</definedName>
    <definedName name="__________mm2">#REF!</definedName>
    <definedName name="__________mm3" localSheetId="6">#REF!</definedName>
    <definedName name="__________mm3" localSheetId="7">#REF!</definedName>
    <definedName name="__________mm3" localSheetId="16">#REF!</definedName>
    <definedName name="__________mm3" localSheetId="18">#REF!</definedName>
    <definedName name="__________mm3">#REF!</definedName>
    <definedName name="__________MN1" localSheetId="6">#REF!</definedName>
    <definedName name="__________MN1" localSheetId="7">#REF!</definedName>
    <definedName name="__________MN1" localSheetId="16">#REF!</definedName>
    <definedName name="__________MN1" localSheetId="18">#REF!</definedName>
    <definedName name="__________MN1" localSheetId="42">#REF!</definedName>
    <definedName name="__________MN1">#REF!</definedName>
    <definedName name="__________MUR5" localSheetId="6">#REF!</definedName>
    <definedName name="__________MUR5" localSheetId="7">#REF!</definedName>
    <definedName name="__________MUR5" localSheetId="16">#REF!</definedName>
    <definedName name="__________MUR5" localSheetId="18">#REF!</definedName>
    <definedName name="__________MUR5">#REF!</definedName>
    <definedName name="__________MUR8" localSheetId="6">#REF!</definedName>
    <definedName name="__________MUR8" localSheetId="7">#REF!</definedName>
    <definedName name="__________MUR8" localSheetId="16">#REF!</definedName>
    <definedName name="__________MUR8" localSheetId="18">#REF!</definedName>
    <definedName name="__________MUR8">#REF!</definedName>
    <definedName name="__________nbr1">#REF!</definedName>
    <definedName name="__________nbr2">#REF!</definedName>
    <definedName name="__________np3">#REF!</definedName>
    <definedName name="__________Od1">#REF!</definedName>
    <definedName name="__________Od3">#REF!</definedName>
    <definedName name="__________Od4">#REF!</definedName>
    <definedName name="__________OPC43" localSheetId="6">#REF!</definedName>
    <definedName name="__________OPC43" localSheetId="7">#REF!</definedName>
    <definedName name="__________OPC43" localSheetId="16">#REF!</definedName>
    <definedName name="__________OPC43" localSheetId="18">#REF!</definedName>
    <definedName name="__________OPC43">#REF!</definedName>
    <definedName name="__________ORC1">#REF!</definedName>
    <definedName name="__________ORC2">#REF!</definedName>
    <definedName name="__________OSE1">#REF!</definedName>
    <definedName name="__________pcc5">#REF!</definedName>
    <definedName name="__________pdh1">#REF!</definedName>
    <definedName name="__________pdh2">#REF!</definedName>
    <definedName name="__________pdl1">#REF!</definedName>
    <definedName name="__________pdl2">#REF!</definedName>
    <definedName name="__________pdw1">#REF!</definedName>
    <definedName name="__________pdw2">#REF!</definedName>
    <definedName name="__________PPC53">#REF!</definedName>
    <definedName name="__________pvc100">#REF!</definedName>
    <definedName name="__________rb70">#REF!</definedName>
    <definedName name="__________rf70">#REF!</definedName>
    <definedName name="__________sh1">90</definedName>
    <definedName name="__________sh2">120</definedName>
    <definedName name="__________sh3">150</definedName>
    <definedName name="__________sh4">180</definedName>
    <definedName name="__________SLV10025" localSheetId="6">#REF!</definedName>
    <definedName name="__________SLV10025" localSheetId="7">#REF!</definedName>
    <definedName name="__________SLV10025" localSheetId="16">#REF!</definedName>
    <definedName name="__________SLV10025" localSheetId="18">#REF!</definedName>
    <definedName name="__________SLV10025">#REF!</definedName>
    <definedName name="__________SLV20025">#REF!</definedName>
    <definedName name="__________SLV80010">#REF!</definedName>
    <definedName name="__________srb1">#REF!</definedName>
    <definedName name="__________srb2">#REF!</definedName>
    <definedName name="__________sub20" localSheetId="16">#REF!</definedName>
    <definedName name="__________sub20" localSheetId="18">#REF!</definedName>
    <definedName name="__________sub20">#REF!</definedName>
    <definedName name="__________tab1" localSheetId="6">#REF!</definedName>
    <definedName name="__________tab1" localSheetId="7">#REF!</definedName>
    <definedName name="__________tab1" localSheetId="16">#REF!</definedName>
    <definedName name="__________tab1" localSheetId="18">#REF!</definedName>
    <definedName name="__________tab1">#REF!</definedName>
    <definedName name="__________tab2" localSheetId="6">#REF!</definedName>
    <definedName name="__________tab2" localSheetId="7">#REF!</definedName>
    <definedName name="__________tab2" localSheetId="16">#REF!</definedName>
    <definedName name="__________tab2" localSheetId="18">#REF!</definedName>
    <definedName name="__________tab2">#REF!</definedName>
    <definedName name="__________TB2">#REF!</definedName>
    <definedName name="__________tf1">#REF!</definedName>
    <definedName name="__________tf2">#REF!</definedName>
    <definedName name="__________tf3">#REF!</definedName>
    <definedName name="__________tf4">#REF!</definedName>
    <definedName name="__________tfd1">#REF!</definedName>
    <definedName name="__________tfd2">#REF!</definedName>
    <definedName name="__________tfd3">#REF!</definedName>
    <definedName name="__________tfd4">#REF!</definedName>
    <definedName name="__________thk1">#REF!</definedName>
    <definedName name="__________thk2">#REF!</definedName>
    <definedName name="__________TIP1" localSheetId="6">#REF!</definedName>
    <definedName name="__________TIP1" localSheetId="7">#REF!</definedName>
    <definedName name="__________TIP1" localSheetId="16">#REF!</definedName>
    <definedName name="__________TIP1" localSheetId="18">#REF!</definedName>
    <definedName name="__________TIP1">#REF!</definedName>
    <definedName name="__________TIP2" localSheetId="6">#REF!</definedName>
    <definedName name="__________TIP2" localSheetId="7">#REF!</definedName>
    <definedName name="__________TIP2" localSheetId="16">#REF!</definedName>
    <definedName name="__________TIP2" localSheetId="18">#REF!</definedName>
    <definedName name="__________TIP2">#REF!</definedName>
    <definedName name="__________TIP3" localSheetId="6">#REF!</definedName>
    <definedName name="__________TIP3" localSheetId="7">#REF!</definedName>
    <definedName name="__________TIP3" localSheetId="16">#REF!</definedName>
    <definedName name="__________TIP3" localSheetId="18">#REF!</definedName>
    <definedName name="__________TIP3">#REF!</definedName>
    <definedName name="__________tr1">#REF!</definedName>
    <definedName name="__________tr2">#REF!</definedName>
    <definedName name="__________tr3">#REF!</definedName>
    <definedName name="__________trd1">#REF!</definedName>
    <definedName name="__________trd2">#REF!</definedName>
    <definedName name="__________trd3">#REF!</definedName>
    <definedName name="__________WO1" localSheetId="6">#REF!</definedName>
    <definedName name="__________WO1" localSheetId="7">#REF!</definedName>
    <definedName name="__________WO1" localSheetId="16">#REF!</definedName>
    <definedName name="__________WO1" localSheetId="18">#REF!</definedName>
    <definedName name="__________WO1" localSheetId="42">#REF!</definedName>
    <definedName name="__________WO1" localSheetId="19">#REF!</definedName>
    <definedName name="__________WO1">#REF!</definedName>
    <definedName name="__________xh2256">#REF!</definedName>
    <definedName name="__________xh2506">#REF!</definedName>
    <definedName name="__________xh2806">#REF!</definedName>
    <definedName name="__________xh3156">#REF!</definedName>
    <definedName name="__________xh634">#REF!</definedName>
    <definedName name="__________xk7100">#REF!</definedName>
    <definedName name="__________xk7150">#REF!</definedName>
    <definedName name="__________xk7250">#REF!</definedName>
    <definedName name="__________xk7300">#REF!</definedName>
    <definedName name="__________xp11010">#REF!</definedName>
    <definedName name="__________xp1104">#REF!</definedName>
    <definedName name="__________xp1106">#REF!</definedName>
    <definedName name="__________xp1254">#REF!</definedName>
    <definedName name="__________xp1256">#REF!</definedName>
    <definedName name="__________xp14010">#REF!</definedName>
    <definedName name="__________xp1404">#REF!</definedName>
    <definedName name="__________xp1406">#REF!</definedName>
    <definedName name="__________xp1604">#REF!</definedName>
    <definedName name="__________xp1606">#REF!</definedName>
    <definedName name="__________xp1804">#REF!</definedName>
    <definedName name="__________xp1806">#REF!</definedName>
    <definedName name="__________xp2006">#REF!</definedName>
    <definedName name="__________xp6310">#REF!</definedName>
    <definedName name="__________xp636">#REF!</definedName>
    <definedName name="__________xp7510">#REF!</definedName>
    <definedName name="__________xp754">#REF!</definedName>
    <definedName name="__________xp756">#REF!</definedName>
    <definedName name="__________xp9010">#REF!</definedName>
    <definedName name="__________xp904">#REF!</definedName>
    <definedName name="__________xp906">#REF!</definedName>
    <definedName name="_________A65537" localSheetId="6">#REF!</definedName>
    <definedName name="_________A65537" localSheetId="7">#REF!</definedName>
    <definedName name="_________A65537" localSheetId="16">#REF!</definedName>
    <definedName name="_________A65537" localSheetId="18">#REF!</definedName>
    <definedName name="_________A65537">#REF!</definedName>
    <definedName name="_________A65539" localSheetId="6">#REF!</definedName>
    <definedName name="_________A65539" localSheetId="7">#REF!</definedName>
    <definedName name="_________A65539" localSheetId="16">#REF!</definedName>
    <definedName name="_________A65539" localSheetId="18">#REF!</definedName>
    <definedName name="_________A65539" localSheetId="42">#REF!</definedName>
    <definedName name="_________A65539">#REF!</definedName>
    <definedName name="_________A65800" localSheetId="6">#REF!</definedName>
    <definedName name="_________A65800" localSheetId="7">#REF!</definedName>
    <definedName name="_________A65800" localSheetId="16">#REF!</definedName>
    <definedName name="_________A65800" localSheetId="18">#REF!</definedName>
    <definedName name="_________A65800" localSheetId="42">#REF!</definedName>
    <definedName name="_________A65800">#REF!</definedName>
    <definedName name="_________A66000" localSheetId="6">#REF!</definedName>
    <definedName name="_________A66000" localSheetId="7">#REF!</definedName>
    <definedName name="_________A66000" localSheetId="16">#REF!</definedName>
    <definedName name="_________A66000" localSheetId="18">#REF!</definedName>
    <definedName name="_________A66000" localSheetId="42">#REF!</definedName>
    <definedName name="_________A66000">#REF!</definedName>
    <definedName name="_________A99999" localSheetId="6">#REF!</definedName>
    <definedName name="_________A99999" localSheetId="7">#REF!</definedName>
    <definedName name="_________A99999" localSheetId="16">#REF!</definedName>
    <definedName name="_________A99999" localSheetId="18">#REF!</definedName>
    <definedName name="_________A99999" localSheetId="42">#REF!</definedName>
    <definedName name="_________A99999">#REF!</definedName>
    <definedName name="_________abg1">#REF!</definedName>
    <definedName name="_________ABM10" localSheetId="6">#REF!</definedName>
    <definedName name="_________ABM10" localSheetId="7">#REF!</definedName>
    <definedName name="_________ABM10" localSheetId="16">#REF!</definedName>
    <definedName name="_________ABM10" localSheetId="18">#REF!</definedName>
    <definedName name="_________ABM10">#REF!</definedName>
    <definedName name="_________ABM40" localSheetId="6">#REF!</definedName>
    <definedName name="_________ABM40" localSheetId="7">#REF!</definedName>
    <definedName name="_________ABM40" localSheetId="16">#REF!</definedName>
    <definedName name="_________ABM40" localSheetId="18">#REF!</definedName>
    <definedName name="_________ABM40">#REF!</definedName>
    <definedName name="_________ABM6" localSheetId="6">#REF!</definedName>
    <definedName name="_________ABM6" localSheetId="7">#REF!</definedName>
    <definedName name="_________ABM6" localSheetId="16">#REF!</definedName>
    <definedName name="_________ABM6" localSheetId="18">#REF!</definedName>
    <definedName name="_________ABM6">#REF!</definedName>
    <definedName name="_________ACB10" localSheetId="6">#REF!</definedName>
    <definedName name="_________ACB10" localSheetId="7">#REF!</definedName>
    <definedName name="_________ACB10" localSheetId="16">#REF!</definedName>
    <definedName name="_________ACB10" localSheetId="18">#REF!</definedName>
    <definedName name="_________ACB10">#REF!</definedName>
    <definedName name="_________ACB20" localSheetId="6">#REF!</definedName>
    <definedName name="_________ACB20" localSheetId="7">#REF!</definedName>
    <definedName name="_________ACB20" localSheetId="16">#REF!</definedName>
    <definedName name="_________ACB20" localSheetId="18">#REF!</definedName>
    <definedName name="_________ACB20">#REF!</definedName>
    <definedName name="_________ACR10" localSheetId="6">#REF!</definedName>
    <definedName name="_________ACR10" localSheetId="7">#REF!</definedName>
    <definedName name="_________ACR10" localSheetId="16">#REF!</definedName>
    <definedName name="_________ACR10" localSheetId="18">#REF!</definedName>
    <definedName name="_________ACR10">#REF!</definedName>
    <definedName name="_________ACR20" localSheetId="6">#REF!</definedName>
    <definedName name="_________ACR20" localSheetId="7">#REF!</definedName>
    <definedName name="_________ACR20" localSheetId="16">#REF!</definedName>
    <definedName name="_________ACR20" localSheetId="18">#REF!</definedName>
    <definedName name="_________ACR20">#REF!</definedName>
    <definedName name="_________AGG10">#REF!</definedName>
    <definedName name="_________AGG40" localSheetId="6">#REF!</definedName>
    <definedName name="_________AGG40" localSheetId="7">#REF!</definedName>
    <definedName name="_________AGG40" localSheetId="16">#REF!</definedName>
    <definedName name="_________AGG40" localSheetId="18">#REF!</definedName>
    <definedName name="_________AGG40">#REF!</definedName>
    <definedName name="_________AGG6" localSheetId="6">#REF!</definedName>
    <definedName name="_________AGG6" localSheetId="7">#REF!</definedName>
    <definedName name="_________AGG6" localSheetId="16">#REF!</definedName>
    <definedName name="_________AGG6" localSheetId="18">#REF!</definedName>
    <definedName name="_________AGG6">#REF!</definedName>
    <definedName name="_________ARV8040">#REF!</definedName>
    <definedName name="_________ash1" localSheetId="6">#REF!</definedName>
    <definedName name="_________ash1" localSheetId="7">#REF!</definedName>
    <definedName name="_________ash1" localSheetId="16">#REF!</definedName>
    <definedName name="_________ash1" localSheetId="18">#REF!</definedName>
    <definedName name="_________ash1">#REF!</definedName>
    <definedName name="_________AWM10" localSheetId="6">#REF!</definedName>
    <definedName name="_________AWM10" localSheetId="7">#REF!</definedName>
    <definedName name="_________AWM10" localSheetId="16">#REF!</definedName>
    <definedName name="_________AWM10" localSheetId="18">#REF!</definedName>
    <definedName name="_________AWM10">#REF!</definedName>
    <definedName name="_________AWM40" localSheetId="6">#REF!</definedName>
    <definedName name="_________AWM40" localSheetId="7">#REF!</definedName>
    <definedName name="_________AWM40" localSheetId="16">#REF!</definedName>
    <definedName name="_________AWM40" localSheetId="18">#REF!</definedName>
    <definedName name="_________AWM40">#REF!</definedName>
    <definedName name="_________AWM6" localSheetId="6">#REF!</definedName>
    <definedName name="_________AWM6" localSheetId="7">#REF!</definedName>
    <definedName name="_________AWM6" localSheetId="16">#REF!</definedName>
    <definedName name="_________AWM6" localSheetId="18">#REF!</definedName>
    <definedName name="_________AWM6">#REF!</definedName>
    <definedName name="_________B5">#REF!</definedName>
    <definedName name="_________Bhh1">#REF!</definedName>
    <definedName name="_________Bhw1">#REF!</definedName>
    <definedName name="_________BLK2">#REF!</definedName>
    <definedName name="_________BLK3">#REF!</definedName>
    <definedName name="_________bol1" localSheetId="6">#REF!</definedName>
    <definedName name="_________bol1" localSheetId="7">#REF!</definedName>
    <definedName name="_________bol1" localSheetId="16">#REF!</definedName>
    <definedName name="_________bol1" localSheetId="18">#REF!</definedName>
    <definedName name="_________bol1" localSheetId="42">#REF!</definedName>
    <definedName name="_________bol1" localSheetId="19">#REF!</definedName>
    <definedName name="_________bol1">#REF!</definedName>
    <definedName name="_________brt1">#REF!</definedName>
    <definedName name="_________brt2">#REF!</definedName>
    <definedName name="_________BTV300">#REF!</definedName>
    <definedName name="_________CAN112">13.42</definedName>
    <definedName name="_________CAN113">12.98</definedName>
    <definedName name="_________CAN117">12.7</definedName>
    <definedName name="_________CAN118">13.27</definedName>
    <definedName name="_________CAN120">11.72</definedName>
    <definedName name="_________CAN210">10.38</definedName>
    <definedName name="_________CAN211">10.58</definedName>
    <definedName name="_________CAN213">10.56</definedName>
    <definedName name="_________CAN215">10.22</definedName>
    <definedName name="_________CAN216">9.61</definedName>
    <definedName name="_________CAN217">10.47</definedName>
    <definedName name="_________CAN219">10.91</definedName>
    <definedName name="_________CAN220">11.09</definedName>
    <definedName name="_________CAN221">11.25</definedName>
    <definedName name="_________CAN222">10.17</definedName>
    <definedName name="_________CAN223">9.89</definedName>
    <definedName name="_________CAN230">10.79</definedName>
    <definedName name="_________can421">40.2</definedName>
    <definedName name="_________can422">41.57</definedName>
    <definedName name="_________can423">43.9</definedName>
    <definedName name="_________can424">41.19</definedName>
    <definedName name="_________can425">42.81</definedName>
    <definedName name="_________can426">40.77</definedName>
    <definedName name="_________can427">40.92</definedName>
    <definedName name="_________can428">39.29</definedName>
    <definedName name="_________can429">45.19</definedName>
    <definedName name="_________can430">40.73</definedName>
    <definedName name="_________can431">42.52</definedName>
    <definedName name="_________can432">42.53</definedName>
    <definedName name="_________can433">43.69</definedName>
    <definedName name="_________can434">40.43</definedName>
    <definedName name="_________can435">43.3</definedName>
    <definedName name="_________CAN458" localSheetId="6">#REF!</definedName>
    <definedName name="_________CAN458" localSheetId="7">#REF!</definedName>
    <definedName name="_________CAN458" localSheetId="16">#REF!</definedName>
    <definedName name="_________CAN458" localSheetId="18">#REF!</definedName>
    <definedName name="_________CAN458">#REF!</definedName>
    <definedName name="_________CAN486" localSheetId="6">#REF!</definedName>
    <definedName name="_________CAN486" localSheetId="7">#REF!</definedName>
    <definedName name="_________CAN486" localSheetId="16">#REF!</definedName>
    <definedName name="_________CAN486" localSheetId="18">#REF!</definedName>
    <definedName name="_________CAN486">#REF!</definedName>
    <definedName name="_________CAN487" localSheetId="6">#REF!</definedName>
    <definedName name="_________CAN487" localSheetId="7">#REF!</definedName>
    <definedName name="_________CAN487" localSheetId="16">#REF!</definedName>
    <definedName name="_________CAN487" localSheetId="18">#REF!</definedName>
    <definedName name="_________CAN487">#REF!</definedName>
    <definedName name="_________CAN488" localSheetId="6">#REF!</definedName>
    <definedName name="_________CAN488" localSheetId="7">#REF!</definedName>
    <definedName name="_________CAN488" localSheetId="16">#REF!</definedName>
    <definedName name="_________CAN488" localSheetId="18">#REF!</definedName>
    <definedName name="_________CAN488">#REF!</definedName>
    <definedName name="_________CAN489" localSheetId="6">#REF!</definedName>
    <definedName name="_________CAN489" localSheetId="7">#REF!</definedName>
    <definedName name="_________CAN489" localSheetId="16">#REF!</definedName>
    <definedName name="_________CAN489" localSheetId="18">#REF!</definedName>
    <definedName name="_________CAN489">#REF!</definedName>
    <definedName name="_________CAN490" localSheetId="6">#REF!</definedName>
    <definedName name="_________CAN490" localSheetId="7">#REF!</definedName>
    <definedName name="_________CAN490" localSheetId="16">#REF!</definedName>
    <definedName name="_________CAN490" localSheetId="18">#REF!</definedName>
    <definedName name="_________CAN490">#REF!</definedName>
    <definedName name="_________CAN491" localSheetId="6">#REF!</definedName>
    <definedName name="_________CAN491" localSheetId="7">#REF!</definedName>
    <definedName name="_________CAN491" localSheetId="16">#REF!</definedName>
    <definedName name="_________CAN491" localSheetId="18">#REF!</definedName>
    <definedName name="_________CAN491">#REF!</definedName>
    <definedName name="_________CAN492" localSheetId="6">#REF!</definedName>
    <definedName name="_________CAN492" localSheetId="7">#REF!</definedName>
    <definedName name="_________CAN492" localSheetId="16">#REF!</definedName>
    <definedName name="_________CAN492" localSheetId="18">#REF!</definedName>
    <definedName name="_________CAN492">#REF!</definedName>
    <definedName name="_________CAN493" localSheetId="6">#REF!</definedName>
    <definedName name="_________CAN493" localSheetId="7">#REF!</definedName>
    <definedName name="_________CAN493" localSheetId="16">#REF!</definedName>
    <definedName name="_________CAN493" localSheetId="18">#REF!</definedName>
    <definedName name="_________CAN493">#REF!</definedName>
    <definedName name="_________CAN494" localSheetId="6">#REF!</definedName>
    <definedName name="_________CAN494" localSheetId="7">#REF!</definedName>
    <definedName name="_________CAN494" localSheetId="16">#REF!</definedName>
    <definedName name="_________CAN494" localSheetId="18">#REF!</definedName>
    <definedName name="_________CAN494">#REF!</definedName>
    <definedName name="_________CAN495" localSheetId="6">#REF!</definedName>
    <definedName name="_________CAN495" localSheetId="7">#REF!</definedName>
    <definedName name="_________CAN495" localSheetId="16">#REF!</definedName>
    <definedName name="_________CAN495" localSheetId="18">#REF!</definedName>
    <definedName name="_________CAN495">#REF!</definedName>
    <definedName name="_________CAN496" localSheetId="6">#REF!</definedName>
    <definedName name="_________CAN496" localSheetId="7">#REF!</definedName>
    <definedName name="_________CAN496" localSheetId="16">#REF!</definedName>
    <definedName name="_________CAN496" localSheetId="18">#REF!</definedName>
    <definedName name="_________CAN496">#REF!</definedName>
    <definedName name="_________CAN497" localSheetId="6">#REF!</definedName>
    <definedName name="_________CAN497" localSheetId="7">#REF!</definedName>
    <definedName name="_________CAN497" localSheetId="16">#REF!</definedName>
    <definedName name="_________CAN497" localSheetId="18">#REF!</definedName>
    <definedName name="_________CAN497">#REF!</definedName>
    <definedName name="_________CAN498" localSheetId="6">#REF!</definedName>
    <definedName name="_________CAN498" localSheetId="7">#REF!</definedName>
    <definedName name="_________CAN498" localSheetId="16">#REF!</definedName>
    <definedName name="_________CAN498" localSheetId="18">#REF!</definedName>
    <definedName name="_________CAN498">#REF!</definedName>
    <definedName name="_________CAN499" localSheetId="6">#REF!</definedName>
    <definedName name="_________CAN499" localSheetId="7">#REF!</definedName>
    <definedName name="_________CAN499" localSheetId="16">#REF!</definedName>
    <definedName name="_________CAN499" localSheetId="18">#REF!</definedName>
    <definedName name="_________CAN499">#REF!</definedName>
    <definedName name="_________CAN500" localSheetId="6">#REF!</definedName>
    <definedName name="_________CAN500" localSheetId="7">#REF!</definedName>
    <definedName name="_________CAN500" localSheetId="16">#REF!</definedName>
    <definedName name="_________CAN500" localSheetId="18">#REF!</definedName>
    <definedName name="_________CAN500">#REF!</definedName>
    <definedName name="_________cat12" localSheetId="6" hidden="1">{#N/A,#N/A,TRUE,"Front";#N/A,#N/A,TRUE,"Simple Letter";#N/A,#N/A,TRUE,"Inside";#N/A,#N/A,TRUE,"Contents";#N/A,#N/A,TRUE,"Basis";#N/A,#N/A,TRUE,"Inclusions";#N/A,#N/A,TRUE,"Exclusions";#N/A,#N/A,TRUE,"Areas";#N/A,#N/A,TRUE,"Summary";#N/A,#N/A,TRUE,"Detail"}</definedName>
    <definedName name="_________cat12" localSheetId="7" hidden="1">{#N/A,#N/A,TRUE,"Front";#N/A,#N/A,TRUE,"Simple Letter";#N/A,#N/A,TRUE,"Inside";#N/A,#N/A,TRUE,"Contents";#N/A,#N/A,TRUE,"Basis";#N/A,#N/A,TRUE,"Inclusions";#N/A,#N/A,TRUE,"Exclusions";#N/A,#N/A,TRUE,"Areas";#N/A,#N/A,TRUE,"Summary";#N/A,#N/A,TRUE,"Detail"}</definedName>
    <definedName name="_________cat12" localSheetId="11" hidden="1">{#N/A,#N/A,TRUE,"Front";#N/A,#N/A,TRUE,"Simple Letter";#N/A,#N/A,TRUE,"Inside";#N/A,#N/A,TRUE,"Contents";#N/A,#N/A,TRUE,"Basis";#N/A,#N/A,TRUE,"Inclusions";#N/A,#N/A,TRUE,"Exclusions";#N/A,#N/A,TRUE,"Areas";#N/A,#N/A,TRUE,"Summary";#N/A,#N/A,TRUE,"Detail"}</definedName>
    <definedName name="_________cat12" localSheetId="32" hidden="1">{#N/A,#N/A,TRUE,"Front";#N/A,#N/A,TRUE,"Simple Letter";#N/A,#N/A,TRUE,"Inside";#N/A,#N/A,TRUE,"Contents";#N/A,#N/A,TRUE,"Basis";#N/A,#N/A,TRUE,"Inclusions";#N/A,#N/A,TRUE,"Exclusions";#N/A,#N/A,TRUE,"Areas";#N/A,#N/A,TRUE,"Summary";#N/A,#N/A,TRUE,"Detail"}</definedName>
    <definedName name="_________cat12" localSheetId="19"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CDG100" localSheetId="6">#REF!</definedName>
    <definedName name="_________CDG100" localSheetId="7">#REF!</definedName>
    <definedName name="_________CDG100" localSheetId="16">#REF!</definedName>
    <definedName name="_________CDG100" localSheetId="18">#REF!</definedName>
    <definedName name="_________CDG100">#REF!</definedName>
    <definedName name="_________CDG250" localSheetId="6">#REF!</definedName>
    <definedName name="_________CDG250" localSheetId="7">#REF!</definedName>
    <definedName name="_________CDG250" localSheetId="16">#REF!</definedName>
    <definedName name="_________CDG250" localSheetId="18">#REF!</definedName>
    <definedName name="_________CDG250">#REF!</definedName>
    <definedName name="_________CDG50" localSheetId="6">#REF!</definedName>
    <definedName name="_________CDG50" localSheetId="7">#REF!</definedName>
    <definedName name="_________CDG50" localSheetId="16">#REF!</definedName>
    <definedName name="_________CDG50" localSheetId="18">#REF!</definedName>
    <definedName name="_________CDG50">#REF!</definedName>
    <definedName name="_________CDG500" localSheetId="6">#REF!</definedName>
    <definedName name="_________CDG500" localSheetId="7">#REF!</definedName>
    <definedName name="_________CDG500" localSheetId="16">#REF!</definedName>
    <definedName name="_________CDG500" localSheetId="18">#REF!</definedName>
    <definedName name="_________CDG500">#REF!</definedName>
    <definedName name="_________CEM53" localSheetId="6">#REF!</definedName>
    <definedName name="_________CEM53" localSheetId="7">#REF!</definedName>
    <definedName name="_________CEM53" localSheetId="16">#REF!</definedName>
    <definedName name="_________CEM53" localSheetId="18">#REF!</definedName>
    <definedName name="_________CEM53">#REF!</definedName>
    <definedName name="_________CGS2">#REF!</definedName>
    <definedName name="_________col12">#REF!</definedName>
    <definedName name="_________col15">#REF!</definedName>
    <definedName name="_________col18">#REF!</definedName>
    <definedName name="_________col21">#REF!</definedName>
    <definedName name="_________col24">#REF!</definedName>
    <definedName name="_________col27">#REF!</definedName>
    <definedName name="_________col3">#REF!</definedName>
    <definedName name="_________col6">#REF!</definedName>
    <definedName name="_________col9">#REF!</definedName>
    <definedName name="_________cra10" localSheetId="16">#REF!</definedName>
    <definedName name="_________cra10" localSheetId="18">#REF!</definedName>
    <definedName name="_________cra10">#REF!</definedName>
    <definedName name="_________cra11" localSheetId="16">#REF!</definedName>
    <definedName name="_________cra11" localSheetId="18">#REF!</definedName>
    <definedName name="_________cra11">#REF!</definedName>
    <definedName name="_________cra12" localSheetId="16">#REF!</definedName>
    <definedName name="_________cra12" localSheetId="18">#REF!</definedName>
    <definedName name="_________cra12">#REF!</definedName>
    <definedName name="_________cra13" localSheetId="16">#REF!</definedName>
    <definedName name="_________cra13" localSheetId="18">#REF!</definedName>
    <definedName name="_________cra13">#REF!</definedName>
    <definedName name="_________cra20" localSheetId="16">#REF!</definedName>
    <definedName name="_________cra20" localSheetId="18">#REF!</definedName>
    <definedName name="_________cra20">#REF!</definedName>
    <definedName name="_________cra22" localSheetId="16">#REF!</definedName>
    <definedName name="_________cra22" localSheetId="18">#REF!</definedName>
    <definedName name="_________cra22">#REF!</definedName>
    <definedName name="_________cra25" localSheetId="16">#REF!</definedName>
    <definedName name="_________cra25" localSheetId="18">#REF!</definedName>
    <definedName name="_________cra25">#REF!</definedName>
    <definedName name="_________cra26" localSheetId="16">#REF!</definedName>
    <definedName name="_________cra26" localSheetId="18">#REF!</definedName>
    <definedName name="_________cra26">#REF!</definedName>
    <definedName name="_________cra40" localSheetId="16">#REF!</definedName>
    <definedName name="_________cra40" localSheetId="18">#REF!</definedName>
    <definedName name="_________cra40">#REF!</definedName>
    <definedName name="_________cra45" localSheetId="16">#REF!</definedName>
    <definedName name="_________cra45" localSheetId="18">#REF!</definedName>
    <definedName name="_________cra45">#REF!</definedName>
    <definedName name="_________cra50" localSheetId="16">#REF!</definedName>
    <definedName name="_________cra50" localSheetId="18">#REF!</definedName>
    <definedName name="_________cra50">#REF!</definedName>
    <definedName name="_________cra6" localSheetId="16">#REF!</definedName>
    <definedName name="_________cra6" localSheetId="18">#REF!</definedName>
    <definedName name="_________cra6">#REF!</definedName>
    <definedName name="_________CRN3" localSheetId="6">#REF!</definedName>
    <definedName name="_________CRN3" localSheetId="7">#REF!</definedName>
    <definedName name="_________CRN3" localSheetId="16">#REF!</definedName>
    <definedName name="_________CRN3" localSheetId="18">#REF!</definedName>
    <definedName name="_________CRN3">#REF!</definedName>
    <definedName name="_________CRN35" localSheetId="6">#REF!</definedName>
    <definedName name="_________CRN35" localSheetId="7">#REF!</definedName>
    <definedName name="_________CRN35" localSheetId="16">#REF!</definedName>
    <definedName name="_________CRN35" localSheetId="18">#REF!</definedName>
    <definedName name="_________CRN35">#REF!</definedName>
    <definedName name="_________CRN80" localSheetId="6">#REF!</definedName>
    <definedName name="_________CRN80" localSheetId="7">#REF!</definedName>
    <definedName name="_________CRN80" localSheetId="16">#REF!</definedName>
    <definedName name="_________CRN80" localSheetId="18">#REF!</definedName>
    <definedName name="_________CRN80">#REF!</definedName>
    <definedName name="_________dec05" localSheetId="6" hidden="1">{"'Sheet1'!$A$4386:$N$4591"}</definedName>
    <definedName name="_________dec05" localSheetId="7" hidden="1">{"'Sheet1'!$A$4386:$N$4591"}</definedName>
    <definedName name="_________dec05" localSheetId="32" hidden="1">{"'Sheet1'!$A$4386:$N$4591"}</definedName>
    <definedName name="_________dec05" hidden="1">{"'Sheet1'!$A$4386:$N$4591"}</definedName>
    <definedName name="_________dia1" localSheetId="6">#REF!</definedName>
    <definedName name="_________dia1" localSheetId="7">#REF!</definedName>
    <definedName name="_________dia1" localSheetId="16">#REF!</definedName>
    <definedName name="_________dia1" localSheetId="18">#REF!</definedName>
    <definedName name="_________dia1">#REF!</definedName>
    <definedName name="_________dim4" localSheetId="6">#REF!</definedName>
    <definedName name="_________dim4" localSheetId="7">#REF!</definedName>
    <definedName name="_________dim4" localSheetId="16">#REF!</definedName>
    <definedName name="_________dim4" localSheetId="18">#REF!</definedName>
    <definedName name="_________dim4" localSheetId="42">#REF!</definedName>
    <definedName name="_________dim4" localSheetId="19">#REF!</definedName>
    <definedName name="_________dim4">#REF!</definedName>
    <definedName name="_________dls1">#REF!</definedName>
    <definedName name="_________dls2">#REF!</definedName>
    <definedName name="_________dms1">#REF!</definedName>
    <definedName name="_________dms2">#REF!</definedName>
    <definedName name="_________DOZ50" localSheetId="6">#REF!</definedName>
    <definedName name="_________DOZ50" localSheetId="7">#REF!</definedName>
    <definedName name="_________DOZ50" localSheetId="16">#REF!</definedName>
    <definedName name="_________DOZ50" localSheetId="18">#REF!</definedName>
    <definedName name="_________DOZ50">#REF!</definedName>
    <definedName name="_________DOZ80" localSheetId="6">#REF!</definedName>
    <definedName name="_________DOZ80" localSheetId="7">#REF!</definedName>
    <definedName name="_________DOZ80" localSheetId="16">#REF!</definedName>
    <definedName name="_________DOZ80" localSheetId="18">#REF!</definedName>
    <definedName name="_________DOZ80">#REF!</definedName>
    <definedName name="_________EXC20">#REF!</definedName>
    <definedName name="_________ExV200" localSheetId="6">#REF!</definedName>
    <definedName name="_________ExV200" localSheetId="7">#REF!</definedName>
    <definedName name="_________ExV200" localSheetId="16">#REF!</definedName>
    <definedName name="_________ExV200" localSheetId="18">#REF!</definedName>
    <definedName name="_________ExV200">#REF!</definedName>
    <definedName name="_________GEN100" localSheetId="6">#REF!</definedName>
    <definedName name="_________GEN100" localSheetId="7">#REF!</definedName>
    <definedName name="_________GEN100" localSheetId="16">#REF!</definedName>
    <definedName name="_________GEN100" localSheetId="18">#REF!</definedName>
    <definedName name="_________GEN100">#REF!</definedName>
    <definedName name="_________GEN250" localSheetId="6">#REF!</definedName>
    <definedName name="_________GEN250" localSheetId="7">#REF!</definedName>
    <definedName name="_________GEN250" localSheetId="16">#REF!</definedName>
    <definedName name="_________GEN250" localSheetId="18">#REF!</definedName>
    <definedName name="_________GEN250">#REF!</definedName>
    <definedName name="_________GEN325" localSheetId="6">#REF!</definedName>
    <definedName name="_________GEN325" localSheetId="7">#REF!</definedName>
    <definedName name="_________GEN325" localSheetId="16">#REF!</definedName>
    <definedName name="_________GEN325" localSheetId="18">#REF!</definedName>
    <definedName name="_________GEN325">#REF!</definedName>
    <definedName name="_________GEN380" localSheetId="6">#REF!</definedName>
    <definedName name="_________GEN380" localSheetId="7">#REF!</definedName>
    <definedName name="_________GEN380" localSheetId="16">#REF!</definedName>
    <definedName name="_________GEN380" localSheetId="18">#REF!</definedName>
    <definedName name="_________GEN380">#REF!</definedName>
    <definedName name="_________GSB1" localSheetId="6">#REF!</definedName>
    <definedName name="_________GSB1" localSheetId="7">#REF!</definedName>
    <definedName name="_________GSB1" localSheetId="16">#REF!</definedName>
    <definedName name="_________GSB1" localSheetId="18">#REF!</definedName>
    <definedName name="_________GSB1">#REF!</definedName>
    <definedName name="_________GSB2" localSheetId="6">#REF!</definedName>
    <definedName name="_________GSB2" localSheetId="7">#REF!</definedName>
    <definedName name="_________GSB2" localSheetId="16">#REF!</definedName>
    <definedName name="_________GSB2" localSheetId="18">#REF!</definedName>
    <definedName name="_________GSB2">#REF!</definedName>
    <definedName name="_________GSB3" localSheetId="6">#REF!</definedName>
    <definedName name="_________GSB3" localSheetId="7">#REF!</definedName>
    <definedName name="_________GSB3" localSheetId="16">#REF!</definedName>
    <definedName name="_________GSB3" localSheetId="18">#REF!</definedName>
    <definedName name="_________GSB3">#REF!</definedName>
    <definedName name="_________HMP1" localSheetId="6">#REF!</definedName>
    <definedName name="_________HMP1" localSheetId="7">#REF!</definedName>
    <definedName name="_________HMP1" localSheetId="16">#REF!</definedName>
    <definedName name="_________HMP1" localSheetId="18">#REF!</definedName>
    <definedName name="_________HMP1">#REF!</definedName>
    <definedName name="_________HMP2" localSheetId="6">#REF!</definedName>
    <definedName name="_________HMP2" localSheetId="7">#REF!</definedName>
    <definedName name="_________HMP2" localSheetId="16">#REF!</definedName>
    <definedName name="_________HMP2" localSheetId="18">#REF!</definedName>
    <definedName name="_________HMP2">#REF!</definedName>
    <definedName name="_________HMP3" localSheetId="6">#REF!</definedName>
    <definedName name="_________HMP3" localSheetId="7">#REF!</definedName>
    <definedName name="_________HMP3" localSheetId="16">#REF!</definedName>
    <definedName name="_________HMP3" localSheetId="18">#REF!</definedName>
    <definedName name="_________HMP3">#REF!</definedName>
    <definedName name="_________HMP4" localSheetId="6">#REF!</definedName>
    <definedName name="_________HMP4" localSheetId="7">#REF!</definedName>
    <definedName name="_________HMP4" localSheetId="16">#REF!</definedName>
    <definedName name="_________HMP4" localSheetId="18">#REF!</definedName>
    <definedName name="_________HMP4">#REF!</definedName>
    <definedName name="_________HRC1">#REF!</definedName>
    <definedName name="_________HRC2">#REF!</definedName>
    <definedName name="_________HSE1">#REF!</definedName>
    <definedName name="_________IDC2">#N/A</definedName>
    <definedName name="_________Ind1">#REF!</definedName>
    <definedName name="_________Ind3">#REF!</definedName>
    <definedName name="_________Ind4">#REF!</definedName>
    <definedName name="_________IV65537" localSheetId="16">#REF!</definedName>
    <definedName name="_________IV65537" localSheetId="18">#REF!</definedName>
    <definedName name="_________IV65537">#REF!</definedName>
    <definedName name="_________ja1" localSheetId="16">#REF!</definedName>
    <definedName name="_________ja1" localSheetId="18">#REF!</definedName>
    <definedName name="_________ja1">#REF!</definedName>
    <definedName name="_________ja3" localSheetId="16">#REF!</definedName>
    <definedName name="_________ja3" localSheetId="18">#REF!</definedName>
    <definedName name="_________ja3">#REF!</definedName>
    <definedName name="_________jj300" localSheetId="6">#REF!</definedName>
    <definedName name="_________jj300" localSheetId="7">#REF!</definedName>
    <definedName name="_________jj300" localSheetId="16">#REF!</definedName>
    <definedName name="_________jj300" localSheetId="18">#REF!</definedName>
    <definedName name="_________jj300" localSheetId="42">#REF!</definedName>
    <definedName name="_________jj300" localSheetId="19">#REF!</definedName>
    <definedName name="_________jj300">#REF!</definedName>
    <definedName name="_________lb1" localSheetId="6">#REF!</definedName>
    <definedName name="_________lb1" localSheetId="7">#REF!</definedName>
    <definedName name="_________lb1" localSheetId="16">#REF!</definedName>
    <definedName name="_________lb1" localSheetId="18">#REF!</definedName>
    <definedName name="_________lb1">#REF!</definedName>
    <definedName name="_________lb2" localSheetId="6">#REF!</definedName>
    <definedName name="_________lb2" localSheetId="7">#REF!</definedName>
    <definedName name="_________lb2" localSheetId="16">#REF!</definedName>
    <definedName name="_________lb2" localSheetId="18">#REF!</definedName>
    <definedName name="_________lb2">#REF!</definedName>
    <definedName name="_________ll17" localSheetId="16">#REF!</definedName>
    <definedName name="_________ll17" localSheetId="18">#REF!</definedName>
    <definedName name="_________ll17">#REF!</definedName>
    <definedName name="_________loc1">#N/A</definedName>
    <definedName name="_________mac2">200</definedName>
    <definedName name="_________MIX10" localSheetId="6">#REF!</definedName>
    <definedName name="_________MIX10" localSheetId="7">#REF!</definedName>
    <definedName name="_________MIX10" localSheetId="16">#REF!</definedName>
    <definedName name="_________MIX10" localSheetId="18">#REF!</definedName>
    <definedName name="_________MIX10">#REF!</definedName>
    <definedName name="_________MIX15" localSheetId="6">#REF!</definedName>
    <definedName name="_________MIX15" localSheetId="7">#REF!</definedName>
    <definedName name="_________MIX15" localSheetId="16">#REF!</definedName>
    <definedName name="_________MIX15" localSheetId="18">#REF!</definedName>
    <definedName name="_________MIX15">#REF!</definedName>
    <definedName name="_________MIX15150" localSheetId="6">#REF!</definedName>
    <definedName name="_________MIX15150" localSheetId="7">#REF!</definedName>
    <definedName name="_________MIX15150" localSheetId="16">#REF!</definedName>
    <definedName name="_________MIX15150" localSheetId="18">#REF!</definedName>
    <definedName name="_________MIX15150">#REF!</definedName>
    <definedName name="_________MIX1540">#REF!</definedName>
    <definedName name="_________MIX1580" localSheetId="6">#REF!</definedName>
    <definedName name="_________MIX1580" localSheetId="7">#REF!</definedName>
    <definedName name="_________MIX1580" localSheetId="16">#REF!</definedName>
    <definedName name="_________MIX1580" localSheetId="18">#REF!</definedName>
    <definedName name="_________MIX1580">#REF!</definedName>
    <definedName name="_________MIX2">#REF!</definedName>
    <definedName name="_________MIX20" localSheetId="6">#REF!</definedName>
    <definedName name="_________MIX20" localSheetId="7">#REF!</definedName>
    <definedName name="_________MIX20" localSheetId="16">#REF!</definedName>
    <definedName name="_________MIX20" localSheetId="18">#REF!</definedName>
    <definedName name="_________MIX20">#REF!</definedName>
    <definedName name="_________MIX2020">#REF!</definedName>
    <definedName name="_________MIX2040">#REF!</definedName>
    <definedName name="_________MIX25" localSheetId="6">#REF!</definedName>
    <definedName name="_________MIX25" localSheetId="7">#REF!</definedName>
    <definedName name="_________MIX25" localSheetId="16">#REF!</definedName>
    <definedName name="_________MIX25" localSheetId="18">#REF!</definedName>
    <definedName name="_________MIX25">#REF!</definedName>
    <definedName name="_________MIX2540">#REF!</definedName>
    <definedName name="_________Mix255">#REF!</definedName>
    <definedName name="_________MIX30" localSheetId="6">#REF!</definedName>
    <definedName name="_________MIX30" localSheetId="7">#REF!</definedName>
    <definedName name="_________MIX30" localSheetId="16">#REF!</definedName>
    <definedName name="_________MIX30" localSheetId="18">#REF!</definedName>
    <definedName name="_________MIX30">#REF!</definedName>
    <definedName name="_________MIX35" localSheetId="6">#REF!</definedName>
    <definedName name="_________MIX35" localSheetId="7">#REF!</definedName>
    <definedName name="_________MIX35" localSheetId="16">#REF!</definedName>
    <definedName name="_________MIX35" localSheetId="18">#REF!</definedName>
    <definedName name="_________MIX35">#REF!</definedName>
    <definedName name="_________MIX40" localSheetId="6">#REF!</definedName>
    <definedName name="_________MIX40" localSheetId="7">#REF!</definedName>
    <definedName name="_________MIX40" localSheetId="16">#REF!</definedName>
    <definedName name="_________MIX40" localSheetId="18">#REF!</definedName>
    <definedName name="_________MIX40">#REF!</definedName>
    <definedName name="_________MIX45" localSheetId="6">#REF!</definedName>
    <definedName name="_________MIX45" localSheetId="7">#REF!</definedName>
    <definedName name="_________MIX45" localSheetId="16">#REF!</definedName>
    <definedName name="_________MIX45" localSheetId="18">#REF!</definedName>
    <definedName name="_________MIX45">#REF!</definedName>
    <definedName name="_________mm1" localSheetId="6">#REF!</definedName>
    <definedName name="_________mm1" localSheetId="7">#REF!</definedName>
    <definedName name="_________mm1" localSheetId="16">#REF!</definedName>
    <definedName name="_________mm1" localSheetId="18">#REF!</definedName>
    <definedName name="_________mm1">#REF!</definedName>
    <definedName name="_________mm2" localSheetId="6">#REF!</definedName>
    <definedName name="_________mm2" localSheetId="7">#REF!</definedName>
    <definedName name="_________mm2" localSheetId="16">#REF!</definedName>
    <definedName name="_________mm2" localSheetId="18">#REF!</definedName>
    <definedName name="_________mm2">#REF!</definedName>
    <definedName name="_________mm3" localSheetId="6">#REF!</definedName>
    <definedName name="_________mm3" localSheetId="7">#REF!</definedName>
    <definedName name="_________mm3" localSheetId="16">#REF!</definedName>
    <definedName name="_________mm3" localSheetId="18">#REF!</definedName>
    <definedName name="_________mm3">#REF!</definedName>
    <definedName name="_________MN1" localSheetId="6">#REF!</definedName>
    <definedName name="_________MN1" localSheetId="7">#REF!</definedName>
    <definedName name="_________MN1" localSheetId="16">#REF!</definedName>
    <definedName name="_________MN1" localSheetId="18">#REF!</definedName>
    <definedName name="_________MN1" localSheetId="42">#REF!</definedName>
    <definedName name="_________MN1" localSheetId="19">#REF!</definedName>
    <definedName name="_________MN1">#REF!</definedName>
    <definedName name="_________MUR5" localSheetId="6">#REF!</definedName>
    <definedName name="_________MUR5" localSheetId="7">#REF!</definedName>
    <definedName name="_________MUR5" localSheetId="16">#REF!</definedName>
    <definedName name="_________MUR5" localSheetId="18">#REF!</definedName>
    <definedName name="_________MUR5">#REF!</definedName>
    <definedName name="_________MUR8" localSheetId="6">#REF!</definedName>
    <definedName name="_________MUR8" localSheetId="7">#REF!</definedName>
    <definedName name="_________MUR8" localSheetId="16">#REF!</definedName>
    <definedName name="_________MUR8" localSheetId="18">#REF!</definedName>
    <definedName name="_________MUR8">#REF!</definedName>
    <definedName name="_________nbr1">#REF!</definedName>
    <definedName name="_________nbr2">#REF!</definedName>
    <definedName name="_________np3">#REF!</definedName>
    <definedName name="_________Od1">#REF!</definedName>
    <definedName name="_________Od3">#REF!</definedName>
    <definedName name="_________Od4">#REF!</definedName>
    <definedName name="_________OPC43" localSheetId="6">#REF!</definedName>
    <definedName name="_________OPC43" localSheetId="7">#REF!</definedName>
    <definedName name="_________OPC43" localSheetId="16">#REF!</definedName>
    <definedName name="_________OPC43" localSheetId="18">#REF!</definedName>
    <definedName name="_________OPC43">#REF!</definedName>
    <definedName name="_________ORC1">#REF!</definedName>
    <definedName name="_________ORC2">#REF!</definedName>
    <definedName name="_________OSE1">#REF!</definedName>
    <definedName name="_________pcc5">#REF!</definedName>
    <definedName name="_________pdh1">#REF!</definedName>
    <definedName name="_________pdh2">#REF!</definedName>
    <definedName name="_________pdl1">#REF!</definedName>
    <definedName name="_________pdl2">#REF!</definedName>
    <definedName name="_________pdw1">#REF!</definedName>
    <definedName name="_________pdw2">#REF!</definedName>
    <definedName name="_________PPC53">#REF!</definedName>
    <definedName name="_________pvc100">#REF!</definedName>
    <definedName name="_________rb70">#REF!</definedName>
    <definedName name="_________rf70">#REF!</definedName>
    <definedName name="_________rim4" localSheetId="6">#REF!</definedName>
    <definedName name="_________rim4" localSheetId="7">#REF!</definedName>
    <definedName name="_________rim4" localSheetId="16">#REF!</definedName>
    <definedName name="_________rim4" localSheetId="18">#REF!</definedName>
    <definedName name="_________rim4" localSheetId="42">#REF!</definedName>
    <definedName name="_________rim4">#REF!</definedName>
    <definedName name="_________rm4" localSheetId="6">#REF!</definedName>
    <definedName name="_________rm4" localSheetId="7">#REF!</definedName>
    <definedName name="_________rm4" localSheetId="16">#REF!</definedName>
    <definedName name="_________rm4" localSheetId="18">#REF!</definedName>
    <definedName name="_________rm4" localSheetId="42">#REF!</definedName>
    <definedName name="_________rm4">#REF!</definedName>
    <definedName name="_________sbm3" localSheetId="16">#REF!</definedName>
    <definedName name="_________sbm3" localSheetId="18">#REF!</definedName>
    <definedName name="_________sbm3">#REF!</definedName>
    <definedName name="_________sbm4" localSheetId="16">#REF!</definedName>
    <definedName name="_________sbm4" localSheetId="18">#REF!</definedName>
    <definedName name="_________sbm4">#REF!</definedName>
    <definedName name="_________SCN6" localSheetId="6">#REF!</definedName>
    <definedName name="_________SCN6" localSheetId="7">#REF!</definedName>
    <definedName name="_________SCN6" localSheetId="16">#REF!</definedName>
    <definedName name="_________SCN6" localSheetId="18">#REF!</definedName>
    <definedName name="_________SCN6">#REF!</definedName>
    <definedName name="_________sdb2" localSheetId="6">#REF!</definedName>
    <definedName name="_________sdb2" localSheetId="7">#REF!</definedName>
    <definedName name="_________sdb2" localSheetId="16">#REF!</definedName>
    <definedName name="_________sdb2" localSheetId="18">#REF!</definedName>
    <definedName name="_________sdb2" localSheetId="42">#REF!</definedName>
    <definedName name="_________sdb2">#REF!</definedName>
    <definedName name="_________sh1">90</definedName>
    <definedName name="_________sh2">120</definedName>
    <definedName name="_________sh3">150</definedName>
    <definedName name="_________sh4">180</definedName>
    <definedName name="_________SLV10025" localSheetId="6">#REF!</definedName>
    <definedName name="_________SLV10025" localSheetId="7">#REF!</definedName>
    <definedName name="_________SLV10025" localSheetId="16">#REF!</definedName>
    <definedName name="_________SLV10025" localSheetId="18">#REF!</definedName>
    <definedName name="_________SLV10025">#REF!</definedName>
    <definedName name="_________SLV20025">#REF!</definedName>
    <definedName name="_________SLV80010">#REF!</definedName>
    <definedName name="_________srb1">#REF!</definedName>
    <definedName name="_________srb2">#REF!</definedName>
    <definedName name="_________sub20" localSheetId="16">#REF!</definedName>
    <definedName name="_________sub20" localSheetId="18">#REF!</definedName>
    <definedName name="_________sub20">#REF!</definedName>
    <definedName name="_________tab1" localSheetId="6">#REF!</definedName>
    <definedName name="_________tab1" localSheetId="7">#REF!</definedName>
    <definedName name="_________tab1" localSheetId="16">#REF!</definedName>
    <definedName name="_________tab1" localSheetId="18">#REF!</definedName>
    <definedName name="_________tab1">#REF!</definedName>
    <definedName name="_________tab2" localSheetId="6">#REF!</definedName>
    <definedName name="_________tab2" localSheetId="7">#REF!</definedName>
    <definedName name="_________tab2" localSheetId="16">#REF!</definedName>
    <definedName name="_________tab2" localSheetId="18">#REF!</definedName>
    <definedName name="_________tab2">#REF!</definedName>
    <definedName name="_________TB2">#REF!</definedName>
    <definedName name="_________tf1">#REF!</definedName>
    <definedName name="_________tf2">#REF!</definedName>
    <definedName name="_________tf3">#REF!</definedName>
    <definedName name="_________tf4">#REF!</definedName>
    <definedName name="_________tfd1">#REF!</definedName>
    <definedName name="_________tfd2">#REF!</definedName>
    <definedName name="_________tfd3">#REF!</definedName>
    <definedName name="_________tfd4">#REF!</definedName>
    <definedName name="_________thk1">#REF!</definedName>
    <definedName name="_________thk2">#REF!</definedName>
    <definedName name="_________TIP1" localSheetId="6">#REF!</definedName>
    <definedName name="_________TIP1" localSheetId="7">#REF!</definedName>
    <definedName name="_________TIP1" localSheetId="16">#REF!</definedName>
    <definedName name="_________TIP1" localSheetId="18">#REF!</definedName>
    <definedName name="_________TIP1">#REF!</definedName>
    <definedName name="_________TIP2" localSheetId="6">#REF!</definedName>
    <definedName name="_________TIP2" localSheetId="7">#REF!</definedName>
    <definedName name="_________TIP2" localSheetId="16">#REF!</definedName>
    <definedName name="_________TIP2" localSheetId="18">#REF!</definedName>
    <definedName name="_________TIP2">#REF!</definedName>
    <definedName name="_________TIP3" localSheetId="6">#REF!</definedName>
    <definedName name="_________TIP3" localSheetId="7">#REF!</definedName>
    <definedName name="_________TIP3" localSheetId="16">#REF!</definedName>
    <definedName name="_________TIP3" localSheetId="18">#REF!</definedName>
    <definedName name="_________TIP3">#REF!</definedName>
    <definedName name="_________tr1">#REF!</definedName>
    <definedName name="_________tr2">#REF!</definedName>
    <definedName name="_________tr3">#REF!</definedName>
    <definedName name="_________trd1">#REF!</definedName>
    <definedName name="_________trd2">#REF!</definedName>
    <definedName name="_________trd3">#REF!</definedName>
    <definedName name="_________xh2256">#REF!</definedName>
    <definedName name="_________xh2506">#REF!</definedName>
    <definedName name="_________xh2806">#REF!</definedName>
    <definedName name="_________xh3156">#REF!</definedName>
    <definedName name="_________xh634">#REF!</definedName>
    <definedName name="_________xk7100">#REF!</definedName>
    <definedName name="_________xk7150">#REF!</definedName>
    <definedName name="_________xk7250">#REF!</definedName>
    <definedName name="_________xk7300">#REF!</definedName>
    <definedName name="_________xp11010">#REF!</definedName>
    <definedName name="_________xp1104">#REF!</definedName>
    <definedName name="_________xp1106">#REF!</definedName>
    <definedName name="_________xp1254">#REF!</definedName>
    <definedName name="_________xp1256">#REF!</definedName>
    <definedName name="_________xp14010">#REF!</definedName>
    <definedName name="_________xp1404">#REF!</definedName>
    <definedName name="_________xp1406">#REF!</definedName>
    <definedName name="_________xp1604">#REF!</definedName>
    <definedName name="_________xp1606">#REF!</definedName>
    <definedName name="_________xp1804">#REF!</definedName>
    <definedName name="_________xp1806">#REF!</definedName>
    <definedName name="_________xp2006">#REF!</definedName>
    <definedName name="_________xp6310">#REF!</definedName>
    <definedName name="_________xp636">#REF!</definedName>
    <definedName name="_________xp7510">#REF!</definedName>
    <definedName name="_________xp754">#REF!</definedName>
    <definedName name="_________xp756">#REF!</definedName>
    <definedName name="_________xp9010">#REF!</definedName>
    <definedName name="_________xp904">#REF!</definedName>
    <definedName name="_________xp906">#REF!</definedName>
    <definedName name="________a65537" localSheetId="6">#REF!</definedName>
    <definedName name="________a65537" localSheetId="7">#REF!</definedName>
    <definedName name="________a65537" localSheetId="16">#REF!</definedName>
    <definedName name="________a65537" localSheetId="18">#REF!</definedName>
    <definedName name="________a65537" localSheetId="42">#REF!</definedName>
    <definedName name="________a65537" localSheetId="19">#REF!</definedName>
    <definedName name="________a65537">#REF!</definedName>
    <definedName name="________A65539" localSheetId="6">#REF!</definedName>
    <definedName name="________A65539" localSheetId="7">#REF!</definedName>
    <definedName name="________A65539" localSheetId="16">#REF!</definedName>
    <definedName name="________A65539" localSheetId="18">#REF!</definedName>
    <definedName name="________A65539" localSheetId="42">#REF!</definedName>
    <definedName name="________A65539">#REF!</definedName>
    <definedName name="________A65555" localSheetId="6">#REF!</definedName>
    <definedName name="________A65555" localSheetId="7">#REF!</definedName>
    <definedName name="________A65555" localSheetId="16">#REF!</definedName>
    <definedName name="________A65555" localSheetId="18">#REF!</definedName>
    <definedName name="________A65555" localSheetId="42">#REF!</definedName>
    <definedName name="________A65555">#REF!</definedName>
    <definedName name="________A655600" localSheetId="16">#REF!</definedName>
    <definedName name="________A655600" localSheetId="18">#REF!</definedName>
    <definedName name="________A655600">#REF!</definedName>
    <definedName name="________a65631" localSheetId="16">#REF!</definedName>
    <definedName name="________a65631" localSheetId="18">#REF!</definedName>
    <definedName name="________a65631">#REF!</definedName>
    <definedName name="________A65658" localSheetId="6">#REF!</definedName>
    <definedName name="________A65658" localSheetId="7">#REF!</definedName>
    <definedName name="________A65658" localSheetId="16">#REF!</definedName>
    <definedName name="________A65658" localSheetId="18">#REF!</definedName>
    <definedName name="________A65658" localSheetId="42">#REF!</definedName>
    <definedName name="________A65658">#REF!</definedName>
    <definedName name="________A65800" localSheetId="6">#REF!</definedName>
    <definedName name="________A65800" localSheetId="7">#REF!</definedName>
    <definedName name="________A65800" localSheetId="16">#REF!</definedName>
    <definedName name="________A65800" localSheetId="18">#REF!</definedName>
    <definedName name="________A65800" localSheetId="42">#REF!</definedName>
    <definedName name="________A65800">#REF!</definedName>
    <definedName name="________A66000" localSheetId="6">#REF!</definedName>
    <definedName name="________A66000" localSheetId="7">#REF!</definedName>
    <definedName name="________A66000" localSheetId="16">#REF!</definedName>
    <definedName name="________A66000" localSheetId="18">#REF!</definedName>
    <definedName name="________A66000" localSheetId="42">#REF!</definedName>
    <definedName name="________A66000">#REF!</definedName>
    <definedName name="________A99999" localSheetId="6">#REF!</definedName>
    <definedName name="________A99999" localSheetId="7">#REF!</definedName>
    <definedName name="________A99999" localSheetId="16">#REF!</definedName>
    <definedName name="________A99999" localSheetId="18">#REF!</definedName>
    <definedName name="________A99999" localSheetId="42">#REF!</definedName>
    <definedName name="________A99999">#REF!</definedName>
    <definedName name="________abg1">#REF!</definedName>
    <definedName name="________ABM10" localSheetId="6">#REF!</definedName>
    <definedName name="________ABM10" localSheetId="7">#REF!</definedName>
    <definedName name="________ABM10" localSheetId="16">#REF!</definedName>
    <definedName name="________ABM10" localSheetId="18">#REF!</definedName>
    <definedName name="________ABM10">#REF!</definedName>
    <definedName name="________ABM40" localSheetId="6">#REF!</definedName>
    <definedName name="________ABM40" localSheetId="7">#REF!</definedName>
    <definedName name="________ABM40" localSheetId="16">#REF!</definedName>
    <definedName name="________ABM40" localSheetId="18">#REF!</definedName>
    <definedName name="________ABM40">#REF!</definedName>
    <definedName name="________ABM6" localSheetId="6">#REF!</definedName>
    <definedName name="________ABM6" localSheetId="7">#REF!</definedName>
    <definedName name="________ABM6" localSheetId="16">#REF!</definedName>
    <definedName name="________ABM6" localSheetId="18">#REF!</definedName>
    <definedName name="________ABM6">#REF!</definedName>
    <definedName name="________ACB10" localSheetId="6">#REF!</definedName>
    <definedName name="________ACB10" localSheetId="7">#REF!</definedName>
    <definedName name="________ACB10" localSheetId="16">#REF!</definedName>
    <definedName name="________ACB10" localSheetId="18">#REF!</definedName>
    <definedName name="________ACB10">#REF!</definedName>
    <definedName name="________ACB20" localSheetId="6">#REF!</definedName>
    <definedName name="________ACB20" localSheetId="7">#REF!</definedName>
    <definedName name="________ACB20" localSheetId="16">#REF!</definedName>
    <definedName name="________ACB20" localSheetId="18">#REF!</definedName>
    <definedName name="________ACB20">#REF!</definedName>
    <definedName name="________ACR10" localSheetId="6">#REF!</definedName>
    <definedName name="________ACR10" localSheetId="7">#REF!</definedName>
    <definedName name="________ACR10" localSheetId="16">#REF!</definedName>
    <definedName name="________ACR10" localSheetId="18">#REF!</definedName>
    <definedName name="________ACR10">#REF!</definedName>
    <definedName name="________ACR20" localSheetId="6">#REF!</definedName>
    <definedName name="________ACR20" localSheetId="7">#REF!</definedName>
    <definedName name="________ACR20" localSheetId="16">#REF!</definedName>
    <definedName name="________ACR20" localSheetId="18">#REF!</definedName>
    <definedName name="________ACR20">#REF!</definedName>
    <definedName name="________AGG10">#REF!</definedName>
    <definedName name="________AGG40" localSheetId="6">#REF!</definedName>
    <definedName name="________AGG40" localSheetId="7">#REF!</definedName>
    <definedName name="________AGG40" localSheetId="16">#REF!</definedName>
    <definedName name="________AGG40" localSheetId="18">#REF!</definedName>
    <definedName name="________AGG40">#REF!</definedName>
    <definedName name="________AGG6" localSheetId="6">#REF!</definedName>
    <definedName name="________AGG6" localSheetId="7">#REF!</definedName>
    <definedName name="________AGG6" localSheetId="16">#REF!</definedName>
    <definedName name="________AGG6" localSheetId="18">#REF!</definedName>
    <definedName name="________AGG6">#REF!</definedName>
    <definedName name="________ARV8040">#REF!</definedName>
    <definedName name="________ash1" localSheetId="6">#REF!</definedName>
    <definedName name="________ash1" localSheetId="7">#REF!</definedName>
    <definedName name="________ash1" localSheetId="16">#REF!</definedName>
    <definedName name="________ash1" localSheetId="18">#REF!</definedName>
    <definedName name="________ash1">#REF!</definedName>
    <definedName name="________AWM10" localSheetId="6">#REF!</definedName>
    <definedName name="________AWM10" localSheetId="7">#REF!</definedName>
    <definedName name="________AWM10" localSheetId="16">#REF!</definedName>
    <definedName name="________AWM10" localSheetId="18">#REF!</definedName>
    <definedName name="________AWM10">#REF!</definedName>
    <definedName name="________AWM40" localSheetId="6">#REF!</definedName>
    <definedName name="________AWM40" localSheetId="7">#REF!</definedName>
    <definedName name="________AWM40" localSheetId="16">#REF!</definedName>
    <definedName name="________AWM40" localSheetId="18">#REF!</definedName>
    <definedName name="________AWM40">#REF!</definedName>
    <definedName name="________AWM6" localSheetId="6">#REF!</definedName>
    <definedName name="________AWM6" localSheetId="7">#REF!</definedName>
    <definedName name="________AWM6" localSheetId="16">#REF!</definedName>
    <definedName name="________AWM6" localSheetId="18">#REF!</definedName>
    <definedName name="________AWM6">#REF!</definedName>
    <definedName name="________B5">#REF!</definedName>
    <definedName name="________Bhh1">#REF!</definedName>
    <definedName name="________Bhw1">#REF!</definedName>
    <definedName name="________BLK2">#REF!</definedName>
    <definedName name="________BLK3">#REF!</definedName>
    <definedName name="________bol1" localSheetId="6">#REF!</definedName>
    <definedName name="________bol1" localSheetId="7">#REF!</definedName>
    <definedName name="________bol1" localSheetId="16">#REF!</definedName>
    <definedName name="________bol1" localSheetId="18">#REF!</definedName>
    <definedName name="________bol1" localSheetId="42">#REF!</definedName>
    <definedName name="________bol1" localSheetId="19">#REF!</definedName>
    <definedName name="________bol1">#REF!</definedName>
    <definedName name="________brt1">#REF!</definedName>
    <definedName name="________brt2">#REF!</definedName>
    <definedName name="________BTV300">#REF!</definedName>
    <definedName name="________BVD1" localSheetId="6">#REF!</definedName>
    <definedName name="________BVD1" localSheetId="7">#REF!</definedName>
    <definedName name="________BVD1" localSheetId="16">#REF!</definedName>
    <definedName name="________BVD1" localSheetId="18">#REF!</definedName>
    <definedName name="________BVD1" localSheetId="42">#REF!</definedName>
    <definedName name="________BVD1">#REF!</definedName>
    <definedName name="________BVD2" localSheetId="6">#REF!</definedName>
    <definedName name="________BVD2" localSheetId="7">#REF!</definedName>
    <definedName name="________BVD2" localSheetId="16">#REF!</definedName>
    <definedName name="________BVD2" localSheetId="18">#REF!</definedName>
    <definedName name="________BVD2" localSheetId="42">#REF!</definedName>
    <definedName name="________BVD2">#REF!</definedName>
    <definedName name="________CAN112">13.42</definedName>
    <definedName name="________CAN113">12.98</definedName>
    <definedName name="________CAN117">12.7</definedName>
    <definedName name="________CAN118">13.27</definedName>
    <definedName name="________CAN120">11.72</definedName>
    <definedName name="________CAN210">10.38</definedName>
    <definedName name="________CAN211">10.58</definedName>
    <definedName name="________CAN213">10.56</definedName>
    <definedName name="________CAN215">10.22</definedName>
    <definedName name="________CAN216">9.61</definedName>
    <definedName name="________CAN217">10.47</definedName>
    <definedName name="________CAN219">10.91</definedName>
    <definedName name="________CAN220">11.09</definedName>
    <definedName name="________CAN221">11.25</definedName>
    <definedName name="________CAN222">10.17</definedName>
    <definedName name="________CAN223">9.89</definedName>
    <definedName name="________CAN230">10.79</definedName>
    <definedName name="________can421">40.2</definedName>
    <definedName name="________can422">41.57</definedName>
    <definedName name="________can423">43.9</definedName>
    <definedName name="________can424">41.19</definedName>
    <definedName name="________can425">42.81</definedName>
    <definedName name="________can426">40.77</definedName>
    <definedName name="________can427">40.92</definedName>
    <definedName name="________can428">39.29</definedName>
    <definedName name="________can429">45.19</definedName>
    <definedName name="________can430">40.73</definedName>
    <definedName name="________can431">42.52</definedName>
    <definedName name="________can432">42.53</definedName>
    <definedName name="________can433">43.69</definedName>
    <definedName name="________can434">40.43</definedName>
    <definedName name="________can435">43.3</definedName>
    <definedName name="________CAN458" localSheetId="6">#REF!</definedName>
    <definedName name="________CAN458" localSheetId="7">#REF!</definedName>
    <definedName name="________CAN458" localSheetId="16">#REF!</definedName>
    <definedName name="________CAN458" localSheetId="18">#REF!</definedName>
    <definedName name="________CAN458">#REF!</definedName>
    <definedName name="________CAN486" localSheetId="6">#REF!</definedName>
    <definedName name="________CAN486" localSheetId="7">#REF!</definedName>
    <definedName name="________CAN486" localSheetId="16">#REF!</definedName>
    <definedName name="________CAN486" localSheetId="18">#REF!</definedName>
    <definedName name="________CAN486">#REF!</definedName>
    <definedName name="________CAN487" localSheetId="6">#REF!</definedName>
    <definedName name="________CAN487" localSheetId="7">#REF!</definedName>
    <definedName name="________CAN487" localSheetId="16">#REF!</definedName>
    <definedName name="________CAN487" localSheetId="18">#REF!</definedName>
    <definedName name="________CAN487">#REF!</definedName>
    <definedName name="________CAN488" localSheetId="6">#REF!</definedName>
    <definedName name="________CAN488" localSheetId="7">#REF!</definedName>
    <definedName name="________CAN488" localSheetId="16">#REF!</definedName>
    <definedName name="________CAN488" localSheetId="18">#REF!</definedName>
    <definedName name="________CAN488">#REF!</definedName>
    <definedName name="________CAN489" localSheetId="6">#REF!</definedName>
    <definedName name="________CAN489" localSheetId="7">#REF!</definedName>
    <definedName name="________CAN489" localSheetId="16">#REF!</definedName>
    <definedName name="________CAN489" localSheetId="18">#REF!</definedName>
    <definedName name="________CAN489">#REF!</definedName>
    <definedName name="________CAN490" localSheetId="6">#REF!</definedName>
    <definedName name="________CAN490" localSheetId="7">#REF!</definedName>
    <definedName name="________CAN490" localSheetId="16">#REF!</definedName>
    <definedName name="________CAN490" localSheetId="18">#REF!</definedName>
    <definedName name="________CAN490">#REF!</definedName>
    <definedName name="________CAN491" localSheetId="6">#REF!</definedName>
    <definedName name="________CAN491" localSheetId="7">#REF!</definedName>
    <definedName name="________CAN491" localSheetId="16">#REF!</definedName>
    <definedName name="________CAN491" localSheetId="18">#REF!</definedName>
    <definedName name="________CAN491">#REF!</definedName>
    <definedName name="________CAN492" localSheetId="6">#REF!</definedName>
    <definedName name="________CAN492" localSheetId="7">#REF!</definedName>
    <definedName name="________CAN492" localSheetId="16">#REF!</definedName>
    <definedName name="________CAN492" localSheetId="18">#REF!</definedName>
    <definedName name="________CAN492">#REF!</definedName>
    <definedName name="________CAN493" localSheetId="6">#REF!</definedName>
    <definedName name="________CAN493" localSheetId="7">#REF!</definedName>
    <definedName name="________CAN493" localSheetId="16">#REF!</definedName>
    <definedName name="________CAN493" localSheetId="18">#REF!</definedName>
    <definedName name="________CAN493">#REF!</definedName>
    <definedName name="________CAN494" localSheetId="6">#REF!</definedName>
    <definedName name="________CAN494" localSheetId="7">#REF!</definedName>
    <definedName name="________CAN494" localSheetId="16">#REF!</definedName>
    <definedName name="________CAN494" localSheetId="18">#REF!</definedName>
    <definedName name="________CAN494">#REF!</definedName>
    <definedName name="________CAN495" localSheetId="6">#REF!</definedName>
    <definedName name="________CAN495" localSheetId="7">#REF!</definedName>
    <definedName name="________CAN495" localSheetId="16">#REF!</definedName>
    <definedName name="________CAN495" localSheetId="18">#REF!</definedName>
    <definedName name="________CAN495">#REF!</definedName>
    <definedName name="________CAN496" localSheetId="6">#REF!</definedName>
    <definedName name="________CAN496" localSheetId="7">#REF!</definedName>
    <definedName name="________CAN496" localSheetId="16">#REF!</definedName>
    <definedName name="________CAN496" localSheetId="18">#REF!</definedName>
    <definedName name="________CAN496">#REF!</definedName>
    <definedName name="________CAN497" localSheetId="6">#REF!</definedName>
    <definedName name="________CAN497" localSheetId="7">#REF!</definedName>
    <definedName name="________CAN497" localSheetId="16">#REF!</definedName>
    <definedName name="________CAN497" localSheetId="18">#REF!</definedName>
    <definedName name="________CAN497">#REF!</definedName>
    <definedName name="________CAN498" localSheetId="6">#REF!</definedName>
    <definedName name="________CAN498" localSheetId="7">#REF!</definedName>
    <definedName name="________CAN498" localSheetId="16">#REF!</definedName>
    <definedName name="________CAN498" localSheetId="18">#REF!</definedName>
    <definedName name="________CAN498">#REF!</definedName>
    <definedName name="________CAN499" localSheetId="6">#REF!</definedName>
    <definedName name="________CAN499" localSheetId="7">#REF!</definedName>
    <definedName name="________CAN499" localSheetId="16">#REF!</definedName>
    <definedName name="________CAN499" localSheetId="18">#REF!</definedName>
    <definedName name="________CAN499">#REF!</definedName>
    <definedName name="________CAN500" localSheetId="6">#REF!</definedName>
    <definedName name="________CAN500" localSheetId="7">#REF!</definedName>
    <definedName name="________CAN500" localSheetId="16">#REF!</definedName>
    <definedName name="________CAN500" localSheetId="18">#REF!</definedName>
    <definedName name="________CAN500">#REF!</definedName>
    <definedName name="________cat12" localSheetId="6" hidden="1">{#N/A,#N/A,TRUE,"Front";#N/A,#N/A,TRUE,"Simple Letter";#N/A,#N/A,TRUE,"Inside";#N/A,#N/A,TRUE,"Contents";#N/A,#N/A,TRUE,"Basis";#N/A,#N/A,TRUE,"Inclusions";#N/A,#N/A,TRUE,"Exclusions";#N/A,#N/A,TRUE,"Areas";#N/A,#N/A,TRUE,"Summary";#N/A,#N/A,TRUE,"Detail"}</definedName>
    <definedName name="________cat12" localSheetId="7" hidden="1">{#N/A,#N/A,TRUE,"Front";#N/A,#N/A,TRUE,"Simple Letter";#N/A,#N/A,TRUE,"Inside";#N/A,#N/A,TRUE,"Contents";#N/A,#N/A,TRUE,"Basis";#N/A,#N/A,TRUE,"Inclusions";#N/A,#N/A,TRUE,"Exclusions";#N/A,#N/A,TRUE,"Areas";#N/A,#N/A,TRUE,"Summary";#N/A,#N/A,TRUE,"Detail"}</definedName>
    <definedName name="________cat12" localSheetId="11" hidden="1">{#N/A,#N/A,TRUE,"Front";#N/A,#N/A,TRUE,"Simple Letter";#N/A,#N/A,TRUE,"Inside";#N/A,#N/A,TRUE,"Contents";#N/A,#N/A,TRUE,"Basis";#N/A,#N/A,TRUE,"Inclusions";#N/A,#N/A,TRUE,"Exclusions";#N/A,#N/A,TRUE,"Areas";#N/A,#N/A,TRUE,"Summary";#N/A,#N/A,TRUE,"Detail"}</definedName>
    <definedName name="________cat12" localSheetId="32" hidden="1">{#N/A,#N/A,TRUE,"Front";#N/A,#N/A,TRUE,"Simple Letter";#N/A,#N/A,TRUE,"Inside";#N/A,#N/A,TRUE,"Contents";#N/A,#N/A,TRUE,"Basis";#N/A,#N/A,TRUE,"Inclusions";#N/A,#N/A,TRUE,"Exclusions";#N/A,#N/A,TRUE,"Areas";#N/A,#N/A,TRUE,"Summary";#N/A,#N/A,TRUE,"Detail"}</definedName>
    <definedName name="________cat12" localSheetId="19"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CDG100" localSheetId="6">#REF!</definedName>
    <definedName name="________CDG100" localSheetId="7">#REF!</definedName>
    <definedName name="________CDG100" localSheetId="16">#REF!</definedName>
    <definedName name="________CDG100" localSheetId="18">#REF!</definedName>
    <definedName name="________CDG100">#REF!</definedName>
    <definedName name="________CDG250" localSheetId="6">#REF!</definedName>
    <definedName name="________CDG250" localSheetId="7">#REF!</definedName>
    <definedName name="________CDG250" localSheetId="16">#REF!</definedName>
    <definedName name="________CDG250" localSheetId="18">#REF!</definedName>
    <definedName name="________CDG250">#REF!</definedName>
    <definedName name="________CDG50" localSheetId="6">#REF!</definedName>
    <definedName name="________CDG50" localSheetId="7">#REF!</definedName>
    <definedName name="________CDG50" localSheetId="16">#REF!</definedName>
    <definedName name="________CDG50" localSheetId="18">#REF!</definedName>
    <definedName name="________CDG50">#REF!</definedName>
    <definedName name="________CDG500" localSheetId="6">#REF!</definedName>
    <definedName name="________CDG500" localSheetId="7">#REF!</definedName>
    <definedName name="________CDG500" localSheetId="16">#REF!</definedName>
    <definedName name="________CDG500" localSheetId="18">#REF!</definedName>
    <definedName name="________CDG500">#REF!</definedName>
    <definedName name="________CEM53" localSheetId="6">#REF!</definedName>
    <definedName name="________CEM53" localSheetId="7">#REF!</definedName>
    <definedName name="________CEM53" localSheetId="16">#REF!</definedName>
    <definedName name="________CEM53" localSheetId="18">#REF!</definedName>
    <definedName name="________CEM53">#REF!</definedName>
    <definedName name="________CGS2">#REF!</definedName>
    <definedName name="________col12">#REF!</definedName>
    <definedName name="________col15">#REF!</definedName>
    <definedName name="________col18">#REF!</definedName>
    <definedName name="________col21">#REF!</definedName>
    <definedName name="________col24">#REF!</definedName>
    <definedName name="________col27">#REF!</definedName>
    <definedName name="________col3">#REF!</definedName>
    <definedName name="________col6">#REF!</definedName>
    <definedName name="________col9">#REF!</definedName>
    <definedName name="________cra10" localSheetId="16">#REF!</definedName>
    <definedName name="________cra10" localSheetId="18">#REF!</definedName>
    <definedName name="________cra10">#REF!</definedName>
    <definedName name="________cra11" localSheetId="16">#REF!</definedName>
    <definedName name="________cra11" localSheetId="18">#REF!</definedName>
    <definedName name="________cra11">#REF!</definedName>
    <definedName name="________cra12" localSheetId="16">#REF!</definedName>
    <definedName name="________cra12" localSheetId="18">#REF!</definedName>
    <definedName name="________cra12">#REF!</definedName>
    <definedName name="________cra13" localSheetId="16">#REF!</definedName>
    <definedName name="________cra13" localSheetId="18">#REF!</definedName>
    <definedName name="________cra13">#REF!</definedName>
    <definedName name="________cra20" localSheetId="16">#REF!</definedName>
    <definedName name="________cra20" localSheetId="18">#REF!</definedName>
    <definedName name="________cra20">#REF!</definedName>
    <definedName name="________cra22" localSheetId="16">#REF!</definedName>
    <definedName name="________cra22" localSheetId="18">#REF!</definedName>
    <definedName name="________cra22">#REF!</definedName>
    <definedName name="________cra25" localSheetId="16">#REF!</definedName>
    <definedName name="________cra25" localSheetId="18">#REF!</definedName>
    <definedName name="________cra25">#REF!</definedName>
    <definedName name="________cra26" localSheetId="16">#REF!</definedName>
    <definedName name="________cra26" localSheetId="18">#REF!</definedName>
    <definedName name="________cra26">#REF!</definedName>
    <definedName name="________cra40" localSheetId="16">#REF!</definedName>
    <definedName name="________cra40" localSheetId="18">#REF!</definedName>
    <definedName name="________cra40">#REF!</definedName>
    <definedName name="________cra45" localSheetId="16">#REF!</definedName>
    <definedName name="________cra45" localSheetId="18">#REF!</definedName>
    <definedName name="________cra45">#REF!</definedName>
    <definedName name="________cra50" localSheetId="16">#REF!</definedName>
    <definedName name="________cra50" localSheetId="18">#REF!</definedName>
    <definedName name="________cra50">#REF!</definedName>
    <definedName name="________cra6" localSheetId="16">#REF!</definedName>
    <definedName name="________cra6" localSheetId="18">#REF!</definedName>
    <definedName name="________cra6">#REF!</definedName>
    <definedName name="________CRN3" localSheetId="6">#REF!</definedName>
    <definedName name="________CRN3" localSheetId="7">#REF!</definedName>
    <definedName name="________CRN3" localSheetId="16">#REF!</definedName>
    <definedName name="________CRN3" localSheetId="18">#REF!</definedName>
    <definedName name="________CRN3">#REF!</definedName>
    <definedName name="________CRN35" localSheetId="6">#REF!</definedName>
    <definedName name="________CRN35" localSheetId="7">#REF!</definedName>
    <definedName name="________CRN35" localSheetId="16">#REF!</definedName>
    <definedName name="________CRN35" localSheetId="18">#REF!</definedName>
    <definedName name="________CRN35">#REF!</definedName>
    <definedName name="________CRN80" localSheetId="6">#REF!</definedName>
    <definedName name="________CRN80" localSheetId="7">#REF!</definedName>
    <definedName name="________CRN80" localSheetId="16">#REF!</definedName>
    <definedName name="________CRN80" localSheetId="18">#REF!</definedName>
    <definedName name="________CRN80">#REF!</definedName>
    <definedName name="________dec05" localSheetId="6" hidden="1">{"'Sheet1'!$A$4386:$N$4591"}</definedName>
    <definedName name="________dec05" localSheetId="7" hidden="1">{"'Sheet1'!$A$4386:$N$4591"}</definedName>
    <definedName name="________dec05" localSheetId="32" hidden="1">{"'Sheet1'!$A$4386:$N$4591"}</definedName>
    <definedName name="________dec05" hidden="1">{"'Sheet1'!$A$4386:$N$4591"}</definedName>
    <definedName name="________dia1" localSheetId="6">#REF!</definedName>
    <definedName name="________dia1" localSheetId="7">#REF!</definedName>
    <definedName name="________dia1" localSheetId="16">#REF!</definedName>
    <definedName name="________dia1" localSheetId="18">#REF!</definedName>
    <definedName name="________dia1">#REF!</definedName>
    <definedName name="________dim4" localSheetId="6">#REF!</definedName>
    <definedName name="________dim4" localSheetId="7">#REF!</definedName>
    <definedName name="________dim4" localSheetId="16">#REF!</definedName>
    <definedName name="________dim4" localSheetId="18">#REF!</definedName>
    <definedName name="________dim4" localSheetId="42">#REF!</definedName>
    <definedName name="________dim4" localSheetId="19">#REF!</definedName>
    <definedName name="________dim4">#REF!</definedName>
    <definedName name="________dls1">#REF!</definedName>
    <definedName name="________dls2">#REF!</definedName>
    <definedName name="________dms1">#REF!</definedName>
    <definedName name="________dms2">#REF!</definedName>
    <definedName name="________DOZ50" localSheetId="6">#REF!</definedName>
    <definedName name="________DOZ50" localSheetId="7">#REF!</definedName>
    <definedName name="________DOZ50" localSheetId="16">#REF!</definedName>
    <definedName name="________DOZ50" localSheetId="18">#REF!</definedName>
    <definedName name="________DOZ50">#REF!</definedName>
    <definedName name="________DOZ80" localSheetId="6">#REF!</definedName>
    <definedName name="________DOZ80" localSheetId="7">#REF!</definedName>
    <definedName name="________DOZ80" localSheetId="16">#REF!</definedName>
    <definedName name="________DOZ80" localSheetId="18">#REF!</definedName>
    <definedName name="________DOZ80">#REF!</definedName>
    <definedName name="________EXC20">#REF!</definedName>
    <definedName name="________ExV200" localSheetId="6">#REF!</definedName>
    <definedName name="________ExV200" localSheetId="7">#REF!</definedName>
    <definedName name="________ExV200" localSheetId="16">#REF!</definedName>
    <definedName name="________ExV200" localSheetId="18">#REF!</definedName>
    <definedName name="________ExV200">#REF!</definedName>
    <definedName name="________GEN100" localSheetId="6">#REF!</definedName>
    <definedName name="________GEN100" localSheetId="7">#REF!</definedName>
    <definedName name="________GEN100" localSheetId="16">#REF!</definedName>
    <definedName name="________GEN100" localSheetId="18">#REF!</definedName>
    <definedName name="________GEN100">#REF!</definedName>
    <definedName name="________GEN250" localSheetId="6">#REF!</definedName>
    <definedName name="________GEN250" localSheetId="7">#REF!</definedName>
    <definedName name="________GEN250" localSheetId="16">#REF!</definedName>
    <definedName name="________GEN250" localSheetId="18">#REF!</definedName>
    <definedName name="________GEN250">#REF!</definedName>
    <definedName name="________GEN325" localSheetId="6">#REF!</definedName>
    <definedName name="________GEN325" localSheetId="7">#REF!</definedName>
    <definedName name="________GEN325" localSheetId="16">#REF!</definedName>
    <definedName name="________GEN325" localSheetId="18">#REF!</definedName>
    <definedName name="________GEN325">#REF!</definedName>
    <definedName name="________GEN380" localSheetId="6">#REF!</definedName>
    <definedName name="________GEN380" localSheetId="7">#REF!</definedName>
    <definedName name="________GEN380" localSheetId="16">#REF!</definedName>
    <definedName name="________GEN380" localSheetId="18">#REF!</definedName>
    <definedName name="________GEN380">#REF!</definedName>
    <definedName name="________GSB1" localSheetId="6">#REF!</definedName>
    <definedName name="________GSB1" localSheetId="7">#REF!</definedName>
    <definedName name="________GSB1" localSheetId="16">#REF!</definedName>
    <definedName name="________GSB1" localSheetId="18">#REF!</definedName>
    <definedName name="________GSB1">#REF!</definedName>
    <definedName name="________GSB2" localSheetId="6">#REF!</definedName>
    <definedName name="________GSB2" localSheetId="7">#REF!</definedName>
    <definedName name="________GSB2" localSheetId="16">#REF!</definedName>
    <definedName name="________GSB2" localSheetId="18">#REF!</definedName>
    <definedName name="________GSB2">#REF!</definedName>
    <definedName name="________GSB3" localSheetId="6">#REF!</definedName>
    <definedName name="________GSB3" localSheetId="7">#REF!</definedName>
    <definedName name="________GSB3" localSheetId="16">#REF!</definedName>
    <definedName name="________GSB3" localSheetId="18">#REF!</definedName>
    <definedName name="________GSB3">#REF!</definedName>
    <definedName name="________HMP1" localSheetId="6">#REF!</definedName>
    <definedName name="________HMP1" localSheetId="7">#REF!</definedName>
    <definedName name="________HMP1" localSheetId="16">#REF!</definedName>
    <definedName name="________HMP1" localSheetId="18">#REF!</definedName>
    <definedName name="________HMP1">#REF!</definedName>
    <definedName name="________HMP2" localSheetId="6">#REF!</definedName>
    <definedName name="________HMP2" localSheetId="7">#REF!</definedName>
    <definedName name="________HMP2" localSheetId="16">#REF!</definedName>
    <definedName name="________HMP2" localSheetId="18">#REF!</definedName>
    <definedName name="________HMP2">#REF!</definedName>
    <definedName name="________HMP3" localSheetId="6">#REF!</definedName>
    <definedName name="________HMP3" localSheetId="7">#REF!</definedName>
    <definedName name="________HMP3" localSheetId="16">#REF!</definedName>
    <definedName name="________HMP3" localSheetId="18">#REF!</definedName>
    <definedName name="________HMP3">#REF!</definedName>
    <definedName name="________HMP4" localSheetId="6">#REF!</definedName>
    <definedName name="________HMP4" localSheetId="7">#REF!</definedName>
    <definedName name="________HMP4" localSheetId="16">#REF!</definedName>
    <definedName name="________HMP4" localSheetId="18">#REF!</definedName>
    <definedName name="________HMP4">#REF!</definedName>
    <definedName name="________HRC1">#REF!</definedName>
    <definedName name="________HRC2">#REF!</definedName>
    <definedName name="________HSE1">#REF!</definedName>
    <definedName name="________IDC2">#N/A</definedName>
    <definedName name="________Ind1">#REF!</definedName>
    <definedName name="________Ind3">#REF!</definedName>
    <definedName name="________Ind4">#REF!</definedName>
    <definedName name="________IV65537" localSheetId="16">#REF!</definedName>
    <definedName name="________IV65537" localSheetId="18">#REF!</definedName>
    <definedName name="________IV65537">#REF!</definedName>
    <definedName name="________ja1" localSheetId="16">#REF!</definedName>
    <definedName name="________ja1" localSheetId="18">#REF!</definedName>
    <definedName name="________ja1">#REF!</definedName>
    <definedName name="________ja3" localSheetId="16">#REF!</definedName>
    <definedName name="________ja3" localSheetId="18">#REF!</definedName>
    <definedName name="________ja3">#REF!</definedName>
    <definedName name="________jj300" localSheetId="6">#REF!</definedName>
    <definedName name="________jj300" localSheetId="7">#REF!</definedName>
    <definedName name="________jj300" localSheetId="16">#REF!</definedName>
    <definedName name="________jj300" localSheetId="18">#REF!</definedName>
    <definedName name="________jj300" localSheetId="42">#REF!</definedName>
    <definedName name="________jj300" localSheetId="19">#REF!</definedName>
    <definedName name="________jj300">#REF!</definedName>
    <definedName name="________knr2" localSheetId="6">#REF!</definedName>
    <definedName name="________knr2" localSheetId="7">#REF!</definedName>
    <definedName name="________knr2" localSheetId="16">#REF!</definedName>
    <definedName name="________knr2" localSheetId="18">#REF!</definedName>
    <definedName name="________knr2">#REF!</definedName>
    <definedName name="________lb1" localSheetId="6">#REF!</definedName>
    <definedName name="________lb1" localSheetId="7">#REF!</definedName>
    <definedName name="________lb1" localSheetId="16">#REF!</definedName>
    <definedName name="________lb1" localSheetId="18">#REF!</definedName>
    <definedName name="________lb1">#REF!</definedName>
    <definedName name="________lb2" localSheetId="6">#REF!</definedName>
    <definedName name="________lb2" localSheetId="7">#REF!</definedName>
    <definedName name="________lb2" localSheetId="16">#REF!</definedName>
    <definedName name="________lb2" localSheetId="18">#REF!</definedName>
    <definedName name="________lb2">#REF!</definedName>
    <definedName name="________ll17" localSheetId="16">#REF!</definedName>
    <definedName name="________ll17" localSheetId="18">#REF!</definedName>
    <definedName name="________ll17">#REF!</definedName>
    <definedName name="________loc1">#N/A</definedName>
    <definedName name="________mac2">200</definedName>
    <definedName name="________MIX10" localSheetId="6">#REF!</definedName>
    <definedName name="________MIX10" localSheetId="7">#REF!</definedName>
    <definedName name="________MIX10" localSheetId="16">#REF!</definedName>
    <definedName name="________MIX10" localSheetId="18">#REF!</definedName>
    <definedName name="________MIX10">#REF!</definedName>
    <definedName name="________MIX15" localSheetId="6">#REF!</definedName>
    <definedName name="________MIX15" localSheetId="7">#REF!</definedName>
    <definedName name="________MIX15" localSheetId="16">#REF!</definedName>
    <definedName name="________MIX15" localSheetId="18">#REF!</definedName>
    <definedName name="________MIX15">#REF!</definedName>
    <definedName name="________MIX15150" localSheetId="6">#REF!</definedName>
    <definedName name="________MIX15150" localSheetId="7">#REF!</definedName>
    <definedName name="________MIX15150" localSheetId="16">#REF!</definedName>
    <definedName name="________MIX15150" localSheetId="18">#REF!</definedName>
    <definedName name="________MIX15150">#REF!</definedName>
    <definedName name="________MIX1540">#REF!</definedName>
    <definedName name="________MIX1580" localSheetId="6">#REF!</definedName>
    <definedName name="________MIX1580" localSheetId="7">#REF!</definedName>
    <definedName name="________MIX1580" localSheetId="16">#REF!</definedName>
    <definedName name="________MIX1580" localSheetId="18">#REF!</definedName>
    <definedName name="________MIX1580">#REF!</definedName>
    <definedName name="________MIX2">#REF!</definedName>
    <definedName name="________MIX20" localSheetId="6">#REF!</definedName>
    <definedName name="________MIX20" localSheetId="7">#REF!</definedName>
    <definedName name="________MIX20" localSheetId="16">#REF!</definedName>
    <definedName name="________MIX20" localSheetId="18">#REF!</definedName>
    <definedName name="________MIX20">#REF!</definedName>
    <definedName name="________MIX2020">#REF!</definedName>
    <definedName name="________MIX2040">#REF!</definedName>
    <definedName name="________MIX25" localSheetId="6">#REF!</definedName>
    <definedName name="________MIX25" localSheetId="7">#REF!</definedName>
    <definedName name="________MIX25" localSheetId="16">#REF!</definedName>
    <definedName name="________MIX25" localSheetId="18">#REF!</definedName>
    <definedName name="________MIX25">#REF!</definedName>
    <definedName name="________MIX2540">#REF!</definedName>
    <definedName name="________Mix255">#REF!</definedName>
    <definedName name="________MIX30" localSheetId="6">#REF!</definedName>
    <definedName name="________MIX30" localSheetId="7">#REF!</definedName>
    <definedName name="________MIX30" localSheetId="16">#REF!</definedName>
    <definedName name="________MIX30" localSheetId="18">#REF!</definedName>
    <definedName name="________MIX30">#REF!</definedName>
    <definedName name="________MIX35" localSheetId="6">#REF!</definedName>
    <definedName name="________MIX35" localSheetId="7">#REF!</definedName>
    <definedName name="________MIX35" localSheetId="16">#REF!</definedName>
    <definedName name="________MIX35" localSheetId="18">#REF!</definedName>
    <definedName name="________MIX35">#REF!</definedName>
    <definedName name="________MIX40" localSheetId="6">#REF!</definedName>
    <definedName name="________MIX40" localSheetId="7">#REF!</definedName>
    <definedName name="________MIX40" localSheetId="16">#REF!</definedName>
    <definedName name="________MIX40" localSheetId="18">#REF!</definedName>
    <definedName name="________MIX40">#REF!</definedName>
    <definedName name="________MIX45" localSheetId="6">#REF!</definedName>
    <definedName name="________MIX45" localSheetId="7">#REF!</definedName>
    <definedName name="________MIX45" localSheetId="16">#REF!</definedName>
    <definedName name="________MIX45" localSheetId="18">#REF!</definedName>
    <definedName name="________MIX45">#REF!</definedName>
    <definedName name="________mm1" localSheetId="6">#REF!</definedName>
    <definedName name="________mm1" localSheetId="7">#REF!</definedName>
    <definedName name="________mm1" localSheetId="16">#REF!</definedName>
    <definedName name="________mm1" localSheetId="18">#REF!</definedName>
    <definedName name="________mm1">#REF!</definedName>
    <definedName name="________mm2" localSheetId="6">#REF!</definedName>
    <definedName name="________mm2" localSheetId="7">#REF!</definedName>
    <definedName name="________mm2" localSheetId="16">#REF!</definedName>
    <definedName name="________mm2" localSheetId="18">#REF!</definedName>
    <definedName name="________mm2">#REF!</definedName>
    <definedName name="________mm3" localSheetId="6">#REF!</definedName>
    <definedName name="________mm3" localSheetId="7">#REF!</definedName>
    <definedName name="________mm3" localSheetId="16">#REF!</definedName>
    <definedName name="________mm3" localSheetId="18">#REF!</definedName>
    <definedName name="________mm3">#REF!</definedName>
    <definedName name="________MN1" localSheetId="6">#REF!</definedName>
    <definedName name="________MN1" localSheetId="7">#REF!</definedName>
    <definedName name="________MN1" localSheetId="16">#REF!</definedName>
    <definedName name="________MN1" localSheetId="18">#REF!</definedName>
    <definedName name="________MN1" localSheetId="42">#REF!</definedName>
    <definedName name="________MN1" localSheetId="19">#REF!</definedName>
    <definedName name="________MN1">#REF!</definedName>
    <definedName name="________MUR5" localSheetId="6">#REF!</definedName>
    <definedName name="________MUR5" localSheetId="7">#REF!</definedName>
    <definedName name="________MUR5" localSheetId="16">#REF!</definedName>
    <definedName name="________MUR5" localSheetId="18">#REF!</definedName>
    <definedName name="________MUR5">#REF!</definedName>
    <definedName name="________MUR8" localSheetId="6">#REF!</definedName>
    <definedName name="________MUR8" localSheetId="7">#REF!</definedName>
    <definedName name="________MUR8" localSheetId="16">#REF!</definedName>
    <definedName name="________MUR8" localSheetId="18">#REF!</definedName>
    <definedName name="________MUR8">#REF!</definedName>
    <definedName name="________nbr1">#REF!</definedName>
    <definedName name="________nbr2">#REF!</definedName>
    <definedName name="________np3">#REF!</definedName>
    <definedName name="________Od1">#REF!</definedName>
    <definedName name="________Od3">#REF!</definedName>
    <definedName name="________Od4">#REF!</definedName>
    <definedName name="________OPC43" localSheetId="6">#REF!</definedName>
    <definedName name="________OPC43" localSheetId="7">#REF!</definedName>
    <definedName name="________OPC43" localSheetId="16">#REF!</definedName>
    <definedName name="________OPC43" localSheetId="18">#REF!</definedName>
    <definedName name="________OPC43">#REF!</definedName>
    <definedName name="________ORC1">#REF!</definedName>
    <definedName name="________ORC2">#REF!</definedName>
    <definedName name="________OSE1">#REF!</definedName>
    <definedName name="________pcc5">#REF!</definedName>
    <definedName name="________pdh1">#REF!</definedName>
    <definedName name="________pdh2">#REF!</definedName>
    <definedName name="________pdl1">#REF!</definedName>
    <definedName name="________pdl2">#REF!</definedName>
    <definedName name="________pdw1">#REF!</definedName>
    <definedName name="________pdw2">#REF!</definedName>
    <definedName name="________PPC53">#REF!</definedName>
    <definedName name="________pvc100">#REF!</definedName>
    <definedName name="________rb70">#REF!</definedName>
    <definedName name="________rf70">#REF!</definedName>
    <definedName name="________rim4" localSheetId="6">#REF!</definedName>
    <definedName name="________rim4" localSheetId="7">#REF!</definedName>
    <definedName name="________rim4" localSheetId="16">#REF!</definedName>
    <definedName name="________rim4" localSheetId="18">#REF!</definedName>
    <definedName name="________rim4" localSheetId="42">#REF!</definedName>
    <definedName name="________rim4">#REF!</definedName>
    <definedName name="________rm4" localSheetId="6">#REF!</definedName>
    <definedName name="________rm4" localSheetId="7">#REF!</definedName>
    <definedName name="________rm4" localSheetId="16">#REF!</definedName>
    <definedName name="________rm4" localSheetId="18">#REF!</definedName>
    <definedName name="________rm4" localSheetId="42">#REF!</definedName>
    <definedName name="________rm4">#REF!</definedName>
    <definedName name="________SCN6" localSheetId="6">#REF!</definedName>
    <definedName name="________SCN6" localSheetId="7">#REF!</definedName>
    <definedName name="________SCN6" localSheetId="16">#REF!</definedName>
    <definedName name="________SCN6" localSheetId="18">#REF!</definedName>
    <definedName name="________SCN6">#REF!</definedName>
    <definedName name="________sdb2" localSheetId="6">#REF!</definedName>
    <definedName name="________sdb2" localSheetId="7">#REF!</definedName>
    <definedName name="________sdb2" localSheetId="16">#REF!</definedName>
    <definedName name="________sdb2" localSheetId="18">#REF!</definedName>
    <definedName name="________sdb2" localSheetId="42">#REF!</definedName>
    <definedName name="________sdb2">#REF!</definedName>
    <definedName name="________sh1">90</definedName>
    <definedName name="________sh2">120</definedName>
    <definedName name="________sh3">150</definedName>
    <definedName name="________sh4">180</definedName>
    <definedName name="________SLV10025" localSheetId="6">#REF!</definedName>
    <definedName name="________SLV10025" localSheetId="7">#REF!</definedName>
    <definedName name="________SLV10025" localSheetId="16">#REF!</definedName>
    <definedName name="________SLV10025" localSheetId="18">#REF!</definedName>
    <definedName name="________SLV10025">#REF!</definedName>
    <definedName name="________SLV20025">#REF!</definedName>
    <definedName name="________SLV80010">#REF!</definedName>
    <definedName name="________srb1">#REF!</definedName>
    <definedName name="________srb2">#REF!</definedName>
    <definedName name="________sub20" localSheetId="16">#REF!</definedName>
    <definedName name="________sub20" localSheetId="18">#REF!</definedName>
    <definedName name="________sub20">#REF!</definedName>
    <definedName name="________tab1" localSheetId="6">#REF!</definedName>
    <definedName name="________tab1" localSheetId="7">#REF!</definedName>
    <definedName name="________tab1" localSheetId="16">#REF!</definedName>
    <definedName name="________tab1" localSheetId="18">#REF!</definedName>
    <definedName name="________tab1">#REF!</definedName>
    <definedName name="________tab2" localSheetId="6">#REF!</definedName>
    <definedName name="________tab2" localSheetId="7">#REF!</definedName>
    <definedName name="________tab2" localSheetId="16">#REF!</definedName>
    <definedName name="________tab2" localSheetId="18">#REF!</definedName>
    <definedName name="________tab2">#REF!</definedName>
    <definedName name="________TB2">#REF!</definedName>
    <definedName name="________tf1">#REF!</definedName>
    <definedName name="________tf2">#REF!</definedName>
    <definedName name="________tf3">#REF!</definedName>
    <definedName name="________tf4">#REF!</definedName>
    <definedName name="________tfd1">#REF!</definedName>
    <definedName name="________tfd2">#REF!</definedName>
    <definedName name="________tfd3">#REF!</definedName>
    <definedName name="________tfd4">#REF!</definedName>
    <definedName name="________thk1">#REF!</definedName>
    <definedName name="________thk2">#REF!</definedName>
    <definedName name="________TIP1" localSheetId="6">#REF!</definedName>
    <definedName name="________TIP1" localSheetId="7">#REF!</definedName>
    <definedName name="________TIP1" localSheetId="16">#REF!</definedName>
    <definedName name="________TIP1" localSheetId="18">#REF!</definedName>
    <definedName name="________TIP1">#REF!</definedName>
    <definedName name="________TIP2" localSheetId="6">#REF!</definedName>
    <definedName name="________TIP2" localSheetId="7">#REF!</definedName>
    <definedName name="________TIP2" localSheetId="16">#REF!</definedName>
    <definedName name="________TIP2" localSheetId="18">#REF!</definedName>
    <definedName name="________TIP2">#REF!</definedName>
    <definedName name="________TIP3" localSheetId="6">#REF!</definedName>
    <definedName name="________TIP3" localSheetId="7">#REF!</definedName>
    <definedName name="________TIP3" localSheetId="16">#REF!</definedName>
    <definedName name="________TIP3" localSheetId="18">#REF!</definedName>
    <definedName name="________TIP3">#REF!</definedName>
    <definedName name="________tr1">#REF!</definedName>
    <definedName name="________tr2">#REF!</definedName>
    <definedName name="________tr3">#REF!</definedName>
    <definedName name="________trd1">#REF!</definedName>
    <definedName name="________trd2">#REF!</definedName>
    <definedName name="________trd3">#REF!</definedName>
    <definedName name="________WO1" localSheetId="6">#REF!</definedName>
    <definedName name="________WO1" localSheetId="7">#REF!</definedName>
    <definedName name="________WO1" localSheetId="16">#REF!</definedName>
    <definedName name="________WO1" localSheetId="18">#REF!</definedName>
    <definedName name="________WO1" localSheetId="42">#REF!</definedName>
    <definedName name="________WO1" localSheetId="19">#REF!</definedName>
    <definedName name="________WO1">#REF!</definedName>
    <definedName name="________xh2256">#REF!</definedName>
    <definedName name="________xh2506">#REF!</definedName>
    <definedName name="________xh2806">#REF!</definedName>
    <definedName name="________xh3156">#REF!</definedName>
    <definedName name="________xh634">#REF!</definedName>
    <definedName name="________xk7100">#REF!</definedName>
    <definedName name="________xk7150">#REF!</definedName>
    <definedName name="________xk7250">#REF!</definedName>
    <definedName name="________xk7300">#REF!</definedName>
    <definedName name="________xp11010">#REF!</definedName>
    <definedName name="________xp1104">#REF!</definedName>
    <definedName name="________xp1106">#REF!</definedName>
    <definedName name="________xp1254">#REF!</definedName>
    <definedName name="________xp1256">#REF!</definedName>
    <definedName name="________xp14010">#REF!</definedName>
    <definedName name="________xp1404">#REF!</definedName>
    <definedName name="________xp1406">#REF!</definedName>
    <definedName name="________xp1604">#REF!</definedName>
    <definedName name="________xp1606">#REF!</definedName>
    <definedName name="________xp1804">#REF!</definedName>
    <definedName name="________xp1806">#REF!</definedName>
    <definedName name="________xp2006">#REF!</definedName>
    <definedName name="________xp6310">#REF!</definedName>
    <definedName name="________xp636">#REF!</definedName>
    <definedName name="________xp7510">#REF!</definedName>
    <definedName name="________xp754">#REF!</definedName>
    <definedName name="________xp756">#REF!</definedName>
    <definedName name="________xp9010">#REF!</definedName>
    <definedName name="________xp904">#REF!</definedName>
    <definedName name="________xp906">#REF!</definedName>
    <definedName name="_______a65537" localSheetId="6">#REF!</definedName>
    <definedName name="_______a65537" localSheetId="7">#REF!</definedName>
    <definedName name="_______a65537" localSheetId="16">#REF!</definedName>
    <definedName name="_______a65537" localSheetId="18">#REF!</definedName>
    <definedName name="_______a65537" localSheetId="42">#REF!</definedName>
    <definedName name="_______a65537">#REF!</definedName>
    <definedName name="_______A65539" localSheetId="6">#REF!</definedName>
    <definedName name="_______A65539" localSheetId="7">#REF!</definedName>
    <definedName name="_______A65539" localSheetId="16">#REF!</definedName>
    <definedName name="_______A65539" localSheetId="18">#REF!</definedName>
    <definedName name="_______A65539" localSheetId="42">#REF!</definedName>
    <definedName name="_______A65539">#REF!</definedName>
    <definedName name="_______A65555" localSheetId="6">#REF!</definedName>
    <definedName name="_______A65555" localSheetId="7">#REF!</definedName>
    <definedName name="_______A65555" localSheetId="16">#REF!</definedName>
    <definedName name="_______A65555" localSheetId="18">#REF!</definedName>
    <definedName name="_______A65555" localSheetId="42">#REF!</definedName>
    <definedName name="_______A65555">#REF!</definedName>
    <definedName name="_______A655600" localSheetId="6">#REF!</definedName>
    <definedName name="_______A655600" localSheetId="7">#REF!</definedName>
    <definedName name="_______A655600" localSheetId="16">#REF!</definedName>
    <definedName name="_______A655600" localSheetId="18">#REF!</definedName>
    <definedName name="_______A655600">#REF!</definedName>
    <definedName name="_______a65631" localSheetId="16">#REF!</definedName>
    <definedName name="_______a65631" localSheetId="18">#REF!</definedName>
    <definedName name="_______a65631">#REF!</definedName>
    <definedName name="_______A65658" localSheetId="6">#REF!</definedName>
    <definedName name="_______A65658" localSheetId="7">#REF!</definedName>
    <definedName name="_______A65658" localSheetId="16">#REF!</definedName>
    <definedName name="_______A65658" localSheetId="18">#REF!</definedName>
    <definedName name="_______A65658" localSheetId="42">#REF!</definedName>
    <definedName name="_______A65658">#REF!</definedName>
    <definedName name="_______A65800" localSheetId="6">#REF!</definedName>
    <definedName name="_______A65800" localSheetId="7">#REF!</definedName>
    <definedName name="_______A65800" localSheetId="16">#REF!</definedName>
    <definedName name="_______A65800" localSheetId="18">#REF!</definedName>
    <definedName name="_______A65800" localSheetId="42">#REF!</definedName>
    <definedName name="_______A65800">#REF!</definedName>
    <definedName name="_______A66000" localSheetId="6">#REF!</definedName>
    <definedName name="_______A66000" localSheetId="7">#REF!</definedName>
    <definedName name="_______A66000" localSheetId="16">#REF!</definedName>
    <definedName name="_______A66000" localSheetId="18">#REF!</definedName>
    <definedName name="_______A66000" localSheetId="42">#REF!</definedName>
    <definedName name="_______A66000">#REF!</definedName>
    <definedName name="_______A99999" localSheetId="6">#REF!</definedName>
    <definedName name="_______A99999" localSheetId="7">#REF!</definedName>
    <definedName name="_______A99999" localSheetId="16">#REF!</definedName>
    <definedName name="_______A99999" localSheetId="18">#REF!</definedName>
    <definedName name="_______A99999" localSheetId="42">#REF!</definedName>
    <definedName name="_______A99999">#REF!</definedName>
    <definedName name="_______abg1">#REF!</definedName>
    <definedName name="_______ABM10" localSheetId="6">#REF!</definedName>
    <definedName name="_______ABM10" localSheetId="7">#REF!</definedName>
    <definedName name="_______ABM10" localSheetId="16">#REF!</definedName>
    <definedName name="_______ABM10" localSheetId="18">#REF!</definedName>
    <definedName name="_______ABM10">#REF!</definedName>
    <definedName name="_______ABM40" localSheetId="6">#REF!</definedName>
    <definedName name="_______ABM40" localSheetId="7">#REF!</definedName>
    <definedName name="_______ABM40" localSheetId="16">#REF!</definedName>
    <definedName name="_______ABM40" localSheetId="18">#REF!</definedName>
    <definedName name="_______ABM40">#REF!</definedName>
    <definedName name="_______ABM6" localSheetId="6">#REF!</definedName>
    <definedName name="_______ABM6" localSheetId="7">#REF!</definedName>
    <definedName name="_______ABM6" localSheetId="16">#REF!</definedName>
    <definedName name="_______ABM6" localSheetId="18">#REF!</definedName>
    <definedName name="_______ABM6">#REF!</definedName>
    <definedName name="_______ACB10" localSheetId="6">#REF!</definedName>
    <definedName name="_______ACB10" localSheetId="7">#REF!</definedName>
    <definedName name="_______ACB10" localSheetId="16">#REF!</definedName>
    <definedName name="_______ACB10" localSheetId="18">#REF!</definedName>
    <definedName name="_______ACB10">#REF!</definedName>
    <definedName name="_______ACB20" localSheetId="6">#REF!</definedName>
    <definedName name="_______ACB20" localSheetId="7">#REF!</definedName>
    <definedName name="_______ACB20" localSheetId="16">#REF!</definedName>
    <definedName name="_______ACB20" localSheetId="18">#REF!</definedName>
    <definedName name="_______ACB20">#REF!</definedName>
    <definedName name="_______ACR10" localSheetId="6">#REF!</definedName>
    <definedName name="_______ACR10" localSheetId="7">#REF!</definedName>
    <definedName name="_______ACR10" localSheetId="16">#REF!</definedName>
    <definedName name="_______ACR10" localSheetId="18">#REF!</definedName>
    <definedName name="_______ACR10">#REF!</definedName>
    <definedName name="_______ACR20" localSheetId="6">#REF!</definedName>
    <definedName name="_______ACR20" localSheetId="7">#REF!</definedName>
    <definedName name="_______ACR20" localSheetId="16">#REF!</definedName>
    <definedName name="_______ACR20" localSheetId="18">#REF!</definedName>
    <definedName name="_______ACR20">#REF!</definedName>
    <definedName name="_______AGG10">#REF!</definedName>
    <definedName name="_______AGG40" localSheetId="6">#REF!</definedName>
    <definedName name="_______AGG40" localSheetId="7">#REF!</definedName>
    <definedName name="_______AGG40" localSheetId="16">#REF!</definedName>
    <definedName name="_______AGG40" localSheetId="18">#REF!</definedName>
    <definedName name="_______AGG40">#REF!</definedName>
    <definedName name="_______AGG6" localSheetId="6">#REF!</definedName>
    <definedName name="_______AGG6" localSheetId="7">#REF!</definedName>
    <definedName name="_______AGG6" localSheetId="16">#REF!</definedName>
    <definedName name="_______AGG6" localSheetId="18">#REF!</definedName>
    <definedName name="_______AGG6">#REF!</definedName>
    <definedName name="_______ARV8040">#REF!</definedName>
    <definedName name="_______ash1" localSheetId="6">#REF!</definedName>
    <definedName name="_______ash1" localSheetId="7">#REF!</definedName>
    <definedName name="_______ash1" localSheetId="16">#REF!</definedName>
    <definedName name="_______ash1" localSheetId="18">#REF!</definedName>
    <definedName name="_______ash1">#REF!</definedName>
    <definedName name="_______AWM10" localSheetId="6">#REF!</definedName>
    <definedName name="_______AWM10" localSheetId="7">#REF!</definedName>
    <definedName name="_______AWM10" localSheetId="16">#REF!</definedName>
    <definedName name="_______AWM10" localSheetId="18">#REF!</definedName>
    <definedName name="_______AWM10">#REF!</definedName>
    <definedName name="_______AWM40" localSheetId="6">#REF!</definedName>
    <definedName name="_______AWM40" localSheetId="7">#REF!</definedName>
    <definedName name="_______AWM40" localSheetId="16">#REF!</definedName>
    <definedName name="_______AWM40" localSheetId="18">#REF!</definedName>
    <definedName name="_______AWM40">#REF!</definedName>
    <definedName name="_______AWM6" localSheetId="6">#REF!</definedName>
    <definedName name="_______AWM6" localSheetId="7">#REF!</definedName>
    <definedName name="_______AWM6" localSheetId="16">#REF!</definedName>
    <definedName name="_______AWM6" localSheetId="18">#REF!</definedName>
    <definedName name="_______AWM6">#REF!</definedName>
    <definedName name="_______AXX1" localSheetId="16">#REF!</definedName>
    <definedName name="_______AXX1" localSheetId="18">#REF!</definedName>
    <definedName name="_______AXX1">#REF!</definedName>
    <definedName name="_______axx2" localSheetId="16">#REF!</definedName>
    <definedName name="_______axx2" localSheetId="18">#REF!</definedName>
    <definedName name="_______axx2">#REF!</definedName>
    <definedName name="_______axx3" localSheetId="16">#REF!</definedName>
    <definedName name="_______axx3" localSheetId="18">#REF!</definedName>
    <definedName name="_______axx3">#REF!</definedName>
    <definedName name="_______axx4" localSheetId="16">#REF!</definedName>
    <definedName name="_______axx4" localSheetId="18">#REF!</definedName>
    <definedName name="_______axx4">#REF!</definedName>
    <definedName name="_______b111121" localSheetId="16">#REF!</definedName>
    <definedName name="_______b111121" localSheetId="18">#REF!</definedName>
    <definedName name="_______b111121">#REF!</definedName>
    <definedName name="_______B5">#REF!</definedName>
    <definedName name="_______Bhh1">#REF!</definedName>
    <definedName name="_______Bhw1">#REF!</definedName>
    <definedName name="_______BLK2">#REF!</definedName>
    <definedName name="_______BLK3">#REF!</definedName>
    <definedName name="_______bol1" localSheetId="6">#REF!</definedName>
    <definedName name="_______bol1" localSheetId="7">#REF!</definedName>
    <definedName name="_______bol1" localSheetId="16">#REF!</definedName>
    <definedName name="_______bol1" localSheetId="18">#REF!</definedName>
    <definedName name="_______bol1" localSheetId="42">#REF!</definedName>
    <definedName name="_______bol1" localSheetId="19">#REF!</definedName>
    <definedName name="_______bol1">#REF!</definedName>
    <definedName name="_______brt1">#REF!</definedName>
    <definedName name="_______brt2">#REF!</definedName>
    <definedName name="_______BTV300">#REF!</definedName>
    <definedName name="_______CAN112">13.42</definedName>
    <definedName name="_______CAN113">12.98</definedName>
    <definedName name="_______CAN117">12.7</definedName>
    <definedName name="_______CAN118">13.27</definedName>
    <definedName name="_______CAN120">11.72</definedName>
    <definedName name="_______CAN210">10.38</definedName>
    <definedName name="_______CAN211">10.58</definedName>
    <definedName name="_______CAN213">10.56</definedName>
    <definedName name="_______CAN215">10.22</definedName>
    <definedName name="_______CAN216">9.61</definedName>
    <definedName name="_______CAN217">10.47</definedName>
    <definedName name="_______CAN219">10.91</definedName>
    <definedName name="_______CAN220">11.09</definedName>
    <definedName name="_______CAN221">11.25</definedName>
    <definedName name="_______CAN222">10.17</definedName>
    <definedName name="_______CAN223">9.89</definedName>
    <definedName name="_______CAN230">10.79</definedName>
    <definedName name="_______can421">40.2</definedName>
    <definedName name="_______can422">41.57</definedName>
    <definedName name="_______can423">43.9</definedName>
    <definedName name="_______can424">41.19</definedName>
    <definedName name="_______can425">42.81</definedName>
    <definedName name="_______can426">40.77</definedName>
    <definedName name="_______can427">40.92</definedName>
    <definedName name="_______can428">39.29</definedName>
    <definedName name="_______can429">45.19</definedName>
    <definedName name="_______can430">40.73</definedName>
    <definedName name="_______can431">42.52</definedName>
    <definedName name="_______can432">42.53</definedName>
    <definedName name="_______can433">43.69</definedName>
    <definedName name="_______can434">40.43</definedName>
    <definedName name="_______can435">43.3</definedName>
    <definedName name="_______CAN458" localSheetId="6">#REF!</definedName>
    <definedName name="_______CAN458" localSheetId="7">#REF!</definedName>
    <definedName name="_______CAN458" localSheetId="16">#REF!</definedName>
    <definedName name="_______CAN458" localSheetId="18">#REF!</definedName>
    <definedName name="_______CAN458">#REF!</definedName>
    <definedName name="_______CAN486" localSheetId="6">#REF!</definedName>
    <definedName name="_______CAN486" localSheetId="7">#REF!</definedName>
    <definedName name="_______CAN486" localSheetId="16">#REF!</definedName>
    <definedName name="_______CAN486" localSheetId="18">#REF!</definedName>
    <definedName name="_______CAN486">#REF!</definedName>
    <definedName name="_______CAN487" localSheetId="6">#REF!</definedName>
    <definedName name="_______CAN487" localSheetId="7">#REF!</definedName>
    <definedName name="_______CAN487" localSheetId="16">#REF!</definedName>
    <definedName name="_______CAN487" localSheetId="18">#REF!</definedName>
    <definedName name="_______CAN487">#REF!</definedName>
    <definedName name="_______CAN488" localSheetId="6">#REF!</definedName>
    <definedName name="_______CAN488" localSheetId="7">#REF!</definedName>
    <definedName name="_______CAN488" localSheetId="16">#REF!</definedName>
    <definedName name="_______CAN488" localSheetId="18">#REF!</definedName>
    <definedName name="_______CAN488">#REF!</definedName>
    <definedName name="_______CAN489" localSheetId="6">#REF!</definedName>
    <definedName name="_______CAN489" localSheetId="7">#REF!</definedName>
    <definedName name="_______CAN489" localSheetId="16">#REF!</definedName>
    <definedName name="_______CAN489" localSheetId="18">#REF!</definedName>
    <definedName name="_______CAN489">#REF!</definedName>
    <definedName name="_______CAN490" localSheetId="6">#REF!</definedName>
    <definedName name="_______CAN490" localSheetId="7">#REF!</definedName>
    <definedName name="_______CAN490" localSheetId="16">#REF!</definedName>
    <definedName name="_______CAN490" localSheetId="18">#REF!</definedName>
    <definedName name="_______CAN490">#REF!</definedName>
    <definedName name="_______CAN491" localSheetId="6">#REF!</definedName>
    <definedName name="_______CAN491" localSheetId="7">#REF!</definedName>
    <definedName name="_______CAN491" localSheetId="16">#REF!</definedName>
    <definedName name="_______CAN491" localSheetId="18">#REF!</definedName>
    <definedName name="_______CAN491">#REF!</definedName>
    <definedName name="_______CAN492" localSheetId="6">#REF!</definedName>
    <definedName name="_______CAN492" localSheetId="7">#REF!</definedName>
    <definedName name="_______CAN492" localSheetId="16">#REF!</definedName>
    <definedName name="_______CAN492" localSheetId="18">#REF!</definedName>
    <definedName name="_______CAN492">#REF!</definedName>
    <definedName name="_______CAN493" localSheetId="6">#REF!</definedName>
    <definedName name="_______CAN493" localSheetId="7">#REF!</definedName>
    <definedName name="_______CAN493" localSheetId="16">#REF!</definedName>
    <definedName name="_______CAN493" localSheetId="18">#REF!</definedName>
    <definedName name="_______CAN493">#REF!</definedName>
    <definedName name="_______CAN494" localSheetId="6">#REF!</definedName>
    <definedName name="_______CAN494" localSheetId="7">#REF!</definedName>
    <definedName name="_______CAN494" localSheetId="16">#REF!</definedName>
    <definedName name="_______CAN494" localSheetId="18">#REF!</definedName>
    <definedName name="_______CAN494">#REF!</definedName>
    <definedName name="_______CAN495" localSheetId="6">#REF!</definedName>
    <definedName name="_______CAN495" localSheetId="7">#REF!</definedName>
    <definedName name="_______CAN495" localSheetId="16">#REF!</definedName>
    <definedName name="_______CAN495" localSheetId="18">#REF!</definedName>
    <definedName name="_______CAN495">#REF!</definedName>
    <definedName name="_______CAN496" localSheetId="6">#REF!</definedName>
    <definedName name="_______CAN496" localSheetId="7">#REF!</definedName>
    <definedName name="_______CAN496" localSheetId="16">#REF!</definedName>
    <definedName name="_______CAN496" localSheetId="18">#REF!</definedName>
    <definedName name="_______CAN496">#REF!</definedName>
    <definedName name="_______CAN497" localSheetId="6">#REF!</definedName>
    <definedName name="_______CAN497" localSheetId="7">#REF!</definedName>
    <definedName name="_______CAN497" localSheetId="16">#REF!</definedName>
    <definedName name="_______CAN497" localSheetId="18">#REF!</definedName>
    <definedName name="_______CAN497">#REF!</definedName>
    <definedName name="_______CAN498" localSheetId="6">#REF!</definedName>
    <definedName name="_______CAN498" localSheetId="7">#REF!</definedName>
    <definedName name="_______CAN498" localSheetId="16">#REF!</definedName>
    <definedName name="_______CAN498" localSheetId="18">#REF!</definedName>
    <definedName name="_______CAN498">#REF!</definedName>
    <definedName name="_______CAN499" localSheetId="6">#REF!</definedName>
    <definedName name="_______CAN499" localSheetId="7">#REF!</definedName>
    <definedName name="_______CAN499" localSheetId="16">#REF!</definedName>
    <definedName name="_______CAN499" localSheetId="18">#REF!</definedName>
    <definedName name="_______CAN499">#REF!</definedName>
    <definedName name="_______CAN500" localSheetId="6">#REF!</definedName>
    <definedName name="_______CAN500" localSheetId="7">#REF!</definedName>
    <definedName name="_______CAN500" localSheetId="16">#REF!</definedName>
    <definedName name="_______CAN500" localSheetId="18">#REF!</definedName>
    <definedName name="_______CAN500">#REF!</definedName>
    <definedName name="_______cat12" localSheetId="6" hidden="1">{#N/A,#N/A,TRUE,"Front";#N/A,#N/A,TRUE,"Simple Letter";#N/A,#N/A,TRUE,"Inside";#N/A,#N/A,TRUE,"Contents";#N/A,#N/A,TRUE,"Basis";#N/A,#N/A,TRUE,"Inclusions";#N/A,#N/A,TRUE,"Exclusions";#N/A,#N/A,TRUE,"Areas";#N/A,#N/A,TRUE,"Summary";#N/A,#N/A,TRUE,"Detail"}</definedName>
    <definedName name="_______cat12" localSheetId="7" hidden="1">{#N/A,#N/A,TRUE,"Front";#N/A,#N/A,TRUE,"Simple Letter";#N/A,#N/A,TRUE,"Inside";#N/A,#N/A,TRUE,"Contents";#N/A,#N/A,TRUE,"Basis";#N/A,#N/A,TRUE,"Inclusions";#N/A,#N/A,TRUE,"Exclusions";#N/A,#N/A,TRUE,"Areas";#N/A,#N/A,TRUE,"Summary";#N/A,#N/A,TRUE,"Detail"}</definedName>
    <definedName name="_______cat12" localSheetId="11" hidden="1">{#N/A,#N/A,TRUE,"Front";#N/A,#N/A,TRUE,"Simple Letter";#N/A,#N/A,TRUE,"Inside";#N/A,#N/A,TRUE,"Contents";#N/A,#N/A,TRUE,"Basis";#N/A,#N/A,TRUE,"Inclusions";#N/A,#N/A,TRUE,"Exclusions";#N/A,#N/A,TRUE,"Areas";#N/A,#N/A,TRUE,"Summary";#N/A,#N/A,TRUE,"Detail"}</definedName>
    <definedName name="_______cat12" localSheetId="32" hidden="1">{#N/A,#N/A,TRUE,"Front";#N/A,#N/A,TRUE,"Simple Letter";#N/A,#N/A,TRUE,"Inside";#N/A,#N/A,TRUE,"Contents";#N/A,#N/A,TRUE,"Basis";#N/A,#N/A,TRUE,"Inclusions";#N/A,#N/A,TRUE,"Exclusions";#N/A,#N/A,TRUE,"Areas";#N/A,#N/A,TRUE,"Summary";#N/A,#N/A,TRUE,"Detail"}</definedName>
    <definedName name="_______cat12" localSheetId="19"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CDG100" localSheetId="6">#REF!</definedName>
    <definedName name="_______CDG100" localSheetId="7">#REF!</definedName>
    <definedName name="_______CDG100" localSheetId="16">#REF!</definedName>
    <definedName name="_______CDG100" localSheetId="18">#REF!</definedName>
    <definedName name="_______CDG100">#REF!</definedName>
    <definedName name="_______CDG250" localSheetId="6">#REF!</definedName>
    <definedName name="_______CDG250" localSheetId="7">#REF!</definedName>
    <definedName name="_______CDG250" localSheetId="16">#REF!</definedName>
    <definedName name="_______CDG250" localSheetId="18">#REF!</definedName>
    <definedName name="_______CDG250">#REF!</definedName>
    <definedName name="_______CDG50" localSheetId="6">#REF!</definedName>
    <definedName name="_______CDG50" localSheetId="7">#REF!</definedName>
    <definedName name="_______CDG50" localSheetId="16">#REF!</definedName>
    <definedName name="_______CDG50" localSheetId="18">#REF!</definedName>
    <definedName name="_______CDG50">#REF!</definedName>
    <definedName name="_______CDG500" localSheetId="6">#REF!</definedName>
    <definedName name="_______CDG500" localSheetId="7">#REF!</definedName>
    <definedName name="_______CDG500" localSheetId="16">#REF!</definedName>
    <definedName name="_______CDG500" localSheetId="18">#REF!</definedName>
    <definedName name="_______CDG500">#REF!</definedName>
    <definedName name="_______CEM53" localSheetId="6">#REF!</definedName>
    <definedName name="_______CEM53" localSheetId="7">#REF!</definedName>
    <definedName name="_______CEM53" localSheetId="16">#REF!</definedName>
    <definedName name="_______CEM53" localSheetId="18">#REF!</definedName>
    <definedName name="_______CEM53">#REF!</definedName>
    <definedName name="_______CGS2">#REF!</definedName>
    <definedName name="_______col12">#REF!</definedName>
    <definedName name="_______col15">#REF!</definedName>
    <definedName name="_______col18">#REF!</definedName>
    <definedName name="_______col21">#REF!</definedName>
    <definedName name="_______col24">#REF!</definedName>
    <definedName name="_______col27">#REF!</definedName>
    <definedName name="_______col3">#REF!</definedName>
    <definedName name="_______col6">#REF!</definedName>
    <definedName name="_______col9">#REF!</definedName>
    <definedName name="_______cra10" localSheetId="16">#REF!</definedName>
    <definedName name="_______cra10" localSheetId="18">#REF!</definedName>
    <definedName name="_______cra10">#REF!</definedName>
    <definedName name="_______cra11" localSheetId="16">#REF!</definedName>
    <definedName name="_______cra11" localSheetId="18">#REF!</definedName>
    <definedName name="_______cra11">#REF!</definedName>
    <definedName name="_______cra12" localSheetId="16">#REF!</definedName>
    <definedName name="_______cra12" localSheetId="18">#REF!</definedName>
    <definedName name="_______cra12">#REF!</definedName>
    <definedName name="_______cra13" localSheetId="16">#REF!</definedName>
    <definedName name="_______cra13" localSheetId="18">#REF!</definedName>
    <definedName name="_______cra13">#REF!</definedName>
    <definedName name="_______cra20" localSheetId="16">#REF!</definedName>
    <definedName name="_______cra20" localSheetId="18">#REF!</definedName>
    <definedName name="_______cra20">#REF!</definedName>
    <definedName name="_______cra22" localSheetId="16">#REF!</definedName>
    <definedName name="_______cra22" localSheetId="18">#REF!</definedName>
    <definedName name="_______cra22">#REF!</definedName>
    <definedName name="_______cra25" localSheetId="16">#REF!</definedName>
    <definedName name="_______cra25" localSheetId="18">#REF!</definedName>
    <definedName name="_______cra25">#REF!</definedName>
    <definedName name="_______cra26" localSheetId="16">#REF!</definedName>
    <definedName name="_______cra26" localSheetId="18">#REF!</definedName>
    <definedName name="_______cra26">#REF!</definedName>
    <definedName name="_______cra40" localSheetId="16">#REF!</definedName>
    <definedName name="_______cra40" localSheetId="18">#REF!</definedName>
    <definedName name="_______cra40">#REF!</definedName>
    <definedName name="_______cra45" localSheetId="16">#REF!</definedName>
    <definedName name="_______cra45" localSheetId="18">#REF!</definedName>
    <definedName name="_______cra45">#REF!</definedName>
    <definedName name="_______cra50" localSheetId="16">#REF!</definedName>
    <definedName name="_______cra50" localSheetId="18">#REF!</definedName>
    <definedName name="_______cra50">#REF!</definedName>
    <definedName name="_______cra6" localSheetId="16">#REF!</definedName>
    <definedName name="_______cra6" localSheetId="18">#REF!</definedName>
    <definedName name="_______cra6">#REF!</definedName>
    <definedName name="_______CRN3" localSheetId="6">#REF!</definedName>
    <definedName name="_______CRN3" localSheetId="7">#REF!</definedName>
    <definedName name="_______CRN3" localSheetId="16">#REF!</definedName>
    <definedName name="_______CRN3" localSheetId="18">#REF!</definedName>
    <definedName name="_______CRN3">#REF!</definedName>
    <definedName name="_______CRN35" localSheetId="6">#REF!</definedName>
    <definedName name="_______CRN35" localSheetId="7">#REF!</definedName>
    <definedName name="_______CRN35" localSheetId="16">#REF!</definedName>
    <definedName name="_______CRN35" localSheetId="18">#REF!</definedName>
    <definedName name="_______CRN35">#REF!</definedName>
    <definedName name="_______CRN80" localSheetId="6">#REF!</definedName>
    <definedName name="_______CRN80" localSheetId="7">#REF!</definedName>
    <definedName name="_______CRN80" localSheetId="16">#REF!</definedName>
    <definedName name="_______CRN80" localSheetId="18">#REF!</definedName>
    <definedName name="_______CRN80">#REF!</definedName>
    <definedName name="_______dec05" localSheetId="6" hidden="1">{"'Sheet1'!$A$4386:$N$4591"}</definedName>
    <definedName name="_______dec05" localSheetId="7" hidden="1">{"'Sheet1'!$A$4386:$N$4591"}</definedName>
    <definedName name="_______dec05" localSheetId="32" hidden="1">{"'Sheet1'!$A$4386:$N$4591"}</definedName>
    <definedName name="_______dec05" hidden="1">{"'Sheet1'!$A$4386:$N$4591"}</definedName>
    <definedName name="_______dia1" localSheetId="6">#REF!</definedName>
    <definedName name="_______dia1" localSheetId="7">#REF!</definedName>
    <definedName name="_______dia1" localSheetId="16">#REF!</definedName>
    <definedName name="_______dia1" localSheetId="18">#REF!</definedName>
    <definedName name="_______dia1">#REF!</definedName>
    <definedName name="_______dim4" localSheetId="6">#REF!</definedName>
    <definedName name="_______dim4" localSheetId="7">#REF!</definedName>
    <definedName name="_______dim4" localSheetId="16">#REF!</definedName>
    <definedName name="_______dim4" localSheetId="18">#REF!</definedName>
    <definedName name="_______dim4" localSheetId="42">#REF!</definedName>
    <definedName name="_______dim4" localSheetId="19">#REF!</definedName>
    <definedName name="_______dim4">#REF!</definedName>
    <definedName name="_______dls1">#REF!</definedName>
    <definedName name="_______dls2">#REF!</definedName>
    <definedName name="_______dms1">#REF!</definedName>
    <definedName name="_______dms2">#REF!</definedName>
    <definedName name="_______DOZ50" localSheetId="6">#REF!</definedName>
    <definedName name="_______DOZ50" localSheetId="7">#REF!</definedName>
    <definedName name="_______DOZ50" localSheetId="16">#REF!</definedName>
    <definedName name="_______DOZ50" localSheetId="18">#REF!</definedName>
    <definedName name="_______DOZ50">#REF!</definedName>
    <definedName name="_______DOZ80" localSheetId="6">#REF!</definedName>
    <definedName name="_______DOZ80" localSheetId="7">#REF!</definedName>
    <definedName name="_______DOZ80" localSheetId="16">#REF!</definedName>
    <definedName name="_______DOZ80" localSheetId="18">#REF!</definedName>
    <definedName name="_______DOZ80">#REF!</definedName>
    <definedName name="_______ewe1" localSheetId="6">#REF!</definedName>
    <definedName name="_______ewe1" localSheetId="7">#REF!</definedName>
    <definedName name="_______ewe1" localSheetId="16">#REF!</definedName>
    <definedName name="_______ewe1" localSheetId="18">#REF!</definedName>
    <definedName name="_______ewe1">#REF!</definedName>
    <definedName name="_______EXC20">#REF!</definedName>
    <definedName name="_______ExV200" localSheetId="6">#REF!</definedName>
    <definedName name="_______ExV200" localSheetId="7">#REF!</definedName>
    <definedName name="_______ExV200" localSheetId="16">#REF!</definedName>
    <definedName name="_______ExV200" localSheetId="18">#REF!</definedName>
    <definedName name="_______ExV200">#REF!</definedName>
    <definedName name="_______GEN100" localSheetId="6">#REF!</definedName>
    <definedName name="_______GEN100" localSheetId="7">#REF!</definedName>
    <definedName name="_______GEN100" localSheetId="16">#REF!</definedName>
    <definedName name="_______GEN100" localSheetId="18">#REF!</definedName>
    <definedName name="_______GEN100">#REF!</definedName>
    <definedName name="_______GEN250" localSheetId="6">#REF!</definedName>
    <definedName name="_______GEN250" localSheetId="7">#REF!</definedName>
    <definedName name="_______GEN250" localSheetId="16">#REF!</definedName>
    <definedName name="_______GEN250" localSheetId="18">#REF!</definedName>
    <definedName name="_______GEN250">#REF!</definedName>
    <definedName name="_______GEN325" localSheetId="6">#REF!</definedName>
    <definedName name="_______GEN325" localSheetId="7">#REF!</definedName>
    <definedName name="_______GEN325" localSheetId="16">#REF!</definedName>
    <definedName name="_______GEN325" localSheetId="18">#REF!</definedName>
    <definedName name="_______GEN325">#REF!</definedName>
    <definedName name="_______GEN380" localSheetId="6">#REF!</definedName>
    <definedName name="_______GEN380" localSheetId="7">#REF!</definedName>
    <definedName name="_______GEN380" localSheetId="16">#REF!</definedName>
    <definedName name="_______GEN380" localSheetId="18">#REF!</definedName>
    <definedName name="_______GEN380">#REF!</definedName>
    <definedName name="_______GSB1" localSheetId="6">#REF!</definedName>
    <definedName name="_______GSB1" localSheetId="7">#REF!</definedName>
    <definedName name="_______GSB1" localSheetId="16">#REF!</definedName>
    <definedName name="_______GSB1" localSheetId="18">#REF!</definedName>
    <definedName name="_______GSB1">#REF!</definedName>
    <definedName name="_______GSB2" localSheetId="6">#REF!</definedName>
    <definedName name="_______GSB2" localSheetId="7">#REF!</definedName>
    <definedName name="_______GSB2" localSheetId="16">#REF!</definedName>
    <definedName name="_______GSB2" localSheetId="18">#REF!</definedName>
    <definedName name="_______GSB2">#REF!</definedName>
    <definedName name="_______GSB3" localSheetId="6">#REF!</definedName>
    <definedName name="_______GSB3" localSheetId="7">#REF!</definedName>
    <definedName name="_______GSB3" localSheetId="16">#REF!</definedName>
    <definedName name="_______GSB3" localSheetId="18">#REF!</definedName>
    <definedName name="_______GSB3">#REF!</definedName>
    <definedName name="_______hfi04" localSheetId="16">#REF!</definedName>
    <definedName name="_______hfi04" localSheetId="18">#REF!</definedName>
    <definedName name="_______hfi04">#REF!</definedName>
    <definedName name="_______hfi1" localSheetId="16">#REF!</definedName>
    <definedName name="_______hfi1" localSheetId="18">#REF!</definedName>
    <definedName name="_______hfi1">#REF!</definedName>
    <definedName name="_______hfi2" localSheetId="16">#REF!</definedName>
    <definedName name="_______hfi2" localSheetId="18">#REF!</definedName>
    <definedName name="_______hfi2">#REF!</definedName>
    <definedName name="_______HMP1" localSheetId="6">#REF!</definedName>
    <definedName name="_______HMP1" localSheetId="7">#REF!</definedName>
    <definedName name="_______HMP1" localSheetId="16">#REF!</definedName>
    <definedName name="_______HMP1" localSheetId="18">#REF!</definedName>
    <definedName name="_______HMP1">#REF!</definedName>
    <definedName name="_______HMP2" localSheetId="6">#REF!</definedName>
    <definedName name="_______HMP2" localSheetId="7">#REF!</definedName>
    <definedName name="_______HMP2" localSheetId="16">#REF!</definedName>
    <definedName name="_______HMP2" localSheetId="18">#REF!</definedName>
    <definedName name="_______HMP2">#REF!</definedName>
    <definedName name="_______HMP3" localSheetId="6">#REF!</definedName>
    <definedName name="_______HMP3" localSheetId="7">#REF!</definedName>
    <definedName name="_______HMP3" localSheetId="16">#REF!</definedName>
    <definedName name="_______HMP3" localSheetId="18">#REF!</definedName>
    <definedName name="_______HMP3">#REF!</definedName>
    <definedName name="_______HMP4" localSheetId="6">#REF!</definedName>
    <definedName name="_______HMP4" localSheetId="7">#REF!</definedName>
    <definedName name="_______HMP4" localSheetId="16">#REF!</definedName>
    <definedName name="_______HMP4" localSheetId="18">#REF!</definedName>
    <definedName name="_______HMP4">#REF!</definedName>
    <definedName name="_______HRC1">#REF!</definedName>
    <definedName name="_______HRC2">#REF!</definedName>
    <definedName name="_______HSE1">#REF!</definedName>
    <definedName name="_______IDC2">#N/A</definedName>
    <definedName name="_______Ind1">#REF!</definedName>
    <definedName name="_______Ind3">#REF!</definedName>
    <definedName name="_______Ind4">#REF!</definedName>
    <definedName name="_______IV65537" localSheetId="16">#REF!</definedName>
    <definedName name="_______IV65537" localSheetId="18">#REF!</definedName>
    <definedName name="_______IV65537">#REF!</definedName>
    <definedName name="_______ja1" localSheetId="16">#REF!</definedName>
    <definedName name="_______ja1" localSheetId="18">#REF!</definedName>
    <definedName name="_______ja1">#REF!</definedName>
    <definedName name="_______ja3" localSheetId="16">#REF!</definedName>
    <definedName name="_______ja3" localSheetId="18">#REF!</definedName>
    <definedName name="_______ja3">#REF!</definedName>
    <definedName name="_______jj300" localSheetId="6">#REF!</definedName>
    <definedName name="_______jj300" localSheetId="7">#REF!</definedName>
    <definedName name="_______jj300" localSheetId="16">#REF!</definedName>
    <definedName name="_______jj300" localSheetId="18">#REF!</definedName>
    <definedName name="_______jj300" localSheetId="42">#REF!</definedName>
    <definedName name="_______jj300" localSheetId="19">#REF!</definedName>
    <definedName name="_______jj300">#REF!</definedName>
    <definedName name="_______Ki1" localSheetId="6">#REF!</definedName>
    <definedName name="_______Ki1" localSheetId="7">#REF!</definedName>
    <definedName name="_______Ki1" localSheetId="16">#REF!</definedName>
    <definedName name="_______Ki1" localSheetId="18">#REF!</definedName>
    <definedName name="_______Ki1">#REF!</definedName>
    <definedName name="_______Ki2" localSheetId="6">#REF!</definedName>
    <definedName name="_______Ki2" localSheetId="7">#REF!</definedName>
    <definedName name="_______Ki2" localSheetId="16">#REF!</definedName>
    <definedName name="_______Ki2" localSheetId="18">#REF!</definedName>
    <definedName name="_______Ki2">#REF!</definedName>
    <definedName name="_______knr2" localSheetId="6">#REF!</definedName>
    <definedName name="_______knr2" localSheetId="7">#REF!</definedName>
    <definedName name="_______knr2" localSheetId="16">#REF!</definedName>
    <definedName name="_______knr2" localSheetId="18">#REF!</definedName>
    <definedName name="_______knr2">#REF!</definedName>
    <definedName name="_______lb1" localSheetId="6">#REF!</definedName>
    <definedName name="_______lb1" localSheetId="7">#REF!</definedName>
    <definedName name="_______lb1" localSheetId="16">#REF!</definedName>
    <definedName name="_______lb1" localSheetId="18">#REF!</definedName>
    <definedName name="_______lb1">#REF!</definedName>
    <definedName name="_______lb2" localSheetId="6">#REF!</definedName>
    <definedName name="_______lb2" localSheetId="7">#REF!</definedName>
    <definedName name="_______lb2" localSheetId="16">#REF!</definedName>
    <definedName name="_______lb2" localSheetId="18">#REF!</definedName>
    <definedName name="_______lb2">#REF!</definedName>
    <definedName name="_______ll17" localSheetId="16">#REF!</definedName>
    <definedName name="_______ll17" localSheetId="18">#REF!</definedName>
    <definedName name="_______ll17">#REF!</definedName>
    <definedName name="_______loc1">#N/A</definedName>
    <definedName name="_______mac2">200</definedName>
    <definedName name="_______MAN1" localSheetId="16">#REF!</definedName>
    <definedName name="_______MAN1" localSheetId="18">#REF!</definedName>
    <definedName name="_______MAN1">#REF!</definedName>
    <definedName name="_______MIX10" localSheetId="6">#REF!</definedName>
    <definedName name="_______MIX10" localSheetId="7">#REF!</definedName>
    <definedName name="_______MIX10" localSheetId="16">#REF!</definedName>
    <definedName name="_______MIX10" localSheetId="18">#REF!</definedName>
    <definedName name="_______MIX10">#REF!</definedName>
    <definedName name="_______MIX15" localSheetId="6">#REF!</definedName>
    <definedName name="_______MIX15" localSheetId="7">#REF!</definedName>
    <definedName name="_______MIX15" localSheetId="16">#REF!</definedName>
    <definedName name="_______MIX15" localSheetId="18">#REF!</definedName>
    <definedName name="_______MIX15">#REF!</definedName>
    <definedName name="_______MIX15150" localSheetId="6">#REF!</definedName>
    <definedName name="_______MIX15150" localSheetId="7">#REF!</definedName>
    <definedName name="_______MIX15150" localSheetId="16">#REF!</definedName>
    <definedName name="_______MIX15150" localSheetId="18">#REF!</definedName>
    <definedName name="_______MIX15150">#REF!</definedName>
    <definedName name="_______MIX1540">#REF!</definedName>
    <definedName name="_______MIX1580" localSheetId="6">#REF!</definedName>
    <definedName name="_______MIX1580" localSheetId="7">#REF!</definedName>
    <definedName name="_______MIX1580" localSheetId="16">#REF!</definedName>
    <definedName name="_______MIX1580" localSheetId="18">#REF!</definedName>
    <definedName name="_______MIX1580">#REF!</definedName>
    <definedName name="_______MIX2">#REF!</definedName>
    <definedName name="_______MIX20" localSheetId="6">#REF!</definedName>
    <definedName name="_______MIX20" localSheetId="7">#REF!</definedName>
    <definedName name="_______MIX20" localSheetId="16">#REF!</definedName>
    <definedName name="_______MIX20" localSheetId="18">#REF!</definedName>
    <definedName name="_______MIX20">#REF!</definedName>
    <definedName name="_______MIX2020">#REF!</definedName>
    <definedName name="_______MIX2040">#REF!</definedName>
    <definedName name="_______MIX25" localSheetId="6">#REF!</definedName>
    <definedName name="_______MIX25" localSheetId="7">#REF!</definedName>
    <definedName name="_______MIX25" localSheetId="16">#REF!</definedName>
    <definedName name="_______MIX25" localSheetId="18">#REF!</definedName>
    <definedName name="_______MIX25">#REF!</definedName>
    <definedName name="_______MIX2540">#REF!</definedName>
    <definedName name="_______Mix255">#REF!</definedName>
    <definedName name="_______MIX30" localSheetId="6">#REF!</definedName>
    <definedName name="_______MIX30" localSheetId="7">#REF!</definedName>
    <definedName name="_______MIX30" localSheetId="16">#REF!</definedName>
    <definedName name="_______MIX30" localSheetId="18">#REF!</definedName>
    <definedName name="_______MIX30">#REF!</definedName>
    <definedName name="_______MIX35" localSheetId="6">#REF!</definedName>
    <definedName name="_______MIX35" localSheetId="7">#REF!</definedName>
    <definedName name="_______MIX35" localSheetId="16">#REF!</definedName>
    <definedName name="_______MIX35" localSheetId="18">#REF!</definedName>
    <definedName name="_______MIX35">#REF!</definedName>
    <definedName name="_______MIX40" localSheetId="6">#REF!</definedName>
    <definedName name="_______MIX40" localSheetId="7">#REF!</definedName>
    <definedName name="_______MIX40" localSheetId="16">#REF!</definedName>
    <definedName name="_______MIX40" localSheetId="18">#REF!</definedName>
    <definedName name="_______MIX40">#REF!</definedName>
    <definedName name="_______MIX45" localSheetId="6">#REF!</definedName>
    <definedName name="_______MIX45" localSheetId="7">#REF!</definedName>
    <definedName name="_______MIX45" localSheetId="16">#REF!</definedName>
    <definedName name="_______MIX45" localSheetId="18">#REF!</definedName>
    <definedName name="_______MIX45">#REF!</definedName>
    <definedName name="_______mm1" localSheetId="6">#REF!</definedName>
    <definedName name="_______mm1" localSheetId="7">#REF!</definedName>
    <definedName name="_______mm1" localSheetId="16">#REF!</definedName>
    <definedName name="_______mm1" localSheetId="18">#REF!</definedName>
    <definedName name="_______mm1">#REF!</definedName>
    <definedName name="_______mm2" localSheetId="6">#REF!</definedName>
    <definedName name="_______mm2" localSheetId="7">#REF!</definedName>
    <definedName name="_______mm2" localSheetId="16">#REF!</definedName>
    <definedName name="_______mm2" localSheetId="18">#REF!</definedName>
    <definedName name="_______mm2">#REF!</definedName>
    <definedName name="_______mm3" localSheetId="6">#REF!</definedName>
    <definedName name="_______mm3" localSheetId="7">#REF!</definedName>
    <definedName name="_______mm3" localSheetId="16">#REF!</definedName>
    <definedName name="_______mm3" localSheetId="18">#REF!</definedName>
    <definedName name="_______mm3">#REF!</definedName>
    <definedName name="_______MN1" localSheetId="6">#REF!</definedName>
    <definedName name="_______MN1" localSheetId="7">#REF!</definedName>
    <definedName name="_______MN1" localSheetId="16">#REF!</definedName>
    <definedName name="_______MN1" localSheetId="18">#REF!</definedName>
    <definedName name="_______MN1" localSheetId="42">#REF!</definedName>
    <definedName name="_______MN1" localSheetId="19">#REF!</definedName>
    <definedName name="_______MN1">#REF!</definedName>
    <definedName name="_______MUR5" localSheetId="6">#REF!</definedName>
    <definedName name="_______MUR5" localSheetId="7">#REF!</definedName>
    <definedName name="_______MUR5" localSheetId="16">#REF!</definedName>
    <definedName name="_______MUR5" localSheetId="18">#REF!</definedName>
    <definedName name="_______MUR5">#REF!</definedName>
    <definedName name="_______MUR8" localSheetId="6">#REF!</definedName>
    <definedName name="_______MUR8" localSheetId="7">#REF!</definedName>
    <definedName name="_______MUR8" localSheetId="16">#REF!</definedName>
    <definedName name="_______MUR8" localSheetId="18">#REF!</definedName>
    <definedName name="_______MUR8">#REF!</definedName>
    <definedName name="_______nbr1">#REF!</definedName>
    <definedName name="_______nbr2">#REF!</definedName>
    <definedName name="_______np3">#REF!</definedName>
    <definedName name="_______Od1">#REF!</definedName>
    <definedName name="_______Od3">#REF!</definedName>
    <definedName name="_______Od4">#REF!</definedName>
    <definedName name="_______OPC43" localSheetId="6">#REF!</definedName>
    <definedName name="_______OPC43" localSheetId="7">#REF!</definedName>
    <definedName name="_______OPC43" localSheetId="16">#REF!</definedName>
    <definedName name="_______OPC43" localSheetId="18">#REF!</definedName>
    <definedName name="_______OPC43">#REF!</definedName>
    <definedName name="_______ORC1">#REF!</definedName>
    <definedName name="_______ORC2">#REF!</definedName>
    <definedName name="_______OSE1">#REF!</definedName>
    <definedName name="_______PB1" localSheetId="16">#REF!</definedName>
    <definedName name="_______PB1" localSheetId="18">#REF!</definedName>
    <definedName name="_______PB1">#REF!</definedName>
    <definedName name="_______pcc5">#REF!</definedName>
    <definedName name="_______pdh1">#REF!</definedName>
    <definedName name="_______pdh2">#REF!</definedName>
    <definedName name="_______pdl1">#REF!</definedName>
    <definedName name="_______pdl2">#REF!</definedName>
    <definedName name="_______pdw1">#REF!</definedName>
    <definedName name="_______pdw2">#REF!</definedName>
    <definedName name="_______PPC53">#REF!</definedName>
    <definedName name="_______pvc100">#REF!</definedName>
    <definedName name="_______rb70">#REF!</definedName>
    <definedName name="_______Re1" localSheetId="6">#REF!</definedName>
    <definedName name="_______Re1" localSheetId="7">#REF!</definedName>
    <definedName name="_______Re1" localSheetId="16">#REF!</definedName>
    <definedName name="_______Re1" localSheetId="18">#REF!</definedName>
    <definedName name="_______Re1">#REF!</definedName>
    <definedName name="_______rf70">#REF!</definedName>
    <definedName name="_______rim4" localSheetId="6">#REF!</definedName>
    <definedName name="_______rim4" localSheetId="7">#REF!</definedName>
    <definedName name="_______rim4" localSheetId="16">#REF!</definedName>
    <definedName name="_______rim4" localSheetId="18">#REF!</definedName>
    <definedName name="_______rim4" localSheetId="42">#REF!</definedName>
    <definedName name="_______rim4">#REF!</definedName>
    <definedName name="_______rm4" localSheetId="6">#REF!</definedName>
    <definedName name="_______rm4" localSheetId="7">#REF!</definedName>
    <definedName name="_______rm4" localSheetId="16">#REF!</definedName>
    <definedName name="_______rm4" localSheetId="18">#REF!</definedName>
    <definedName name="_______rm4" localSheetId="42">#REF!</definedName>
    <definedName name="_______rm4">#REF!</definedName>
    <definedName name="_______Rs1" localSheetId="6">#REF!</definedName>
    <definedName name="_______Rs1" localSheetId="7">#REF!</definedName>
    <definedName name="_______Rs1" localSheetId="16">#REF!</definedName>
    <definedName name="_______Rs1" localSheetId="18">#REF!</definedName>
    <definedName name="_______Rs1">#REF!</definedName>
    <definedName name="_______SCN6" localSheetId="6">#REF!</definedName>
    <definedName name="_______SCN6" localSheetId="7">#REF!</definedName>
    <definedName name="_______SCN6" localSheetId="16">#REF!</definedName>
    <definedName name="_______SCN6" localSheetId="18">#REF!</definedName>
    <definedName name="_______SCN6">#REF!</definedName>
    <definedName name="_______sdb2" localSheetId="6">#REF!</definedName>
    <definedName name="_______sdb2" localSheetId="7">#REF!</definedName>
    <definedName name="_______sdb2" localSheetId="16">#REF!</definedName>
    <definedName name="_______sdb2" localSheetId="18">#REF!</definedName>
    <definedName name="_______sdb2" localSheetId="42">#REF!</definedName>
    <definedName name="_______sdb2">#REF!</definedName>
    <definedName name="_______sh1">90</definedName>
    <definedName name="_______sh2">120</definedName>
    <definedName name="_______sh3">150</definedName>
    <definedName name="_______sh4">180</definedName>
    <definedName name="_______SH5" localSheetId="16">#REF!</definedName>
    <definedName name="_______SH5" localSheetId="18">#REF!</definedName>
    <definedName name="_______SH5">#REF!</definedName>
    <definedName name="_______SLV10025" localSheetId="6">#REF!</definedName>
    <definedName name="_______SLV10025" localSheetId="7">#REF!</definedName>
    <definedName name="_______SLV10025" localSheetId="16">#REF!</definedName>
    <definedName name="_______SLV10025" localSheetId="18">#REF!</definedName>
    <definedName name="_______SLV10025">#REF!</definedName>
    <definedName name="_______SLV20025">#REF!</definedName>
    <definedName name="_______SLV80010">#REF!</definedName>
    <definedName name="_______srb1">#REF!</definedName>
    <definedName name="_______srb2">#REF!</definedName>
    <definedName name="_______sub20" localSheetId="16">#REF!</definedName>
    <definedName name="_______sub20" localSheetId="18">#REF!</definedName>
    <definedName name="_______sub20">#REF!</definedName>
    <definedName name="_______tab1" localSheetId="6">#REF!</definedName>
    <definedName name="_______tab1" localSheetId="7">#REF!</definedName>
    <definedName name="_______tab1" localSheetId="16">#REF!</definedName>
    <definedName name="_______tab1" localSheetId="18">#REF!</definedName>
    <definedName name="_______tab1">#REF!</definedName>
    <definedName name="_______tab2" localSheetId="6">#REF!</definedName>
    <definedName name="_______tab2" localSheetId="7">#REF!</definedName>
    <definedName name="_______tab2" localSheetId="16">#REF!</definedName>
    <definedName name="_______tab2" localSheetId="18">#REF!</definedName>
    <definedName name="_______tab2">#REF!</definedName>
    <definedName name="_______TB2">#REF!</definedName>
    <definedName name="_______te1" localSheetId="16">#REF!</definedName>
    <definedName name="_______te1" localSheetId="18">#REF!</definedName>
    <definedName name="_______te1">#REF!</definedName>
    <definedName name="_______tf1">#REF!</definedName>
    <definedName name="_______tf2">#REF!</definedName>
    <definedName name="_______tf3">#REF!</definedName>
    <definedName name="_______tf4">#REF!</definedName>
    <definedName name="_______tfd1">#REF!</definedName>
    <definedName name="_______tfd2">#REF!</definedName>
    <definedName name="_______tfd3">#REF!</definedName>
    <definedName name="_______tfd4">#REF!</definedName>
    <definedName name="_______thk1">#REF!</definedName>
    <definedName name="_______thk2">#REF!</definedName>
    <definedName name="_______TIP1" localSheetId="6">#REF!</definedName>
    <definedName name="_______TIP1" localSheetId="7">#REF!</definedName>
    <definedName name="_______TIP1" localSheetId="16">#REF!</definedName>
    <definedName name="_______TIP1" localSheetId="18">#REF!</definedName>
    <definedName name="_______TIP1">#REF!</definedName>
    <definedName name="_______TIP2" localSheetId="6">#REF!</definedName>
    <definedName name="_______TIP2" localSheetId="7">#REF!</definedName>
    <definedName name="_______TIP2" localSheetId="16">#REF!</definedName>
    <definedName name="_______TIP2" localSheetId="18">#REF!</definedName>
    <definedName name="_______TIP2">#REF!</definedName>
    <definedName name="_______TIP3" localSheetId="6">#REF!</definedName>
    <definedName name="_______TIP3" localSheetId="7">#REF!</definedName>
    <definedName name="_______TIP3" localSheetId="16">#REF!</definedName>
    <definedName name="_______TIP3" localSheetId="18">#REF!</definedName>
    <definedName name="_______TIP3">#REF!</definedName>
    <definedName name="_______tr1">#REF!</definedName>
    <definedName name="_______tr2">#REF!</definedName>
    <definedName name="_______tr3">#REF!</definedName>
    <definedName name="_______trd1">#REF!</definedName>
    <definedName name="_______trd2">#REF!</definedName>
    <definedName name="_______trd3">#REF!</definedName>
    <definedName name="_______xh2256">#REF!</definedName>
    <definedName name="_______xh2506">#REF!</definedName>
    <definedName name="_______xh2806">#REF!</definedName>
    <definedName name="_______xh3156">#REF!</definedName>
    <definedName name="_______xh634">#REF!</definedName>
    <definedName name="_______xk7100">#REF!</definedName>
    <definedName name="_______xk7150">#REF!</definedName>
    <definedName name="_______xk7250">#REF!</definedName>
    <definedName name="_______xk7300">#REF!</definedName>
    <definedName name="_______xlnm.Print_Area_1" localSheetId="16">#REF!</definedName>
    <definedName name="_______xlnm.Print_Area_1" localSheetId="18">#REF!</definedName>
    <definedName name="_______xlnm.Print_Area_1">#REF!</definedName>
    <definedName name="_______xp11010">#REF!</definedName>
    <definedName name="_______xp1104">#REF!</definedName>
    <definedName name="_______xp1106">#REF!</definedName>
    <definedName name="_______xp1254">#REF!</definedName>
    <definedName name="_______xp1256">#REF!</definedName>
    <definedName name="_______xp14010">#REF!</definedName>
    <definedName name="_______xp1404">#REF!</definedName>
    <definedName name="_______xp1406">#REF!</definedName>
    <definedName name="_______xp1604">#REF!</definedName>
    <definedName name="_______xp1606">#REF!</definedName>
    <definedName name="_______xp1804">#REF!</definedName>
    <definedName name="_______xp1806">#REF!</definedName>
    <definedName name="_______xp2006">#REF!</definedName>
    <definedName name="_______xp6310">#REF!</definedName>
    <definedName name="_______xp636">#REF!</definedName>
    <definedName name="_______xp7510">#REF!</definedName>
    <definedName name="_______xp754">#REF!</definedName>
    <definedName name="_______xp756">#REF!</definedName>
    <definedName name="_______xp9010">#REF!</definedName>
    <definedName name="_______xp904">#REF!</definedName>
    <definedName name="_______xp906">#REF!</definedName>
    <definedName name="______A2" localSheetId="16">#REF!</definedName>
    <definedName name="______A2" localSheetId="18">#REF!</definedName>
    <definedName name="______A2">#REF!</definedName>
    <definedName name="______a65537" localSheetId="6">#REF!</definedName>
    <definedName name="______a65537" localSheetId="7">#REF!</definedName>
    <definedName name="______a65537" localSheetId="16">#REF!</definedName>
    <definedName name="______a65537" localSheetId="18">#REF!</definedName>
    <definedName name="______a65537" localSheetId="42">#REF!</definedName>
    <definedName name="______a65537" localSheetId="19">#REF!</definedName>
    <definedName name="______a65537">#REF!</definedName>
    <definedName name="______A65555" localSheetId="6">#REF!</definedName>
    <definedName name="______A65555" localSheetId="7">#REF!</definedName>
    <definedName name="______A65555" localSheetId="16">#REF!</definedName>
    <definedName name="______A65555" localSheetId="18">#REF!</definedName>
    <definedName name="______A65555" localSheetId="42">#REF!</definedName>
    <definedName name="______A65555">#REF!</definedName>
    <definedName name="______A655600" localSheetId="6">#REF!</definedName>
    <definedName name="______A655600" localSheetId="7">#REF!</definedName>
    <definedName name="______A655600" localSheetId="16">#REF!</definedName>
    <definedName name="______A655600" localSheetId="18">#REF!</definedName>
    <definedName name="______A655600">#REF!</definedName>
    <definedName name="______A65658" localSheetId="6">#REF!</definedName>
    <definedName name="______A65658" localSheetId="7">#REF!</definedName>
    <definedName name="______A65658" localSheetId="16">#REF!</definedName>
    <definedName name="______A65658" localSheetId="18">#REF!</definedName>
    <definedName name="______A65658" localSheetId="42">#REF!</definedName>
    <definedName name="______A65658">#REF!</definedName>
    <definedName name="______A65800" localSheetId="6">#REF!</definedName>
    <definedName name="______A65800" localSheetId="7">#REF!</definedName>
    <definedName name="______A65800" localSheetId="16">#REF!</definedName>
    <definedName name="______A65800" localSheetId="18">#REF!</definedName>
    <definedName name="______A65800" localSheetId="42">#REF!</definedName>
    <definedName name="______A65800">#REF!</definedName>
    <definedName name="______A66000" localSheetId="6">#REF!</definedName>
    <definedName name="______A66000" localSheetId="7">#REF!</definedName>
    <definedName name="______A66000" localSheetId="16">#REF!</definedName>
    <definedName name="______A66000" localSheetId="18">#REF!</definedName>
    <definedName name="______A66000" localSheetId="42">#REF!</definedName>
    <definedName name="______A66000">#REF!</definedName>
    <definedName name="______A99999" localSheetId="6">#REF!</definedName>
    <definedName name="______A99999" localSheetId="7">#REF!</definedName>
    <definedName name="______A99999" localSheetId="16">#REF!</definedName>
    <definedName name="______A99999" localSheetId="18">#REF!</definedName>
    <definedName name="______A99999" localSheetId="42">#REF!</definedName>
    <definedName name="______A99999">#REF!</definedName>
    <definedName name="______abg1">#REF!</definedName>
    <definedName name="______ABM10" localSheetId="6">#REF!</definedName>
    <definedName name="______ABM10" localSheetId="7">#REF!</definedName>
    <definedName name="______ABM10" localSheetId="16">#REF!</definedName>
    <definedName name="______ABM10" localSheetId="18">#REF!</definedName>
    <definedName name="______ABM10">#REF!</definedName>
    <definedName name="______ABM40" localSheetId="6">#REF!</definedName>
    <definedName name="______ABM40" localSheetId="7">#REF!</definedName>
    <definedName name="______ABM40" localSheetId="16">#REF!</definedName>
    <definedName name="______ABM40" localSheetId="18">#REF!</definedName>
    <definedName name="______ABM40">#REF!</definedName>
    <definedName name="______ABM6" localSheetId="6">#REF!</definedName>
    <definedName name="______ABM6" localSheetId="7">#REF!</definedName>
    <definedName name="______ABM6" localSheetId="16">#REF!</definedName>
    <definedName name="______ABM6" localSheetId="18">#REF!</definedName>
    <definedName name="______ABM6">#REF!</definedName>
    <definedName name="______ACB10" localSheetId="6">#REF!</definedName>
    <definedName name="______ACB10" localSheetId="7">#REF!</definedName>
    <definedName name="______ACB10" localSheetId="16">#REF!</definedName>
    <definedName name="______ACB10" localSheetId="18">#REF!</definedName>
    <definedName name="______ACB10">#REF!</definedName>
    <definedName name="______ACB20" localSheetId="6">#REF!</definedName>
    <definedName name="______ACB20" localSheetId="7">#REF!</definedName>
    <definedName name="______ACB20" localSheetId="16">#REF!</definedName>
    <definedName name="______ACB20" localSheetId="18">#REF!</definedName>
    <definedName name="______ACB20">#REF!</definedName>
    <definedName name="______ACR10" localSheetId="6">#REF!</definedName>
    <definedName name="______ACR10" localSheetId="7">#REF!</definedName>
    <definedName name="______ACR10" localSheetId="16">#REF!</definedName>
    <definedName name="______ACR10" localSheetId="18">#REF!</definedName>
    <definedName name="______ACR10">#REF!</definedName>
    <definedName name="______ACR20" localSheetId="6">#REF!</definedName>
    <definedName name="______ACR20" localSheetId="7">#REF!</definedName>
    <definedName name="______ACR20" localSheetId="16">#REF!</definedName>
    <definedName name="______ACR20" localSheetId="18">#REF!</definedName>
    <definedName name="______ACR20">#REF!</definedName>
    <definedName name="______AGG10">#REF!</definedName>
    <definedName name="______AGG40" localSheetId="6">#REF!</definedName>
    <definedName name="______AGG40" localSheetId="7">#REF!</definedName>
    <definedName name="______AGG40" localSheetId="16">#REF!</definedName>
    <definedName name="______AGG40" localSheetId="18">#REF!</definedName>
    <definedName name="______AGG40">#REF!</definedName>
    <definedName name="______AGG6" localSheetId="6">#REF!</definedName>
    <definedName name="______AGG6" localSheetId="7">#REF!</definedName>
    <definedName name="______AGG6" localSheetId="16">#REF!</definedName>
    <definedName name="______AGG6" localSheetId="18">#REF!</definedName>
    <definedName name="______AGG6">#REF!</definedName>
    <definedName name="______ARV8040">#REF!</definedName>
    <definedName name="______ash1" localSheetId="6">#REF!</definedName>
    <definedName name="______ash1" localSheetId="7">#REF!</definedName>
    <definedName name="______ash1" localSheetId="16">#REF!</definedName>
    <definedName name="______ash1" localSheetId="18">#REF!</definedName>
    <definedName name="______ash1">#REF!</definedName>
    <definedName name="______AWM10" localSheetId="6">#REF!</definedName>
    <definedName name="______AWM10" localSheetId="7">#REF!</definedName>
    <definedName name="______AWM10" localSheetId="16">#REF!</definedName>
    <definedName name="______AWM10" localSheetId="18">#REF!</definedName>
    <definedName name="______AWM10">#REF!</definedName>
    <definedName name="______AWM40" localSheetId="6">#REF!</definedName>
    <definedName name="______AWM40" localSheetId="7">#REF!</definedName>
    <definedName name="______AWM40" localSheetId="16">#REF!</definedName>
    <definedName name="______AWM40" localSheetId="18">#REF!</definedName>
    <definedName name="______AWM40">#REF!</definedName>
    <definedName name="______AWM6" localSheetId="6">#REF!</definedName>
    <definedName name="______AWM6" localSheetId="7">#REF!</definedName>
    <definedName name="______AWM6" localSheetId="16">#REF!</definedName>
    <definedName name="______AWM6" localSheetId="18">#REF!</definedName>
    <definedName name="______AWM6">#REF!</definedName>
    <definedName name="______AXX1" localSheetId="16">#REF!</definedName>
    <definedName name="______AXX1" localSheetId="18">#REF!</definedName>
    <definedName name="______AXX1">#REF!</definedName>
    <definedName name="______axx2" localSheetId="16">#REF!</definedName>
    <definedName name="______axx2" localSheetId="18">#REF!</definedName>
    <definedName name="______axx2">#REF!</definedName>
    <definedName name="______axx3" localSheetId="16">#REF!</definedName>
    <definedName name="______axx3" localSheetId="18">#REF!</definedName>
    <definedName name="______axx3">#REF!</definedName>
    <definedName name="______axx4" localSheetId="16">#REF!</definedName>
    <definedName name="______axx4" localSheetId="18">#REF!</definedName>
    <definedName name="______axx4">#REF!</definedName>
    <definedName name="______b111121" localSheetId="16">#REF!</definedName>
    <definedName name="______b111121" localSheetId="18">#REF!</definedName>
    <definedName name="______b111121">#REF!</definedName>
    <definedName name="______B5">#REF!</definedName>
    <definedName name="______Bhh1">#REF!</definedName>
    <definedName name="______Bhw1">#REF!</definedName>
    <definedName name="______BLK2">#REF!</definedName>
    <definedName name="______BLK3">#REF!</definedName>
    <definedName name="______bol1" localSheetId="6">#REF!</definedName>
    <definedName name="______bol1" localSheetId="7">#REF!</definedName>
    <definedName name="______bol1" localSheetId="16">#REF!</definedName>
    <definedName name="______bol1" localSheetId="18">#REF!</definedName>
    <definedName name="______bol1" localSheetId="42">#REF!</definedName>
    <definedName name="______bol1" localSheetId="19">#REF!</definedName>
    <definedName name="______bol1">#REF!</definedName>
    <definedName name="______brt1">#REF!</definedName>
    <definedName name="______brt2">#REF!</definedName>
    <definedName name="______BTV300">#REF!</definedName>
    <definedName name="______BVD1" localSheetId="6">#REF!</definedName>
    <definedName name="______BVD1" localSheetId="7">#REF!</definedName>
    <definedName name="______BVD1" localSheetId="16">#REF!</definedName>
    <definedName name="______BVD1" localSheetId="18">#REF!</definedName>
    <definedName name="______BVD1" localSheetId="42">#REF!</definedName>
    <definedName name="______BVD1">#REF!</definedName>
    <definedName name="______BVD2" localSheetId="6">#REF!</definedName>
    <definedName name="______BVD2" localSheetId="7">#REF!</definedName>
    <definedName name="______BVD2" localSheetId="16">#REF!</definedName>
    <definedName name="______BVD2" localSheetId="18">#REF!</definedName>
    <definedName name="______BVD2" localSheetId="42">#REF!</definedName>
    <definedName name="______BVD2">#REF!</definedName>
    <definedName name="______CAN112">13.42</definedName>
    <definedName name="______CAN113">12.98</definedName>
    <definedName name="______CAN117">12.7</definedName>
    <definedName name="______CAN118">13.27</definedName>
    <definedName name="______CAN120">11.72</definedName>
    <definedName name="______CAN210">10.38</definedName>
    <definedName name="______CAN211">10.58</definedName>
    <definedName name="______CAN213">10.56</definedName>
    <definedName name="______CAN215">10.22</definedName>
    <definedName name="______CAN216">9.61</definedName>
    <definedName name="______CAN217">10.47</definedName>
    <definedName name="______CAN219">10.91</definedName>
    <definedName name="______CAN220">11.09</definedName>
    <definedName name="______CAN221">11.25</definedName>
    <definedName name="______CAN222">10.17</definedName>
    <definedName name="______CAN223">9.89</definedName>
    <definedName name="______CAN230">10.79</definedName>
    <definedName name="______can421">40.2</definedName>
    <definedName name="______can422">41.57</definedName>
    <definedName name="______can423">43.9</definedName>
    <definedName name="______can424">41.19</definedName>
    <definedName name="______can425">42.81</definedName>
    <definedName name="______can426">40.77</definedName>
    <definedName name="______can427">40.92</definedName>
    <definedName name="______can428">39.29</definedName>
    <definedName name="______can429">45.19</definedName>
    <definedName name="______can430">40.73</definedName>
    <definedName name="______can431">42.52</definedName>
    <definedName name="______can432">42.53</definedName>
    <definedName name="______can433">43.69</definedName>
    <definedName name="______can434">40.43</definedName>
    <definedName name="______can435">43.3</definedName>
    <definedName name="______CAN458" localSheetId="6">#REF!</definedName>
    <definedName name="______CAN458" localSheetId="7">#REF!</definedName>
    <definedName name="______CAN458" localSheetId="16">#REF!</definedName>
    <definedName name="______CAN458" localSheetId="18">#REF!</definedName>
    <definedName name="______CAN458">#REF!</definedName>
    <definedName name="______CAN486" localSheetId="6">#REF!</definedName>
    <definedName name="______CAN486" localSheetId="7">#REF!</definedName>
    <definedName name="______CAN486" localSheetId="16">#REF!</definedName>
    <definedName name="______CAN486" localSheetId="18">#REF!</definedName>
    <definedName name="______CAN486">#REF!</definedName>
    <definedName name="______CAN487" localSheetId="6">#REF!</definedName>
    <definedName name="______CAN487" localSheetId="7">#REF!</definedName>
    <definedName name="______CAN487" localSheetId="16">#REF!</definedName>
    <definedName name="______CAN487" localSheetId="18">#REF!</definedName>
    <definedName name="______CAN487">#REF!</definedName>
    <definedName name="______CAN488" localSheetId="6">#REF!</definedName>
    <definedName name="______CAN488" localSheetId="7">#REF!</definedName>
    <definedName name="______CAN488" localSheetId="16">#REF!</definedName>
    <definedName name="______CAN488" localSheetId="18">#REF!</definedName>
    <definedName name="______CAN488">#REF!</definedName>
    <definedName name="______CAN489" localSheetId="6">#REF!</definedName>
    <definedName name="______CAN489" localSheetId="7">#REF!</definedName>
    <definedName name="______CAN489" localSheetId="16">#REF!</definedName>
    <definedName name="______CAN489" localSheetId="18">#REF!</definedName>
    <definedName name="______CAN489">#REF!</definedName>
    <definedName name="______CAN490" localSheetId="6">#REF!</definedName>
    <definedName name="______CAN490" localSheetId="7">#REF!</definedName>
    <definedName name="______CAN490" localSheetId="16">#REF!</definedName>
    <definedName name="______CAN490" localSheetId="18">#REF!</definedName>
    <definedName name="______CAN490">#REF!</definedName>
    <definedName name="______CAN491" localSheetId="6">#REF!</definedName>
    <definedName name="______CAN491" localSheetId="7">#REF!</definedName>
    <definedName name="______CAN491" localSheetId="16">#REF!</definedName>
    <definedName name="______CAN491" localSheetId="18">#REF!</definedName>
    <definedName name="______CAN491">#REF!</definedName>
    <definedName name="______CAN492" localSheetId="6">#REF!</definedName>
    <definedName name="______CAN492" localSheetId="7">#REF!</definedName>
    <definedName name="______CAN492" localSheetId="16">#REF!</definedName>
    <definedName name="______CAN492" localSheetId="18">#REF!</definedName>
    <definedName name="______CAN492">#REF!</definedName>
    <definedName name="______CAN493" localSheetId="6">#REF!</definedName>
    <definedName name="______CAN493" localSheetId="7">#REF!</definedName>
    <definedName name="______CAN493" localSheetId="16">#REF!</definedName>
    <definedName name="______CAN493" localSheetId="18">#REF!</definedName>
    <definedName name="______CAN493">#REF!</definedName>
    <definedName name="______CAN494" localSheetId="6">#REF!</definedName>
    <definedName name="______CAN494" localSheetId="7">#REF!</definedName>
    <definedName name="______CAN494" localSheetId="16">#REF!</definedName>
    <definedName name="______CAN494" localSheetId="18">#REF!</definedName>
    <definedName name="______CAN494">#REF!</definedName>
    <definedName name="______CAN495" localSheetId="6">#REF!</definedName>
    <definedName name="______CAN495" localSheetId="7">#REF!</definedName>
    <definedName name="______CAN495" localSheetId="16">#REF!</definedName>
    <definedName name="______CAN495" localSheetId="18">#REF!</definedName>
    <definedName name="______CAN495">#REF!</definedName>
    <definedName name="______CAN496" localSheetId="6">#REF!</definedName>
    <definedName name="______CAN496" localSheetId="7">#REF!</definedName>
    <definedName name="______CAN496" localSheetId="16">#REF!</definedName>
    <definedName name="______CAN496" localSheetId="18">#REF!</definedName>
    <definedName name="______CAN496">#REF!</definedName>
    <definedName name="______CAN497" localSheetId="6">#REF!</definedName>
    <definedName name="______CAN497" localSheetId="7">#REF!</definedName>
    <definedName name="______CAN497" localSheetId="16">#REF!</definedName>
    <definedName name="______CAN497" localSheetId="18">#REF!</definedName>
    <definedName name="______CAN497">#REF!</definedName>
    <definedName name="______CAN498" localSheetId="6">#REF!</definedName>
    <definedName name="______CAN498" localSheetId="7">#REF!</definedName>
    <definedName name="______CAN498" localSheetId="16">#REF!</definedName>
    <definedName name="______CAN498" localSheetId="18">#REF!</definedName>
    <definedName name="______CAN498">#REF!</definedName>
    <definedName name="______CAN499" localSheetId="6">#REF!</definedName>
    <definedName name="______CAN499" localSheetId="7">#REF!</definedName>
    <definedName name="______CAN499" localSheetId="16">#REF!</definedName>
    <definedName name="______CAN499" localSheetId="18">#REF!</definedName>
    <definedName name="______CAN499">#REF!</definedName>
    <definedName name="______CAN500" localSheetId="6">#REF!</definedName>
    <definedName name="______CAN500" localSheetId="7">#REF!</definedName>
    <definedName name="______CAN500" localSheetId="16">#REF!</definedName>
    <definedName name="______CAN500" localSheetId="18">#REF!</definedName>
    <definedName name="______CAN500">#REF!</definedName>
    <definedName name="______cat12" localSheetId="6" hidden="1">{#N/A,#N/A,TRUE,"Front";#N/A,#N/A,TRUE,"Simple Letter";#N/A,#N/A,TRUE,"Inside";#N/A,#N/A,TRUE,"Contents";#N/A,#N/A,TRUE,"Basis";#N/A,#N/A,TRUE,"Inclusions";#N/A,#N/A,TRUE,"Exclusions";#N/A,#N/A,TRUE,"Areas";#N/A,#N/A,TRUE,"Summary";#N/A,#N/A,TRUE,"Detail"}</definedName>
    <definedName name="______cat12" localSheetId="7" hidden="1">{#N/A,#N/A,TRUE,"Front";#N/A,#N/A,TRUE,"Simple Letter";#N/A,#N/A,TRUE,"Inside";#N/A,#N/A,TRUE,"Contents";#N/A,#N/A,TRUE,"Basis";#N/A,#N/A,TRUE,"Inclusions";#N/A,#N/A,TRUE,"Exclusions";#N/A,#N/A,TRUE,"Areas";#N/A,#N/A,TRUE,"Summary";#N/A,#N/A,TRUE,"Detail"}</definedName>
    <definedName name="______cat12" localSheetId="11" hidden="1">{#N/A,#N/A,TRUE,"Front";#N/A,#N/A,TRUE,"Simple Letter";#N/A,#N/A,TRUE,"Inside";#N/A,#N/A,TRUE,"Contents";#N/A,#N/A,TRUE,"Basis";#N/A,#N/A,TRUE,"Inclusions";#N/A,#N/A,TRUE,"Exclusions";#N/A,#N/A,TRUE,"Areas";#N/A,#N/A,TRUE,"Summary";#N/A,#N/A,TRUE,"Detail"}</definedName>
    <definedName name="______cat12" localSheetId="32" hidden="1">{#N/A,#N/A,TRUE,"Front";#N/A,#N/A,TRUE,"Simple Letter";#N/A,#N/A,TRUE,"Inside";#N/A,#N/A,TRUE,"Contents";#N/A,#N/A,TRUE,"Basis";#N/A,#N/A,TRUE,"Inclusions";#N/A,#N/A,TRUE,"Exclusions";#N/A,#N/A,TRUE,"Areas";#N/A,#N/A,TRUE,"Summary";#N/A,#N/A,TRUE,"Detail"}</definedName>
    <definedName name="______cat12" localSheetId="19"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CDG100" localSheetId="6">#REF!</definedName>
    <definedName name="______CDG100" localSheetId="7">#REF!</definedName>
    <definedName name="______CDG100" localSheetId="16">#REF!</definedName>
    <definedName name="______CDG100" localSheetId="18">#REF!</definedName>
    <definedName name="______CDG100">#REF!</definedName>
    <definedName name="______CDG250" localSheetId="6">#REF!</definedName>
    <definedName name="______CDG250" localSheetId="7">#REF!</definedName>
    <definedName name="______CDG250" localSheetId="16">#REF!</definedName>
    <definedName name="______CDG250" localSheetId="18">#REF!</definedName>
    <definedName name="______CDG250">#REF!</definedName>
    <definedName name="______CDG50" localSheetId="6">#REF!</definedName>
    <definedName name="______CDG50" localSheetId="7">#REF!</definedName>
    <definedName name="______CDG50" localSheetId="16">#REF!</definedName>
    <definedName name="______CDG50" localSheetId="18">#REF!</definedName>
    <definedName name="______CDG50">#REF!</definedName>
    <definedName name="______CDG500" localSheetId="6">#REF!</definedName>
    <definedName name="______CDG500" localSheetId="7">#REF!</definedName>
    <definedName name="______CDG500" localSheetId="16">#REF!</definedName>
    <definedName name="______CDG500" localSheetId="18">#REF!</definedName>
    <definedName name="______CDG500">#REF!</definedName>
    <definedName name="______CEM53" localSheetId="6">#REF!</definedName>
    <definedName name="______CEM53" localSheetId="7">#REF!</definedName>
    <definedName name="______CEM53" localSheetId="16">#REF!</definedName>
    <definedName name="______CEM53" localSheetId="18">#REF!</definedName>
    <definedName name="______CEM53">#REF!</definedName>
    <definedName name="______CGS2">#REF!</definedName>
    <definedName name="______col12">#REF!</definedName>
    <definedName name="______col15">#REF!</definedName>
    <definedName name="______col18">#REF!</definedName>
    <definedName name="______col21">#REF!</definedName>
    <definedName name="______col24">#REF!</definedName>
    <definedName name="______col27">#REF!</definedName>
    <definedName name="______col3">#REF!</definedName>
    <definedName name="______col6">#REF!</definedName>
    <definedName name="______col9">#REF!</definedName>
    <definedName name="______CRN3" localSheetId="6">#REF!</definedName>
    <definedName name="______CRN3" localSheetId="7">#REF!</definedName>
    <definedName name="______CRN3" localSheetId="16">#REF!</definedName>
    <definedName name="______CRN3" localSheetId="18">#REF!</definedName>
    <definedName name="______CRN3">#REF!</definedName>
    <definedName name="______CRN35" localSheetId="6">#REF!</definedName>
    <definedName name="______CRN35" localSheetId="7">#REF!</definedName>
    <definedName name="______CRN35" localSheetId="16">#REF!</definedName>
    <definedName name="______CRN35" localSheetId="18">#REF!</definedName>
    <definedName name="______CRN35">#REF!</definedName>
    <definedName name="______CRN80" localSheetId="6">#REF!</definedName>
    <definedName name="______CRN80" localSheetId="7">#REF!</definedName>
    <definedName name="______CRN80" localSheetId="16">#REF!</definedName>
    <definedName name="______CRN80" localSheetId="18">#REF!</definedName>
    <definedName name="______CRN80">#REF!</definedName>
    <definedName name="______dec05" localSheetId="6" hidden="1">{"'Sheet1'!$A$4386:$N$4591"}</definedName>
    <definedName name="______dec05" localSheetId="7" hidden="1">{"'Sheet1'!$A$4386:$N$4591"}</definedName>
    <definedName name="______dec05" localSheetId="32" hidden="1">{"'Sheet1'!$A$4386:$N$4591"}</definedName>
    <definedName name="______dec05" hidden="1">{"'Sheet1'!$A$4386:$N$4591"}</definedName>
    <definedName name="______dia1" localSheetId="6">#REF!</definedName>
    <definedName name="______dia1" localSheetId="7">#REF!</definedName>
    <definedName name="______dia1" localSheetId="16">#REF!</definedName>
    <definedName name="______dia1" localSheetId="18">#REF!</definedName>
    <definedName name="______dia1">#REF!</definedName>
    <definedName name="______dim4" localSheetId="6">#REF!</definedName>
    <definedName name="______dim4" localSheetId="7">#REF!</definedName>
    <definedName name="______dim4" localSheetId="16">#REF!</definedName>
    <definedName name="______dim4" localSheetId="18">#REF!</definedName>
    <definedName name="______dim4" localSheetId="42">#REF!</definedName>
    <definedName name="______dim4" localSheetId="19">#REF!</definedName>
    <definedName name="______dim4">#REF!</definedName>
    <definedName name="______dls1">#REF!</definedName>
    <definedName name="______dls2">#REF!</definedName>
    <definedName name="______dms1">#REF!</definedName>
    <definedName name="______dms2">#REF!</definedName>
    <definedName name="______DOZ50" localSheetId="6">#REF!</definedName>
    <definedName name="______DOZ50" localSheetId="7">#REF!</definedName>
    <definedName name="______DOZ50" localSheetId="16">#REF!</definedName>
    <definedName name="______DOZ50" localSheetId="18">#REF!</definedName>
    <definedName name="______DOZ50">#REF!</definedName>
    <definedName name="______DOZ80" localSheetId="6">#REF!</definedName>
    <definedName name="______DOZ80" localSheetId="7">#REF!</definedName>
    <definedName name="______DOZ80" localSheetId="16">#REF!</definedName>
    <definedName name="______DOZ80" localSheetId="18">#REF!</definedName>
    <definedName name="______DOZ80">#REF!</definedName>
    <definedName name="______ewe1" localSheetId="6">#REF!</definedName>
    <definedName name="______ewe1" localSheetId="7">#REF!</definedName>
    <definedName name="______ewe1" localSheetId="16">#REF!</definedName>
    <definedName name="______ewe1" localSheetId="18">#REF!</definedName>
    <definedName name="______ewe1">#REF!</definedName>
    <definedName name="______EXC10">#REF!</definedName>
    <definedName name="______EXC20">#REF!</definedName>
    <definedName name="______EXC7">#REF!</definedName>
    <definedName name="______ExV200" localSheetId="6">#REF!</definedName>
    <definedName name="______ExV200" localSheetId="7">#REF!</definedName>
    <definedName name="______ExV200" localSheetId="16">#REF!</definedName>
    <definedName name="______ExV200" localSheetId="18">#REF!</definedName>
    <definedName name="______ExV200">#REF!</definedName>
    <definedName name="______GEN100" localSheetId="6">#REF!</definedName>
    <definedName name="______GEN100" localSheetId="7">#REF!</definedName>
    <definedName name="______GEN100" localSheetId="16">#REF!</definedName>
    <definedName name="______GEN100" localSheetId="18">#REF!</definedName>
    <definedName name="______GEN100">#REF!</definedName>
    <definedName name="______GEN250" localSheetId="6">#REF!</definedName>
    <definedName name="______GEN250" localSheetId="7">#REF!</definedName>
    <definedName name="______GEN250" localSheetId="16">#REF!</definedName>
    <definedName name="______GEN250" localSheetId="18">#REF!</definedName>
    <definedName name="______GEN250">#REF!</definedName>
    <definedName name="______GEN325" localSheetId="6">#REF!</definedName>
    <definedName name="______GEN325" localSheetId="7">#REF!</definedName>
    <definedName name="______GEN325" localSheetId="16">#REF!</definedName>
    <definedName name="______GEN325" localSheetId="18">#REF!</definedName>
    <definedName name="______GEN325">#REF!</definedName>
    <definedName name="______GEN380" localSheetId="6">#REF!</definedName>
    <definedName name="______GEN380" localSheetId="7">#REF!</definedName>
    <definedName name="______GEN380" localSheetId="16">#REF!</definedName>
    <definedName name="______GEN380" localSheetId="18">#REF!</definedName>
    <definedName name="______GEN380">#REF!</definedName>
    <definedName name="______GSB1" localSheetId="6">#REF!</definedName>
    <definedName name="______GSB1" localSheetId="7">#REF!</definedName>
    <definedName name="______GSB1" localSheetId="16">#REF!</definedName>
    <definedName name="______GSB1" localSheetId="18">#REF!</definedName>
    <definedName name="______GSB1">#REF!</definedName>
    <definedName name="______GSB2" localSheetId="6">#REF!</definedName>
    <definedName name="______GSB2" localSheetId="7">#REF!</definedName>
    <definedName name="______GSB2" localSheetId="16">#REF!</definedName>
    <definedName name="______GSB2" localSheetId="18">#REF!</definedName>
    <definedName name="______GSB2">#REF!</definedName>
    <definedName name="______GSB3" localSheetId="6">#REF!</definedName>
    <definedName name="______GSB3" localSheetId="7">#REF!</definedName>
    <definedName name="______GSB3" localSheetId="16">#REF!</definedName>
    <definedName name="______GSB3" localSheetId="18">#REF!</definedName>
    <definedName name="______GSB3">#REF!</definedName>
    <definedName name="______hfi04" localSheetId="16">#REF!</definedName>
    <definedName name="______hfi04" localSheetId="18">#REF!</definedName>
    <definedName name="______hfi04">#REF!</definedName>
    <definedName name="______hfi1" localSheetId="16">#REF!</definedName>
    <definedName name="______hfi1" localSheetId="18">#REF!</definedName>
    <definedName name="______hfi1">#REF!</definedName>
    <definedName name="______hfi2" localSheetId="16">#REF!</definedName>
    <definedName name="______hfi2" localSheetId="18">#REF!</definedName>
    <definedName name="______hfi2">#REF!</definedName>
    <definedName name="______HMP1" localSheetId="6">#REF!</definedName>
    <definedName name="______HMP1" localSheetId="7">#REF!</definedName>
    <definedName name="______HMP1" localSheetId="16">#REF!</definedName>
    <definedName name="______HMP1" localSheetId="18">#REF!</definedName>
    <definedName name="______HMP1">#REF!</definedName>
    <definedName name="______HMP2" localSheetId="6">#REF!</definedName>
    <definedName name="______HMP2" localSheetId="7">#REF!</definedName>
    <definedName name="______HMP2" localSheetId="16">#REF!</definedName>
    <definedName name="______HMP2" localSheetId="18">#REF!</definedName>
    <definedName name="______HMP2">#REF!</definedName>
    <definedName name="______HMP3" localSheetId="6">#REF!</definedName>
    <definedName name="______HMP3" localSheetId="7">#REF!</definedName>
    <definedName name="______HMP3" localSheetId="16">#REF!</definedName>
    <definedName name="______HMP3" localSheetId="18">#REF!</definedName>
    <definedName name="______HMP3">#REF!</definedName>
    <definedName name="______HMP4" localSheetId="6">#REF!</definedName>
    <definedName name="______HMP4" localSheetId="7">#REF!</definedName>
    <definedName name="______HMP4" localSheetId="16">#REF!</definedName>
    <definedName name="______HMP4" localSheetId="18">#REF!</definedName>
    <definedName name="______HMP4">#REF!</definedName>
    <definedName name="______HRC1">#REF!</definedName>
    <definedName name="______HRC2">#REF!</definedName>
    <definedName name="______HSE1">#REF!</definedName>
    <definedName name="______IDC2">#N/A</definedName>
    <definedName name="______Ind1">#REF!</definedName>
    <definedName name="______Ind3">#REF!</definedName>
    <definedName name="______Ind4">#REF!</definedName>
    <definedName name="______IV65537" localSheetId="16">#REF!</definedName>
    <definedName name="______IV65537" localSheetId="18">#REF!</definedName>
    <definedName name="______IV65537">#REF!</definedName>
    <definedName name="______jj300" localSheetId="6">#REF!</definedName>
    <definedName name="______jj300" localSheetId="7">#REF!</definedName>
    <definedName name="______jj300" localSheetId="16">#REF!</definedName>
    <definedName name="______jj300" localSheetId="18">#REF!</definedName>
    <definedName name="______jj300" localSheetId="42">#REF!</definedName>
    <definedName name="______jj300" localSheetId="19">#REF!</definedName>
    <definedName name="______jj300">#REF!</definedName>
    <definedName name="______Ki1" localSheetId="6">#REF!</definedName>
    <definedName name="______Ki1" localSheetId="7">#REF!</definedName>
    <definedName name="______Ki1" localSheetId="16">#REF!</definedName>
    <definedName name="______Ki1" localSheetId="18">#REF!</definedName>
    <definedName name="______Ki1">#REF!</definedName>
    <definedName name="______Ki2" localSheetId="6">#REF!</definedName>
    <definedName name="______Ki2" localSheetId="7">#REF!</definedName>
    <definedName name="______Ki2" localSheetId="16">#REF!</definedName>
    <definedName name="______Ki2" localSheetId="18">#REF!</definedName>
    <definedName name="______Ki2">#REF!</definedName>
    <definedName name="______knr2" localSheetId="6">#REF!</definedName>
    <definedName name="______knr2" localSheetId="7">#REF!</definedName>
    <definedName name="______knr2" localSheetId="16">#REF!</definedName>
    <definedName name="______knr2" localSheetId="18">#REF!</definedName>
    <definedName name="______knr2">#REF!</definedName>
    <definedName name="______lb1" localSheetId="6">#REF!</definedName>
    <definedName name="______lb1" localSheetId="7">#REF!</definedName>
    <definedName name="______lb1" localSheetId="16">#REF!</definedName>
    <definedName name="______lb1" localSheetId="18">#REF!</definedName>
    <definedName name="______lb1">#REF!</definedName>
    <definedName name="______lb2" localSheetId="6">#REF!</definedName>
    <definedName name="______lb2" localSheetId="7">#REF!</definedName>
    <definedName name="______lb2" localSheetId="16">#REF!</definedName>
    <definedName name="______lb2" localSheetId="18">#REF!</definedName>
    <definedName name="______lb2">#REF!</definedName>
    <definedName name="______loc1">#N/A</definedName>
    <definedName name="______mac2">200</definedName>
    <definedName name="______MAN1" localSheetId="16">#REF!</definedName>
    <definedName name="______MAN1" localSheetId="18">#REF!</definedName>
    <definedName name="______MAN1">#REF!</definedName>
    <definedName name="______MIX10" localSheetId="6">#REF!</definedName>
    <definedName name="______MIX10" localSheetId="7">#REF!</definedName>
    <definedName name="______MIX10" localSheetId="16">#REF!</definedName>
    <definedName name="______MIX10" localSheetId="18">#REF!</definedName>
    <definedName name="______MIX10">#REF!</definedName>
    <definedName name="______MIX15" localSheetId="6">#REF!</definedName>
    <definedName name="______MIX15" localSheetId="7">#REF!</definedName>
    <definedName name="______MIX15" localSheetId="16">#REF!</definedName>
    <definedName name="______MIX15" localSheetId="18">#REF!</definedName>
    <definedName name="______MIX15">#REF!</definedName>
    <definedName name="______MIX15150" localSheetId="6">#REF!</definedName>
    <definedName name="______MIX15150" localSheetId="7">#REF!</definedName>
    <definedName name="______MIX15150" localSheetId="16">#REF!</definedName>
    <definedName name="______MIX15150" localSheetId="18">#REF!</definedName>
    <definedName name="______MIX15150">#REF!</definedName>
    <definedName name="______MIX1540">#REF!</definedName>
    <definedName name="______MIX1580" localSheetId="6">#REF!</definedName>
    <definedName name="______MIX1580" localSheetId="7">#REF!</definedName>
    <definedName name="______MIX1580" localSheetId="16">#REF!</definedName>
    <definedName name="______MIX1580" localSheetId="18">#REF!</definedName>
    <definedName name="______MIX1580">#REF!</definedName>
    <definedName name="______MIX2">#REF!</definedName>
    <definedName name="______MIX20" localSheetId="6">#REF!</definedName>
    <definedName name="______MIX20" localSheetId="7">#REF!</definedName>
    <definedName name="______MIX20" localSheetId="16">#REF!</definedName>
    <definedName name="______MIX20" localSheetId="18">#REF!</definedName>
    <definedName name="______MIX20">#REF!</definedName>
    <definedName name="______MIX2020">#REF!</definedName>
    <definedName name="______MIX2040">#REF!</definedName>
    <definedName name="______MIX25" localSheetId="6">#REF!</definedName>
    <definedName name="______MIX25" localSheetId="7">#REF!</definedName>
    <definedName name="______MIX25" localSheetId="16">#REF!</definedName>
    <definedName name="______MIX25" localSheetId="18">#REF!</definedName>
    <definedName name="______MIX25">#REF!</definedName>
    <definedName name="______MIX2540">#REF!</definedName>
    <definedName name="______Mix255">#REF!</definedName>
    <definedName name="______MIX30" localSheetId="6">#REF!</definedName>
    <definedName name="______MIX30" localSheetId="7">#REF!</definedName>
    <definedName name="______MIX30" localSheetId="16">#REF!</definedName>
    <definedName name="______MIX30" localSheetId="18">#REF!</definedName>
    <definedName name="______MIX30">#REF!</definedName>
    <definedName name="______MIX35" localSheetId="6">#REF!</definedName>
    <definedName name="______MIX35" localSheetId="7">#REF!</definedName>
    <definedName name="______MIX35" localSheetId="16">#REF!</definedName>
    <definedName name="______MIX35" localSheetId="18">#REF!</definedName>
    <definedName name="______MIX35">#REF!</definedName>
    <definedName name="______MIX40" localSheetId="6">#REF!</definedName>
    <definedName name="______MIX40" localSheetId="7">#REF!</definedName>
    <definedName name="______MIX40" localSheetId="16">#REF!</definedName>
    <definedName name="______MIX40" localSheetId="18">#REF!</definedName>
    <definedName name="______MIX40">#REF!</definedName>
    <definedName name="______MIX45" localSheetId="6">#REF!</definedName>
    <definedName name="______MIX45" localSheetId="7">#REF!</definedName>
    <definedName name="______MIX45" localSheetId="16">#REF!</definedName>
    <definedName name="______MIX45" localSheetId="18">#REF!</definedName>
    <definedName name="______MIX45">#REF!</definedName>
    <definedName name="______mm1" localSheetId="6">#REF!</definedName>
    <definedName name="______mm1" localSheetId="7">#REF!</definedName>
    <definedName name="______mm1" localSheetId="16">#REF!</definedName>
    <definedName name="______mm1" localSheetId="18">#REF!</definedName>
    <definedName name="______mm1">#REF!</definedName>
    <definedName name="______mm2" localSheetId="6">#REF!</definedName>
    <definedName name="______mm2" localSheetId="7">#REF!</definedName>
    <definedName name="______mm2" localSheetId="16">#REF!</definedName>
    <definedName name="______mm2" localSheetId="18">#REF!</definedName>
    <definedName name="______mm2">#REF!</definedName>
    <definedName name="______mm3" localSheetId="6">#REF!</definedName>
    <definedName name="______mm3" localSheetId="7">#REF!</definedName>
    <definedName name="______mm3" localSheetId="16">#REF!</definedName>
    <definedName name="______mm3" localSheetId="18">#REF!</definedName>
    <definedName name="______mm3">#REF!</definedName>
    <definedName name="______MN1" localSheetId="6">#REF!</definedName>
    <definedName name="______MN1" localSheetId="7">#REF!</definedName>
    <definedName name="______MN1" localSheetId="16">#REF!</definedName>
    <definedName name="______MN1" localSheetId="18">#REF!</definedName>
    <definedName name="______MN1" localSheetId="42">#REF!</definedName>
    <definedName name="______MN1" localSheetId="19">#REF!</definedName>
    <definedName name="______MN1">#REF!</definedName>
    <definedName name="______mnk1" localSheetId="16">#REF!</definedName>
    <definedName name="______mnk1" localSheetId="18">#REF!</definedName>
    <definedName name="______mnk1">#REF!</definedName>
    <definedName name="______MUR5" localSheetId="6">#REF!</definedName>
    <definedName name="______MUR5" localSheetId="7">#REF!</definedName>
    <definedName name="______MUR5" localSheetId="16">#REF!</definedName>
    <definedName name="______MUR5" localSheetId="18">#REF!</definedName>
    <definedName name="______MUR5">#REF!</definedName>
    <definedName name="______MUR8" localSheetId="6">#REF!</definedName>
    <definedName name="______MUR8" localSheetId="7">#REF!</definedName>
    <definedName name="______MUR8" localSheetId="16">#REF!</definedName>
    <definedName name="______MUR8" localSheetId="18">#REF!</definedName>
    <definedName name="______MUR8">#REF!</definedName>
    <definedName name="______nbr1">#REF!</definedName>
    <definedName name="______nbr2">#REF!</definedName>
    <definedName name="______np3">#REF!</definedName>
    <definedName name="______Od1">#REF!</definedName>
    <definedName name="______Od3">#REF!</definedName>
    <definedName name="______Od4">#REF!</definedName>
    <definedName name="______OPC43" localSheetId="6">#REF!</definedName>
    <definedName name="______OPC43" localSheetId="7">#REF!</definedName>
    <definedName name="______OPC43" localSheetId="16">#REF!</definedName>
    <definedName name="______OPC43" localSheetId="18">#REF!</definedName>
    <definedName name="______OPC43">#REF!</definedName>
    <definedName name="______ORC1">#REF!</definedName>
    <definedName name="______ORC2">#REF!</definedName>
    <definedName name="______OSE1">#REF!</definedName>
    <definedName name="______PB1" localSheetId="16">#REF!</definedName>
    <definedName name="______PB1" localSheetId="18">#REF!</definedName>
    <definedName name="______PB1">#REF!</definedName>
    <definedName name="______pcc5">#REF!</definedName>
    <definedName name="______pdh1">#REF!</definedName>
    <definedName name="______pdh2">#REF!</definedName>
    <definedName name="______pdl1">#REF!</definedName>
    <definedName name="______pdl2">#REF!</definedName>
    <definedName name="______pdw1">#REF!</definedName>
    <definedName name="______pdw2">#REF!</definedName>
    <definedName name="______PPC53">#REF!</definedName>
    <definedName name="______pvc100">#REF!</definedName>
    <definedName name="______rb70">#REF!</definedName>
    <definedName name="______Re1" localSheetId="6">#REF!</definedName>
    <definedName name="______Re1" localSheetId="7">#REF!</definedName>
    <definedName name="______Re1" localSheetId="16">#REF!</definedName>
    <definedName name="______Re1" localSheetId="18">#REF!</definedName>
    <definedName name="______Re1">#REF!</definedName>
    <definedName name="______rf70">#REF!</definedName>
    <definedName name="______rim4" localSheetId="6">#REF!</definedName>
    <definedName name="______rim4" localSheetId="7">#REF!</definedName>
    <definedName name="______rim4" localSheetId="16">#REF!</definedName>
    <definedName name="______rim4" localSheetId="18">#REF!</definedName>
    <definedName name="______rim4" localSheetId="42">#REF!</definedName>
    <definedName name="______rim4">#REF!</definedName>
    <definedName name="______rm4" localSheetId="6">#REF!</definedName>
    <definedName name="______rm4" localSheetId="7">#REF!</definedName>
    <definedName name="______rm4" localSheetId="16">#REF!</definedName>
    <definedName name="______rm4" localSheetId="18">#REF!</definedName>
    <definedName name="______rm4" localSheetId="42">#REF!</definedName>
    <definedName name="______rm4">#REF!</definedName>
    <definedName name="______Rs1" localSheetId="6">#REF!</definedName>
    <definedName name="______Rs1" localSheetId="7">#REF!</definedName>
    <definedName name="______Rs1" localSheetId="16">#REF!</definedName>
    <definedName name="______Rs1" localSheetId="18">#REF!</definedName>
    <definedName name="______Rs1">#REF!</definedName>
    <definedName name="______S3" localSheetId="16">#REF!</definedName>
    <definedName name="______S3" localSheetId="18">#REF!</definedName>
    <definedName name="______S3">#REF!</definedName>
    <definedName name="______SCN6" localSheetId="6">#REF!</definedName>
    <definedName name="______SCN6" localSheetId="7">#REF!</definedName>
    <definedName name="______SCN6" localSheetId="16">#REF!</definedName>
    <definedName name="______SCN6" localSheetId="18">#REF!</definedName>
    <definedName name="______SCN6">#REF!</definedName>
    <definedName name="______sdb2" localSheetId="6">#REF!</definedName>
    <definedName name="______sdb2" localSheetId="7">#REF!</definedName>
    <definedName name="______sdb2" localSheetId="16">#REF!</definedName>
    <definedName name="______sdb2" localSheetId="18">#REF!</definedName>
    <definedName name="______sdb2" localSheetId="42">#REF!</definedName>
    <definedName name="______sdb2">#REF!</definedName>
    <definedName name="______sh1">90</definedName>
    <definedName name="______sh2">120</definedName>
    <definedName name="______sh3">150</definedName>
    <definedName name="______sh4">180</definedName>
    <definedName name="______SH5" localSheetId="16">#REF!</definedName>
    <definedName name="______SH5" localSheetId="18">#REF!</definedName>
    <definedName name="______SH5">#REF!</definedName>
    <definedName name="______SLV10025" localSheetId="6">#REF!</definedName>
    <definedName name="______SLV10025" localSheetId="7">#REF!</definedName>
    <definedName name="______SLV10025" localSheetId="16">#REF!</definedName>
    <definedName name="______SLV10025" localSheetId="18">#REF!</definedName>
    <definedName name="______SLV10025">#REF!</definedName>
    <definedName name="______SLV20025">#REF!</definedName>
    <definedName name="______SLV80010">#REF!</definedName>
    <definedName name="______srb1">#REF!</definedName>
    <definedName name="______srb2">#REF!</definedName>
    <definedName name="______tab1" localSheetId="6">#REF!</definedName>
    <definedName name="______tab1" localSheetId="7">#REF!</definedName>
    <definedName name="______tab1" localSheetId="16">#REF!</definedName>
    <definedName name="______tab1" localSheetId="18">#REF!</definedName>
    <definedName name="______tab1">#REF!</definedName>
    <definedName name="______tab2" localSheetId="6">#REF!</definedName>
    <definedName name="______tab2" localSheetId="7">#REF!</definedName>
    <definedName name="______tab2" localSheetId="16">#REF!</definedName>
    <definedName name="______tab2" localSheetId="18">#REF!</definedName>
    <definedName name="______tab2">#REF!</definedName>
    <definedName name="______TB2">#REF!</definedName>
    <definedName name="______te1" localSheetId="16">#REF!</definedName>
    <definedName name="______te1" localSheetId="18">#REF!</definedName>
    <definedName name="______te1">#REF!</definedName>
    <definedName name="______tf1">#REF!</definedName>
    <definedName name="______tf2">#REF!</definedName>
    <definedName name="______tf3">#REF!</definedName>
    <definedName name="______tf4">#REF!</definedName>
    <definedName name="______tfd1">#REF!</definedName>
    <definedName name="______tfd2">#REF!</definedName>
    <definedName name="______tfd3">#REF!</definedName>
    <definedName name="______tfd4">#REF!</definedName>
    <definedName name="______thk1">#REF!</definedName>
    <definedName name="______thk2">#REF!</definedName>
    <definedName name="______TIP1" localSheetId="6">#REF!</definedName>
    <definedName name="______TIP1" localSheetId="7">#REF!</definedName>
    <definedName name="______TIP1" localSheetId="16">#REF!</definedName>
    <definedName name="______TIP1" localSheetId="18">#REF!</definedName>
    <definedName name="______TIP1">#REF!</definedName>
    <definedName name="______TIP2" localSheetId="6">#REF!</definedName>
    <definedName name="______TIP2" localSheetId="7">#REF!</definedName>
    <definedName name="______TIP2" localSheetId="16">#REF!</definedName>
    <definedName name="______TIP2" localSheetId="18">#REF!</definedName>
    <definedName name="______TIP2">#REF!</definedName>
    <definedName name="______TIP3" localSheetId="6">#REF!</definedName>
    <definedName name="______TIP3" localSheetId="7">#REF!</definedName>
    <definedName name="______TIP3" localSheetId="16">#REF!</definedName>
    <definedName name="______TIP3" localSheetId="18">#REF!</definedName>
    <definedName name="______TIP3">#REF!</definedName>
    <definedName name="______tr1">#REF!</definedName>
    <definedName name="______tr2">#REF!</definedName>
    <definedName name="______tr3">#REF!</definedName>
    <definedName name="______trd1">#REF!</definedName>
    <definedName name="______trd2">#REF!</definedName>
    <definedName name="______trd3">#REF!</definedName>
    <definedName name="______WO1" localSheetId="6">#REF!</definedName>
    <definedName name="______WO1" localSheetId="7">#REF!</definedName>
    <definedName name="______WO1" localSheetId="16">#REF!</definedName>
    <definedName name="______WO1" localSheetId="18">#REF!</definedName>
    <definedName name="______WO1" localSheetId="42">#REF!</definedName>
    <definedName name="______WO1" localSheetId="19">#REF!</definedName>
    <definedName name="______WO1">#REF!</definedName>
    <definedName name="______xh2256">#REF!</definedName>
    <definedName name="______xh2506">#REF!</definedName>
    <definedName name="______xh2806">#REF!</definedName>
    <definedName name="______xh3156">#REF!</definedName>
    <definedName name="______xh634">#REF!</definedName>
    <definedName name="______xk7100">#REF!</definedName>
    <definedName name="______xk7150">#REF!</definedName>
    <definedName name="______xk7250">#REF!</definedName>
    <definedName name="______xk7300">#REF!</definedName>
    <definedName name="______xlnm.Print_Area_1" localSheetId="16">#REF!</definedName>
    <definedName name="______xlnm.Print_Area_1" localSheetId="18">#REF!</definedName>
    <definedName name="______xlnm.Print_Area_1">#REF!</definedName>
    <definedName name="______xlnm.Print_Area_10" localSheetId="16">#REF!</definedName>
    <definedName name="______xlnm.Print_Area_10" localSheetId="18">#REF!</definedName>
    <definedName name="______xlnm.Print_Area_10">#REF!</definedName>
    <definedName name="______xlnm.Print_Titles_1" localSheetId="16">#REF!</definedName>
    <definedName name="______xlnm.Print_Titles_1" localSheetId="18">#REF!</definedName>
    <definedName name="______xlnm.Print_Titles_1">#REF!</definedName>
    <definedName name="______xp11010">#REF!</definedName>
    <definedName name="______xp1104">#REF!</definedName>
    <definedName name="______xp1106">#REF!</definedName>
    <definedName name="______xp1254">#REF!</definedName>
    <definedName name="______xp1256">#REF!</definedName>
    <definedName name="______xp14010">#REF!</definedName>
    <definedName name="______xp1404">#REF!</definedName>
    <definedName name="______xp1406">#REF!</definedName>
    <definedName name="______xp1604">#REF!</definedName>
    <definedName name="______xp1606">#REF!</definedName>
    <definedName name="______xp1804">#REF!</definedName>
    <definedName name="______xp1806">#REF!</definedName>
    <definedName name="______xp2006">#REF!</definedName>
    <definedName name="______xp6310">#REF!</definedName>
    <definedName name="______xp636">#REF!</definedName>
    <definedName name="______xp7510">#REF!</definedName>
    <definedName name="______xp754">#REF!</definedName>
    <definedName name="______xp756">#REF!</definedName>
    <definedName name="______xp9010">#REF!</definedName>
    <definedName name="______xp904">#REF!</definedName>
    <definedName name="______xp906">#REF!</definedName>
    <definedName name="_____A2" localSheetId="16">#REF!</definedName>
    <definedName name="_____A2" localSheetId="18">#REF!</definedName>
    <definedName name="_____A2">#REF!</definedName>
    <definedName name="_____a65537" localSheetId="6">#REF!</definedName>
    <definedName name="_____a65537" localSheetId="7">#REF!</definedName>
    <definedName name="_____a65537" localSheetId="16">#REF!</definedName>
    <definedName name="_____a65537" localSheetId="18">#REF!</definedName>
    <definedName name="_____a65537" localSheetId="42">#REF!</definedName>
    <definedName name="_____a65537">#REF!</definedName>
    <definedName name="_____A65539" localSheetId="6">#REF!</definedName>
    <definedName name="_____A65539" localSheetId="7">#REF!</definedName>
    <definedName name="_____A65539" localSheetId="16">#REF!</definedName>
    <definedName name="_____A65539" localSheetId="18">#REF!</definedName>
    <definedName name="_____A65539" localSheetId="42">#REF!</definedName>
    <definedName name="_____A65539">#REF!</definedName>
    <definedName name="_____A65555" localSheetId="6">#REF!</definedName>
    <definedName name="_____A65555" localSheetId="7">#REF!</definedName>
    <definedName name="_____A65555" localSheetId="16">#REF!</definedName>
    <definedName name="_____A65555" localSheetId="18">#REF!</definedName>
    <definedName name="_____A65555" localSheetId="42">#REF!</definedName>
    <definedName name="_____A65555">#REF!</definedName>
    <definedName name="_____A655600" localSheetId="6">#REF!</definedName>
    <definedName name="_____A655600" localSheetId="7">#REF!</definedName>
    <definedName name="_____A655600" localSheetId="16">#REF!</definedName>
    <definedName name="_____A655600" localSheetId="18">#REF!</definedName>
    <definedName name="_____A655600">#REF!</definedName>
    <definedName name="_____a65631" localSheetId="16">#REF!</definedName>
    <definedName name="_____a65631" localSheetId="18">#REF!</definedName>
    <definedName name="_____a65631">#REF!</definedName>
    <definedName name="_____A65658" localSheetId="6">#REF!</definedName>
    <definedName name="_____A65658" localSheetId="7">#REF!</definedName>
    <definedName name="_____A65658" localSheetId="16">#REF!</definedName>
    <definedName name="_____A65658" localSheetId="18">#REF!</definedName>
    <definedName name="_____A65658" localSheetId="42">#REF!</definedName>
    <definedName name="_____A65658">#REF!</definedName>
    <definedName name="_____A65800" localSheetId="6">#REF!</definedName>
    <definedName name="_____A65800" localSheetId="7">#REF!</definedName>
    <definedName name="_____A65800" localSheetId="16">#REF!</definedName>
    <definedName name="_____A65800" localSheetId="18">#REF!</definedName>
    <definedName name="_____A65800" localSheetId="42">#REF!</definedName>
    <definedName name="_____A65800">#REF!</definedName>
    <definedName name="_____A66000" localSheetId="6">#REF!</definedName>
    <definedName name="_____A66000" localSheetId="7">#REF!</definedName>
    <definedName name="_____A66000" localSheetId="16">#REF!</definedName>
    <definedName name="_____A66000" localSheetId="18">#REF!</definedName>
    <definedName name="_____A66000" localSheetId="42">#REF!</definedName>
    <definedName name="_____A66000">#REF!</definedName>
    <definedName name="_____A99999" localSheetId="6">#REF!</definedName>
    <definedName name="_____A99999" localSheetId="7">#REF!</definedName>
    <definedName name="_____A99999" localSheetId="16">#REF!</definedName>
    <definedName name="_____A99999" localSheetId="18">#REF!</definedName>
    <definedName name="_____A99999" localSheetId="42">#REF!</definedName>
    <definedName name="_____A99999">#REF!</definedName>
    <definedName name="_____abg1">#REF!</definedName>
    <definedName name="_____ABM10" localSheetId="6">#REF!</definedName>
    <definedName name="_____ABM10" localSheetId="7">#REF!</definedName>
    <definedName name="_____ABM10" localSheetId="16">#REF!</definedName>
    <definedName name="_____ABM10" localSheetId="18">#REF!</definedName>
    <definedName name="_____ABM10">#REF!</definedName>
    <definedName name="_____ABM40" localSheetId="6">#REF!</definedName>
    <definedName name="_____ABM40" localSheetId="7">#REF!</definedName>
    <definedName name="_____ABM40" localSheetId="16">#REF!</definedName>
    <definedName name="_____ABM40" localSheetId="18">#REF!</definedName>
    <definedName name="_____ABM40">#REF!</definedName>
    <definedName name="_____ABM6" localSheetId="6">#REF!</definedName>
    <definedName name="_____ABM6" localSheetId="7">#REF!</definedName>
    <definedName name="_____ABM6" localSheetId="16">#REF!</definedName>
    <definedName name="_____ABM6" localSheetId="18">#REF!</definedName>
    <definedName name="_____ABM6">#REF!</definedName>
    <definedName name="_____ABR1" localSheetId="16">#REF!</definedName>
    <definedName name="_____ABR1" localSheetId="18">#REF!</definedName>
    <definedName name="_____ABR1">#REF!</definedName>
    <definedName name="_____ABR10" localSheetId="16">#REF!</definedName>
    <definedName name="_____ABR10" localSheetId="18">#REF!</definedName>
    <definedName name="_____ABR10">#REF!</definedName>
    <definedName name="_____ABR11" localSheetId="16">#REF!</definedName>
    <definedName name="_____ABR11" localSheetId="18">#REF!</definedName>
    <definedName name="_____ABR11">#REF!</definedName>
    <definedName name="_____ABR6" localSheetId="16">#REF!</definedName>
    <definedName name="_____ABR6" localSheetId="18">#REF!</definedName>
    <definedName name="_____ABR6">#REF!</definedName>
    <definedName name="_____ABR8" localSheetId="16">#REF!</definedName>
    <definedName name="_____ABR8" localSheetId="18">#REF!</definedName>
    <definedName name="_____ABR8">#REF!</definedName>
    <definedName name="_____ABR9" localSheetId="16">#REF!</definedName>
    <definedName name="_____ABR9" localSheetId="18">#REF!</definedName>
    <definedName name="_____ABR9">#REF!</definedName>
    <definedName name="_____abs1" localSheetId="16">#REF!</definedName>
    <definedName name="_____abs1" localSheetId="18">#REF!</definedName>
    <definedName name="_____abs1">#REF!</definedName>
    <definedName name="_____ABS2" localSheetId="16">#REF!</definedName>
    <definedName name="_____ABS2" localSheetId="18">#REF!</definedName>
    <definedName name="_____ABS2">#REF!</definedName>
    <definedName name="_____ACB10" localSheetId="6">#REF!</definedName>
    <definedName name="_____ACB10" localSheetId="7">#REF!</definedName>
    <definedName name="_____ACB10" localSheetId="16">#REF!</definedName>
    <definedName name="_____ACB10" localSheetId="18">#REF!</definedName>
    <definedName name="_____ACB10">#REF!</definedName>
    <definedName name="_____ACB20" localSheetId="6">#REF!</definedName>
    <definedName name="_____ACB20" localSheetId="7">#REF!</definedName>
    <definedName name="_____ACB20" localSheetId="16">#REF!</definedName>
    <definedName name="_____ACB20" localSheetId="18">#REF!</definedName>
    <definedName name="_____ACB20">#REF!</definedName>
    <definedName name="_____ACR10" localSheetId="6">#REF!</definedName>
    <definedName name="_____ACR10" localSheetId="7">#REF!</definedName>
    <definedName name="_____ACR10" localSheetId="16">#REF!</definedName>
    <definedName name="_____ACR10" localSheetId="18">#REF!</definedName>
    <definedName name="_____ACR10">#REF!</definedName>
    <definedName name="_____ACR20" localSheetId="6">#REF!</definedName>
    <definedName name="_____ACR20" localSheetId="7">#REF!</definedName>
    <definedName name="_____ACR20" localSheetId="16">#REF!</definedName>
    <definedName name="_____ACR20" localSheetId="18">#REF!</definedName>
    <definedName name="_____ACR20">#REF!</definedName>
    <definedName name="_____AGG10" localSheetId="6">#REF!</definedName>
    <definedName name="_____AGG10" localSheetId="7">#REF!</definedName>
    <definedName name="_____AGG10" localSheetId="16">#REF!</definedName>
    <definedName name="_____AGG10" localSheetId="18">#REF!</definedName>
    <definedName name="_____AGG10">#REF!</definedName>
    <definedName name="_____AGG40" localSheetId="6">#REF!</definedName>
    <definedName name="_____AGG40" localSheetId="7">#REF!</definedName>
    <definedName name="_____AGG40" localSheetId="16">#REF!</definedName>
    <definedName name="_____AGG40" localSheetId="18">#REF!</definedName>
    <definedName name="_____AGG40">#REF!</definedName>
    <definedName name="_____AGG6" localSheetId="6">#REF!</definedName>
    <definedName name="_____AGG6" localSheetId="7">#REF!</definedName>
    <definedName name="_____AGG6" localSheetId="16">#REF!</definedName>
    <definedName name="_____AGG6" localSheetId="18">#REF!</definedName>
    <definedName name="_____AGG6">#REF!</definedName>
    <definedName name="_____ARV8040">#REF!</definedName>
    <definedName name="_____ash1" localSheetId="6">#REF!</definedName>
    <definedName name="_____ash1" localSheetId="7">#REF!</definedName>
    <definedName name="_____ash1" localSheetId="16">#REF!</definedName>
    <definedName name="_____ash1" localSheetId="18">#REF!</definedName>
    <definedName name="_____ash1">#REF!</definedName>
    <definedName name="_____AWM10" localSheetId="6">#REF!</definedName>
    <definedName name="_____AWM10" localSheetId="7">#REF!</definedName>
    <definedName name="_____AWM10" localSheetId="16">#REF!</definedName>
    <definedName name="_____AWM10" localSheetId="18">#REF!</definedName>
    <definedName name="_____AWM10">#REF!</definedName>
    <definedName name="_____AWM40" localSheetId="6">#REF!</definedName>
    <definedName name="_____AWM40" localSheetId="7">#REF!</definedName>
    <definedName name="_____AWM40" localSheetId="16">#REF!</definedName>
    <definedName name="_____AWM40" localSheetId="18">#REF!</definedName>
    <definedName name="_____AWM40">#REF!</definedName>
    <definedName name="_____AWM6" localSheetId="6">#REF!</definedName>
    <definedName name="_____AWM6" localSheetId="7">#REF!</definedName>
    <definedName name="_____AWM6" localSheetId="16">#REF!</definedName>
    <definedName name="_____AWM6" localSheetId="18">#REF!</definedName>
    <definedName name="_____AWM6">#REF!</definedName>
    <definedName name="_____AXX1" localSheetId="16">#REF!</definedName>
    <definedName name="_____AXX1" localSheetId="18">#REF!</definedName>
    <definedName name="_____AXX1">#REF!</definedName>
    <definedName name="_____axx2" localSheetId="16">#REF!</definedName>
    <definedName name="_____axx2" localSheetId="18">#REF!</definedName>
    <definedName name="_____axx2">#REF!</definedName>
    <definedName name="_____axx3" localSheetId="16">#REF!</definedName>
    <definedName name="_____axx3" localSheetId="18">#REF!</definedName>
    <definedName name="_____axx3">#REF!</definedName>
    <definedName name="_____axx4" localSheetId="16">#REF!</definedName>
    <definedName name="_____axx4" localSheetId="18">#REF!</definedName>
    <definedName name="_____axx4">#REF!</definedName>
    <definedName name="_____b111121" localSheetId="16">#REF!</definedName>
    <definedName name="_____b111121" localSheetId="18">#REF!</definedName>
    <definedName name="_____b111121">#REF!</definedName>
    <definedName name="_____B5">#REF!</definedName>
    <definedName name="_____Bhh1">#REF!</definedName>
    <definedName name="_____Bhw1">#REF!</definedName>
    <definedName name="_____BLK2">#REF!</definedName>
    <definedName name="_____BLK3">#REF!</definedName>
    <definedName name="_____bol1" localSheetId="6">#REF!</definedName>
    <definedName name="_____bol1" localSheetId="7">#REF!</definedName>
    <definedName name="_____bol1" localSheetId="16">#REF!</definedName>
    <definedName name="_____bol1" localSheetId="18">#REF!</definedName>
    <definedName name="_____bol1" localSheetId="42">#REF!</definedName>
    <definedName name="_____bol1" localSheetId="19">#REF!</definedName>
    <definedName name="_____bol1">#REF!</definedName>
    <definedName name="_____bol1_2" localSheetId="6">#REF!</definedName>
    <definedName name="_____bol1_2" localSheetId="7">#REF!</definedName>
    <definedName name="_____bol1_2" localSheetId="16">#REF!</definedName>
    <definedName name="_____bol1_2" localSheetId="18">#REF!</definedName>
    <definedName name="_____bol1_2" localSheetId="42">#REF!</definedName>
    <definedName name="_____bol1_2">#REF!</definedName>
    <definedName name="_____bol1_6" localSheetId="6">#REF!</definedName>
    <definedName name="_____bol1_6" localSheetId="7">#REF!</definedName>
    <definedName name="_____bol1_6" localSheetId="16">#REF!</definedName>
    <definedName name="_____bol1_6" localSheetId="18">#REF!</definedName>
    <definedName name="_____bol1_6" localSheetId="42">#REF!</definedName>
    <definedName name="_____bol1_6">#REF!</definedName>
    <definedName name="_____bol1_7" localSheetId="6">#REF!</definedName>
    <definedName name="_____bol1_7" localSheetId="7">#REF!</definedName>
    <definedName name="_____bol1_7" localSheetId="16">#REF!</definedName>
    <definedName name="_____bol1_7" localSheetId="18">#REF!</definedName>
    <definedName name="_____bol1_7" localSheetId="42">#REF!</definedName>
    <definedName name="_____bol1_7">#REF!</definedName>
    <definedName name="_____brt1">#REF!</definedName>
    <definedName name="_____brt2">#REF!</definedName>
    <definedName name="_____BTV300">#REF!</definedName>
    <definedName name="_____BVD1" localSheetId="6">#REF!</definedName>
    <definedName name="_____BVD1" localSheetId="7">#REF!</definedName>
    <definedName name="_____BVD1" localSheetId="16">#REF!</definedName>
    <definedName name="_____BVD1" localSheetId="18">#REF!</definedName>
    <definedName name="_____BVD1" localSheetId="42">#REF!</definedName>
    <definedName name="_____BVD1">#REF!</definedName>
    <definedName name="_____BVD2" localSheetId="6">#REF!</definedName>
    <definedName name="_____BVD2" localSheetId="7">#REF!</definedName>
    <definedName name="_____BVD2" localSheetId="16">#REF!</definedName>
    <definedName name="_____BVD2" localSheetId="18">#REF!</definedName>
    <definedName name="_____BVD2" localSheetId="42">#REF!</definedName>
    <definedName name="_____BVD2">#REF!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 localSheetId="6">#REF!</definedName>
    <definedName name="_____CAN458" localSheetId="7">#REF!</definedName>
    <definedName name="_____CAN458" localSheetId="16">#REF!</definedName>
    <definedName name="_____CAN458" localSheetId="18">#REF!</definedName>
    <definedName name="_____CAN458">#REF!</definedName>
    <definedName name="_____CAN486" localSheetId="6">#REF!</definedName>
    <definedName name="_____CAN486" localSheetId="7">#REF!</definedName>
    <definedName name="_____CAN486" localSheetId="16">#REF!</definedName>
    <definedName name="_____CAN486" localSheetId="18">#REF!</definedName>
    <definedName name="_____CAN486">#REF!</definedName>
    <definedName name="_____CAN487" localSheetId="6">#REF!</definedName>
    <definedName name="_____CAN487" localSheetId="7">#REF!</definedName>
    <definedName name="_____CAN487" localSheetId="16">#REF!</definedName>
    <definedName name="_____CAN487" localSheetId="18">#REF!</definedName>
    <definedName name="_____CAN487">#REF!</definedName>
    <definedName name="_____CAN488" localSheetId="6">#REF!</definedName>
    <definedName name="_____CAN488" localSheetId="7">#REF!</definedName>
    <definedName name="_____CAN488" localSheetId="16">#REF!</definedName>
    <definedName name="_____CAN488" localSheetId="18">#REF!</definedName>
    <definedName name="_____CAN488">#REF!</definedName>
    <definedName name="_____CAN489" localSheetId="6">#REF!</definedName>
    <definedName name="_____CAN489" localSheetId="7">#REF!</definedName>
    <definedName name="_____CAN489" localSheetId="16">#REF!</definedName>
    <definedName name="_____CAN489" localSheetId="18">#REF!</definedName>
    <definedName name="_____CAN489">#REF!</definedName>
    <definedName name="_____CAN490" localSheetId="6">#REF!</definedName>
    <definedName name="_____CAN490" localSheetId="7">#REF!</definedName>
    <definedName name="_____CAN490" localSheetId="16">#REF!</definedName>
    <definedName name="_____CAN490" localSheetId="18">#REF!</definedName>
    <definedName name="_____CAN490">#REF!</definedName>
    <definedName name="_____CAN491" localSheetId="6">#REF!</definedName>
    <definedName name="_____CAN491" localSheetId="7">#REF!</definedName>
    <definedName name="_____CAN491" localSheetId="16">#REF!</definedName>
    <definedName name="_____CAN491" localSheetId="18">#REF!</definedName>
    <definedName name="_____CAN491">#REF!</definedName>
    <definedName name="_____CAN492" localSheetId="6">#REF!</definedName>
    <definedName name="_____CAN492" localSheetId="7">#REF!</definedName>
    <definedName name="_____CAN492" localSheetId="16">#REF!</definedName>
    <definedName name="_____CAN492" localSheetId="18">#REF!</definedName>
    <definedName name="_____CAN492">#REF!</definedName>
    <definedName name="_____CAN493" localSheetId="6">#REF!</definedName>
    <definedName name="_____CAN493" localSheetId="7">#REF!</definedName>
    <definedName name="_____CAN493" localSheetId="16">#REF!</definedName>
    <definedName name="_____CAN493" localSheetId="18">#REF!</definedName>
    <definedName name="_____CAN493">#REF!</definedName>
    <definedName name="_____CAN494" localSheetId="6">#REF!</definedName>
    <definedName name="_____CAN494" localSheetId="7">#REF!</definedName>
    <definedName name="_____CAN494" localSheetId="16">#REF!</definedName>
    <definedName name="_____CAN494" localSheetId="18">#REF!</definedName>
    <definedName name="_____CAN494">#REF!</definedName>
    <definedName name="_____CAN495" localSheetId="6">#REF!</definedName>
    <definedName name="_____CAN495" localSheetId="7">#REF!</definedName>
    <definedName name="_____CAN495" localSheetId="16">#REF!</definedName>
    <definedName name="_____CAN495" localSheetId="18">#REF!</definedName>
    <definedName name="_____CAN495">#REF!</definedName>
    <definedName name="_____CAN496" localSheetId="6">#REF!</definedName>
    <definedName name="_____CAN496" localSheetId="7">#REF!</definedName>
    <definedName name="_____CAN496" localSheetId="16">#REF!</definedName>
    <definedName name="_____CAN496" localSheetId="18">#REF!</definedName>
    <definedName name="_____CAN496">#REF!</definedName>
    <definedName name="_____CAN497" localSheetId="6">#REF!</definedName>
    <definedName name="_____CAN497" localSheetId="7">#REF!</definedName>
    <definedName name="_____CAN497" localSheetId="16">#REF!</definedName>
    <definedName name="_____CAN497" localSheetId="18">#REF!</definedName>
    <definedName name="_____CAN497">#REF!</definedName>
    <definedName name="_____CAN498" localSheetId="6">#REF!</definedName>
    <definedName name="_____CAN498" localSheetId="7">#REF!</definedName>
    <definedName name="_____CAN498" localSheetId="16">#REF!</definedName>
    <definedName name="_____CAN498" localSheetId="18">#REF!</definedName>
    <definedName name="_____CAN498">#REF!</definedName>
    <definedName name="_____CAN499" localSheetId="6">#REF!</definedName>
    <definedName name="_____CAN499" localSheetId="7">#REF!</definedName>
    <definedName name="_____CAN499" localSheetId="16">#REF!</definedName>
    <definedName name="_____CAN499" localSheetId="18">#REF!</definedName>
    <definedName name="_____CAN499">#REF!</definedName>
    <definedName name="_____CAN500" localSheetId="6">#REF!</definedName>
    <definedName name="_____CAN500" localSheetId="7">#REF!</definedName>
    <definedName name="_____CAN500" localSheetId="16">#REF!</definedName>
    <definedName name="_____CAN500" localSheetId="18">#REF!</definedName>
    <definedName name="_____CAN500">#REF!</definedName>
    <definedName name="_____cat12" localSheetId="6" hidden="1">{#N/A,#N/A,TRUE,"Front";#N/A,#N/A,TRUE,"Simple Letter";#N/A,#N/A,TRUE,"Inside";#N/A,#N/A,TRUE,"Contents";#N/A,#N/A,TRUE,"Basis";#N/A,#N/A,TRUE,"Inclusions";#N/A,#N/A,TRUE,"Exclusions";#N/A,#N/A,TRUE,"Areas";#N/A,#N/A,TRUE,"Summary";#N/A,#N/A,TRUE,"Detail"}</definedName>
    <definedName name="_____cat12" localSheetId="7" hidden="1">{#N/A,#N/A,TRUE,"Front";#N/A,#N/A,TRUE,"Simple Letter";#N/A,#N/A,TRUE,"Inside";#N/A,#N/A,TRUE,"Contents";#N/A,#N/A,TRUE,"Basis";#N/A,#N/A,TRUE,"Inclusions";#N/A,#N/A,TRUE,"Exclusions";#N/A,#N/A,TRUE,"Areas";#N/A,#N/A,TRUE,"Summary";#N/A,#N/A,TRUE,"Detail"}</definedName>
    <definedName name="_____cat12" localSheetId="11" hidden="1">{#N/A,#N/A,TRUE,"Front";#N/A,#N/A,TRUE,"Simple Letter";#N/A,#N/A,TRUE,"Inside";#N/A,#N/A,TRUE,"Contents";#N/A,#N/A,TRUE,"Basis";#N/A,#N/A,TRUE,"Inclusions";#N/A,#N/A,TRUE,"Exclusions";#N/A,#N/A,TRUE,"Areas";#N/A,#N/A,TRUE,"Summary";#N/A,#N/A,TRUE,"Detail"}</definedName>
    <definedName name="_____cat12" localSheetId="32" hidden="1">{#N/A,#N/A,TRUE,"Front";#N/A,#N/A,TRUE,"Simple Letter";#N/A,#N/A,TRUE,"Inside";#N/A,#N/A,TRUE,"Contents";#N/A,#N/A,TRUE,"Basis";#N/A,#N/A,TRUE,"Inclusions";#N/A,#N/A,TRUE,"Exclusions";#N/A,#N/A,TRUE,"Areas";#N/A,#N/A,TRUE,"Summary";#N/A,#N/A,TRUE,"Detail"}</definedName>
    <definedName name="_____cat12" localSheetId="19"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CDG100" localSheetId="6">#REF!</definedName>
    <definedName name="_____CDG100" localSheetId="7">#REF!</definedName>
    <definedName name="_____CDG100" localSheetId="16">#REF!</definedName>
    <definedName name="_____CDG100" localSheetId="18">#REF!</definedName>
    <definedName name="_____CDG100">#REF!</definedName>
    <definedName name="_____CDG250" localSheetId="6">#REF!</definedName>
    <definedName name="_____CDG250" localSheetId="7">#REF!</definedName>
    <definedName name="_____CDG250" localSheetId="16">#REF!</definedName>
    <definedName name="_____CDG250" localSheetId="18">#REF!</definedName>
    <definedName name="_____CDG250">#REF!</definedName>
    <definedName name="_____CDG50" localSheetId="6">#REF!</definedName>
    <definedName name="_____CDG50" localSheetId="7">#REF!</definedName>
    <definedName name="_____CDG50" localSheetId="16">#REF!</definedName>
    <definedName name="_____CDG50" localSheetId="18">#REF!</definedName>
    <definedName name="_____CDG50">#REF!</definedName>
    <definedName name="_____CDG500" localSheetId="6">#REF!</definedName>
    <definedName name="_____CDG500" localSheetId="7">#REF!</definedName>
    <definedName name="_____CDG500" localSheetId="16">#REF!</definedName>
    <definedName name="_____CDG500" localSheetId="18">#REF!</definedName>
    <definedName name="_____CDG500">#REF!</definedName>
    <definedName name="_____CEM53" localSheetId="6">#REF!</definedName>
    <definedName name="_____CEM53" localSheetId="7">#REF!</definedName>
    <definedName name="_____CEM53" localSheetId="16">#REF!</definedName>
    <definedName name="_____CEM53" localSheetId="18">#REF!</definedName>
    <definedName name="_____CEM53">#REF!</definedName>
    <definedName name="_____CGS2">#REF!</definedName>
    <definedName name="_____col12">#REF!</definedName>
    <definedName name="_____col15">#REF!</definedName>
    <definedName name="_____col18">#REF!</definedName>
    <definedName name="_____col21">#REF!</definedName>
    <definedName name="_____col24">#REF!</definedName>
    <definedName name="_____col27">#REF!</definedName>
    <definedName name="_____col3">#REF!</definedName>
    <definedName name="_____col6">#REF!</definedName>
    <definedName name="_____col9">#REF!</definedName>
    <definedName name="_____cra10" localSheetId="16">#REF!</definedName>
    <definedName name="_____cra10" localSheetId="18">#REF!</definedName>
    <definedName name="_____cra10">#REF!</definedName>
    <definedName name="_____cra105" localSheetId="16">#REF!</definedName>
    <definedName name="_____cra105" localSheetId="18">#REF!</definedName>
    <definedName name="_____cra105">#REF!</definedName>
    <definedName name="_____cra11" localSheetId="16">#REF!</definedName>
    <definedName name="_____cra11" localSheetId="18">#REF!</definedName>
    <definedName name="_____cra11">#REF!</definedName>
    <definedName name="_____cra12" localSheetId="16">#REF!</definedName>
    <definedName name="_____cra12" localSheetId="18">#REF!</definedName>
    <definedName name="_____cra12">#REF!</definedName>
    <definedName name="_____cra13" localSheetId="16">#REF!</definedName>
    <definedName name="_____cra13" localSheetId="18">#REF!</definedName>
    <definedName name="_____cra13">#REF!</definedName>
    <definedName name="_____cra20" localSheetId="16">#REF!</definedName>
    <definedName name="_____cra20" localSheetId="18">#REF!</definedName>
    <definedName name="_____cra20">#REF!</definedName>
    <definedName name="_____cra22" localSheetId="16">#REF!</definedName>
    <definedName name="_____cra22" localSheetId="18">#REF!</definedName>
    <definedName name="_____cra22">#REF!</definedName>
    <definedName name="_____cra2228" localSheetId="16">#REF!</definedName>
    <definedName name="_____cra2228" localSheetId="18">#REF!</definedName>
    <definedName name="_____cra2228">#REF!</definedName>
    <definedName name="_____cra25" localSheetId="16">#REF!</definedName>
    <definedName name="_____cra25" localSheetId="18">#REF!</definedName>
    <definedName name="_____cra25">#REF!</definedName>
    <definedName name="_____cra2510" localSheetId="16">#REF!</definedName>
    <definedName name="_____cra2510" localSheetId="18">#REF!</definedName>
    <definedName name="_____cra2510">#REF!</definedName>
    <definedName name="_____cra26" localSheetId="16">#REF!</definedName>
    <definedName name="_____cra26" localSheetId="18">#REF!</definedName>
    <definedName name="_____cra26">#REF!</definedName>
    <definedName name="_____cra4" localSheetId="16">#REF!</definedName>
    <definedName name="_____cra4" localSheetId="18">#REF!</definedName>
    <definedName name="_____cra4">#REF!</definedName>
    <definedName name="_____cra40" localSheetId="16">#REF!</definedName>
    <definedName name="_____cra40" localSheetId="18">#REF!</definedName>
    <definedName name="_____cra40">#REF!</definedName>
    <definedName name="_____cra50" localSheetId="16">#REF!</definedName>
    <definedName name="_____cra50" localSheetId="18">#REF!</definedName>
    <definedName name="_____cra50">#REF!</definedName>
    <definedName name="_____cra5328" localSheetId="16">#REF!</definedName>
    <definedName name="_____cra5328" localSheetId="18">#REF!</definedName>
    <definedName name="_____cra5328">#REF!</definedName>
    <definedName name="_____cra6" localSheetId="16">#REF!</definedName>
    <definedName name="_____cra6" localSheetId="18">#REF!</definedName>
    <definedName name="_____cra6">#REF!</definedName>
    <definedName name="_____CRN3" localSheetId="6">#REF!</definedName>
    <definedName name="_____CRN3" localSheetId="7">#REF!</definedName>
    <definedName name="_____CRN3" localSheetId="16">#REF!</definedName>
    <definedName name="_____CRN3" localSheetId="18">#REF!</definedName>
    <definedName name="_____CRN3">#REF!</definedName>
    <definedName name="_____CRN35" localSheetId="6">#REF!</definedName>
    <definedName name="_____CRN35" localSheetId="7">#REF!</definedName>
    <definedName name="_____CRN35" localSheetId="16">#REF!</definedName>
    <definedName name="_____CRN35" localSheetId="18">#REF!</definedName>
    <definedName name="_____CRN35">#REF!</definedName>
    <definedName name="_____CRN80" localSheetId="6">#REF!</definedName>
    <definedName name="_____CRN80" localSheetId="7">#REF!</definedName>
    <definedName name="_____CRN80" localSheetId="16">#REF!</definedName>
    <definedName name="_____CRN80" localSheetId="18">#REF!</definedName>
    <definedName name="_____CRN80">#REF!</definedName>
    <definedName name="_____dec05" localSheetId="6" hidden="1">{"'Sheet1'!$A$4386:$N$4591"}</definedName>
    <definedName name="_____dec05" localSheetId="7" hidden="1">{"'Sheet1'!$A$4386:$N$4591"}</definedName>
    <definedName name="_____dec05" localSheetId="32" hidden="1">{"'Sheet1'!$A$4386:$N$4591"}</definedName>
    <definedName name="_____dec05" hidden="1">{"'Sheet1'!$A$4386:$N$4591"}</definedName>
    <definedName name="_____dia1" localSheetId="6">#REF!</definedName>
    <definedName name="_____dia1" localSheetId="7">#REF!</definedName>
    <definedName name="_____dia1" localSheetId="16">#REF!</definedName>
    <definedName name="_____dia1" localSheetId="18">#REF!</definedName>
    <definedName name="_____dia1">#REF!</definedName>
    <definedName name="_____dim4" localSheetId="6">#REF!</definedName>
    <definedName name="_____dim4" localSheetId="7">#REF!</definedName>
    <definedName name="_____dim4" localSheetId="16">#REF!</definedName>
    <definedName name="_____dim4" localSheetId="18">#REF!</definedName>
    <definedName name="_____dim4" localSheetId="42">#REF!</definedName>
    <definedName name="_____dim4" localSheetId="19">#REF!</definedName>
    <definedName name="_____dim4">#REF!</definedName>
    <definedName name="_____dls1">#REF!</definedName>
    <definedName name="_____dls2">#REF!</definedName>
    <definedName name="_____dms1">#REF!</definedName>
    <definedName name="_____dms2">#REF!</definedName>
    <definedName name="_____DOZ50" localSheetId="6">#REF!</definedName>
    <definedName name="_____DOZ50" localSheetId="7">#REF!</definedName>
    <definedName name="_____DOZ50" localSheetId="16">#REF!</definedName>
    <definedName name="_____DOZ50" localSheetId="18">#REF!</definedName>
    <definedName name="_____DOZ50">#REF!</definedName>
    <definedName name="_____DOZ80" localSheetId="6">#REF!</definedName>
    <definedName name="_____DOZ80" localSheetId="7">#REF!</definedName>
    <definedName name="_____DOZ80" localSheetId="16">#REF!</definedName>
    <definedName name="_____DOZ80" localSheetId="18">#REF!</definedName>
    <definedName name="_____DOZ80">#REF!</definedName>
    <definedName name="_____ewe1" localSheetId="6">#REF!</definedName>
    <definedName name="_____ewe1" localSheetId="7">#REF!</definedName>
    <definedName name="_____ewe1" localSheetId="16">#REF!</definedName>
    <definedName name="_____ewe1" localSheetId="18">#REF!</definedName>
    <definedName name="_____ewe1">#REF!</definedName>
    <definedName name="_____EXC10">#REF!</definedName>
    <definedName name="_____EXC20">#REF!</definedName>
    <definedName name="_____EXC7">#REF!</definedName>
    <definedName name="_____ExV200" localSheetId="6">#REF!</definedName>
    <definedName name="_____ExV200" localSheetId="7">#REF!</definedName>
    <definedName name="_____ExV200" localSheetId="16">#REF!</definedName>
    <definedName name="_____ExV200" localSheetId="18">#REF!</definedName>
    <definedName name="_____ExV200">#REF!</definedName>
    <definedName name="_____GEN100" localSheetId="6">#REF!</definedName>
    <definedName name="_____GEN100" localSheetId="7">#REF!</definedName>
    <definedName name="_____GEN100" localSheetId="16">#REF!</definedName>
    <definedName name="_____GEN100" localSheetId="18">#REF!</definedName>
    <definedName name="_____GEN100">#REF!</definedName>
    <definedName name="_____GEN250" localSheetId="6">#REF!</definedName>
    <definedName name="_____GEN250" localSheetId="7">#REF!</definedName>
    <definedName name="_____GEN250" localSheetId="16">#REF!</definedName>
    <definedName name="_____GEN250" localSheetId="18">#REF!</definedName>
    <definedName name="_____GEN250">#REF!</definedName>
    <definedName name="_____GEN325" localSheetId="6">#REF!</definedName>
    <definedName name="_____GEN325" localSheetId="7">#REF!</definedName>
    <definedName name="_____GEN325" localSheetId="16">#REF!</definedName>
    <definedName name="_____GEN325" localSheetId="18">#REF!</definedName>
    <definedName name="_____GEN325">#REF!</definedName>
    <definedName name="_____GEN380" localSheetId="6">#REF!</definedName>
    <definedName name="_____GEN380" localSheetId="7">#REF!</definedName>
    <definedName name="_____GEN380" localSheetId="16">#REF!</definedName>
    <definedName name="_____GEN380" localSheetId="18">#REF!</definedName>
    <definedName name="_____GEN380">#REF!</definedName>
    <definedName name="_____GSB1" localSheetId="6">#REF!</definedName>
    <definedName name="_____GSB1" localSheetId="7">#REF!</definedName>
    <definedName name="_____GSB1" localSheetId="16">#REF!</definedName>
    <definedName name="_____GSB1" localSheetId="18">#REF!</definedName>
    <definedName name="_____GSB1">#REF!</definedName>
    <definedName name="_____GSB2" localSheetId="6">#REF!</definedName>
    <definedName name="_____GSB2" localSheetId="7">#REF!</definedName>
    <definedName name="_____GSB2" localSheetId="16">#REF!</definedName>
    <definedName name="_____GSB2" localSheetId="18">#REF!</definedName>
    <definedName name="_____GSB2">#REF!</definedName>
    <definedName name="_____GSB3" localSheetId="6">#REF!</definedName>
    <definedName name="_____GSB3" localSheetId="7">#REF!</definedName>
    <definedName name="_____GSB3" localSheetId="16">#REF!</definedName>
    <definedName name="_____GSB3" localSheetId="18">#REF!</definedName>
    <definedName name="_____GSB3">#REF!</definedName>
    <definedName name="_____hfi04" localSheetId="16">#REF!</definedName>
    <definedName name="_____hfi04" localSheetId="18">#REF!</definedName>
    <definedName name="_____hfi04">#REF!</definedName>
    <definedName name="_____hfi1" localSheetId="16">#REF!</definedName>
    <definedName name="_____hfi1" localSheetId="18">#REF!</definedName>
    <definedName name="_____hfi1">#REF!</definedName>
    <definedName name="_____hfi2" localSheetId="16">#REF!</definedName>
    <definedName name="_____hfi2" localSheetId="18">#REF!</definedName>
    <definedName name="_____hfi2">#REF!</definedName>
    <definedName name="_____HMP1" localSheetId="6">#REF!</definedName>
    <definedName name="_____HMP1" localSheetId="7">#REF!</definedName>
    <definedName name="_____HMP1" localSheetId="16">#REF!</definedName>
    <definedName name="_____HMP1" localSheetId="18">#REF!</definedName>
    <definedName name="_____HMP1">#REF!</definedName>
    <definedName name="_____HMP2" localSheetId="6">#REF!</definedName>
    <definedName name="_____HMP2" localSheetId="7">#REF!</definedName>
    <definedName name="_____HMP2" localSheetId="16">#REF!</definedName>
    <definedName name="_____HMP2" localSheetId="18">#REF!</definedName>
    <definedName name="_____HMP2">#REF!</definedName>
    <definedName name="_____HMP3" localSheetId="6">#REF!</definedName>
    <definedName name="_____HMP3" localSheetId="7">#REF!</definedName>
    <definedName name="_____HMP3" localSheetId="16">#REF!</definedName>
    <definedName name="_____HMP3" localSheetId="18">#REF!</definedName>
    <definedName name="_____HMP3">#REF!</definedName>
    <definedName name="_____HMP4" localSheetId="6">#REF!</definedName>
    <definedName name="_____HMP4" localSheetId="7">#REF!</definedName>
    <definedName name="_____HMP4" localSheetId="16">#REF!</definedName>
    <definedName name="_____HMP4" localSheetId="18">#REF!</definedName>
    <definedName name="_____HMP4">#REF!</definedName>
    <definedName name="_____HRC1">#REF!</definedName>
    <definedName name="_____HRC2">#REF!</definedName>
    <definedName name="_____HSE1">#REF!</definedName>
    <definedName name="_____IDC2">#N/A</definedName>
    <definedName name="_____Ind1">#REF!</definedName>
    <definedName name="_____Ind3">#REF!</definedName>
    <definedName name="_____Ind4">#REF!</definedName>
    <definedName name="_____Ino1" localSheetId="16">#REF!</definedName>
    <definedName name="_____Ino1" localSheetId="18">#REF!</definedName>
    <definedName name="_____Ino1">#REF!</definedName>
    <definedName name="_____IV65537" localSheetId="16">#REF!</definedName>
    <definedName name="_____IV65537" localSheetId="18">#REF!</definedName>
    <definedName name="_____IV65537">#REF!</definedName>
    <definedName name="_____jj300" localSheetId="6">#REF!</definedName>
    <definedName name="_____jj300" localSheetId="7">#REF!</definedName>
    <definedName name="_____jj300" localSheetId="16">#REF!</definedName>
    <definedName name="_____jj300" localSheetId="18">#REF!</definedName>
    <definedName name="_____jj300" localSheetId="42">#REF!</definedName>
    <definedName name="_____jj300" localSheetId="19">#REF!</definedName>
    <definedName name="_____jj300">#REF!</definedName>
    <definedName name="_____Ki1" localSheetId="6">#REF!</definedName>
    <definedName name="_____Ki1" localSheetId="7">#REF!</definedName>
    <definedName name="_____Ki1" localSheetId="16">#REF!</definedName>
    <definedName name="_____Ki1" localSheetId="18">#REF!</definedName>
    <definedName name="_____Ki1">#REF!</definedName>
    <definedName name="_____Ki2" localSheetId="6">#REF!</definedName>
    <definedName name="_____Ki2" localSheetId="7">#REF!</definedName>
    <definedName name="_____Ki2" localSheetId="16">#REF!</definedName>
    <definedName name="_____Ki2" localSheetId="18">#REF!</definedName>
    <definedName name="_____Ki2">#REF!</definedName>
    <definedName name="_____KM016">#REF!</definedName>
    <definedName name="_____KM1">#REF!</definedName>
    <definedName name="_____KM10" localSheetId="16">#REF!</definedName>
    <definedName name="_____KM10" localSheetId="18">#REF!</definedName>
    <definedName name="_____KM10">#REF!</definedName>
    <definedName name="_____KM11" localSheetId="16">#REF!</definedName>
    <definedName name="_____KM11" localSheetId="18">#REF!</definedName>
    <definedName name="_____KM11">#REF!</definedName>
    <definedName name="_____KM12" localSheetId="16">#REF!</definedName>
    <definedName name="_____KM12" localSheetId="18">#REF!</definedName>
    <definedName name="_____KM12">#REF!</definedName>
    <definedName name="_____KM13" localSheetId="16">#REF!</definedName>
    <definedName name="_____KM13" localSheetId="18">#REF!</definedName>
    <definedName name="_____KM13">#REF!</definedName>
    <definedName name="_____KM14" localSheetId="16">#REF!</definedName>
    <definedName name="_____KM14" localSheetId="18">#REF!</definedName>
    <definedName name="_____KM14">#REF!</definedName>
    <definedName name="_____KM15" localSheetId="16">#REF!</definedName>
    <definedName name="_____KM15" localSheetId="18">#REF!</definedName>
    <definedName name="_____KM15">#REF!</definedName>
    <definedName name="_____KM16" localSheetId="16">#REF!</definedName>
    <definedName name="_____KM16" localSheetId="18">#REF!</definedName>
    <definedName name="_____KM16">#REF!</definedName>
    <definedName name="_____KM17" localSheetId="16">#REF!</definedName>
    <definedName name="_____KM17" localSheetId="18">#REF!</definedName>
    <definedName name="_____KM17">#REF!</definedName>
    <definedName name="_____KM18" localSheetId="16">#REF!</definedName>
    <definedName name="_____KM18" localSheetId="18">#REF!</definedName>
    <definedName name="_____KM18">#REF!</definedName>
    <definedName name="_____KM19" localSheetId="16">#REF!</definedName>
    <definedName name="_____KM19" localSheetId="18">#REF!</definedName>
    <definedName name="_____KM19">#REF!</definedName>
    <definedName name="_____KM2">#REF!</definedName>
    <definedName name="_____KM20" localSheetId="16">#REF!</definedName>
    <definedName name="_____KM20" localSheetId="18">#REF!</definedName>
    <definedName name="_____KM20">#REF!</definedName>
    <definedName name="_____KM21" localSheetId="16">#REF!</definedName>
    <definedName name="_____KM21" localSheetId="18">#REF!</definedName>
    <definedName name="_____KM21">#REF!</definedName>
    <definedName name="_____KM22" localSheetId="16">#REF!</definedName>
    <definedName name="_____KM22" localSheetId="18">#REF!</definedName>
    <definedName name="_____KM22">#REF!</definedName>
    <definedName name="_____KM23" localSheetId="16">#REF!</definedName>
    <definedName name="_____KM23" localSheetId="18">#REF!</definedName>
    <definedName name="_____KM23">#REF!</definedName>
    <definedName name="_____KM24" localSheetId="16">#REF!</definedName>
    <definedName name="_____KM24" localSheetId="18">#REF!</definedName>
    <definedName name="_____KM24">#REF!</definedName>
    <definedName name="_____KM25" localSheetId="16">#REF!</definedName>
    <definedName name="_____KM25" localSheetId="18">#REF!</definedName>
    <definedName name="_____KM25">#REF!</definedName>
    <definedName name="_____KM26" localSheetId="16">#REF!</definedName>
    <definedName name="_____KM26" localSheetId="18">#REF!</definedName>
    <definedName name="_____KM26">#REF!</definedName>
    <definedName name="_____KM27" localSheetId="16">#REF!</definedName>
    <definedName name="_____KM27" localSheetId="18">#REF!</definedName>
    <definedName name="_____KM27">#REF!</definedName>
    <definedName name="_____KM3">#REF!</definedName>
    <definedName name="_____KM4">#REF!</definedName>
    <definedName name="_____KM5">#REF!</definedName>
    <definedName name="_____KM6" localSheetId="16">#REF!</definedName>
    <definedName name="_____KM6" localSheetId="18">#REF!</definedName>
    <definedName name="_____KM6">#REF!</definedName>
    <definedName name="_____KM7" localSheetId="16">#REF!</definedName>
    <definedName name="_____KM7" localSheetId="18">#REF!</definedName>
    <definedName name="_____KM7">#REF!</definedName>
    <definedName name="_____KM8" localSheetId="16">#REF!</definedName>
    <definedName name="_____KM8" localSheetId="18">#REF!</definedName>
    <definedName name="_____KM8">#REF!</definedName>
    <definedName name="_____KM9" localSheetId="16">#REF!</definedName>
    <definedName name="_____KM9" localSheetId="18">#REF!</definedName>
    <definedName name="_____KM9">#REF!</definedName>
    <definedName name="_____knr2" localSheetId="6">#REF!</definedName>
    <definedName name="_____knr2" localSheetId="7">#REF!</definedName>
    <definedName name="_____knr2" localSheetId="16">#REF!</definedName>
    <definedName name="_____knr2" localSheetId="18">#REF!</definedName>
    <definedName name="_____knr2">#REF!</definedName>
    <definedName name="_____lb1" localSheetId="6">#REF!</definedName>
    <definedName name="_____lb1" localSheetId="7">#REF!</definedName>
    <definedName name="_____lb1" localSheetId="16">#REF!</definedName>
    <definedName name="_____lb1" localSheetId="18">#REF!</definedName>
    <definedName name="_____lb1">#REF!</definedName>
    <definedName name="_____lb2" localSheetId="6">#REF!</definedName>
    <definedName name="_____lb2" localSheetId="7">#REF!</definedName>
    <definedName name="_____lb2" localSheetId="16">#REF!</definedName>
    <definedName name="_____lb2" localSheetId="18">#REF!</definedName>
    <definedName name="_____lb2">#REF!</definedName>
    <definedName name="_____loc1">#N/A</definedName>
    <definedName name="_____mac2">200</definedName>
    <definedName name="_____MAN1" localSheetId="16">#REF!</definedName>
    <definedName name="_____MAN1" localSheetId="18">#REF!</definedName>
    <definedName name="_____MAN1">#REF!</definedName>
    <definedName name="_____MIX10" localSheetId="6">#REF!</definedName>
    <definedName name="_____MIX10" localSheetId="7">#REF!</definedName>
    <definedName name="_____MIX10" localSheetId="16">#REF!</definedName>
    <definedName name="_____MIX10" localSheetId="18">#REF!</definedName>
    <definedName name="_____MIX10">#REF!</definedName>
    <definedName name="_____MIX15" localSheetId="6">#REF!</definedName>
    <definedName name="_____MIX15" localSheetId="7">#REF!</definedName>
    <definedName name="_____MIX15" localSheetId="16">#REF!</definedName>
    <definedName name="_____MIX15" localSheetId="18">#REF!</definedName>
    <definedName name="_____MIX15">#REF!</definedName>
    <definedName name="_____MIX15150" localSheetId="6">#REF!</definedName>
    <definedName name="_____MIX15150" localSheetId="7">#REF!</definedName>
    <definedName name="_____MIX15150" localSheetId="16">#REF!</definedName>
    <definedName name="_____MIX15150" localSheetId="18">#REF!</definedName>
    <definedName name="_____MIX15150">#REF!</definedName>
    <definedName name="_____MIX1540">#REF!</definedName>
    <definedName name="_____MIX1580" localSheetId="6">#REF!</definedName>
    <definedName name="_____MIX1580" localSheetId="7">#REF!</definedName>
    <definedName name="_____MIX1580" localSheetId="16">#REF!</definedName>
    <definedName name="_____MIX1580" localSheetId="18">#REF!</definedName>
    <definedName name="_____MIX1580">#REF!</definedName>
    <definedName name="_____MIX2">#REF!</definedName>
    <definedName name="_____MIX20" localSheetId="6">#REF!</definedName>
    <definedName name="_____MIX20" localSheetId="7">#REF!</definedName>
    <definedName name="_____MIX20" localSheetId="16">#REF!</definedName>
    <definedName name="_____MIX20" localSheetId="18">#REF!</definedName>
    <definedName name="_____MIX20">#REF!</definedName>
    <definedName name="_____MIX2020">#REF!</definedName>
    <definedName name="_____MIX2040">#REF!</definedName>
    <definedName name="_____MIX25" localSheetId="6">#REF!</definedName>
    <definedName name="_____MIX25" localSheetId="7">#REF!</definedName>
    <definedName name="_____MIX25" localSheetId="16">#REF!</definedName>
    <definedName name="_____MIX25" localSheetId="18">#REF!</definedName>
    <definedName name="_____MIX25">#REF!</definedName>
    <definedName name="_____MIX2540">#REF!</definedName>
    <definedName name="_____Mix255">#REF!</definedName>
    <definedName name="_____MIX30" localSheetId="6">#REF!</definedName>
    <definedName name="_____MIX30" localSheetId="7">#REF!</definedName>
    <definedName name="_____MIX30" localSheetId="16">#REF!</definedName>
    <definedName name="_____MIX30" localSheetId="18">#REF!</definedName>
    <definedName name="_____MIX30">#REF!</definedName>
    <definedName name="_____MIX35" localSheetId="6">#REF!</definedName>
    <definedName name="_____MIX35" localSheetId="7">#REF!</definedName>
    <definedName name="_____MIX35" localSheetId="16">#REF!</definedName>
    <definedName name="_____MIX35" localSheetId="18">#REF!</definedName>
    <definedName name="_____MIX35">#REF!</definedName>
    <definedName name="_____MIX40" localSheetId="6">#REF!</definedName>
    <definedName name="_____MIX40" localSheetId="7">#REF!</definedName>
    <definedName name="_____MIX40" localSheetId="16">#REF!</definedName>
    <definedName name="_____MIX40" localSheetId="18">#REF!</definedName>
    <definedName name="_____MIX40">#REF!</definedName>
    <definedName name="_____MIX45" localSheetId="6">#REF!</definedName>
    <definedName name="_____MIX45" localSheetId="7">#REF!</definedName>
    <definedName name="_____MIX45" localSheetId="16">#REF!</definedName>
    <definedName name="_____MIX45" localSheetId="18">#REF!</definedName>
    <definedName name="_____MIX45">#REF!</definedName>
    <definedName name="_____mm1" localSheetId="6">#REF!</definedName>
    <definedName name="_____mm1" localSheetId="7">#REF!</definedName>
    <definedName name="_____mm1" localSheetId="16">#REF!</definedName>
    <definedName name="_____mm1" localSheetId="18">#REF!</definedName>
    <definedName name="_____mm1">#REF!</definedName>
    <definedName name="_____mm2" localSheetId="6">#REF!</definedName>
    <definedName name="_____mm2" localSheetId="7">#REF!</definedName>
    <definedName name="_____mm2" localSheetId="16">#REF!</definedName>
    <definedName name="_____mm2" localSheetId="18">#REF!</definedName>
    <definedName name="_____mm2">#REF!</definedName>
    <definedName name="_____mm3" localSheetId="6">#REF!</definedName>
    <definedName name="_____mm3" localSheetId="7">#REF!</definedName>
    <definedName name="_____mm3" localSheetId="16">#REF!</definedName>
    <definedName name="_____mm3" localSheetId="18">#REF!</definedName>
    <definedName name="_____mm3">#REF!</definedName>
    <definedName name="_____MN1" localSheetId="6">#REF!</definedName>
    <definedName name="_____MN1" localSheetId="7">#REF!</definedName>
    <definedName name="_____MN1" localSheetId="16">#REF!</definedName>
    <definedName name="_____MN1" localSheetId="18">#REF!</definedName>
    <definedName name="_____MN1" localSheetId="42">#REF!</definedName>
    <definedName name="_____MN1" localSheetId="19">#REF!</definedName>
    <definedName name="_____MN1">#REF!</definedName>
    <definedName name="_____mnk1" localSheetId="16">#REF!</definedName>
    <definedName name="_____mnk1" localSheetId="18">#REF!</definedName>
    <definedName name="_____mnk1">#REF!</definedName>
    <definedName name="_____MUR5" localSheetId="6">#REF!</definedName>
    <definedName name="_____MUR5" localSheetId="7">#REF!</definedName>
    <definedName name="_____MUR5" localSheetId="16">#REF!</definedName>
    <definedName name="_____MUR5" localSheetId="18">#REF!</definedName>
    <definedName name="_____MUR5">#REF!</definedName>
    <definedName name="_____MUR8" localSheetId="6">#REF!</definedName>
    <definedName name="_____MUR8" localSheetId="7">#REF!</definedName>
    <definedName name="_____MUR8" localSheetId="16">#REF!</definedName>
    <definedName name="_____MUR8" localSheetId="18">#REF!</definedName>
    <definedName name="_____MUR8">#REF!</definedName>
    <definedName name="_____nbr1">#REF!</definedName>
    <definedName name="_____nbr2">#REF!</definedName>
    <definedName name="_____np3">#REF!</definedName>
    <definedName name="_____Od1">#REF!</definedName>
    <definedName name="_____Od3">#REF!</definedName>
    <definedName name="_____Od4">#REF!</definedName>
    <definedName name="_____OPC43" localSheetId="6">#REF!</definedName>
    <definedName name="_____OPC43" localSheetId="7">#REF!</definedName>
    <definedName name="_____OPC43" localSheetId="16">#REF!</definedName>
    <definedName name="_____OPC43" localSheetId="18">#REF!</definedName>
    <definedName name="_____OPC43">#REF!</definedName>
    <definedName name="_____ORC1">#REF!</definedName>
    <definedName name="_____ORC2">#REF!</definedName>
    <definedName name="_____OSE1">#REF!</definedName>
    <definedName name="_____PB1" localSheetId="16">#REF!</definedName>
    <definedName name="_____PB1" localSheetId="18">#REF!</definedName>
    <definedName name="_____PB1">#REF!</definedName>
    <definedName name="_____pcc5">#REF!</definedName>
    <definedName name="_____pdh1">#REF!</definedName>
    <definedName name="_____pdh2">#REF!</definedName>
    <definedName name="_____pdl1">#REF!</definedName>
    <definedName name="_____pdl2">#REF!</definedName>
    <definedName name="_____pdw1">#REF!</definedName>
    <definedName name="_____pdw2">#REF!</definedName>
    <definedName name="_____PPC53">#REF!</definedName>
    <definedName name="_____pvc100">#REF!</definedName>
    <definedName name="_____QI1" localSheetId="16">#REF!</definedName>
    <definedName name="_____QI1" localSheetId="18">#REF!</definedName>
    <definedName name="_____QI1">#REF!</definedName>
    <definedName name="_____QI10" localSheetId="16">#REF!</definedName>
    <definedName name="_____QI10" localSheetId="18">#REF!</definedName>
    <definedName name="_____QI10">#REF!</definedName>
    <definedName name="_____QI100" localSheetId="16">#REF!</definedName>
    <definedName name="_____QI100" localSheetId="18">#REF!</definedName>
    <definedName name="_____QI100">#REF!</definedName>
    <definedName name="_____QI12" localSheetId="16">#REF!</definedName>
    <definedName name="_____QI12" localSheetId="18">#REF!</definedName>
    <definedName name="_____QI12">#REF!</definedName>
    <definedName name="_____QI13" localSheetId="16">#REF!</definedName>
    <definedName name="_____QI13" localSheetId="18">#REF!</definedName>
    <definedName name="_____QI13">#REF!</definedName>
    <definedName name="_____QI14" localSheetId="16">#REF!</definedName>
    <definedName name="_____QI14" localSheetId="18">#REF!</definedName>
    <definedName name="_____QI14">#REF!</definedName>
    <definedName name="_____QI16" localSheetId="16">#REF!</definedName>
    <definedName name="_____QI16" localSheetId="18">#REF!</definedName>
    <definedName name="_____QI16">#REF!</definedName>
    <definedName name="_____QI2" localSheetId="16">#REF!</definedName>
    <definedName name="_____QI2" localSheetId="18">#REF!</definedName>
    <definedName name="_____QI2">#REF!</definedName>
    <definedName name="_____QI3" localSheetId="16">#REF!</definedName>
    <definedName name="_____QI3" localSheetId="18">#REF!</definedName>
    <definedName name="_____QI3">#REF!</definedName>
    <definedName name="_____QI4" localSheetId="16">#REF!</definedName>
    <definedName name="_____QI4" localSheetId="18">#REF!</definedName>
    <definedName name="_____QI4">#REF!</definedName>
    <definedName name="_____QI5" localSheetId="16">#REF!</definedName>
    <definedName name="_____QI5" localSheetId="18">#REF!</definedName>
    <definedName name="_____QI5">#REF!</definedName>
    <definedName name="_____QI6" localSheetId="16">#REF!</definedName>
    <definedName name="_____QI6" localSheetId="18">#REF!</definedName>
    <definedName name="_____QI6">#REF!</definedName>
    <definedName name="_____QI7" localSheetId="16">#REF!</definedName>
    <definedName name="_____QI7" localSheetId="18">#REF!</definedName>
    <definedName name="_____QI7">#REF!</definedName>
    <definedName name="_____QI8" localSheetId="16">#REF!</definedName>
    <definedName name="_____QI8" localSheetId="18">#REF!</definedName>
    <definedName name="_____QI8">#REF!</definedName>
    <definedName name="_____QI9" localSheetId="16">#REF!</definedName>
    <definedName name="_____QI9" localSheetId="18">#REF!</definedName>
    <definedName name="_____QI9">#REF!</definedName>
    <definedName name="_____QKM1" localSheetId="16">#REF!</definedName>
    <definedName name="_____QKM1" localSheetId="18">#REF!</definedName>
    <definedName name="_____QKM1">#REF!</definedName>
    <definedName name="_____QKM10" localSheetId="16">#REF!</definedName>
    <definedName name="_____QKM10" localSheetId="18">#REF!</definedName>
    <definedName name="_____QKM10">#REF!</definedName>
    <definedName name="_____QKM11" localSheetId="16">#REF!</definedName>
    <definedName name="_____QKM11" localSheetId="18">#REF!</definedName>
    <definedName name="_____QKM11">#REF!</definedName>
    <definedName name="_____QKM12" localSheetId="16">#REF!</definedName>
    <definedName name="_____QKM12" localSheetId="18">#REF!</definedName>
    <definedName name="_____QKM12">#REF!</definedName>
    <definedName name="_____QKM13" localSheetId="16">#REF!</definedName>
    <definedName name="_____QKM13" localSheetId="18">#REF!</definedName>
    <definedName name="_____QKM13">#REF!</definedName>
    <definedName name="_____QKM14" localSheetId="16">#REF!</definedName>
    <definedName name="_____QKM14" localSheetId="18">#REF!</definedName>
    <definedName name="_____QKM14">#REF!</definedName>
    <definedName name="_____QKM15" localSheetId="16">#REF!</definedName>
    <definedName name="_____QKM15" localSheetId="18">#REF!</definedName>
    <definedName name="_____QKM15">#REF!</definedName>
    <definedName name="_____QKM16" localSheetId="16">#REF!</definedName>
    <definedName name="_____QKM16" localSheetId="18">#REF!</definedName>
    <definedName name="_____QKM16">#REF!</definedName>
    <definedName name="_____QKM17" localSheetId="16">#REF!</definedName>
    <definedName name="_____QKM17" localSheetId="18">#REF!</definedName>
    <definedName name="_____QKM17">#REF!</definedName>
    <definedName name="_____QKM18" localSheetId="16">#REF!</definedName>
    <definedName name="_____QKM18" localSheetId="18">#REF!</definedName>
    <definedName name="_____QKM18">#REF!</definedName>
    <definedName name="_____QKM19" localSheetId="16">#REF!</definedName>
    <definedName name="_____QKM19" localSheetId="18">#REF!</definedName>
    <definedName name="_____QKM19">#REF!</definedName>
    <definedName name="_____QKM2" localSheetId="16">#REF!</definedName>
    <definedName name="_____QKM2" localSheetId="18">#REF!</definedName>
    <definedName name="_____QKM2">#REF!</definedName>
    <definedName name="_____QKM3" localSheetId="16">#REF!</definedName>
    <definedName name="_____QKM3" localSheetId="18">#REF!</definedName>
    <definedName name="_____QKM3">#REF!</definedName>
    <definedName name="_____QKM4" localSheetId="16">#REF!</definedName>
    <definedName name="_____QKM4" localSheetId="18">#REF!</definedName>
    <definedName name="_____QKM4">#REF!</definedName>
    <definedName name="_____QKM5" localSheetId="16">#REF!</definedName>
    <definedName name="_____QKM5" localSheetId="18">#REF!</definedName>
    <definedName name="_____QKM5">#REF!</definedName>
    <definedName name="_____QKM6" localSheetId="16">#REF!</definedName>
    <definedName name="_____QKM6" localSheetId="18">#REF!</definedName>
    <definedName name="_____QKM6">#REF!</definedName>
    <definedName name="_____QKM7" localSheetId="16">#REF!</definedName>
    <definedName name="_____QKM7" localSheetId="18">#REF!</definedName>
    <definedName name="_____QKM7">#REF!</definedName>
    <definedName name="_____QKM8" localSheetId="16">#REF!</definedName>
    <definedName name="_____QKM8" localSheetId="18">#REF!</definedName>
    <definedName name="_____QKM8">#REF!</definedName>
    <definedName name="_____QKM9" localSheetId="16">#REF!</definedName>
    <definedName name="_____QKM9" localSheetId="18">#REF!</definedName>
    <definedName name="_____QKM9">#REF!</definedName>
    <definedName name="_____rb70">#REF!</definedName>
    <definedName name="_____Re1" localSheetId="6">#REF!</definedName>
    <definedName name="_____Re1" localSheetId="7">#REF!</definedName>
    <definedName name="_____Re1" localSheetId="16">#REF!</definedName>
    <definedName name="_____Re1" localSheetId="18">#REF!</definedName>
    <definedName name="_____Re1">#REF!</definedName>
    <definedName name="_____rf70">#REF!</definedName>
    <definedName name="_____RI1" localSheetId="16">#REF!</definedName>
    <definedName name="_____RI1" localSheetId="18">#REF!</definedName>
    <definedName name="_____RI1">#REF!</definedName>
    <definedName name="_____RI10" localSheetId="16">#REF!</definedName>
    <definedName name="_____RI10" localSheetId="18">#REF!</definedName>
    <definedName name="_____RI10">#REF!</definedName>
    <definedName name="_____RI100" localSheetId="16">#REF!</definedName>
    <definedName name="_____RI100" localSheetId="18">#REF!</definedName>
    <definedName name="_____RI100">#REF!</definedName>
    <definedName name="_____RI11" localSheetId="16">#REF!</definedName>
    <definedName name="_____RI11" localSheetId="18">#REF!</definedName>
    <definedName name="_____RI11">#REF!</definedName>
    <definedName name="_____RI12" localSheetId="16">#REF!</definedName>
    <definedName name="_____RI12" localSheetId="18">#REF!</definedName>
    <definedName name="_____RI12">#REF!</definedName>
    <definedName name="_____RI13" localSheetId="16">#REF!</definedName>
    <definedName name="_____RI13" localSheetId="18">#REF!</definedName>
    <definedName name="_____RI13">#REF!</definedName>
    <definedName name="_____RI14" localSheetId="16">#REF!</definedName>
    <definedName name="_____RI14" localSheetId="18">#REF!</definedName>
    <definedName name="_____RI14">#REF!</definedName>
    <definedName name="_____RI16" localSheetId="16">#REF!</definedName>
    <definedName name="_____RI16" localSheetId="18">#REF!</definedName>
    <definedName name="_____RI16">#REF!</definedName>
    <definedName name="_____RI2" localSheetId="16">#REF!</definedName>
    <definedName name="_____RI2" localSheetId="18">#REF!</definedName>
    <definedName name="_____RI2">#REF!</definedName>
    <definedName name="_____RI3" localSheetId="16">#REF!</definedName>
    <definedName name="_____RI3" localSheetId="18">#REF!</definedName>
    <definedName name="_____RI3">#REF!</definedName>
    <definedName name="_____RI4" localSheetId="16">#REF!</definedName>
    <definedName name="_____RI4" localSheetId="18">#REF!</definedName>
    <definedName name="_____RI4">#REF!</definedName>
    <definedName name="_____RI5" localSheetId="16">#REF!</definedName>
    <definedName name="_____RI5" localSheetId="18">#REF!</definedName>
    <definedName name="_____RI5">#REF!</definedName>
    <definedName name="_____RI6" localSheetId="16">#REF!</definedName>
    <definedName name="_____RI6" localSheetId="18">#REF!</definedName>
    <definedName name="_____RI6">#REF!</definedName>
    <definedName name="_____RI7" localSheetId="16">#REF!</definedName>
    <definedName name="_____RI7" localSheetId="18">#REF!</definedName>
    <definedName name="_____RI7">#REF!</definedName>
    <definedName name="_____RI79" localSheetId="16">#REF!</definedName>
    <definedName name="_____RI79" localSheetId="18">#REF!</definedName>
    <definedName name="_____RI79">#REF!</definedName>
    <definedName name="_____RI8" localSheetId="16">#REF!</definedName>
    <definedName name="_____RI8" localSheetId="18">#REF!</definedName>
    <definedName name="_____RI8">#REF!</definedName>
    <definedName name="_____RI9" localSheetId="16">#REF!</definedName>
    <definedName name="_____RI9" localSheetId="18">#REF!</definedName>
    <definedName name="_____RI9">#REF!</definedName>
    <definedName name="_____rim4" localSheetId="6">#REF!</definedName>
    <definedName name="_____rim4" localSheetId="7">#REF!</definedName>
    <definedName name="_____rim4" localSheetId="16">#REF!</definedName>
    <definedName name="_____rim4" localSheetId="18">#REF!</definedName>
    <definedName name="_____rim4" localSheetId="42">#REF!</definedName>
    <definedName name="_____rim4">#REF!</definedName>
    <definedName name="_____RKM1" localSheetId="16">#REF!</definedName>
    <definedName name="_____RKM1" localSheetId="18">#REF!</definedName>
    <definedName name="_____RKM1">#REF!</definedName>
    <definedName name="_____RKM10" localSheetId="16">#REF!</definedName>
    <definedName name="_____RKM10" localSheetId="18">#REF!</definedName>
    <definedName name="_____RKM10">#REF!</definedName>
    <definedName name="_____RKM11" localSheetId="16">#REF!</definedName>
    <definedName name="_____RKM11" localSheetId="18">#REF!</definedName>
    <definedName name="_____RKM11">#REF!</definedName>
    <definedName name="_____RKM12" localSheetId="16">#REF!</definedName>
    <definedName name="_____RKM12" localSheetId="18">#REF!</definedName>
    <definedName name="_____RKM12">#REF!</definedName>
    <definedName name="_____RKM13" localSheetId="16">#REF!</definedName>
    <definedName name="_____RKM13" localSheetId="18">#REF!</definedName>
    <definedName name="_____RKM13">#REF!</definedName>
    <definedName name="_____RKM14" localSheetId="16">#REF!</definedName>
    <definedName name="_____RKM14" localSheetId="18">#REF!</definedName>
    <definedName name="_____RKM14">#REF!</definedName>
    <definedName name="_____RKM15" localSheetId="16">#REF!</definedName>
    <definedName name="_____RKM15" localSheetId="18">#REF!</definedName>
    <definedName name="_____RKM15">#REF!</definedName>
    <definedName name="_____RKM16" localSheetId="16">#REF!</definedName>
    <definedName name="_____RKM16" localSheetId="18">#REF!</definedName>
    <definedName name="_____RKM16">#REF!</definedName>
    <definedName name="_____RKM17" localSheetId="16">#REF!</definedName>
    <definedName name="_____RKM17" localSheetId="18">#REF!</definedName>
    <definedName name="_____RKM17">#REF!</definedName>
    <definedName name="_____RKM18" localSheetId="16">#REF!</definedName>
    <definedName name="_____RKM18" localSheetId="18">#REF!</definedName>
    <definedName name="_____RKM18">#REF!</definedName>
    <definedName name="_____RKM19" localSheetId="16">#REF!</definedName>
    <definedName name="_____RKM19" localSheetId="18">#REF!</definedName>
    <definedName name="_____RKM19">#REF!</definedName>
    <definedName name="_____RKM2" localSheetId="16">#REF!</definedName>
    <definedName name="_____RKM2" localSheetId="18">#REF!</definedName>
    <definedName name="_____RKM2">#REF!</definedName>
    <definedName name="_____RKM3" localSheetId="16">#REF!</definedName>
    <definedName name="_____RKM3" localSheetId="18">#REF!</definedName>
    <definedName name="_____RKM3">#REF!</definedName>
    <definedName name="_____RKM4" localSheetId="16">#REF!</definedName>
    <definedName name="_____RKM4" localSheetId="18">#REF!</definedName>
    <definedName name="_____RKM4">#REF!</definedName>
    <definedName name="_____RKM5" localSheetId="16">#REF!</definedName>
    <definedName name="_____RKM5" localSheetId="18">#REF!</definedName>
    <definedName name="_____RKM5">#REF!</definedName>
    <definedName name="_____RKM6" localSheetId="16">#REF!</definedName>
    <definedName name="_____RKM6" localSheetId="18">#REF!</definedName>
    <definedName name="_____RKM6">#REF!</definedName>
    <definedName name="_____RKM7" localSheetId="16">#REF!</definedName>
    <definedName name="_____RKM7" localSheetId="18">#REF!</definedName>
    <definedName name="_____RKM7">#REF!</definedName>
    <definedName name="_____RKM8" localSheetId="16">#REF!</definedName>
    <definedName name="_____RKM8" localSheetId="18">#REF!</definedName>
    <definedName name="_____RKM8">#REF!</definedName>
    <definedName name="_____RKM9" localSheetId="16">#REF!</definedName>
    <definedName name="_____RKM9" localSheetId="18">#REF!</definedName>
    <definedName name="_____RKM9">#REF!</definedName>
    <definedName name="_____rm4" localSheetId="6">#REF!</definedName>
    <definedName name="_____rm4" localSheetId="7">#REF!</definedName>
    <definedName name="_____rm4" localSheetId="16">#REF!</definedName>
    <definedName name="_____rm4" localSheetId="18">#REF!</definedName>
    <definedName name="_____rm4" localSheetId="42">#REF!</definedName>
    <definedName name="_____rm4">#REF!</definedName>
    <definedName name="_____Rs1" localSheetId="6">#REF!</definedName>
    <definedName name="_____Rs1" localSheetId="7">#REF!</definedName>
    <definedName name="_____Rs1" localSheetId="16">#REF!</definedName>
    <definedName name="_____Rs1" localSheetId="18">#REF!</definedName>
    <definedName name="_____Rs1">#REF!</definedName>
    <definedName name="_____S3" localSheetId="16">#REF!</definedName>
    <definedName name="_____S3" localSheetId="18">#REF!</definedName>
    <definedName name="_____S3">#REF!</definedName>
    <definedName name="_____SCN6" localSheetId="6">#REF!</definedName>
    <definedName name="_____SCN6" localSheetId="7">#REF!</definedName>
    <definedName name="_____SCN6" localSheetId="16">#REF!</definedName>
    <definedName name="_____SCN6" localSheetId="18">#REF!</definedName>
    <definedName name="_____SCN6">#REF!</definedName>
    <definedName name="_____sdb2" localSheetId="6">#REF!</definedName>
    <definedName name="_____sdb2" localSheetId="7">#REF!</definedName>
    <definedName name="_____sdb2" localSheetId="16">#REF!</definedName>
    <definedName name="_____sdb2" localSheetId="18">#REF!</definedName>
    <definedName name="_____sdb2" localSheetId="42">#REF!</definedName>
    <definedName name="_____sdb2">#REF!</definedName>
    <definedName name="_____sh1">90</definedName>
    <definedName name="_____sh2">120</definedName>
    <definedName name="_____sh3">150</definedName>
    <definedName name="_____sh4">180</definedName>
    <definedName name="_____SH5" localSheetId="16">#REF!</definedName>
    <definedName name="_____SH5" localSheetId="18">#REF!</definedName>
    <definedName name="_____SH5">#REF!</definedName>
    <definedName name="_____SLV10025" localSheetId="6">#REF!</definedName>
    <definedName name="_____SLV10025" localSheetId="7">#REF!</definedName>
    <definedName name="_____SLV10025" localSheetId="16">#REF!</definedName>
    <definedName name="_____SLV10025" localSheetId="18">#REF!</definedName>
    <definedName name="_____SLV10025">#REF!</definedName>
    <definedName name="_____SLV20025">#REF!</definedName>
    <definedName name="_____SLV80010">#REF!</definedName>
    <definedName name="_____srb1">#REF!</definedName>
    <definedName name="_____srb2">#REF!</definedName>
    <definedName name="_____tab1" localSheetId="6">#REF!</definedName>
    <definedName name="_____tab1" localSheetId="7">#REF!</definedName>
    <definedName name="_____tab1" localSheetId="16">#REF!</definedName>
    <definedName name="_____tab1" localSheetId="18">#REF!</definedName>
    <definedName name="_____tab1">#REF!</definedName>
    <definedName name="_____tab2" localSheetId="6">#REF!</definedName>
    <definedName name="_____tab2" localSheetId="7">#REF!</definedName>
    <definedName name="_____tab2" localSheetId="16">#REF!</definedName>
    <definedName name="_____tab2" localSheetId="18">#REF!</definedName>
    <definedName name="_____tab2">#REF!</definedName>
    <definedName name="_____TB2">#REF!</definedName>
    <definedName name="_____te1" localSheetId="16">#REF!</definedName>
    <definedName name="_____te1" localSheetId="18">#REF!</definedName>
    <definedName name="_____te1">#REF!</definedName>
    <definedName name="_____tf1">#REF!</definedName>
    <definedName name="_____tf2">#REF!</definedName>
    <definedName name="_____tf3">#REF!</definedName>
    <definedName name="_____tf4">#REF!</definedName>
    <definedName name="_____tfd1">#REF!</definedName>
    <definedName name="_____tfd2">#REF!</definedName>
    <definedName name="_____tfd3">#REF!</definedName>
    <definedName name="_____tfd4">#REF!</definedName>
    <definedName name="_____thk1">#REF!</definedName>
    <definedName name="_____thk2">#REF!</definedName>
    <definedName name="_____TIP1" localSheetId="6">#REF!</definedName>
    <definedName name="_____TIP1" localSheetId="7">#REF!</definedName>
    <definedName name="_____TIP1" localSheetId="16">#REF!</definedName>
    <definedName name="_____TIP1" localSheetId="18">#REF!</definedName>
    <definedName name="_____TIP1">#REF!</definedName>
    <definedName name="_____TIP2" localSheetId="6">#REF!</definedName>
    <definedName name="_____TIP2" localSheetId="7">#REF!</definedName>
    <definedName name="_____TIP2" localSheetId="16">#REF!</definedName>
    <definedName name="_____TIP2" localSheetId="18">#REF!</definedName>
    <definedName name="_____TIP2">#REF!</definedName>
    <definedName name="_____TIP3" localSheetId="6">#REF!</definedName>
    <definedName name="_____TIP3" localSheetId="7">#REF!</definedName>
    <definedName name="_____TIP3" localSheetId="16">#REF!</definedName>
    <definedName name="_____TIP3" localSheetId="18">#REF!</definedName>
    <definedName name="_____TIP3">#REF!</definedName>
    <definedName name="_____tr1">#REF!</definedName>
    <definedName name="_____tr2">#REF!</definedName>
    <definedName name="_____tr3">#REF!</definedName>
    <definedName name="_____trd1">#REF!</definedName>
    <definedName name="_____trd2">#REF!</definedName>
    <definedName name="_____trd3">#REF!</definedName>
    <definedName name="_____WO1" localSheetId="6">#REF!</definedName>
    <definedName name="_____WO1" localSheetId="7">#REF!</definedName>
    <definedName name="_____WO1" localSheetId="16">#REF!</definedName>
    <definedName name="_____WO1" localSheetId="18">#REF!</definedName>
    <definedName name="_____WO1" localSheetId="42">#REF!</definedName>
    <definedName name="_____WO1" localSheetId="19">#REF!</definedName>
    <definedName name="_____WO1">#REF!</definedName>
    <definedName name="_____xh2256">#REF!</definedName>
    <definedName name="_____xh2506">#REF!</definedName>
    <definedName name="_____xh2806">#REF!</definedName>
    <definedName name="_____xh3156">#REF!</definedName>
    <definedName name="_____xh634">#REF!</definedName>
    <definedName name="_____xk7100">#REF!</definedName>
    <definedName name="_____xk7150">#REF!</definedName>
    <definedName name="_____xk7250">#REF!</definedName>
    <definedName name="_____xk7300">#REF!</definedName>
    <definedName name="_____xlnm.Print_Area_1" localSheetId="16">#REF!</definedName>
    <definedName name="_____xlnm.Print_Area_1" localSheetId="18">#REF!</definedName>
    <definedName name="_____xlnm.Print_Area_1">#REF!</definedName>
    <definedName name="_____xlnm.Print_Area_10" localSheetId="16">#REF!</definedName>
    <definedName name="_____xlnm.Print_Area_10" localSheetId="18">#REF!</definedName>
    <definedName name="_____xlnm.Print_Area_10">#REF!</definedName>
    <definedName name="_____xlnm.Print_Area_4" localSheetId="16">#REF!</definedName>
    <definedName name="_____xlnm.Print_Area_4" localSheetId="18">#REF!</definedName>
    <definedName name="_____xlnm.Print_Area_4">#REF!</definedName>
    <definedName name="_____xlnm.Print_Area_9" localSheetId="16">#REF!</definedName>
    <definedName name="_____xlnm.Print_Area_9" localSheetId="18">#REF!</definedName>
    <definedName name="_____xlnm.Print_Area_9">#REF!</definedName>
    <definedName name="_____xlnm.Print_Titles_1" localSheetId="16">#REF!</definedName>
    <definedName name="_____xlnm.Print_Titles_1" localSheetId="18">#REF!</definedName>
    <definedName name="_____xlnm.Print_Titles_1">#REF!</definedName>
    <definedName name="_____xp11010">#REF!</definedName>
    <definedName name="_____xp1104">#REF!</definedName>
    <definedName name="_____xp1106">#REF!</definedName>
    <definedName name="_____xp1254">#REF!</definedName>
    <definedName name="_____xp1256">#REF!</definedName>
    <definedName name="_____xp14010">#REF!</definedName>
    <definedName name="_____xp1404">#REF!</definedName>
    <definedName name="_____xp1406">#REF!</definedName>
    <definedName name="_____xp1604">#REF!</definedName>
    <definedName name="_____xp1606">#REF!</definedName>
    <definedName name="_____xp1804">#REF!</definedName>
    <definedName name="_____xp1806">#REF!</definedName>
    <definedName name="_____xp2006">#REF!</definedName>
    <definedName name="_____xp6310">#REF!</definedName>
    <definedName name="_____xp636">#REF!</definedName>
    <definedName name="_____xp7510">#REF!</definedName>
    <definedName name="_____xp754">#REF!</definedName>
    <definedName name="_____xp756">#REF!</definedName>
    <definedName name="_____xp9010">#REF!</definedName>
    <definedName name="_____xp904">#REF!</definedName>
    <definedName name="_____xp906">#REF!</definedName>
    <definedName name="____A2" localSheetId="16">#REF!</definedName>
    <definedName name="____A2" localSheetId="18">#REF!</definedName>
    <definedName name="____A2">#REF!</definedName>
    <definedName name="____a65537" localSheetId="6">#REF!</definedName>
    <definedName name="____a65537" localSheetId="7">#REF!</definedName>
    <definedName name="____a65537" localSheetId="16">#REF!</definedName>
    <definedName name="____a65537" localSheetId="18">#REF!</definedName>
    <definedName name="____a65537" localSheetId="42">#REF!</definedName>
    <definedName name="____a65537">#REF!</definedName>
    <definedName name="____A65539" localSheetId="6">#REF!</definedName>
    <definedName name="____A65539" localSheetId="7">#REF!</definedName>
    <definedName name="____A65539" localSheetId="16">#REF!</definedName>
    <definedName name="____A65539" localSheetId="18">#REF!</definedName>
    <definedName name="____A65539" localSheetId="42">#REF!</definedName>
    <definedName name="____A65539">#REF!</definedName>
    <definedName name="____A65555" localSheetId="6">#REF!</definedName>
    <definedName name="____A65555" localSheetId="7">#REF!</definedName>
    <definedName name="____A65555" localSheetId="16">#REF!</definedName>
    <definedName name="____A65555" localSheetId="18">#REF!</definedName>
    <definedName name="____A65555" localSheetId="42">#REF!</definedName>
    <definedName name="____A65555">#REF!</definedName>
    <definedName name="____A655600" localSheetId="6">#REF!</definedName>
    <definedName name="____A655600" localSheetId="7">#REF!</definedName>
    <definedName name="____A655600" localSheetId="16">#REF!</definedName>
    <definedName name="____A655600" localSheetId="18">#REF!</definedName>
    <definedName name="____A655600">#REF!</definedName>
    <definedName name="____a65631" localSheetId="16">#REF!</definedName>
    <definedName name="____a65631" localSheetId="18">#REF!</definedName>
    <definedName name="____a65631">#REF!</definedName>
    <definedName name="____A65658" localSheetId="6">#REF!</definedName>
    <definedName name="____A65658" localSheetId="7">#REF!</definedName>
    <definedName name="____A65658" localSheetId="16">#REF!</definedName>
    <definedName name="____A65658" localSheetId="18">#REF!</definedName>
    <definedName name="____A65658" localSheetId="42">#REF!</definedName>
    <definedName name="____A65658">#REF!</definedName>
    <definedName name="____A65800" localSheetId="6">#REF!</definedName>
    <definedName name="____A65800" localSheetId="7">#REF!</definedName>
    <definedName name="____A65800" localSheetId="16">#REF!</definedName>
    <definedName name="____A65800" localSheetId="18">#REF!</definedName>
    <definedName name="____A65800" localSheetId="42">#REF!</definedName>
    <definedName name="____A65800">#REF!</definedName>
    <definedName name="____A66000" localSheetId="6">#REF!</definedName>
    <definedName name="____A66000" localSheetId="7">#REF!</definedName>
    <definedName name="____A66000" localSheetId="16">#REF!</definedName>
    <definedName name="____A66000" localSheetId="18">#REF!</definedName>
    <definedName name="____A66000" localSheetId="42">#REF!</definedName>
    <definedName name="____A66000">#REF!</definedName>
    <definedName name="____A99999" localSheetId="6">#REF!</definedName>
    <definedName name="____A99999" localSheetId="7">#REF!</definedName>
    <definedName name="____A99999" localSheetId="16">#REF!</definedName>
    <definedName name="____A99999" localSheetId="18">#REF!</definedName>
    <definedName name="____A99999" localSheetId="42">#REF!</definedName>
    <definedName name="____A99999">#REF!</definedName>
    <definedName name="____aaa10" localSheetId="16">#REF!</definedName>
    <definedName name="____aaa10" localSheetId="18">#REF!</definedName>
    <definedName name="____aaa10">#REF!</definedName>
    <definedName name="____aaa5" localSheetId="16">#REF!</definedName>
    <definedName name="____aaa5" localSheetId="18">#REF!</definedName>
    <definedName name="____aaa5">#REF!</definedName>
    <definedName name="____AAA51" localSheetId="16">#REF!</definedName>
    <definedName name="____AAA51" localSheetId="18">#REF!</definedName>
    <definedName name="____AAA51">#REF!</definedName>
    <definedName name="____aaa55" localSheetId="16">#REF!</definedName>
    <definedName name="____aaa55" localSheetId="18">#REF!</definedName>
    <definedName name="____aaa55">#REF!</definedName>
    <definedName name="____AAA6" localSheetId="16">#REF!</definedName>
    <definedName name="____AAA6" localSheetId="18">#REF!</definedName>
    <definedName name="____AAA6">#REF!</definedName>
    <definedName name="____AAA7" localSheetId="16">#REF!</definedName>
    <definedName name="____AAA7" localSheetId="18">#REF!</definedName>
    <definedName name="____AAA7">#REF!</definedName>
    <definedName name="____AAD5" localSheetId="16">#REF!</definedName>
    <definedName name="____AAD5" localSheetId="18">#REF!</definedName>
    <definedName name="____AAD5">#REF!</definedName>
    <definedName name="____aad55" localSheetId="16">#REF!</definedName>
    <definedName name="____aad55" localSheetId="18">#REF!</definedName>
    <definedName name="____aad55">#REF!</definedName>
    <definedName name="____abg1">#REF!</definedName>
    <definedName name="____ABM10" localSheetId="6">#REF!</definedName>
    <definedName name="____ABM10" localSheetId="7">#REF!</definedName>
    <definedName name="____ABM10" localSheetId="16">#REF!</definedName>
    <definedName name="____ABM10" localSheetId="18">#REF!</definedName>
    <definedName name="____ABM10">#REF!</definedName>
    <definedName name="____ABM40" localSheetId="6">#REF!</definedName>
    <definedName name="____ABM40" localSheetId="7">#REF!</definedName>
    <definedName name="____ABM40" localSheetId="16">#REF!</definedName>
    <definedName name="____ABM40" localSheetId="18">#REF!</definedName>
    <definedName name="____ABM40">#REF!</definedName>
    <definedName name="____ABM6" localSheetId="6">#REF!</definedName>
    <definedName name="____ABM6" localSheetId="7">#REF!</definedName>
    <definedName name="____ABM6" localSheetId="16">#REF!</definedName>
    <definedName name="____ABM6" localSheetId="18">#REF!</definedName>
    <definedName name="____ABM6">#REF!</definedName>
    <definedName name="____ABR1" localSheetId="16">#REF!</definedName>
    <definedName name="____ABR1" localSheetId="18">#REF!</definedName>
    <definedName name="____ABR1">#REF!</definedName>
    <definedName name="____ABR10" localSheetId="16">#REF!</definedName>
    <definedName name="____ABR10" localSheetId="18">#REF!</definedName>
    <definedName name="____ABR10">#REF!</definedName>
    <definedName name="____ABR11" localSheetId="16">#REF!</definedName>
    <definedName name="____ABR11" localSheetId="18">#REF!</definedName>
    <definedName name="____ABR11">#REF!</definedName>
    <definedName name="____ABR6" localSheetId="16">#REF!</definedName>
    <definedName name="____ABR6" localSheetId="18">#REF!</definedName>
    <definedName name="____ABR6">#REF!</definedName>
    <definedName name="____ABR8" localSheetId="16">#REF!</definedName>
    <definedName name="____ABR8" localSheetId="18">#REF!</definedName>
    <definedName name="____ABR8">#REF!</definedName>
    <definedName name="____ABR9" localSheetId="16">#REF!</definedName>
    <definedName name="____ABR9" localSheetId="18">#REF!</definedName>
    <definedName name="____ABR9">#REF!</definedName>
    <definedName name="____ABS1" localSheetId="16">#REF!</definedName>
    <definedName name="____ABS1" localSheetId="18">#REF!</definedName>
    <definedName name="____ABS1">#REF!</definedName>
    <definedName name="____ABS2" localSheetId="16">#REF!</definedName>
    <definedName name="____ABS2" localSheetId="18">#REF!</definedName>
    <definedName name="____ABS2">#REF!</definedName>
    <definedName name="____ACB10" localSheetId="6">#REF!</definedName>
    <definedName name="____ACB10" localSheetId="7">#REF!</definedName>
    <definedName name="____ACB10" localSheetId="16">#REF!</definedName>
    <definedName name="____ACB10" localSheetId="18">#REF!</definedName>
    <definedName name="____ACB10">#REF!</definedName>
    <definedName name="____ACB20" localSheetId="6">#REF!</definedName>
    <definedName name="____ACB20" localSheetId="7">#REF!</definedName>
    <definedName name="____ACB20" localSheetId="16">#REF!</definedName>
    <definedName name="____ACB20" localSheetId="18">#REF!</definedName>
    <definedName name="____ACB20">#REF!</definedName>
    <definedName name="____ACR10" localSheetId="6">#REF!</definedName>
    <definedName name="____ACR10" localSheetId="7">#REF!</definedName>
    <definedName name="____ACR10" localSheetId="16">#REF!</definedName>
    <definedName name="____ACR10" localSheetId="18">#REF!</definedName>
    <definedName name="____ACR10">#REF!</definedName>
    <definedName name="____ACR20" localSheetId="6">#REF!</definedName>
    <definedName name="____ACR20" localSheetId="7">#REF!</definedName>
    <definedName name="____ACR20" localSheetId="16">#REF!</definedName>
    <definedName name="____ACR20" localSheetId="18">#REF!</definedName>
    <definedName name="____ACR20">#REF!</definedName>
    <definedName name="____AGG10" localSheetId="6">#REF!</definedName>
    <definedName name="____AGG10" localSheetId="7">#REF!</definedName>
    <definedName name="____AGG10" localSheetId="16">#REF!</definedName>
    <definedName name="____AGG10" localSheetId="18">#REF!</definedName>
    <definedName name="____AGG10">#REF!</definedName>
    <definedName name="____AGG40" localSheetId="6">#REF!</definedName>
    <definedName name="____AGG40" localSheetId="7">#REF!</definedName>
    <definedName name="____AGG40" localSheetId="16">#REF!</definedName>
    <definedName name="____AGG40" localSheetId="18">#REF!</definedName>
    <definedName name="____AGG40">#REF!</definedName>
    <definedName name="____AGG6" localSheetId="6">#REF!</definedName>
    <definedName name="____AGG6" localSheetId="7">#REF!</definedName>
    <definedName name="____AGG6" localSheetId="16">#REF!</definedName>
    <definedName name="____AGG6" localSheetId="18">#REF!</definedName>
    <definedName name="____AGG6">#REF!</definedName>
    <definedName name="____ARV8040">#REF!</definedName>
    <definedName name="____ash1" localSheetId="6">#REF!</definedName>
    <definedName name="____ash1" localSheetId="7">#REF!</definedName>
    <definedName name="____ash1" localSheetId="16">#REF!</definedName>
    <definedName name="____ash1" localSheetId="18">#REF!</definedName>
    <definedName name="____ash1">#REF!</definedName>
    <definedName name="____AWM10" localSheetId="6">#REF!</definedName>
    <definedName name="____AWM10" localSheetId="7">#REF!</definedName>
    <definedName name="____AWM10" localSheetId="16">#REF!</definedName>
    <definedName name="____AWM10" localSheetId="18">#REF!</definedName>
    <definedName name="____AWM10">#REF!</definedName>
    <definedName name="____AWM40" localSheetId="6">#REF!</definedName>
    <definedName name="____AWM40" localSheetId="7">#REF!</definedName>
    <definedName name="____AWM40" localSheetId="16">#REF!</definedName>
    <definedName name="____AWM40" localSheetId="18">#REF!</definedName>
    <definedName name="____AWM40">#REF!</definedName>
    <definedName name="____AWM6" localSheetId="6">#REF!</definedName>
    <definedName name="____AWM6" localSheetId="7">#REF!</definedName>
    <definedName name="____AWM6" localSheetId="16">#REF!</definedName>
    <definedName name="____AWM6" localSheetId="18">#REF!</definedName>
    <definedName name="____AWM6">#REF!</definedName>
    <definedName name="____AXX1" localSheetId="16">#REF!</definedName>
    <definedName name="____AXX1" localSheetId="18">#REF!</definedName>
    <definedName name="____AXX1">#REF!</definedName>
    <definedName name="____axx2" localSheetId="16">#REF!</definedName>
    <definedName name="____axx2" localSheetId="18">#REF!</definedName>
    <definedName name="____axx2">#REF!</definedName>
    <definedName name="____axx3" localSheetId="16">#REF!</definedName>
    <definedName name="____axx3" localSheetId="18">#REF!</definedName>
    <definedName name="____axx3">#REF!</definedName>
    <definedName name="____axx4" localSheetId="16">#REF!</definedName>
    <definedName name="____axx4" localSheetId="18">#REF!</definedName>
    <definedName name="____axx4">#REF!</definedName>
    <definedName name="____b111121" localSheetId="16">#REF!</definedName>
    <definedName name="____b111121" localSheetId="18">#REF!</definedName>
    <definedName name="____b111121">#REF!</definedName>
    <definedName name="____B5">#REF!</definedName>
    <definedName name="____Bhh1">#REF!</definedName>
    <definedName name="____Bhw1">#REF!</definedName>
    <definedName name="____BLK2">#REF!</definedName>
    <definedName name="____BLK3">#REF!</definedName>
    <definedName name="____bol1" localSheetId="6">#REF!</definedName>
    <definedName name="____bol1" localSheetId="7">#REF!</definedName>
    <definedName name="____bol1" localSheetId="16">#REF!</definedName>
    <definedName name="____bol1" localSheetId="18">#REF!</definedName>
    <definedName name="____bol1" localSheetId="42">#REF!</definedName>
    <definedName name="____bol1" localSheetId="19">#REF!</definedName>
    <definedName name="____bol1">#REF!</definedName>
    <definedName name="____bol1_2" localSheetId="6">#REF!</definedName>
    <definedName name="____bol1_2" localSheetId="7">#REF!</definedName>
    <definedName name="____bol1_2" localSheetId="16">#REF!</definedName>
    <definedName name="____bol1_2" localSheetId="18">#REF!</definedName>
    <definedName name="____bol1_2" localSheetId="42">#REF!</definedName>
    <definedName name="____bol1_2">#REF!</definedName>
    <definedName name="____bol1_6" localSheetId="6">#REF!</definedName>
    <definedName name="____bol1_6" localSheetId="7">#REF!</definedName>
    <definedName name="____bol1_6" localSheetId="16">#REF!</definedName>
    <definedName name="____bol1_6" localSheetId="18">#REF!</definedName>
    <definedName name="____bol1_6" localSheetId="42">#REF!</definedName>
    <definedName name="____bol1_6">#REF!</definedName>
    <definedName name="____bol1_7" localSheetId="6">#REF!</definedName>
    <definedName name="____bol1_7" localSheetId="7">#REF!</definedName>
    <definedName name="____bol1_7" localSheetId="16">#REF!</definedName>
    <definedName name="____bol1_7" localSheetId="18">#REF!</definedName>
    <definedName name="____bol1_7" localSheetId="42">#REF!</definedName>
    <definedName name="____bol1_7">#REF!</definedName>
    <definedName name="____brt1">#REF!</definedName>
    <definedName name="____brt2">#REF!</definedName>
    <definedName name="____BTV300">#REF!</definedName>
    <definedName name="____BVD1" localSheetId="6">#REF!</definedName>
    <definedName name="____BVD1" localSheetId="7">#REF!</definedName>
    <definedName name="____BVD1" localSheetId="16">#REF!</definedName>
    <definedName name="____BVD1" localSheetId="18">#REF!</definedName>
    <definedName name="____BVD1" localSheetId="42">#REF!</definedName>
    <definedName name="____BVD1">#REF!</definedName>
    <definedName name="____BVD2" localSheetId="6">#REF!</definedName>
    <definedName name="____BVD2" localSheetId="7">#REF!</definedName>
    <definedName name="____BVD2" localSheetId="16">#REF!</definedName>
    <definedName name="____BVD2" localSheetId="18">#REF!</definedName>
    <definedName name="____BVD2" localSheetId="42">#REF!</definedName>
    <definedName name="____BVD2">#REF!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 localSheetId="6">#REF!</definedName>
    <definedName name="____CAN458" localSheetId="7">#REF!</definedName>
    <definedName name="____CAN458" localSheetId="16">#REF!</definedName>
    <definedName name="____CAN458" localSheetId="18">#REF!</definedName>
    <definedName name="____CAN458">#REF!</definedName>
    <definedName name="____CAN486" localSheetId="6">#REF!</definedName>
    <definedName name="____CAN486" localSheetId="7">#REF!</definedName>
    <definedName name="____CAN486" localSheetId="16">#REF!</definedName>
    <definedName name="____CAN486" localSheetId="18">#REF!</definedName>
    <definedName name="____CAN486">#REF!</definedName>
    <definedName name="____CAN487" localSheetId="6">#REF!</definedName>
    <definedName name="____CAN487" localSheetId="7">#REF!</definedName>
    <definedName name="____CAN487" localSheetId="16">#REF!</definedName>
    <definedName name="____CAN487" localSheetId="18">#REF!</definedName>
    <definedName name="____CAN487">#REF!</definedName>
    <definedName name="____CAN488" localSheetId="6">#REF!</definedName>
    <definedName name="____CAN488" localSheetId="7">#REF!</definedName>
    <definedName name="____CAN488" localSheetId="16">#REF!</definedName>
    <definedName name="____CAN488" localSheetId="18">#REF!</definedName>
    <definedName name="____CAN488">#REF!</definedName>
    <definedName name="____CAN489" localSheetId="6">#REF!</definedName>
    <definedName name="____CAN489" localSheetId="7">#REF!</definedName>
    <definedName name="____CAN489" localSheetId="16">#REF!</definedName>
    <definedName name="____CAN489" localSheetId="18">#REF!</definedName>
    <definedName name="____CAN489">#REF!</definedName>
    <definedName name="____CAN490" localSheetId="6">#REF!</definedName>
    <definedName name="____CAN490" localSheetId="7">#REF!</definedName>
    <definedName name="____CAN490" localSheetId="16">#REF!</definedName>
    <definedName name="____CAN490" localSheetId="18">#REF!</definedName>
    <definedName name="____CAN490">#REF!</definedName>
    <definedName name="____CAN491" localSheetId="6">#REF!</definedName>
    <definedName name="____CAN491" localSheetId="7">#REF!</definedName>
    <definedName name="____CAN491" localSheetId="16">#REF!</definedName>
    <definedName name="____CAN491" localSheetId="18">#REF!</definedName>
    <definedName name="____CAN491">#REF!</definedName>
    <definedName name="____CAN492" localSheetId="6">#REF!</definedName>
    <definedName name="____CAN492" localSheetId="7">#REF!</definedName>
    <definedName name="____CAN492" localSheetId="16">#REF!</definedName>
    <definedName name="____CAN492" localSheetId="18">#REF!</definedName>
    <definedName name="____CAN492">#REF!</definedName>
    <definedName name="____CAN493" localSheetId="6">#REF!</definedName>
    <definedName name="____CAN493" localSheetId="7">#REF!</definedName>
    <definedName name="____CAN493" localSheetId="16">#REF!</definedName>
    <definedName name="____CAN493" localSheetId="18">#REF!</definedName>
    <definedName name="____CAN493">#REF!</definedName>
    <definedName name="____CAN494" localSheetId="6">#REF!</definedName>
    <definedName name="____CAN494" localSheetId="7">#REF!</definedName>
    <definedName name="____CAN494" localSheetId="16">#REF!</definedName>
    <definedName name="____CAN494" localSheetId="18">#REF!</definedName>
    <definedName name="____CAN494">#REF!</definedName>
    <definedName name="____CAN495" localSheetId="6">#REF!</definedName>
    <definedName name="____CAN495" localSheetId="7">#REF!</definedName>
    <definedName name="____CAN495" localSheetId="16">#REF!</definedName>
    <definedName name="____CAN495" localSheetId="18">#REF!</definedName>
    <definedName name="____CAN495">#REF!</definedName>
    <definedName name="____CAN496" localSheetId="6">#REF!</definedName>
    <definedName name="____CAN496" localSheetId="7">#REF!</definedName>
    <definedName name="____CAN496" localSheetId="16">#REF!</definedName>
    <definedName name="____CAN496" localSheetId="18">#REF!</definedName>
    <definedName name="____CAN496">#REF!</definedName>
    <definedName name="____CAN497" localSheetId="6">#REF!</definedName>
    <definedName name="____CAN497" localSheetId="7">#REF!</definedName>
    <definedName name="____CAN497" localSheetId="16">#REF!</definedName>
    <definedName name="____CAN497" localSheetId="18">#REF!</definedName>
    <definedName name="____CAN497">#REF!</definedName>
    <definedName name="____CAN498" localSheetId="6">#REF!</definedName>
    <definedName name="____CAN498" localSheetId="7">#REF!</definedName>
    <definedName name="____CAN498" localSheetId="16">#REF!</definedName>
    <definedName name="____CAN498" localSheetId="18">#REF!</definedName>
    <definedName name="____CAN498">#REF!</definedName>
    <definedName name="____CAN499" localSheetId="6">#REF!</definedName>
    <definedName name="____CAN499" localSheetId="7">#REF!</definedName>
    <definedName name="____CAN499" localSheetId="16">#REF!</definedName>
    <definedName name="____CAN499" localSheetId="18">#REF!</definedName>
    <definedName name="____CAN499">#REF!</definedName>
    <definedName name="____CAN500" localSheetId="6">#REF!</definedName>
    <definedName name="____CAN500" localSheetId="7">#REF!</definedName>
    <definedName name="____CAN500" localSheetId="16">#REF!</definedName>
    <definedName name="____CAN500" localSheetId="18">#REF!</definedName>
    <definedName name="____CAN500">#REF!</definedName>
    <definedName name="____cat12" localSheetId="6" hidden="1">{#N/A,#N/A,TRUE,"Front";#N/A,#N/A,TRUE,"Simple Letter";#N/A,#N/A,TRUE,"Inside";#N/A,#N/A,TRUE,"Contents";#N/A,#N/A,TRUE,"Basis";#N/A,#N/A,TRUE,"Inclusions";#N/A,#N/A,TRUE,"Exclusions";#N/A,#N/A,TRUE,"Areas";#N/A,#N/A,TRUE,"Summary";#N/A,#N/A,TRUE,"Detail"}</definedName>
    <definedName name="____cat12" localSheetId="7" hidden="1">{#N/A,#N/A,TRUE,"Front";#N/A,#N/A,TRUE,"Simple Letter";#N/A,#N/A,TRUE,"Inside";#N/A,#N/A,TRUE,"Contents";#N/A,#N/A,TRUE,"Basis";#N/A,#N/A,TRUE,"Inclusions";#N/A,#N/A,TRUE,"Exclusions";#N/A,#N/A,TRUE,"Areas";#N/A,#N/A,TRUE,"Summary";#N/A,#N/A,TRUE,"Detail"}</definedName>
    <definedName name="____cat12" localSheetId="11" hidden="1">{#N/A,#N/A,TRUE,"Front";#N/A,#N/A,TRUE,"Simple Letter";#N/A,#N/A,TRUE,"Inside";#N/A,#N/A,TRUE,"Contents";#N/A,#N/A,TRUE,"Basis";#N/A,#N/A,TRUE,"Inclusions";#N/A,#N/A,TRUE,"Exclusions";#N/A,#N/A,TRUE,"Areas";#N/A,#N/A,TRUE,"Summary";#N/A,#N/A,TRUE,"Detail"}</definedName>
    <definedName name="____cat12" localSheetId="32" hidden="1">{#N/A,#N/A,TRUE,"Front";#N/A,#N/A,TRUE,"Simple Letter";#N/A,#N/A,TRUE,"Inside";#N/A,#N/A,TRUE,"Contents";#N/A,#N/A,TRUE,"Basis";#N/A,#N/A,TRUE,"Inclusions";#N/A,#N/A,TRUE,"Exclusions";#N/A,#N/A,TRUE,"Areas";#N/A,#N/A,TRUE,"Summary";#N/A,#N/A,TRUE,"Detail"}</definedName>
    <definedName name="____cat12" localSheetId="19"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CDG100" localSheetId="6">#REF!</definedName>
    <definedName name="____CDG100" localSheetId="7">#REF!</definedName>
    <definedName name="____CDG100" localSheetId="16">#REF!</definedName>
    <definedName name="____CDG100" localSheetId="18">#REF!</definedName>
    <definedName name="____CDG100">#REF!</definedName>
    <definedName name="____CDG250" localSheetId="6">#REF!</definedName>
    <definedName name="____CDG250" localSheetId="7">#REF!</definedName>
    <definedName name="____CDG250" localSheetId="16">#REF!</definedName>
    <definedName name="____CDG250" localSheetId="18">#REF!</definedName>
    <definedName name="____CDG250">#REF!</definedName>
    <definedName name="____CDG50" localSheetId="6">#REF!</definedName>
    <definedName name="____CDG50" localSheetId="7">#REF!</definedName>
    <definedName name="____CDG50" localSheetId="16">#REF!</definedName>
    <definedName name="____CDG50" localSheetId="18">#REF!</definedName>
    <definedName name="____CDG50">#REF!</definedName>
    <definedName name="____CDG500" localSheetId="6">#REF!</definedName>
    <definedName name="____CDG500" localSheetId="7">#REF!</definedName>
    <definedName name="____CDG500" localSheetId="16">#REF!</definedName>
    <definedName name="____CDG500" localSheetId="18">#REF!</definedName>
    <definedName name="____CDG500">#REF!</definedName>
    <definedName name="____CEM53" localSheetId="6">#REF!</definedName>
    <definedName name="____CEM53" localSheetId="7">#REF!</definedName>
    <definedName name="____CEM53" localSheetId="16">#REF!</definedName>
    <definedName name="____CEM53" localSheetId="18">#REF!</definedName>
    <definedName name="____CEM53">#REF!</definedName>
    <definedName name="____CGS2">#REF!</definedName>
    <definedName name="____col12">#REF!</definedName>
    <definedName name="____col15">#REF!</definedName>
    <definedName name="____col18">#REF!</definedName>
    <definedName name="____col21">#REF!</definedName>
    <definedName name="____col24">#REF!</definedName>
    <definedName name="____col27">#REF!</definedName>
    <definedName name="____col3">#REF!</definedName>
    <definedName name="____col6">#REF!</definedName>
    <definedName name="____col9">#REF!</definedName>
    <definedName name="____cra10">#REF!</definedName>
    <definedName name="____cra105" localSheetId="16">#REF!</definedName>
    <definedName name="____cra105" localSheetId="18">#REF!</definedName>
    <definedName name="____cra105">#REF!</definedName>
    <definedName name="____cra11">#REF!</definedName>
    <definedName name="____cra12">#REF!</definedName>
    <definedName name="____cra13">#REF!</definedName>
    <definedName name="____cra20">#REF!</definedName>
    <definedName name="____cra22">#REF!</definedName>
    <definedName name="____cra2228" localSheetId="16">#REF!</definedName>
    <definedName name="____cra2228" localSheetId="18">#REF!</definedName>
    <definedName name="____cra2228">#REF!</definedName>
    <definedName name="____cra25">#REF!</definedName>
    <definedName name="____cra2510" localSheetId="16">#REF!</definedName>
    <definedName name="____cra2510" localSheetId="18">#REF!</definedName>
    <definedName name="____cra2510">#REF!</definedName>
    <definedName name="____cra26">#REF!</definedName>
    <definedName name="____cra4" localSheetId="16">#REF!</definedName>
    <definedName name="____cra4" localSheetId="18">#REF!</definedName>
    <definedName name="____cra4">#REF!</definedName>
    <definedName name="____cra40">#REF!</definedName>
    <definedName name="____cra5">#REF!</definedName>
    <definedName name="____cra50">#REF!</definedName>
    <definedName name="____cra5328" localSheetId="16">#REF!</definedName>
    <definedName name="____cra5328" localSheetId="18">#REF!</definedName>
    <definedName name="____cra5328">#REF!</definedName>
    <definedName name="____cra6">#REF!</definedName>
    <definedName name="____CRN3" localSheetId="6">#REF!</definedName>
    <definedName name="____CRN3" localSheetId="7">#REF!</definedName>
    <definedName name="____CRN3" localSheetId="16">#REF!</definedName>
    <definedName name="____CRN3" localSheetId="18">#REF!</definedName>
    <definedName name="____CRN3">#REF!</definedName>
    <definedName name="____CRN35" localSheetId="6">#REF!</definedName>
    <definedName name="____CRN35" localSheetId="7">#REF!</definedName>
    <definedName name="____CRN35" localSheetId="16">#REF!</definedName>
    <definedName name="____CRN35" localSheetId="18">#REF!</definedName>
    <definedName name="____CRN35">#REF!</definedName>
    <definedName name="____CRN80" localSheetId="6">#REF!</definedName>
    <definedName name="____CRN80" localSheetId="7">#REF!</definedName>
    <definedName name="____CRN80" localSheetId="16">#REF!</definedName>
    <definedName name="____CRN80" localSheetId="18">#REF!</definedName>
    <definedName name="____CRN80">#REF!</definedName>
    <definedName name="____Ctr10" localSheetId="16">#REF!</definedName>
    <definedName name="____Ctr10" localSheetId="18">#REF!</definedName>
    <definedName name="____Ctr10">#REF!</definedName>
    <definedName name="____CZ1">#REF!</definedName>
    <definedName name="____dec05" localSheetId="6" hidden="1">{"'Sheet1'!$A$4386:$N$4591"}</definedName>
    <definedName name="____dec05" localSheetId="7" hidden="1">{"'Sheet1'!$A$4386:$N$4591"}</definedName>
    <definedName name="____dec05" localSheetId="32" hidden="1">{"'Sheet1'!$A$4386:$N$4591"}</definedName>
    <definedName name="____dec05" hidden="1">{"'Sheet1'!$A$4386:$N$4591"}</definedName>
    <definedName name="____dia1">#REF!</definedName>
    <definedName name="____dim4" localSheetId="6">#REF!</definedName>
    <definedName name="____dim4" localSheetId="7">#REF!</definedName>
    <definedName name="____dim4" localSheetId="16">#REF!</definedName>
    <definedName name="____dim4" localSheetId="18">#REF!</definedName>
    <definedName name="____dim4" localSheetId="42">#REF!</definedName>
    <definedName name="____dim4" localSheetId="19">#REF!</definedName>
    <definedName name="____dim4">#REF!</definedName>
    <definedName name="____dls1">#REF!</definedName>
    <definedName name="____dls2">#REF!</definedName>
    <definedName name="____dms1">#REF!</definedName>
    <definedName name="____dms2">#REF!</definedName>
    <definedName name="____DOZ50" localSheetId="6">#REF!</definedName>
    <definedName name="____DOZ50" localSheetId="7">#REF!</definedName>
    <definedName name="____DOZ50" localSheetId="16">#REF!</definedName>
    <definedName name="____DOZ50" localSheetId="18">#REF!</definedName>
    <definedName name="____DOZ50">#REF!</definedName>
    <definedName name="____DOZ80" localSheetId="6">#REF!</definedName>
    <definedName name="____DOZ80" localSheetId="7">#REF!</definedName>
    <definedName name="____DOZ80" localSheetId="16">#REF!</definedName>
    <definedName name="____DOZ80" localSheetId="18">#REF!</definedName>
    <definedName name="____DOZ80">#REF!</definedName>
    <definedName name="____ewe1" localSheetId="6">#REF!</definedName>
    <definedName name="____ewe1" localSheetId="7">#REF!</definedName>
    <definedName name="____ewe1" localSheetId="16">#REF!</definedName>
    <definedName name="____ewe1" localSheetId="18">#REF!</definedName>
    <definedName name="____ewe1">#REF!</definedName>
    <definedName name="____exc1" localSheetId="16">#REF!</definedName>
    <definedName name="____exc1" localSheetId="18">#REF!</definedName>
    <definedName name="____exc1">#REF!</definedName>
    <definedName name="____EXC10">#REF!</definedName>
    <definedName name="____exc11" localSheetId="16">#REF!</definedName>
    <definedName name="____exc11" localSheetId="18">#REF!</definedName>
    <definedName name="____exc11">#REF!</definedName>
    <definedName name="____exc2" localSheetId="16">#REF!</definedName>
    <definedName name="____exc2" localSheetId="18">#REF!</definedName>
    <definedName name="____exc2">#REF!</definedName>
    <definedName name="____EXC20">#REF!</definedName>
    <definedName name="____EXC3" localSheetId="16">#REF!</definedName>
    <definedName name="____EXC3" localSheetId="18">#REF!</definedName>
    <definedName name="____EXC3">#REF!</definedName>
    <definedName name="____EXC4" localSheetId="16">#REF!</definedName>
    <definedName name="____EXC4" localSheetId="18">#REF!</definedName>
    <definedName name="____EXC4">#REF!</definedName>
    <definedName name="____EXC7">#REF!</definedName>
    <definedName name="____ExV200" localSheetId="6">#REF!</definedName>
    <definedName name="____ExV200" localSheetId="7">#REF!</definedName>
    <definedName name="____ExV200" localSheetId="16">#REF!</definedName>
    <definedName name="____ExV200" localSheetId="18">#REF!</definedName>
    <definedName name="____ExV200">#REF!</definedName>
    <definedName name="____flx200" localSheetId="16">#REF!</definedName>
    <definedName name="____flx200" localSheetId="18">#REF!</definedName>
    <definedName name="____flx200">#REF!</definedName>
    <definedName name="____flx250" localSheetId="16">#REF!</definedName>
    <definedName name="____flx250" localSheetId="18">#REF!</definedName>
    <definedName name="____flx250">#REF!</definedName>
    <definedName name="____flx300" localSheetId="16">#REF!</definedName>
    <definedName name="____flx300" localSheetId="18">#REF!</definedName>
    <definedName name="____flx300">#REF!</definedName>
    <definedName name="____foo1" localSheetId="16">#REF!</definedName>
    <definedName name="____foo1" localSheetId="18">#REF!</definedName>
    <definedName name="____foo1">#REF!</definedName>
    <definedName name="____foo2" localSheetId="16">#REF!</definedName>
    <definedName name="____foo2" localSheetId="18">#REF!</definedName>
    <definedName name="____foo2">#REF!</definedName>
    <definedName name="____foo3" localSheetId="16">#REF!</definedName>
    <definedName name="____foo3" localSheetId="18">#REF!</definedName>
    <definedName name="____foo3">#REF!</definedName>
    <definedName name="____FOO4" localSheetId="16">#REF!</definedName>
    <definedName name="____FOO4" localSheetId="18">#REF!</definedName>
    <definedName name="____FOO4">#REF!</definedName>
    <definedName name="____GEN100" localSheetId="6">#REF!</definedName>
    <definedName name="____GEN100" localSheetId="7">#REF!</definedName>
    <definedName name="____GEN100" localSheetId="16">#REF!</definedName>
    <definedName name="____GEN100" localSheetId="18">#REF!</definedName>
    <definedName name="____GEN100">#REF!</definedName>
    <definedName name="____GEN250" localSheetId="6">#REF!</definedName>
    <definedName name="____GEN250" localSheetId="7">#REF!</definedName>
    <definedName name="____GEN250" localSheetId="16">#REF!</definedName>
    <definedName name="____GEN250" localSheetId="18">#REF!</definedName>
    <definedName name="____GEN250">#REF!</definedName>
    <definedName name="____GEN325" localSheetId="6">#REF!</definedName>
    <definedName name="____GEN325" localSheetId="7">#REF!</definedName>
    <definedName name="____GEN325" localSheetId="16">#REF!</definedName>
    <definedName name="____GEN325" localSheetId="18">#REF!</definedName>
    <definedName name="____GEN325">#REF!</definedName>
    <definedName name="____GEN380" localSheetId="6">#REF!</definedName>
    <definedName name="____GEN380" localSheetId="7">#REF!</definedName>
    <definedName name="____GEN380" localSheetId="16">#REF!</definedName>
    <definedName name="____GEN380" localSheetId="18">#REF!</definedName>
    <definedName name="____GEN380">#REF!</definedName>
    <definedName name="____GSB1" localSheetId="6">#REF!</definedName>
    <definedName name="____GSB1" localSheetId="7">#REF!</definedName>
    <definedName name="____GSB1" localSheetId="16">#REF!</definedName>
    <definedName name="____GSB1" localSheetId="18">#REF!</definedName>
    <definedName name="____GSB1">#REF!</definedName>
    <definedName name="____GSB2" localSheetId="6">#REF!</definedName>
    <definedName name="____GSB2" localSheetId="7">#REF!</definedName>
    <definedName name="____GSB2" localSheetId="16">#REF!</definedName>
    <definedName name="____GSB2" localSheetId="18">#REF!</definedName>
    <definedName name="____GSB2">#REF!</definedName>
    <definedName name="____GSB3" localSheetId="6">#REF!</definedName>
    <definedName name="____GSB3" localSheetId="7">#REF!</definedName>
    <definedName name="____GSB3" localSheetId="16">#REF!</definedName>
    <definedName name="____GSB3" localSheetId="18">#REF!</definedName>
    <definedName name="____GSB3">#REF!</definedName>
    <definedName name="____Hab1">#REF!</definedName>
    <definedName name="____Hab10">#REF!</definedName>
    <definedName name="____Hab2">#REF!</definedName>
    <definedName name="____Hab3">#REF!</definedName>
    <definedName name="____Hab4">#REF!</definedName>
    <definedName name="____Hab5">#REF!</definedName>
    <definedName name="____Hab6">#REF!</definedName>
    <definedName name="____Hab7">#REF!</definedName>
    <definedName name="____Hab8">#REF!</definedName>
    <definedName name="____Hab9">#REF!</definedName>
    <definedName name="____hfi04" localSheetId="16">#REF!</definedName>
    <definedName name="____hfi04" localSheetId="18">#REF!</definedName>
    <definedName name="____hfi04">#REF!</definedName>
    <definedName name="____hfi1" localSheetId="16">#REF!</definedName>
    <definedName name="____hfi1" localSheetId="18">#REF!</definedName>
    <definedName name="____hfi1">#REF!</definedName>
    <definedName name="____hfi2" localSheetId="16">#REF!</definedName>
    <definedName name="____hfi2" localSheetId="18">#REF!</definedName>
    <definedName name="____hfi2">#REF!</definedName>
    <definedName name="____HMP1" localSheetId="6">#REF!</definedName>
    <definedName name="____HMP1" localSheetId="7">#REF!</definedName>
    <definedName name="____HMP1" localSheetId="16">#REF!</definedName>
    <definedName name="____HMP1" localSheetId="18">#REF!</definedName>
    <definedName name="____HMP1">#REF!</definedName>
    <definedName name="____HMP2" localSheetId="6">#REF!</definedName>
    <definedName name="____HMP2" localSheetId="7">#REF!</definedName>
    <definedName name="____HMP2" localSheetId="16">#REF!</definedName>
    <definedName name="____HMP2" localSheetId="18">#REF!</definedName>
    <definedName name="____HMP2">#REF!</definedName>
    <definedName name="____HMP3" localSheetId="6">#REF!</definedName>
    <definedName name="____HMP3" localSheetId="7">#REF!</definedName>
    <definedName name="____HMP3" localSheetId="16">#REF!</definedName>
    <definedName name="____HMP3" localSheetId="18">#REF!</definedName>
    <definedName name="____HMP3">#REF!</definedName>
    <definedName name="____HMP4" localSheetId="6">#REF!</definedName>
    <definedName name="____HMP4" localSheetId="7">#REF!</definedName>
    <definedName name="____HMP4" localSheetId="16">#REF!</definedName>
    <definedName name="____HMP4" localSheetId="18">#REF!</definedName>
    <definedName name="____HMP4">#REF!</definedName>
    <definedName name="____HRC1">#REF!</definedName>
    <definedName name="____HRC2">#REF!</definedName>
    <definedName name="____HSE1">#REF!</definedName>
    <definedName name="____IDC2">#N/A</definedName>
    <definedName name="____Ind1">#REF!</definedName>
    <definedName name="____Ind3">#REF!</definedName>
    <definedName name="____Ind4">#REF!</definedName>
    <definedName name="____Ino1" localSheetId="16">#REF!</definedName>
    <definedName name="____Ino1" localSheetId="18">#REF!</definedName>
    <definedName name="____Ino1">#REF!</definedName>
    <definedName name="____IV65537" localSheetId="16">#REF!</definedName>
    <definedName name="____IV65537" localSheetId="18">#REF!</definedName>
    <definedName name="____IV65537">#REF!</definedName>
    <definedName name="____iv70000" localSheetId="16">#REF!</definedName>
    <definedName name="____iv70000" localSheetId="18">#REF!</definedName>
    <definedName name="____iv70000">#REF!</definedName>
    <definedName name="____iv75500" localSheetId="16">#REF!</definedName>
    <definedName name="____iv75500" localSheetId="18">#REF!</definedName>
    <definedName name="____iv75500">#REF!</definedName>
    <definedName name="____iv99000" localSheetId="16">#REF!</definedName>
    <definedName name="____iv99000" localSheetId="18">#REF!</definedName>
    <definedName name="____iv99000">#REF!</definedName>
    <definedName name="____jj300" localSheetId="6">#REF!</definedName>
    <definedName name="____jj300" localSheetId="7">#REF!</definedName>
    <definedName name="____jj300" localSheetId="16">#REF!</definedName>
    <definedName name="____jj300" localSheetId="18">#REF!</definedName>
    <definedName name="____jj300" localSheetId="42">#REF!</definedName>
    <definedName name="____jj300" localSheetId="19">#REF!</definedName>
    <definedName name="____jj300">#REF!</definedName>
    <definedName name="____Ki1" localSheetId="6">#REF!</definedName>
    <definedName name="____Ki1" localSheetId="7">#REF!</definedName>
    <definedName name="____Ki1" localSheetId="16">#REF!</definedName>
    <definedName name="____Ki1" localSheetId="18">#REF!</definedName>
    <definedName name="____Ki1">#REF!</definedName>
    <definedName name="____Ki2" localSheetId="6">#REF!</definedName>
    <definedName name="____Ki2" localSheetId="7">#REF!</definedName>
    <definedName name="____Ki2" localSheetId="16">#REF!</definedName>
    <definedName name="____Ki2" localSheetId="18">#REF!</definedName>
    <definedName name="____Ki2">#REF!</definedName>
    <definedName name="____KM016">#REF!</definedName>
    <definedName name="____km1" localSheetId="16">#REF!</definedName>
    <definedName name="____km1" localSheetId="18">#REF!</definedName>
    <definedName name="____km1">#REF!</definedName>
    <definedName name="____km10" localSheetId="16">#REF!</definedName>
    <definedName name="____km10" localSheetId="18">#REF!</definedName>
    <definedName name="____km10">#REF!</definedName>
    <definedName name="____km11" localSheetId="16">#REF!</definedName>
    <definedName name="____km11" localSheetId="18">#REF!</definedName>
    <definedName name="____km11">#REF!</definedName>
    <definedName name="____KM12" localSheetId="16">#REF!</definedName>
    <definedName name="____KM12" localSheetId="18">#REF!</definedName>
    <definedName name="____KM12">#REF!</definedName>
    <definedName name="____KM13" localSheetId="16">#REF!</definedName>
    <definedName name="____KM13" localSheetId="18">#REF!</definedName>
    <definedName name="____KM13">#REF!</definedName>
    <definedName name="____KM14" localSheetId="16">#REF!</definedName>
    <definedName name="____KM14" localSheetId="18">#REF!</definedName>
    <definedName name="____KM14">#REF!</definedName>
    <definedName name="____KM15" localSheetId="16">#REF!</definedName>
    <definedName name="____KM15" localSheetId="18">#REF!</definedName>
    <definedName name="____KM15">#REF!</definedName>
    <definedName name="____KM16" localSheetId="16">#REF!</definedName>
    <definedName name="____KM16" localSheetId="18">#REF!</definedName>
    <definedName name="____KM16">#REF!</definedName>
    <definedName name="____KM17" localSheetId="16">#REF!</definedName>
    <definedName name="____KM17" localSheetId="18">#REF!</definedName>
    <definedName name="____KM17">#REF!</definedName>
    <definedName name="____KM18" localSheetId="16">#REF!</definedName>
    <definedName name="____KM18" localSheetId="18">#REF!</definedName>
    <definedName name="____KM18">#REF!</definedName>
    <definedName name="____KM19" localSheetId="16">#REF!</definedName>
    <definedName name="____KM19" localSheetId="18">#REF!</definedName>
    <definedName name="____KM19">#REF!</definedName>
    <definedName name="____km2" localSheetId="16">#REF!</definedName>
    <definedName name="____km2" localSheetId="18">#REF!</definedName>
    <definedName name="____km2">#REF!</definedName>
    <definedName name="____KM20" localSheetId="16">#REF!</definedName>
    <definedName name="____KM20" localSheetId="18">#REF!</definedName>
    <definedName name="____KM20">#REF!</definedName>
    <definedName name="____KM21" localSheetId="16">#REF!</definedName>
    <definedName name="____KM21" localSheetId="18">#REF!</definedName>
    <definedName name="____KM21">#REF!</definedName>
    <definedName name="____KM22" localSheetId="16">#REF!</definedName>
    <definedName name="____KM22" localSheetId="18">#REF!</definedName>
    <definedName name="____KM22">#REF!</definedName>
    <definedName name="____KM23" localSheetId="16">#REF!</definedName>
    <definedName name="____KM23" localSheetId="18">#REF!</definedName>
    <definedName name="____KM23">#REF!</definedName>
    <definedName name="____KM24" localSheetId="16">#REF!</definedName>
    <definedName name="____KM24" localSheetId="18">#REF!</definedName>
    <definedName name="____KM24">#REF!</definedName>
    <definedName name="____KM25" localSheetId="16">#REF!</definedName>
    <definedName name="____KM25" localSheetId="18">#REF!</definedName>
    <definedName name="____KM25">#REF!</definedName>
    <definedName name="____KM26" localSheetId="16">#REF!</definedName>
    <definedName name="____KM26" localSheetId="18">#REF!</definedName>
    <definedName name="____KM26">#REF!</definedName>
    <definedName name="____KM27" localSheetId="16">#REF!</definedName>
    <definedName name="____KM27" localSheetId="18">#REF!</definedName>
    <definedName name="____KM27">#REF!</definedName>
    <definedName name="____km3" localSheetId="16">#REF!</definedName>
    <definedName name="____km3" localSheetId="18">#REF!</definedName>
    <definedName name="____km3">#REF!</definedName>
    <definedName name="____km4" localSheetId="16">#REF!</definedName>
    <definedName name="____km4" localSheetId="18">#REF!</definedName>
    <definedName name="____km4">#REF!</definedName>
    <definedName name="____km5" localSheetId="16">#REF!</definedName>
    <definedName name="____km5" localSheetId="18">#REF!</definedName>
    <definedName name="____km5">#REF!</definedName>
    <definedName name="____km6" localSheetId="16">#REF!</definedName>
    <definedName name="____km6" localSheetId="18">#REF!</definedName>
    <definedName name="____km6">#REF!</definedName>
    <definedName name="____km7" localSheetId="16">#REF!</definedName>
    <definedName name="____km7" localSheetId="18">#REF!</definedName>
    <definedName name="____km7">#REF!</definedName>
    <definedName name="____km8" localSheetId="16">#REF!</definedName>
    <definedName name="____km8" localSheetId="18">#REF!</definedName>
    <definedName name="____km8">#REF!</definedName>
    <definedName name="____km9" localSheetId="16">#REF!</definedName>
    <definedName name="____km9" localSheetId="18">#REF!</definedName>
    <definedName name="____km9">#REF!</definedName>
    <definedName name="____knr2" localSheetId="6">#REF!</definedName>
    <definedName name="____knr2" localSheetId="7">#REF!</definedName>
    <definedName name="____knr2" localSheetId="16">#REF!</definedName>
    <definedName name="____knr2" localSheetId="18">#REF!</definedName>
    <definedName name="____knr2">#REF!</definedName>
    <definedName name="____lb1" localSheetId="6">#REF!</definedName>
    <definedName name="____lb1" localSheetId="7">#REF!</definedName>
    <definedName name="____lb1" localSheetId="16">#REF!</definedName>
    <definedName name="____lb1" localSheetId="18">#REF!</definedName>
    <definedName name="____lb1">#REF!</definedName>
    <definedName name="____lb2" localSheetId="6">#REF!</definedName>
    <definedName name="____lb2" localSheetId="7">#REF!</definedName>
    <definedName name="____lb2" localSheetId="16">#REF!</definedName>
    <definedName name="____lb2" localSheetId="18">#REF!</definedName>
    <definedName name="____lb2">#REF!</definedName>
    <definedName name="____LD1">#REF!</definedName>
    <definedName name="____LD2">#REF!</definedName>
    <definedName name="____LD3">#REF!</definedName>
    <definedName name="____LD4">#REF!</definedName>
    <definedName name="____LD5">#REF!</definedName>
    <definedName name="____LD6">#REF!</definedName>
    <definedName name="____ll17" localSheetId="16">#REF!</definedName>
    <definedName name="____ll17" localSheetId="18">#REF!</definedName>
    <definedName name="____ll17">#REF!</definedName>
    <definedName name="____loc1">#N/A</definedName>
    <definedName name="____mac2">200</definedName>
    <definedName name="____MAN1" localSheetId="16">#REF!</definedName>
    <definedName name="____MAN1" localSheetId="18">#REF!</definedName>
    <definedName name="____MAN1">#REF!</definedName>
    <definedName name="____MIX10" localSheetId="6">#REF!</definedName>
    <definedName name="____MIX10" localSheetId="7">#REF!</definedName>
    <definedName name="____MIX10" localSheetId="16">#REF!</definedName>
    <definedName name="____MIX10" localSheetId="18">#REF!</definedName>
    <definedName name="____MIX10">#REF!</definedName>
    <definedName name="____MIX15" localSheetId="6">#REF!</definedName>
    <definedName name="____MIX15" localSheetId="7">#REF!</definedName>
    <definedName name="____MIX15" localSheetId="16">#REF!</definedName>
    <definedName name="____MIX15" localSheetId="18">#REF!</definedName>
    <definedName name="____MIX15">#REF!</definedName>
    <definedName name="____MIX15150" localSheetId="6">#REF!</definedName>
    <definedName name="____MIX15150" localSheetId="7">#REF!</definedName>
    <definedName name="____MIX15150" localSheetId="16">#REF!</definedName>
    <definedName name="____MIX15150" localSheetId="18">#REF!</definedName>
    <definedName name="____MIX15150">#REF!</definedName>
    <definedName name="____MIX1540">#REF!</definedName>
    <definedName name="____MIX1580" localSheetId="6">#REF!</definedName>
    <definedName name="____MIX1580" localSheetId="7">#REF!</definedName>
    <definedName name="____MIX1580" localSheetId="16">#REF!</definedName>
    <definedName name="____MIX1580" localSheetId="18">#REF!</definedName>
    <definedName name="____MIX1580">#REF!</definedName>
    <definedName name="____MIX2">#REF!</definedName>
    <definedName name="____MIX20" localSheetId="6">#REF!</definedName>
    <definedName name="____MIX20" localSheetId="7">#REF!</definedName>
    <definedName name="____MIX20" localSheetId="16">#REF!</definedName>
    <definedName name="____MIX20" localSheetId="18">#REF!</definedName>
    <definedName name="____MIX20">#REF!</definedName>
    <definedName name="____MIX2020">#REF!</definedName>
    <definedName name="____MIX2040">#REF!</definedName>
    <definedName name="____MIX25" localSheetId="6">#REF!</definedName>
    <definedName name="____MIX25" localSheetId="7">#REF!</definedName>
    <definedName name="____MIX25" localSheetId="16">#REF!</definedName>
    <definedName name="____MIX25" localSheetId="18">#REF!</definedName>
    <definedName name="____MIX25">#REF!</definedName>
    <definedName name="____MIX2540">#REF!</definedName>
    <definedName name="____Mix255">#REF!</definedName>
    <definedName name="____MIX30" localSheetId="6">#REF!</definedName>
    <definedName name="____MIX30" localSheetId="7">#REF!</definedName>
    <definedName name="____MIX30" localSheetId="16">#REF!</definedName>
    <definedName name="____MIX30" localSheetId="18">#REF!</definedName>
    <definedName name="____MIX30">#REF!</definedName>
    <definedName name="____MIX35" localSheetId="6">#REF!</definedName>
    <definedName name="____MIX35" localSheetId="7">#REF!</definedName>
    <definedName name="____MIX35" localSheetId="16">#REF!</definedName>
    <definedName name="____MIX35" localSheetId="18">#REF!</definedName>
    <definedName name="____MIX35">#REF!</definedName>
    <definedName name="____MIX40" localSheetId="6">#REF!</definedName>
    <definedName name="____MIX40" localSheetId="7">#REF!</definedName>
    <definedName name="____MIX40" localSheetId="16">#REF!</definedName>
    <definedName name="____MIX40" localSheetId="18">#REF!</definedName>
    <definedName name="____MIX40">#REF!</definedName>
    <definedName name="____MIX45" localSheetId="6">#REF!</definedName>
    <definedName name="____MIX45" localSheetId="7">#REF!</definedName>
    <definedName name="____MIX45" localSheetId="16">#REF!</definedName>
    <definedName name="____MIX45" localSheetId="18">#REF!</definedName>
    <definedName name="____MIX45">#REF!</definedName>
    <definedName name="____mm1" localSheetId="6">#REF!</definedName>
    <definedName name="____mm1" localSheetId="7">#REF!</definedName>
    <definedName name="____mm1" localSheetId="16">#REF!</definedName>
    <definedName name="____mm1" localSheetId="18">#REF!</definedName>
    <definedName name="____mm1">#REF!</definedName>
    <definedName name="____mm2" localSheetId="6">#REF!</definedName>
    <definedName name="____mm2" localSheetId="7">#REF!</definedName>
    <definedName name="____mm2" localSheetId="16">#REF!</definedName>
    <definedName name="____mm2" localSheetId="18">#REF!</definedName>
    <definedName name="____mm2">#REF!</definedName>
    <definedName name="____mm3" localSheetId="6">#REF!</definedName>
    <definedName name="____mm3" localSheetId="7">#REF!</definedName>
    <definedName name="____mm3" localSheetId="16">#REF!</definedName>
    <definedName name="____mm3" localSheetId="18">#REF!</definedName>
    <definedName name="____mm3">#REF!</definedName>
    <definedName name="____MN1" localSheetId="6">#REF!</definedName>
    <definedName name="____MN1" localSheetId="7">#REF!</definedName>
    <definedName name="____MN1" localSheetId="16">#REF!</definedName>
    <definedName name="____MN1" localSheetId="18">#REF!</definedName>
    <definedName name="____MN1" localSheetId="42">#REF!</definedName>
    <definedName name="____MN1" localSheetId="19">#REF!</definedName>
    <definedName name="____MN1">#REF!</definedName>
    <definedName name="____mnk1" localSheetId="16">#REF!</definedName>
    <definedName name="____mnk1" localSheetId="18">#REF!</definedName>
    <definedName name="____mnk1">#REF!</definedName>
    <definedName name="____MUR5" localSheetId="6">#REF!</definedName>
    <definedName name="____MUR5" localSheetId="7">#REF!</definedName>
    <definedName name="____MUR5" localSheetId="16">#REF!</definedName>
    <definedName name="____MUR5" localSheetId="18">#REF!</definedName>
    <definedName name="____MUR5">#REF!</definedName>
    <definedName name="____MUR8" localSheetId="6">#REF!</definedName>
    <definedName name="____MUR8" localSheetId="7">#REF!</definedName>
    <definedName name="____MUR8" localSheetId="16">#REF!</definedName>
    <definedName name="____MUR8" localSheetId="18">#REF!</definedName>
    <definedName name="____MUR8">#REF!</definedName>
    <definedName name="____nbr1">#REF!</definedName>
    <definedName name="____nbr2">#REF!</definedName>
    <definedName name="____np3">#REF!</definedName>
    <definedName name="____OCM01">#REF!</definedName>
    <definedName name="____Od1">#REF!</definedName>
    <definedName name="____Od3">#REF!</definedName>
    <definedName name="____Od4">#REF!</definedName>
    <definedName name="____Opc20">#REF!</definedName>
    <definedName name="____OPC43" localSheetId="6">#REF!</definedName>
    <definedName name="____OPC43" localSheetId="7">#REF!</definedName>
    <definedName name="____OPC43" localSheetId="16">#REF!</definedName>
    <definedName name="____OPC43" localSheetId="18">#REF!</definedName>
    <definedName name="____OPC43">#REF!</definedName>
    <definedName name="____ORC1">#REF!</definedName>
    <definedName name="____ORC2">#REF!</definedName>
    <definedName name="____OSE1">#REF!</definedName>
    <definedName name="____PB1" localSheetId="16">#REF!</definedName>
    <definedName name="____PB1" localSheetId="18">#REF!</definedName>
    <definedName name="____PB1">#REF!</definedName>
    <definedName name="____pcc1" localSheetId="16">#REF!</definedName>
    <definedName name="____pcc1" localSheetId="18">#REF!</definedName>
    <definedName name="____pcc1">#REF!</definedName>
    <definedName name="____pcc2" localSheetId="16">#REF!</definedName>
    <definedName name="____pcc2" localSheetId="18">#REF!</definedName>
    <definedName name="____pcc2">#REF!</definedName>
    <definedName name="____pcc3" localSheetId="16">#REF!</definedName>
    <definedName name="____pcc3" localSheetId="18">#REF!</definedName>
    <definedName name="____pcc3">#REF!</definedName>
    <definedName name="____PCC4" localSheetId="16">#REF!</definedName>
    <definedName name="____PCC4" localSheetId="18">#REF!</definedName>
    <definedName name="____PCC4">#REF!</definedName>
    <definedName name="____pcc5">#REF!</definedName>
    <definedName name="____pdh1">#REF!</definedName>
    <definedName name="____pdh2">#REF!</definedName>
    <definedName name="____pdl1">#REF!</definedName>
    <definedName name="____pdl2">#REF!</definedName>
    <definedName name="____pdw1">#REF!</definedName>
    <definedName name="____pdw2">#REF!</definedName>
    <definedName name="____plb1" localSheetId="16">#REF!</definedName>
    <definedName name="____plb1" localSheetId="18">#REF!</definedName>
    <definedName name="____plb1">#REF!</definedName>
    <definedName name="____plb2" localSheetId="16">#REF!</definedName>
    <definedName name="____plb2" localSheetId="18">#REF!</definedName>
    <definedName name="____plb2">#REF!</definedName>
    <definedName name="____plb3" localSheetId="16">#REF!</definedName>
    <definedName name="____plb3" localSheetId="18">#REF!</definedName>
    <definedName name="____plb3">#REF!</definedName>
    <definedName name="____plb4" localSheetId="16">#REF!</definedName>
    <definedName name="____plb4" localSheetId="18">#REF!</definedName>
    <definedName name="____plb4">#REF!</definedName>
    <definedName name="____Pop1">#REF!</definedName>
    <definedName name="____pop10">#REF!</definedName>
    <definedName name="____pop2">#REF!</definedName>
    <definedName name="____pop3">#REF!</definedName>
    <definedName name="____pop4">#REF!</definedName>
    <definedName name="____pop5">#REF!</definedName>
    <definedName name="____pop6">#REF!</definedName>
    <definedName name="____pop7">#REF!</definedName>
    <definedName name="____pop8">#REF!</definedName>
    <definedName name="____pop9">#REF!</definedName>
    <definedName name="____PPC53">#REF!</definedName>
    <definedName name="____pvc100">#REF!</definedName>
    <definedName name="____QI1" localSheetId="16">#REF!</definedName>
    <definedName name="____QI1" localSheetId="18">#REF!</definedName>
    <definedName name="____QI1">#REF!</definedName>
    <definedName name="____QI10" localSheetId="16">#REF!</definedName>
    <definedName name="____QI10" localSheetId="18">#REF!</definedName>
    <definedName name="____QI10">#REF!</definedName>
    <definedName name="____QI100" localSheetId="16">#REF!</definedName>
    <definedName name="____QI100" localSheetId="18">#REF!</definedName>
    <definedName name="____QI100">#REF!</definedName>
    <definedName name="____QI12" localSheetId="16">#REF!</definedName>
    <definedName name="____QI12" localSheetId="18">#REF!</definedName>
    <definedName name="____QI12">#REF!</definedName>
    <definedName name="____QI13" localSheetId="16">#REF!</definedName>
    <definedName name="____QI13" localSheetId="18">#REF!</definedName>
    <definedName name="____QI13">#REF!</definedName>
    <definedName name="____QI14" localSheetId="16">#REF!</definedName>
    <definedName name="____QI14" localSheetId="18">#REF!</definedName>
    <definedName name="____QI14">#REF!</definedName>
    <definedName name="____QI16" localSheetId="16">#REF!</definedName>
    <definedName name="____QI16" localSheetId="18">#REF!</definedName>
    <definedName name="____QI16">#REF!</definedName>
    <definedName name="____QI2" localSheetId="16">#REF!</definedName>
    <definedName name="____QI2" localSheetId="18">#REF!</definedName>
    <definedName name="____QI2">#REF!</definedName>
    <definedName name="____QI3" localSheetId="16">#REF!</definedName>
    <definedName name="____QI3" localSheetId="18">#REF!</definedName>
    <definedName name="____QI3">#REF!</definedName>
    <definedName name="____QI4" localSheetId="16">#REF!</definedName>
    <definedName name="____QI4" localSheetId="18">#REF!</definedName>
    <definedName name="____QI4">#REF!</definedName>
    <definedName name="____QI5" localSheetId="16">#REF!</definedName>
    <definedName name="____QI5" localSheetId="18">#REF!</definedName>
    <definedName name="____QI5">#REF!</definedName>
    <definedName name="____QI6" localSheetId="16">#REF!</definedName>
    <definedName name="____QI6" localSheetId="18">#REF!</definedName>
    <definedName name="____QI6">#REF!</definedName>
    <definedName name="____QI7" localSheetId="16">#REF!</definedName>
    <definedName name="____QI7" localSheetId="18">#REF!</definedName>
    <definedName name="____QI7">#REF!</definedName>
    <definedName name="____QI8" localSheetId="16">#REF!</definedName>
    <definedName name="____QI8" localSheetId="18">#REF!</definedName>
    <definedName name="____QI8">#REF!</definedName>
    <definedName name="____QI9" localSheetId="16">#REF!</definedName>
    <definedName name="____QI9" localSheetId="18">#REF!</definedName>
    <definedName name="____QI9">#REF!</definedName>
    <definedName name="____QKM1" localSheetId="16">#REF!</definedName>
    <definedName name="____QKM1" localSheetId="18">#REF!</definedName>
    <definedName name="____QKM1">#REF!</definedName>
    <definedName name="____QKM10" localSheetId="16">#REF!</definedName>
    <definedName name="____QKM10" localSheetId="18">#REF!</definedName>
    <definedName name="____QKM10">#REF!</definedName>
    <definedName name="____QKM11" localSheetId="16">#REF!</definedName>
    <definedName name="____QKM11" localSheetId="18">#REF!</definedName>
    <definedName name="____QKM11">#REF!</definedName>
    <definedName name="____QKM12" localSheetId="16">#REF!</definedName>
    <definedName name="____QKM12" localSheetId="18">#REF!</definedName>
    <definedName name="____QKM12">#REF!</definedName>
    <definedName name="____QKM13" localSheetId="16">#REF!</definedName>
    <definedName name="____QKM13" localSheetId="18">#REF!</definedName>
    <definedName name="____QKM13">#REF!</definedName>
    <definedName name="____QKM14" localSheetId="16">#REF!</definedName>
    <definedName name="____QKM14" localSheetId="18">#REF!</definedName>
    <definedName name="____QKM14">#REF!</definedName>
    <definedName name="____QKM15" localSheetId="16">#REF!</definedName>
    <definedName name="____QKM15" localSheetId="18">#REF!</definedName>
    <definedName name="____QKM15">#REF!</definedName>
    <definedName name="____QKM16" localSheetId="16">#REF!</definedName>
    <definedName name="____QKM16" localSheetId="18">#REF!</definedName>
    <definedName name="____QKM16">#REF!</definedName>
    <definedName name="____QKM17" localSheetId="16">#REF!</definedName>
    <definedName name="____QKM17" localSheetId="18">#REF!</definedName>
    <definedName name="____QKM17">#REF!</definedName>
    <definedName name="____QKM18" localSheetId="16">#REF!</definedName>
    <definedName name="____QKM18" localSheetId="18">#REF!</definedName>
    <definedName name="____QKM18">#REF!</definedName>
    <definedName name="____QKM19" localSheetId="16">#REF!</definedName>
    <definedName name="____QKM19" localSheetId="18">#REF!</definedName>
    <definedName name="____QKM19">#REF!</definedName>
    <definedName name="____QKM2" localSheetId="16">#REF!</definedName>
    <definedName name="____QKM2" localSheetId="18">#REF!</definedName>
    <definedName name="____QKM2">#REF!</definedName>
    <definedName name="____QKM3" localSheetId="16">#REF!</definedName>
    <definedName name="____QKM3" localSheetId="18">#REF!</definedName>
    <definedName name="____QKM3">#REF!</definedName>
    <definedName name="____QKM4" localSheetId="16">#REF!</definedName>
    <definedName name="____QKM4" localSheetId="18">#REF!</definedName>
    <definedName name="____QKM4">#REF!</definedName>
    <definedName name="____QKM5" localSheetId="16">#REF!</definedName>
    <definedName name="____QKM5" localSheetId="18">#REF!</definedName>
    <definedName name="____QKM5">#REF!</definedName>
    <definedName name="____QKM6" localSheetId="16">#REF!</definedName>
    <definedName name="____QKM6" localSheetId="18">#REF!</definedName>
    <definedName name="____QKM6">#REF!</definedName>
    <definedName name="____QKM7" localSheetId="16">#REF!</definedName>
    <definedName name="____QKM7" localSheetId="18">#REF!</definedName>
    <definedName name="____QKM7">#REF!</definedName>
    <definedName name="____QKM8" localSheetId="16">#REF!</definedName>
    <definedName name="____QKM8" localSheetId="18">#REF!</definedName>
    <definedName name="____QKM8">#REF!</definedName>
    <definedName name="____QKM9" localSheetId="16">#REF!</definedName>
    <definedName name="____QKM9" localSheetId="18">#REF!</definedName>
    <definedName name="____QKM9">#REF!</definedName>
    <definedName name="____rb70">#REF!</definedName>
    <definedName name="____RCC115">#REF!</definedName>
    <definedName name="____Re1" localSheetId="6">#REF!</definedName>
    <definedName name="____Re1" localSheetId="7">#REF!</definedName>
    <definedName name="____Re1" localSheetId="16">#REF!</definedName>
    <definedName name="____Re1" localSheetId="18">#REF!</definedName>
    <definedName name="____Re1">#REF!</definedName>
    <definedName name="____rf70">#REF!</definedName>
    <definedName name="____RI1" localSheetId="16">#REF!</definedName>
    <definedName name="____RI1" localSheetId="18">#REF!</definedName>
    <definedName name="____RI1">#REF!</definedName>
    <definedName name="____RI10" localSheetId="16">#REF!</definedName>
    <definedName name="____RI10" localSheetId="18">#REF!</definedName>
    <definedName name="____RI10">#REF!</definedName>
    <definedName name="____RI100" localSheetId="16">#REF!</definedName>
    <definedName name="____RI100" localSheetId="18">#REF!</definedName>
    <definedName name="____RI100">#REF!</definedName>
    <definedName name="____RI11" localSheetId="16">#REF!</definedName>
    <definedName name="____RI11" localSheetId="18">#REF!</definedName>
    <definedName name="____RI11">#REF!</definedName>
    <definedName name="____RI12" localSheetId="16">#REF!</definedName>
    <definedName name="____RI12" localSheetId="18">#REF!</definedName>
    <definedName name="____RI12">#REF!</definedName>
    <definedName name="____RI13" localSheetId="16">#REF!</definedName>
    <definedName name="____RI13" localSheetId="18">#REF!</definedName>
    <definedName name="____RI13">#REF!</definedName>
    <definedName name="____RI14" localSheetId="16">#REF!</definedName>
    <definedName name="____RI14" localSheetId="18">#REF!</definedName>
    <definedName name="____RI14">#REF!</definedName>
    <definedName name="____RI16" localSheetId="16">#REF!</definedName>
    <definedName name="____RI16" localSheetId="18">#REF!</definedName>
    <definedName name="____RI16">#REF!</definedName>
    <definedName name="____RI2" localSheetId="16">#REF!</definedName>
    <definedName name="____RI2" localSheetId="18">#REF!</definedName>
    <definedName name="____RI2">#REF!</definedName>
    <definedName name="____RI3" localSheetId="16">#REF!</definedName>
    <definedName name="____RI3" localSheetId="18">#REF!</definedName>
    <definedName name="____RI3">#REF!</definedName>
    <definedName name="____RI4" localSheetId="16">#REF!</definedName>
    <definedName name="____RI4" localSheetId="18">#REF!</definedName>
    <definedName name="____RI4">#REF!</definedName>
    <definedName name="____RI5" localSheetId="16">#REF!</definedName>
    <definedName name="____RI5" localSheetId="18">#REF!</definedName>
    <definedName name="____RI5">#REF!</definedName>
    <definedName name="____RI6" localSheetId="16">#REF!</definedName>
    <definedName name="____RI6" localSheetId="18">#REF!</definedName>
    <definedName name="____RI6">#REF!</definedName>
    <definedName name="____RI7" localSheetId="16">#REF!</definedName>
    <definedName name="____RI7" localSheetId="18">#REF!</definedName>
    <definedName name="____RI7">#REF!</definedName>
    <definedName name="____RI79" localSheetId="16">#REF!</definedName>
    <definedName name="____RI79" localSheetId="18">#REF!</definedName>
    <definedName name="____RI79">#REF!</definedName>
    <definedName name="____RI8" localSheetId="16">#REF!</definedName>
    <definedName name="____RI8" localSheetId="18">#REF!</definedName>
    <definedName name="____RI8">#REF!</definedName>
    <definedName name="____RI9" localSheetId="16">#REF!</definedName>
    <definedName name="____RI9" localSheetId="18">#REF!</definedName>
    <definedName name="____RI9">#REF!</definedName>
    <definedName name="____rim4" localSheetId="6">#REF!</definedName>
    <definedName name="____rim4" localSheetId="7">#REF!</definedName>
    <definedName name="____rim4" localSheetId="16">#REF!</definedName>
    <definedName name="____rim4" localSheetId="18">#REF!</definedName>
    <definedName name="____rim4" localSheetId="42">#REF!</definedName>
    <definedName name="____rim4" localSheetId="19">#REF!</definedName>
    <definedName name="____rim4">#REF!</definedName>
    <definedName name="____RKM1" localSheetId="16">#REF!</definedName>
    <definedName name="____RKM1" localSheetId="18">#REF!</definedName>
    <definedName name="____RKM1">#REF!</definedName>
    <definedName name="____RKM10" localSheetId="16">#REF!</definedName>
    <definedName name="____RKM10" localSheetId="18">#REF!</definedName>
    <definedName name="____RKM10">#REF!</definedName>
    <definedName name="____RKM11" localSheetId="16">#REF!</definedName>
    <definedName name="____RKM11" localSheetId="18">#REF!</definedName>
    <definedName name="____RKM11">#REF!</definedName>
    <definedName name="____RKM12" localSheetId="16">#REF!</definedName>
    <definedName name="____RKM12" localSheetId="18">#REF!</definedName>
    <definedName name="____RKM12">#REF!</definedName>
    <definedName name="____RKM13" localSheetId="16">#REF!</definedName>
    <definedName name="____RKM13" localSheetId="18">#REF!</definedName>
    <definedName name="____RKM13">#REF!</definedName>
    <definedName name="____RKM14" localSheetId="16">#REF!</definedName>
    <definedName name="____RKM14" localSheetId="18">#REF!</definedName>
    <definedName name="____RKM14">#REF!</definedName>
    <definedName name="____RKM15" localSheetId="16">#REF!</definedName>
    <definedName name="____RKM15" localSheetId="18">#REF!</definedName>
    <definedName name="____RKM15">#REF!</definedName>
    <definedName name="____RKM16" localSheetId="16">#REF!</definedName>
    <definedName name="____RKM16" localSheetId="18">#REF!</definedName>
    <definedName name="____RKM16">#REF!</definedName>
    <definedName name="____RKM17" localSheetId="16">#REF!</definedName>
    <definedName name="____RKM17" localSheetId="18">#REF!</definedName>
    <definedName name="____RKM17">#REF!</definedName>
    <definedName name="____RKM18" localSheetId="16">#REF!</definedName>
    <definedName name="____RKM18" localSheetId="18">#REF!</definedName>
    <definedName name="____RKM18">#REF!</definedName>
    <definedName name="____RKM19" localSheetId="16">#REF!</definedName>
    <definedName name="____RKM19" localSheetId="18">#REF!</definedName>
    <definedName name="____RKM19">#REF!</definedName>
    <definedName name="____RKM2" localSheetId="16">#REF!</definedName>
    <definedName name="____RKM2" localSheetId="18">#REF!</definedName>
    <definedName name="____RKM2">#REF!</definedName>
    <definedName name="____RKM3" localSheetId="16">#REF!</definedName>
    <definedName name="____RKM3" localSheetId="18">#REF!</definedName>
    <definedName name="____RKM3">#REF!</definedName>
    <definedName name="____RKM4" localSheetId="16">#REF!</definedName>
    <definedName name="____RKM4" localSheetId="18">#REF!</definedName>
    <definedName name="____RKM4">#REF!</definedName>
    <definedName name="____RKM5" localSheetId="16">#REF!</definedName>
    <definedName name="____RKM5" localSheetId="18">#REF!</definedName>
    <definedName name="____RKM5">#REF!</definedName>
    <definedName name="____RKM6" localSheetId="16">#REF!</definedName>
    <definedName name="____RKM6" localSheetId="18">#REF!</definedName>
    <definedName name="____RKM6">#REF!</definedName>
    <definedName name="____RKM7" localSheetId="16">#REF!</definedName>
    <definedName name="____RKM7" localSheetId="18">#REF!</definedName>
    <definedName name="____RKM7">#REF!</definedName>
    <definedName name="____RKM8" localSheetId="16">#REF!</definedName>
    <definedName name="____RKM8" localSheetId="18">#REF!</definedName>
    <definedName name="____RKM8">#REF!</definedName>
    <definedName name="____RKM9" localSheetId="16">#REF!</definedName>
    <definedName name="____RKM9" localSheetId="18">#REF!</definedName>
    <definedName name="____RKM9">#REF!</definedName>
    <definedName name="____rm4" localSheetId="6">#REF!</definedName>
    <definedName name="____rm4" localSheetId="7">#REF!</definedName>
    <definedName name="____rm4" localSheetId="16">#REF!</definedName>
    <definedName name="____rm4" localSheetId="18">#REF!</definedName>
    <definedName name="____rm4" localSheetId="42">#REF!</definedName>
    <definedName name="____rm4">#REF!</definedName>
    <definedName name="____Rs1" localSheetId="6">#REF!</definedName>
    <definedName name="____Rs1" localSheetId="7">#REF!</definedName>
    <definedName name="____Rs1" localSheetId="16">#REF!</definedName>
    <definedName name="____Rs1" localSheetId="18">#REF!</definedName>
    <definedName name="____Rs1">#REF!</definedName>
    <definedName name="____S3" localSheetId="16">#REF!</definedName>
    <definedName name="____S3" localSheetId="18">#REF!</definedName>
    <definedName name="____S3">#REF!</definedName>
    <definedName name="____SCN6" localSheetId="6">#REF!</definedName>
    <definedName name="____SCN6" localSheetId="7">#REF!</definedName>
    <definedName name="____SCN6" localSheetId="16">#REF!</definedName>
    <definedName name="____SCN6" localSheetId="18">#REF!</definedName>
    <definedName name="____SCN6">#REF!</definedName>
    <definedName name="____sdb2" localSheetId="6">#REF!</definedName>
    <definedName name="____sdb2" localSheetId="7">#REF!</definedName>
    <definedName name="____sdb2" localSheetId="16">#REF!</definedName>
    <definedName name="____sdb2" localSheetId="18">#REF!</definedName>
    <definedName name="____sdb2" localSheetId="42">#REF!</definedName>
    <definedName name="____sdb2">#REF!</definedName>
    <definedName name="____sec1" localSheetId="16">#REF!</definedName>
    <definedName name="____sec1" localSheetId="18">#REF!</definedName>
    <definedName name="____sec1">#REF!</definedName>
    <definedName name="____Sec2" localSheetId="16">#REF!</definedName>
    <definedName name="____Sec2" localSheetId="18">#REF!</definedName>
    <definedName name="____Sec2">#REF!</definedName>
    <definedName name="____sec3" localSheetId="16">#REF!</definedName>
    <definedName name="____sec3" localSheetId="18">#REF!</definedName>
    <definedName name="____sec3">#REF!</definedName>
    <definedName name="____Sec4" localSheetId="16">#REF!</definedName>
    <definedName name="____Sec4" localSheetId="18">#REF!</definedName>
    <definedName name="____Sec4">#REF!</definedName>
    <definedName name="____sec5" localSheetId="16">#REF!</definedName>
    <definedName name="____sec5" localSheetId="18">#REF!</definedName>
    <definedName name="____sec5">#REF!</definedName>
    <definedName name="____sec6" localSheetId="16">#REF!</definedName>
    <definedName name="____sec6" localSheetId="18">#REF!</definedName>
    <definedName name="____sec6">#REF!</definedName>
    <definedName name="____sec7" localSheetId="16">#REF!</definedName>
    <definedName name="____sec7" localSheetId="18">#REF!</definedName>
    <definedName name="____sec7">#REF!</definedName>
    <definedName name="____sec71" localSheetId="16">#REF!</definedName>
    <definedName name="____sec71" localSheetId="18">#REF!</definedName>
    <definedName name="____sec71">#REF!</definedName>
    <definedName name="____SEC77" localSheetId="16">#REF!</definedName>
    <definedName name="____SEC77" localSheetId="18">#REF!</definedName>
    <definedName name="____SEC77">#REF!</definedName>
    <definedName name="____sec8" localSheetId="16">#REF!</definedName>
    <definedName name="____sec8" localSheetId="18">#REF!</definedName>
    <definedName name="____sec8">#REF!</definedName>
    <definedName name="____sec81" localSheetId="16">#REF!</definedName>
    <definedName name="____sec81" localSheetId="18">#REF!</definedName>
    <definedName name="____sec81">#REF!</definedName>
    <definedName name="____SEC88" localSheetId="16">#REF!</definedName>
    <definedName name="____SEC88" localSheetId="18">#REF!</definedName>
    <definedName name="____SEC88">#REF!</definedName>
    <definedName name="____SEC9" localSheetId="16">#REF!</definedName>
    <definedName name="____SEC9" localSheetId="18">#REF!</definedName>
    <definedName name="____SEC9">#REF!</definedName>
    <definedName name="____SEG1">#REF!</definedName>
    <definedName name="____sh1">90</definedName>
    <definedName name="____SH10">#REF!</definedName>
    <definedName name="____SH11">#REF!</definedName>
    <definedName name="____sh2">120</definedName>
    <definedName name="____sh3">150</definedName>
    <definedName name="____sh4">180</definedName>
    <definedName name="____SH5">#REF!</definedName>
    <definedName name="____SH6">#REF!</definedName>
    <definedName name="____SH7">#REF!</definedName>
    <definedName name="____SH8">#REF!</definedName>
    <definedName name="____SH9">#REF!</definedName>
    <definedName name="____SLV10025" localSheetId="6">#REF!</definedName>
    <definedName name="____SLV10025" localSheetId="7">#REF!</definedName>
    <definedName name="____SLV10025" localSheetId="16">#REF!</definedName>
    <definedName name="____SLV10025" localSheetId="18">#REF!</definedName>
    <definedName name="____SLV10025">#REF!</definedName>
    <definedName name="____SLV20025">#REF!</definedName>
    <definedName name="____SLV80010">#REF!</definedName>
    <definedName name="____srb1">#REF!</definedName>
    <definedName name="____srb2">#REF!</definedName>
    <definedName name="____sub20">#REF!</definedName>
    <definedName name="____tab1" localSheetId="6">#REF!</definedName>
    <definedName name="____tab1" localSheetId="7">#REF!</definedName>
    <definedName name="____tab1" localSheetId="16">#REF!</definedName>
    <definedName name="____tab1" localSheetId="18">#REF!</definedName>
    <definedName name="____tab1">#REF!</definedName>
    <definedName name="____tab2" localSheetId="6">#REF!</definedName>
    <definedName name="____tab2" localSheetId="7">#REF!</definedName>
    <definedName name="____tab2" localSheetId="16">#REF!</definedName>
    <definedName name="____tab2" localSheetId="18">#REF!</definedName>
    <definedName name="____tab2">#REF!</definedName>
    <definedName name="____TB2">#REF!</definedName>
    <definedName name="____TB2_2" localSheetId="6">#REF!</definedName>
    <definedName name="____TB2_2" localSheetId="7">#REF!</definedName>
    <definedName name="____TB2_2" localSheetId="16">#REF!</definedName>
    <definedName name="____TB2_2" localSheetId="18">#REF!</definedName>
    <definedName name="____TB2_2" localSheetId="42">#REF!</definedName>
    <definedName name="____TB2_2" localSheetId="19">#REF!</definedName>
    <definedName name="____TB2_2">#REF!</definedName>
    <definedName name="____te1" localSheetId="16">#REF!</definedName>
    <definedName name="____te1" localSheetId="18">#REF!</definedName>
    <definedName name="____te1">#REF!</definedName>
    <definedName name="____tf1">#REF!</definedName>
    <definedName name="____tf2">#REF!</definedName>
    <definedName name="____tf3">#REF!</definedName>
    <definedName name="____tf4">#REF!</definedName>
    <definedName name="____tfd1">#REF!</definedName>
    <definedName name="____tfd2">#REF!</definedName>
    <definedName name="____tfd3">#REF!</definedName>
    <definedName name="____tfd4">#REF!</definedName>
    <definedName name="____thk1">#REF!</definedName>
    <definedName name="____thk2">#REF!</definedName>
    <definedName name="____TIP1" localSheetId="6">#REF!</definedName>
    <definedName name="____TIP1" localSheetId="7">#REF!</definedName>
    <definedName name="____TIP1" localSheetId="16">#REF!</definedName>
    <definedName name="____TIP1" localSheetId="18">#REF!</definedName>
    <definedName name="____TIP1">#REF!</definedName>
    <definedName name="____TIP2" localSheetId="6">#REF!</definedName>
    <definedName name="____TIP2" localSheetId="7">#REF!</definedName>
    <definedName name="____TIP2" localSheetId="16">#REF!</definedName>
    <definedName name="____TIP2" localSheetId="18">#REF!</definedName>
    <definedName name="____TIP2">#REF!</definedName>
    <definedName name="____TIP3" localSheetId="6">#REF!</definedName>
    <definedName name="____TIP3" localSheetId="7">#REF!</definedName>
    <definedName name="____TIP3" localSheetId="16">#REF!</definedName>
    <definedName name="____TIP3" localSheetId="18">#REF!</definedName>
    <definedName name="____TIP3">#REF!</definedName>
    <definedName name="____tr1">#REF!</definedName>
    <definedName name="____tr2">#REF!</definedName>
    <definedName name="____tr3">#REF!</definedName>
    <definedName name="____trd1">#REF!</definedName>
    <definedName name="____trd2">#REF!</definedName>
    <definedName name="____trd3">#REF!</definedName>
    <definedName name="____upa4">#REF!</definedName>
    <definedName name="____WO1" localSheetId="6">#REF!</definedName>
    <definedName name="____WO1" localSheetId="7">#REF!</definedName>
    <definedName name="____WO1" localSheetId="16">#REF!</definedName>
    <definedName name="____WO1" localSheetId="18">#REF!</definedName>
    <definedName name="____WO1" localSheetId="42">#REF!</definedName>
    <definedName name="____WO1">#REF!</definedName>
    <definedName name="____xh2256">#REF!</definedName>
    <definedName name="____xh2506">#REF!</definedName>
    <definedName name="____xh2806">#REF!</definedName>
    <definedName name="____xh3156">#REF!</definedName>
    <definedName name="____xh634">#REF!</definedName>
    <definedName name="____xk7100">#REF!</definedName>
    <definedName name="____xk7150">#REF!</definedName>
    <definedName name="____xk7250">#REF!</definedName>
    <definedName name="____xk7300">#REF!</definedName>
    <definedName name="____xlnm.Print_Area_1" localSheetId="16">#REF!</definedName>
    <definedName name="____xlnm.Print_Area_1" localSheetId="18">#REF!</definedName>
    <definedName name="____xlnm.Print_Area_1">#REF!</definedName>
    <definedName name="____xlnm.Print_Area_10" localSheetId="16">#REF!</definedName>
    <definedName name="____xlnm.Print_Area_10" localSheetId="18">#REF!</definedName>
    <definedName name="____xlnm.Print_Area_10">#REF!</definedName>
    <definedName name="____xlnm.Print_Area_4" localSheetId="16">#REF!</definedName>
    <definedName name="____xlnm.Print_Area_4" localSheetId="18">#REF!</definedName>
    <definedName name="____xlnm.Print_Area_4">#REF!</definedName>
    <definedName name="____xlnm.Print_Area_9" localSheetId="16">#REF!</definedName>
    <definedName name="____xlnm.Print_Area_9" localSheetId="18">#REF!</definedName>
    <definedName name="____xlnm.Print_Area_9">#REF!</definedName>
    <definedName name="____xlnm.Print_Titles_1" localSheetId="16">#REF!</definedName>
    <definedName name="____xlnm.Print_Titles_1" localSheetId="18">#REF!</definedName>
    <definedName name="____xlnm.Print_Titles_1">#REF!</definedName>
    <definedName name="____xp11010">#REF!</definedName>
    <definedName name="____xp1104">#REF!</definedName>
    <definedName name="____xp1106">#REF!</definedName>
    <definedName name="____xp1254">#REF!</definedName>
    <definedName name="____xp1256">#REF!</definedName>
    <definedName name="____xp14010">#REF!</definedName>
    <definedName name="____xp1404">#REF!</definedName>
    <definedName name="____xp1406">#REF!</definedName>
    <definedName name="____xp1604">#REF!</definedName>
    <definedName name="____xp1606">#REF!</definedName>
    <definedName name="____xp1804">#REF!</definedName>
    <definedName name="____xp1806">#REF!</definedName>
    <definedName name="____xp2006">#REF!</definedName>
    <definedName name="____xp6310">#REF!</definedName>
    <definedName name="____xp636">#REF!</definedName>
    <definedName name="____xp7510">#REF!</definedName>
    <definedName name="____xp754">#REF!</definedName>
    <definedName name="____xp756">#REF!</definedName>
    <definedName name="____xp9010">#REF!</definedName>
    <definedName name="____xp904">#REF!</definedName>
    <definedName name="____xp906">#REF!</definedName>
    <definedName name="____ys1" localSheetId="32" hidden="1">{#N/A,#N/A,FALSE,"abs";#N/A,#N/A,FALSE,"Annex-I";#N/A,#N/A,FALSE,"Annex-II";#N/A,#N/A,FALSE,"Annex-III";#N/A,#N/A,FALSE,"Annex-IV";#N/A,#N/A,FALSE,"Annex-V";#N/A,#N/A,FALSE,"Annex-VI"}</definedName>
    <definedName name="____ys1" hidden="1">{#N/A,#N/A,FALSE,"abs";#N/A,#N/A,FALSE,"Annex-I";#N/A,#N/A,FALSE,"Annex-II";#N/A,#N/A,FALSE,"Annex-III";#N/A,#N/A,FALSE,"Annex-IV";#N/A,#N/A,FALSE,"Annex-V";#N/A,#N/A,FALSE,"Annex-VI"}</definedName>
    <definedName name="___A1" localSheetId="6">#REF!</definedName>
    <definedName name="___A1" localSheetId="7">#REF!</definedName>
    <definedName name="___A1" localSheetId="16">#REF!</definedName>
    <definedName name="___A1" localSheetId="18">#REF!</definedName>
    <definedName name="___A1">#REF!</definedName>
    <definedName name="___A10" localSheetId="6">#REF!</definedName>
    <definedName name="___A10" localSheetId="7">#REF!</definedName>
    <definedName name="___A10" localSheetId="16">#REF!</definedName>
    <definedName name="___A10" localSheetId="18">#REF!</definedName>
    <definedName name="___A10">#REF!</definedName>
    <definedName name="___A13" localSheetId="6">#REF!</definedName>
    <definedName name="___A13" localSheetId="7">#REF!</definedName>
    <definedName name="___A13" localSheetId="16">#REF!</definedName>
    <definedName name="___A13" localSheetId="18">#REF!</definedName>
    <definedName name="___A13">#REF!</definedName>
    <definedName name="___A2" localSheetId="6">#REF!</definedName>
    <definedName name="___A2" localSheetId="7">#REF!</definedName>
    <definedName name="___A2" localSheetId="16">#REF!</definedName>
    <definedName name="___A2" localSheetId="18">#REF!</definedName>
    <definedName name="___A2">#REF!</definedName>
    <definedName name="___A3" localSheetId="6">#REF!</definedName>
    <definedName name="___A3" localSheetId="7">#REF!</definedName>
    <definedName name="___A3" localSheetId="16">#REF!</definedName>
    <definedName name="___A3" localSheetId="18">#REF!</definedName>
    <definedName name="___A3">#REF!</definedName>
    <definedName name="___A4" localSheetId="6">#REF!</definedName>
    <definedName name="___A4" localSheetId="7">#REF!</definedName>
    <definedName name="___A4" localSheetId="16">#REF!</definedName>
    <definedName name="___A4" localSheetId="18">#REF!</definedName>
    <definedName name="___A4">#REF!</definedName>
    <definedName name="___A5" localSheetId="6">#REF!</definedName>
    <definedName name="___A5" localSheetId="7">#REF!</definedName>
    <definedName name="___A5" localSheetId="16">#REF!</definedName>
    <definedName name="___A5" localSheetId="18">#REF!</definedName>
    <definedName name="___A5">#REF!</definedName>
    <definedName name="___A6" localSheetId="6">#REF!</definedName>
    <definedName name="___A6" localSheetId="7">#REF!</definedName>
    <definedName name="___A6" localSheetId="16">#REF!</definedName>
    <definedName name="___A6" localSheetId="18">#REF!</definedName>
    <definedName name="___A6">#REF!</definedName>
    <definedName name="___a65537" localSheetId="6">#REF!</definedName>
    <definedName name="___a65537" localSheetId="7">#REF!</definedName>
    <definedName name="___a65537" localSheetId="16">#REF!</definedName>
    <definedName name="___a65537" localSheetId="18">#REF!</definedName>
    <definedName name="___a65537" localSheetId="42">#REF!</definedName>
    <definedName name="___a65537">#REF!</definedName>
    <definedName name="___A65539" localSheetId="6">#REF!</definedName>
    <definedName name="___A65539" localSheetId="7">#REF!</definedName>
    <definedName name="___A65539" localSheetId="16">#REF!</definedName>
    <definedName name="___A65539" localSheetId="18">#REF!</definedName>
    <definedName name="___A65539" localSheetId="42">#REF!</definedName>
    <definedName name="___A65539">#REF!</definedName>
    <definedName name="___A65555" localSheetId="6">#REF!</definedName>
    <definedName name="___A65555" localSheetId="7">#REF!</definedName>
    <definedName name="___A65555" localSheetId="16">#REF!</definedName>
    <definedName name="___A65555" localSheetId="18">#REF!</definedName>
    <definedName name="___A65555" localSheetId="42">#REF!</definedName>
    <definedName name="___A65555">#REF!</definedName>
    <definedName name="___A655600" localSheetId="6">#REF!</definedName>
    <definedName name="___A655600" localSheetId="7">#REF!</definedName>
    <definedName name="___A655600" localSheetId="16">#REF!</definedName>
    <definedName name="___A655600" localSheetId="18">#REF!</definedName>
    <definedName name="___A655600">#REF!</definedName>
    <definedName name="___a65631" localSheetId="16">#REF!</definedName>
    <definedName name="___a65631" localSheetId="18">#REF!</definedName>
    <definedName name="___a65631">#REF!</definedName>
    <definedName name="___A65658" localSheetId="6">#REF!</definedName>
    <definedName name="___A65658" localSheetId="7">#REF!</definedName>
    <definedName name="___A65658" localSheetId="16">#REF!</definedName>
    <definedName name="___A65658" localSheetId="18">#REF!</definedName>
    <definedName name="___A65658" localSheetId="42">#REF!</definedName>
    <definedName name="___A65658">#REF!</definedName>
    <definedName name="___A65800" localSheetId="6">#REF!</definedName>
    <definedName name="___A65800" localSheetId="7">#REF!</definedName>
    <definedName name="___A65800" localSheetId="16">#REF!</definedName>
    <definedName name="___A65800" localSheetId="18">#REF!</definedName>
    <definedName name="___A65800" localSheetId="42">#REF!</definedName>
    <definedName name="___A65800">#REF!</definedName>
    <definedName name="___A65800_2" localSheetId="6">#REF!</definedName>
    <definedName name="___A65800_2" localSheetId="7">#REF!</definedName>
    <definedName name="___A65800_2" localSheetId="16">#REF!</definedName>
    <definedName name="___A65800_2" localSheetId="18">#REF!</definedName>
    <definedName name="___A65800_2" localSheetId="42">#REF!</definedName>
    <definedName name="___A65800_2">#REF!</definedName>
    <definedName name="___A65800_6" localSheetId="6">#REF!</definedName>
    <definedName name="___A65800_6" localSheetId="7">#REF!</definedName>
    <definedName name="___A65800_6" localSheetId="16">#REF!</definedName>
    <definedName name="___A65800_6" localSheetId="18">#REF!</definedName>
    <definedName name="___A65800_6" localSheetId="42">#REF!</definedName>
    <definedName name="___A65800_6">#REF!</definedName>
    <definedName name="___A65800_7" localSheetId="6">#REF!</definedName>
    <definedName name="___A65800_7" localSheetId="7">#REF!</definedName>
    <definedName name="___A65800_7" localSheetId="16">#REF!</definedName>
    <definedName name="___A65800_7" localSheetId="18">#REF!</definedName>
    <definedName name="___A65800_7" localSheetId="42">#REF!</definedName>
    <definedName name="___A65800_7">#REF!</definedName>
    <definedName name="___A66000" localSheetId="6">#REF!</definedName>
    <definedName name="___A66000" localSheetId="7">#REF!</definedName>
    <definedName name="___A66000" localSheetId="16">#REF!</definedName>
    <definedName name="___A66000" localSheetId="18">#REF!</definedName>
    <definedName name="___A66000" localSheetId="42">#REF!</definedName>
    <definedName name="___A66000">#REF!</definedName>
    <definedName name="___A66000_2" localSheetId="6">#REF!</definedName>
    <definedName name="___A66000_2" localSheetId="7">#REF!</definedName>
    <definedName name="___A66000_2" localSheetId="16">#REF!</definedName>
    <definedName name="___A66000_2" localSheetId="18">#REF!</definedName>
    <definedName name="___A66000_2" localSheetId="42">#REF!</definedName>
    <definedName name="___A66000_2">#REF!</definedName>
    <definedName name="___A66000_6" localSheetId="6">#REF!</definedName>
    <definedName name="___A66000_6" localSheetId="7">#REF!</definedName>
    <definedName name="___A66000_6" localSheetId="16">#REF!</definedName>
    <definedName name="___A66000_6" localSheetId="18">#REF!</definedName>
    <definedName name="___A66000_6" localSheetId="42">#REF!</definedName>
    <definedName name="___A66000_6">#REF!</definedName>
    <definedName name="___A66000_7" localSheetId="6">#REF!</definedName>
    <definedName name="___A66000_7" localSheetId="7">#REF!</definedName>
    <definedName name="___A66000_7" localSheetId="16">#REF!</definedName>
    <definedName name="___A66000_7" localSheetId="18">#REF!</definedName>
    <definedName name="___A66000_7" localSheetId="42">#REF!</definedName>
    <definedName name="___A66000_7">#REF!</definedName>
    <definedName name="___A7" localSheetId="6">#REF!</definedName>
    <definedName name="___A7" localSheetId="7">#REF!</definedName>
    <definedName name="___A7" localSheetId="16">#REF!</definedName>
    <definedName name="___A7" localSheetId="18">#REF!</definedName>
    <definedName name="___A7">#REF!</definedName>
    <definedName name="___A8" localSheetId="6">#REF!</definedName>
    <definedName name="___A8" localSheetId="7">#REF!</definedName>
    <definedName name="___A8" localSheetId="16">#REF!</definedName>
    <definedName name="___A8" localSheetId="18">#REF!</definedName>
    <definedName name="___A8">#REF!</definedName>
    <definedName name="___A9" localSheetId="6">#REF!</definedName>
    <definedName name="___A9" localSheetId="7">#REF!</definedName>
    <definedName name="___A9" localSheetId="16">#REF!</definedName>
    <definedName name="___A9" localSheetId="18">#REF!</definedName>
    <definedName name="___A9">#REF!</definedName>
    <definedName name="___A99999" localSheetId="6">#REF!</definedName>
    <definedName name="___A99999" localSheetId="7">#REF!</definedName>
    <definedName name="___A99999" localSheetId="16">#REF!</definedName>
    <definedName name="___A99999" localSheetId="18">#REF!</definedName>
    <definedName name="___A99999" localSheetId="42">#REF!</definedName>
    <definedName name="___A99999">#REF!</definedName>
    <definedName name="___A99999_2" localSheetId="6">#REF!</definedName>
    <definedName name="___A99999_2" localSheetId="7">#REF!</definedName>
    <definedName name="___A99999_2" localSheetId="16">#REF!</definedName>
    <definedName name="___A99999_2" localSheetId="18">#REF!</definedName>
    <definedName name="___A99999_2" localSheetId="42">#REF!</definedName>
    <definedName name="___A99999_2">#REF!</definedName>
    <definedName name="___A99999_6" localSheetId="6">#REF!</definedName>
    <definedName name="___A99999_6" localSheetId="7">#REF!</definedName>
    <definedName name="___A99999_6" localSheetId="16">#REF!</definedName>
    <definedName name="___A99999_6" localSheetId="18">#REF!</definedName>
    <definedName name="___A99999_6" localSheetId="42">#REF!</definedName>
    <definedName name="___A99999_6">#REF!</definedName>
    <definedName name="___A99999_7" localSheetId="6">#REF!</definedName>
    <definedName name="___A99999_7" localSheetId="7">#REF!</definedName>
    <definedName name="___A99999_7" localSheetId="16">#REF!</definedName>
    <definedName name="___A99999_7" localSheetId="18">#REF!</definedName>
    <definedName name="___A99999_7" localSheetId="42">#REF!</definedName>
    <definedName name="___A99999_7">#REF!</definedName>
    <definedName name="___abg1">#REF!</definedName>
    <definedName name="___ABM10" localSheetId="6">#REF!</definedName>
    <definedName name="___ABM10" localSheetId="7">#REF!</definedName>
    <definedName name="___ABM10" localSheetId="16">#REF!</definedName>
    <definedName name="___ABM10" localSheetId="18">#REF!</definedName>
    <definedName name="___ABM10">#REF!</definedName>
    <definedName name="___ABM40" localSheetId="6">#REF!</definedName>
    <definedName name="___ABM40" localSheetId="7">#REF!</definedName>
    <definedName name="___ABM40" localSheetId="16">#REF!</definedName>
    <definedName name="___ABM40" localSheetId="18">#REF!</definedName>
    <definedName name="___ABM40">#REF!</definedName>
    <definedName name="___ABM6" localSheetId="6">#REF!</definedName>
    <definedName name="___ABM6" localSheetId="7">#REF!</definedName>
    <definedName name="___ABM6" localSheetId="16">#REF!</definedName>
    <definedName name="___ABM6" localSheetId="18">#REF!</definedName>
    <definedName name="___ABM6">#REF!</definedName>
    <definedName name="___ABR1" localSheetId="16">#REF!</definedName>
    <definedName name="___ABR1" localSheetId="18">#REF!</definedName>
    <definedName name="___ABR1">#REF!</definedName>
    <definedName name="___ABR10" localSheetId="16">#REF!</definedName>
    <definedName name="___ABR10" localSheetId="18">#REF!</definedName>
    <definedName name="___ABR10">#REF!</definedName>
    <definedName name="___ABR11" localSheetId="16">#REF!</definedName>
    <definedName name="___ABR11" localSheetId="18">#REF!</definedName>
    <definedName name="___ABR11">#REF!</definedName>
    <definedName name="___ABR6" localSheetId="16">#REF!</definedName>
    <definedName name="___ABR6" localSheetId="18">#REF!</definedName>
    <definedName name="___ABR6">#REF!</definedName>
    <definedName name="___ABR8" localSheetId="16">#REF!</definedName>
    <definedName name="___ABR8" localSheetId="18">#REF!</definedName>
    <definedName name="___ABR8">#REF!</definedName>
    <definedName name="___ABR9" localSheetId="16">#REF!</definedName>
    <definedName name="___ABR9" localSheetId="18">#REF!</definedName>
    <definedName name="___ABR9">#REF!</definedName>
    <definedName name="___abs1" localSheetId="16">#REF!</definedName>
    <definedName name="___abs1" localSheetId="18">#REF!</definedName>
    <definedName name="___abs1">#REF!</definedName>
    <definedName name="___ABS2" localSheetId="16">#REF!</definedName>
    <definedName name="___ABS2" localSheetId="18">#REF!</definedName>
    <definedName name="___ABS2">#REF!</definedName>
    <definedName name="___ACB10" localSheetId="6">#REF!</definedName>
    <definedName name="___ACB10" localSheetId="7">#REF!</definedName>
    <definedName name="___ACB10" localSheetId="16">#REF!</definedName>
    <definedName name="___ACB10" localSheetId="18">#REF!</definedName>
    <definedName name="___ACB10">#REF!</definedName>
    <definedName name="___ACB20" localSheetId="6">#REF!</definedName>
    <definedName name="___ACB20" localSheetId="7">#REF!</definedName>
    <definedName name="___ACB20" localSheetId="16">#REF!</definedName>
    <definedName name="___ACB20" localSheetId="18">#REF!</definedName>
    <definedName name="___ACB20">#REF!</definedName>
    <definedName name="___ACR10" localSheetId="6">#REF!</definedName>
    <definedName name="___ACR10" localSheetId="7">#REF!</definedName>
    <definedName name="___ACR10" localSheetId="16">#REF!</definedName>
    <definedName name="___ACR10" localSheetId="18">#REF!</definedName>
    <definedName name="___ACR10">#REF!</definedName>
    <definedName name="___ACR20" localSheetId="6">#REF!</definedName>
    <definedName name="___ACR20" localSheetId="7">#REF!</definedName>
    <definedName name="___ACR20" localSheetId="16">#REF!</definedName>
    <definedName name="___ACR20" localSheetId="18">#REF!</definedName>
    <definedName name="___ACR20">#REF!</definedName>
    <definedName name="___AGG10" localSheetId="6">#REF!</definedName>
    <definedName name="___AGG10" localSheetId="7">#REF!</definedName>
    <definedName name="___AGG10" localSheetId="16">#REF!</definedName>
    <definedName name="___AGG10" localSheetId="18">#REF!</definedName>
    <definedName name="___AGG10">#REF!</definedName>
    <definedName name="___AGG40" localSheetId="6">#REF!</definedName>
    <definedName name="___AGG40" localSheetId="7">#REF!</definedName>
    <definedName name="___AGG40" localSheetId="16">#REF!</definedName>
    <definedName name="___AGG40" localSheetId="18">#REF!</definedName>
    <definedName name="___AGG40">#REF!</definedName>
    <definedName name="___AGG6" localSheetId="6">#REF!</definedName>
    <definedName name="___AGG6" localSheetId="7">#REF!</definedName>
    <definedName name="___AGG6" localSheetId="16">#REF!</definedName>
    <definedName name="___AGG6" localSheetId="18">#REF!</definedName>
    <definedName name="___AGG6">#REF!</definedName>
    <definedName name="___aoc1" localSheetId="16">#REF!</definedName>
    <definedName name="___aoc1" localSheetId="18">#REF!</definedName>
    <definedName name="___aoc1">#REF!</definedName>
    <definedName name="___aoc10" localSheetId="16">#REF!</definedName>
    <definedName name="___aoc10" localSheetId="18">#REF!</definedName>
    <definedName name="___aoc10">#REF!</definedName>
    <definedName name="___aoc11" localSheetId="16">#REF!</definedName>
    <definedName name="___aoc11" localSheetId="18">#REF!</definedName>
    <definedName name="___aoc11">#REF!</definedName>
    <definedName name="___aoc2" localSheetId="16">#REF!</definedName>
    <definedName name="___aoc2" localSheetId="18">#REF!</definedName>
    <definedName name="___aoc2">#REF!</definedName>
    <definedName name="___aoc3">NA()</definedName>
    <definedName name="___aoc4" localSheetId="16">#REF!</definedName>
    <definedName name="___aoc4" localSheetId="18">#REF!</definedName>
    <definedName name="___aoc4">#REF!</definedName>
    <definedName name="___aoc7" localSheetId="16">#REF!</definedName>
    <definedName name="___aoc7" localSheetId="18">#REF!</definedName>
    <definedName name="___aoc7">#REF!</definedName>
    <definedName name="___aoc8" localSheetId="16">#REF!</definedName>
    <definedName name="___aoc8" localSheetId="18">#REF!</definedName>
    <definedName name="___aoc8">#REF!</definedName>
    <definedName name="___aoc9" localSheetId="16">#REF!</definedName>
    <definedName name="___aoc9" localSheetId="18">#REF!</definedName>
    <definedName name="___aoc9">#REF!</definedName>
    <definedName name="___ARV8040">#REF!</definedName>
    <definedName name="___ash1" localSheetId="6">#REF!</definedName>
    <definedName name="___ash1" localSheetId="7">#REF!</definedName>
    <definedName name="___ash1" localSheetId="16">#REF!</definedName>
    <definedName name="___ash1" localSheetId="18">#REF!</definedName>
    <definedName name="___ash1">#REF!</definedName>
    <definedName name="___AWM10" localSheetId="6">#REF!</definedName>
    <definedName name="___AWM10" localSheetId="7">#REF!</definedName>
    <definedName name="___AWM10" localSheetId="16">#REF!</definedName>
    <definedName name="___AWM10" localSheetId="18">#REF!</definedName>
    <definedName name="___AWM10">#REF!</definedName>
    <definedName name="___AWM40" localSheetId="6">#REF!</definedName>
    <definedName name="___AWM40" localSheetId="7">#REF!</definedName>
    <definedName name="___AWM40" localSheetId="16">#REF!</definedName>
    <definedName name="___AWM40" localSheetId="18">#REF!</definedName>
    <definedName name="___AWM40">#REF!</definedName>
    <definedName name="___AWM6" localSheetId="6">#REF!</definedName>
    <definedName name="___AWM6" localSheetId="7">#REF!</definedName>
    <definedName name="___AWM6" localSheetId="16">#REF!</definedName>
    <definedName name="___AWM6" localSheetId="18">#REF!</definedName>
    <definedName name="___AWM6">#REF!</definedName>
    <definedName name="___AXX1" localSheetId="16">#REF!</definedName>
    <definedName name="___AXX1" localSheetId="18">#REF!</definedName>
    <definedName name="___AXX1">#REF!</definedName>
    <definedName name="___axx2" localSheetId="16">#REF!</definedName>
    <definedName name="___axx2" localSheetId="18">#REF!</definedName>
    <definedName name="___axx2">#REF!</definedName>
    <definedName name="___axx3" localSheetId="16">#REF!</definedName>
    <definedName name="___axx3" localSheetId="18">#REF!</definedName>
    <definedName name="___axx3">#REF!</definedName>
    <definedName name="___axx4" localSheetId="16">#REF!</definedName>
    <definedName name="___axx4" localSheetId="18">#REF!</definedName>
    <definedName name="___axx4">#REF!</definedName>
    <definedName name="___b111121" localSheetId="16">#REF!</definedName>
    <definedName name="___b111121" localSheetId="18">#REF!</definedName>
    <definedName name="___b111121">#REF!</definedName>
    <definedName name="___B5">#REF!</definedName>
    <definedName name="___Bhh1">#REF!</definedName>
    <definedName name="___Bhw1">#REF!</definedName>
    <definedName name="___BLK2">#REF!</definedName>
    <definedName name="___BLK2_2" localSheetId="6">#REF!</definedName>
    <definedName name="___BLK2_2" localSheetId="7">#REF!</definedName>
    <definedName name="___BLK2_2" localSheetId="16">#REF!</definedName>
    <definedName name="___BLK2_2" localSheetId="18">#REF!</definedName>
    <definedName name="___BLK2_2" localSheetId="42">#REF!</definedName>
    <definedName name="___BLK2_2" localSheetId="19">#REF!</definedName>
    <definedName name="___BLK2_2">#REF!</definedName>
    <definedName name="___BLK3">#REF!</definedName>
    <definedName name="___BLK3_2" localSheetId="6">#REF!</definedName>
    <definedName name="___BLK3_2" localSheetId="7">#REF!</definedName>
    <definedName name="___BLK3_2" localSheetId="16">#REF!</definedName>
    <definedName name="___BLK3_2" localSheetId="18">#REF!</definedName>
    <definedName name="___BLK3_2" localSheetId="42">#REF!</definedName>
    <definedName name="___BLK3_2" localSheetId="19">#REF!</definedName>
    <definedName name="___BLK3_2">#REF!</definedName>
    <definedName name="___bol1" localSheetId="6">#REF!</definedName>
    <definedName name="___bol1" localSheetId="7">#REF!</definedName>
    <definedName name="___bol1" localSheetId="16">#REF!</definedName>
    <definedName name="___bol1" localSheetId="18">#REF!</definedName>
    <definedName name="___bol1" localSheetId="42">#REF!</definedName>
    <definedName name="___bol1">#REF!</definedName>
    <definedName name="___bol1_2" localSheetId="6">#REF!</definedName>
    <definedName name="___bol1_2" localSheetId="7">#REF!</definedName>
    <definedName name="___bol1_2" localSheetId="16">#REF!</definedName>
    <definedName name="___bol1_2" localSheetId="18">#REF!</definedName>
    <definedName name="___bol1_2" localSheetId="42">#REF!</definedName>
    <definedName name="___bol1_2">#REF!</definedName>
    <definedName name="___bol1_6" localSheetId="6">#REF!</definedName>
    <definedName name="___bol1_6" localSheetId="7">#REF!</definedName>
    <definedName name="___bol1_6" localSheetId="16">#REF!</definedName>
    <definedName name="___bol1_6" localSheetId="18">#REF!</definedName>
    <definedName name="___bol1_6" localSheetId="42">#REF!</definedName>
    <definedName name="___bol1_6">#REF!</definedName>
    <definedName name="___bol1_7" localSheetId="6">#REF!</definedName>
    <definedName name="___bol1_7" localSheetId="7">#REF!</definedName>
    <definedName name="___bol1_7" localSheetId="16">#REF!</definedName>
    <definedName name="___bol1_7" localSheetId="18">#REF!</definedName>
    <definedName name="___bol1_7" localSheetId="42">#REF!</definedName>
    <definedName name="___bol1_7">#REF!</definedName>
    <definedName name="___BOQ1" localSheetId="16">#REF!</definedName>
    <definedName name="___BOQ1" localSheetId="18">#REF!</definedName>
    <definedName name="___BOQ1">#REF!</definedName>
    <definedName name="___brt1">#REF!</definedName>
    <definedName name="___brt2">#REF!</definedName>
    <definedName name="___BTV300">#REF!</definedName>
    <definedName name="___BVD1" localSheetId="6">#REF!</definedName>
    <definedName name="___BVD1" localSheetId="7">#REF!</definedName>
    <definedName name="___BVD1" localSheetId="16">#REF!</definedName>
    <definedName name="___BVD1" localSheetId="18">#REF!</definedName>
    <definedName name="___BVD1" localSheetId="42">#REF!</definedName>
    <definedName name="___BVD1">#REF!</definedName>
    <definedName name="___BVD2" localSheetId="6">#REF!</definedName>
    <definedName name="___BVD2" localSheetId="7">#REF!</definedName>
    <definedName name="___BVD2" localSheetId="16">#REF!</definedName>
    <definedName name="___BVD2" localSheetId="18">#REF!</definedName>
    <definedName name="___BVD2" localSheetId="42">#REF!</definedName>
    <definedName name="___BVD2">#REF!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 localSheetId="6">#REF!</definedName>
    <definedName name="___CAN458" localSheetId="7">#REF!</definedName>
    <definedName name="___CAN458" localSheetId="16">#REF!</definedName>
    <definedName name="___CAN458" localSheetId="18">#REF!</definedName>
    <definedName name="___CAN458">#REF!</definedName>
    <definedName name="___CAN486" localSheetId="6">#REF!</definedName>
    <definedName name="___CAN486" localSheetId="7">#REF!</definedName>
    <definedName name="___CAN486" localSheetId="16">#REF!</definedName>
    <definedName name="___CAN486" localSheetId="18">#REF!</definedName>
    <definedName name="___CAN486">#REF!</definedName>
    <definedName name="___CAN487" localSheetId="6">#REF!</definedName>
    <definedName name="___CAN487" localSheetId="7">#REF!</definedName>
    <definedName name="___CAN487" localSheetId="16">#REF!</definedName>
    <definedName name="___CAN487" localSheetId="18">#REF!</definedName>
    <definedName name="___CAN487">#REF!</definedName>
    <definedName name="___CAN488" localSheetId="6">#REF!</definedName>
    <definedName name="___CAN488" localSheetId="7">#REF!</definedName>
    <definedName name="___CAN488" localSheetId="16">#REF!</definedName>
    <definedName name="___CAN488" localSheetId="18">#REF!</definedName>
    <definedName name="___CAN488">#REF!</definedName>
    <definedName name="___CAN489" localSheetId="6">#REF!</definedName>
    <definedName name="___CAN489" localSheetId="7">#REF!</definedName>
    <definedName name="___CAN489" localSheetId="16">#REF!</definedName>
    <definedName name="___CAN489" localSheetId="18">#REF!</definedName>
    <definedName name="___CAN489">#REF!</definedName>
    <definedName name="___CAN490" localSheetId="6">#REF!</definedName>
    <definedName name="___CAN490" localSheetId="7">#REF!</definedName>
    <definedName name="___CAN490" localSheetId="16">#REF!</definedName>
    <definedName name="___CAN490" localSheetId="18">#REF!</definedName>
    <definedName name="___CAN490">#REF!</definedName>
    <definedName name="___CAN491" localSheetId="6">#REF!</definedName>
    <definedName name="___CAN491" localSheetId="7">#REF!</definedName>
    <definedName name="___CAN491" localSheetId="16">#REF!</definedName>
    <definedName name="___CAN491" localSheetId="18">#REF!</definedName>
    <definedName name="___CAN491">#REF!</definedName>
    <definedName name="___CAN492" localSheetId="6">#REF!</definedName>
    <definedName name="___CAN492" localSheetId="7">#REF!</definedName>
    <definedName name="___CAN492" localSheetId="16">#REF!</definedName>
    <definedName name="___CAN492" localSheetId="18">#REF!</definedName>
    <definedName name="___CAN492">#REF!</definedName>
    <definedName name="___CAN493" localSheetId="6">#REF!</definedName>
    <definedName name="___CAN493" localSheetId="7">#REF!</definedName>
    <definedName name="___CAN493" localSheetId="16">#REF!</definedName>
    <definedName name="___CAN493" localSheetId="18">#REF!</definedName>
    <definedName name="___CAN493">#REF!</definedName>
    <definedName name="___CAN494" localSheetId="6">#REF!</definedName>
    <definedName name="___CAN494" localSheetId="7">#REF!</definedName>
    <definedName name="___CAN494" localSheetId="16">#REF!</definedName>
    <definedName name="___CAN494" localSheetId="18">#REF!</definedName>
    <definedName name="___CAN494">#REF!</definedName>
    <definedName name="___CAN495" localSheetId="6">#REF!</definedName>
    <definedName name="___CAN495" localSheetId="7">#REF!</definedName>
    <definedName name="___CAN495" localSheetId="16">#REF!</definedName>
    <definedName name="___CAN495" localSheetId="18">#REF!</definedName>
    <definedName name="___CAN495">#REF!</definedName>
    <definedName name="___CAN496" localSheetId="6">#REF!</definedName>
    <definedName name="___CAN496" localSheetId="7">#REF!</definedName>
    <definedName name="___CAN496" localSheetId="16">#REF!</definedName>
    <definedName name="___CAN496" localSheetId="18">#REF!</definedName>
    <definedName name="___CAN496">#REF!</definedName>
    <definedName name="___CAN497" localSheetId="6">#REF!</definedName>
    <definedName name="___CAN497" localSheetId="7">#REF!</definedName>
    <definedName name="___CAN497" localSheetId="16">#REF!</definedName>
    <definedName name="___CAN497" localSheetId="18">#REF!</definedName>
    <definedName name="___CAN497">#REF!</definedName>
    <definedName name="___CAN498" localSheetId="6">#REF!</definedName>
    <definedName name="___CAN498" localSheetId="7">#REF!</definedName>
    <definedName name="___CAN498" localSheetId="16">#REF!</definedName>
    <definedName name="___CAN498" localSheetId="18">#REF!</definedName>
    <definedName name="___CAN498">#REF!</definedName>
    <definedName name="___CAN499" localSheetId="6">#REF!</definedName>
    <definedName name="___CAN499" localSheetId="7">#REF!</definedName>
    <definedName name="___CAN499" localSheetId="16">#REF!</definedName>
    <definedName name="___CAN499" localSheetId="18">#REF!</definedName>
    <definedName name="___CAN499">#REF!</definedName>
    <definedName name="___CAN500" localSheetId="6">#REF!</definedName>
    <definedName name="___CAN500" localSheetId="7">#REF!</definedName>
    <definedName name="___CAN500" localSheetId="16">#REF!</definedName>
    <definedName name="___CAN500" localSheetId="18">#REF!</definedName>
    <definedName name="___CAN500">#REF!</definedName>
    <definedName name="___car1">#REF!</definedName>
    <definedName name="___car2">#REF!</definedName>
    <definedName name="___cat12" localSheetId="6" hidden="1">{#N/A,#N/A,TRUE,"Front";#N/A,#N/A,TRUE,"Simple Letter";#N/A,#N/A,TRUE,"Inside";#N/A,#N/A,TRUE,"Contents";#N/A,#N/A,TRUE,"Basis";#N/A,#N/A,TRUE,"Inclusions";#N/A,#N/A,TRUE,"Exclusions";#N/A,#N/A,TRUE,"Areas";#N/A,#N/A,TRUE,"Summary";#N/A,#N/A,TRUE,"Detail"}</definedName>
    <definedName name="___cat12" localSheetId="7" hidden="1">{#N/A,#N/A,TRUE,"Front";#N/A,#N/A,TRUE,"Simple Letter";#N/A,#N/A,TRUE,"Inside";#N/A,#N/A,TRUE,"Contents";#N/A,#N/A,TRUE,"Basis";#N/A,#N/A,TRUE,"Inclusions";#N/A,#N/A,TRUE,"Exclusions";#N/A,#N/A,TRUE,"Areas";#N/A,#N/A,TRUE,"Summary";#N/A,#N/A,TRUE,"Detail"}</definedName>
    <definedName name="___cat12" localSheetId="11" hidden="1">{#N/A,#N/A,TRUE,"Front";#N/A,#N/A,TRUE,"Simple Letter";#N/A,#N/A,TRUE,"Inside";#N/A,#N/A,TRUE,"Contents";#N/A,#N/A,TRUE,"Basis";#N/A,#N/A,TRUE,"Inclusions";#N/A,#N/A,TRUE,"Exclusions";#N/A,#N/A,TRUE,"Areas";#N/A,#N/A,TRUE,"Summary";#N/A,#N/A,TRUE,"Detail"}</definedName>
    <definedName name="___cat12" localSheetId="32" hidden="1">{#N/A,#N/A,TRUE,"Front";#N/A,#N/A,TRUE,"Simple Letter";#N/A,#N/A,TRUE,"Inside";#N/A,#N/A,TRUE,"Contents";#N/A,#N/A,TRUE,"Basis";#N/A,#N/A,TRUE,"Inclusions";#N/A,#N/A,TRUE,"Exclusions";#N/A,#N/A,TRUE,"Areas";#N/A,#N/A,TRUE,"Summary";#N/A,#N/A,TRUE,"Detail"}</definedName>
    <definedName name="___cat12" localSheetId="19"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DG100" localSheetId="6">#REF!</definedName>
    <definedName name="___CDG100" localSheetId="7">#REF!</definedName>
    <definedName name="___CDG100" localSheetId="16">#REF!</definedName>
    <definedName name="___CDG100" localSheetId="18">#REF!</definedName>
    <definedName name="___CDG100">#REF!</definedName>
    <definedName name="___CDG250" localSheetId="6">#REF!</definedName>
    <definedName name="___CDG250" localSheetId="7">#REF!</definedName>
    <definedName name="___CDG250" localSheetId="16">#REF!</definedName>
    <definedName name="___CDG250" localSheetId="18">#REF!</definedName>
    <definedName name="___CDG250">#REF!</definedName>
    <definedName name="___CDG50" localSheetId="6">#REF!</definedName>
    <definedName name="___CDG50" localSheetId="7">#REF!</definedName>
    <definedName name="___CDG50" localSheetId="16">#REF!</definedName>
    <definedName name="___CDG50" localSheetId="18">#REF!</definedName>
    <definedName name="___CDG50">#REF!</definedName>
    <definedName name="___CDG500" localSheetId="6">#REF!</definedName>
    <definedName name="___CDG500" localSheetId="7">#REF!</definedName>
    <definedName name="___CDG500" localSheetId="16">#REF!</definedName>
    <definedName name="___CDG500" localSheetId="18">#REF!</definedName>
    <definedName name="___CDG500">#REF!</definedName>
    <definedName name="___CEM53" localSheetId="6">#REF!</definedName>
    <definedName name="___CEM53" localSheetId="7">#REF!</definedName>
    <definedName name="___CEM53" localSheetId="16">#REF!</definedName>
    <definedName name="___CEM53" localSheetId="18">#REF!</definedName>
    <definedName name="___CEM53">#REF!</definedName>
    <definedName name="___CGS2">#REF!</definedName>
    <definedName name="___col12">#REF!</definedName>
    <definedName name="___col15">#REF!</definedName>
    <definedName name="___col18">#REF!</definedName>
    <definedName name="___col21">#REF!</definedName>
    <definedName name="___col24">#REF!</definedName>
    <definedName name="___col27">#REF!</definedName>
    <definedName name="___col3">#REF!</definedName>
    <definedName name="___col6">#REF!</definedName>
    <definedName name="___col9">#REF!</definedName>
    <definedName name="___con1">#REF!</definedName>
    <definedName name="___con10">#REF!</definedName>
    <definedName name="___con2">#REF!</definedName>
    <definedName name="___con20">#REF!</definedName>
    <definedName name="___con3">#REF!</definedName>
    <definedName name="___con4">#REF!</definedName>
    <definedName name="___con40">#REF!</definedName>
    <definedName name="___con5">#REF!</definedName>
    <definedName name="___con80">#REF!</definedName>
    <definedName name="___cra10">#REF!</definedName>
    <definedName name="___cra105" localSheetId="16">#REF!</definedName>
    <definedName name="___cra105" localSheetId="18">#REF!</definedName>
    <definedName name="___cra105">#REF!</definedName>
    <definedName name="___cra11">#REF!</definedName>
    <definedName name="___cra12">#REF!</definedName>
    <definedName name="___cra13">#REF!</definedName>
    <definedName name="___cra20">#REF!</definedName>
    <definedName name="___cra22">#REF!</definedName>
    <definedName name="___cra2228" localSheetId="16">#REF!</definedName>
    <definedName name="___cra2228" localSheetId="18">#REF!</definedName>
    <definedName name="___cra2228">#REF!</definedName>
    <definedName name="___cra25">#REF!</definedName>
    <definedName name="___cra2510" localSheetId="16">#REF!</definedName>
    <definedName name="___cra2510" localSheetId="18">#REF!</definedName>
    <definedName name="___cra2510">#REF!</definedName>
    <definedName name="___cra26">#REF!</definedName>
    <definedName name="___cra4" localSheetId="16">#REF!</definedName>
    <definedName name="___cra4" localSheetId="18">#REF!</definedName>
    <definedName name="___cra4">#REF!</definedName>
    <definedName name="___cra40">#REF!</definedName>
    <definedName name="___cra5">#REF!</definedName>
    <definedName name="___cra50">#REF!</definedName>
    <definedName name="___cra5328" localSheetId="16">#REF!</definedName>
    <definedName name="___cra5328" localSheetId="18">#REF!</definedName>
    <definedName name="___cra5328">#REF!</definedName>
    <definedName name="___cra6">#REF!</definedName>
    <definedName name="___CRN3" localSheetId="6">#REF!</definedName>
    <definedName name="___CRN3" localSheetId="7">#REF!</definedName>
    <definedName name="___CRN3" localSheetId="16">#REF!</definedName>
    <definedName name="___CRN3" localSheetId="18">#REF!</definedName>
    <definedName name="___CRN3">#REF!</definedName>
    <definedName name="___CRN35" localSheetId="6">#REF!</definedName>
    <definedName name="___CRN35" localSheetId="7">#REF!</definedName>
    <definedName name="___CRN35" localSheetId="16">#REF!</definedName>
    <definedName name="___CRN35" localSheetId="18">#REF!</definedName>
    <definedName name="___CRN35">#REF!</definedName>
    <definedName name="___CRN80" localSheetId="6">#REF!</definedName>
    <definedName name="___CRN80" localSheetId="7">#REF!</definedName>
    <definedName name="___CRN80" localSheetId="16">#REF!</definedName>
    <definedName name="___CRN80" localSheetId="18">#REF!</definedName>
    <definedName name="___CRN80">#REF!</definedName>
    <definedName name="___CZ1">#REF!</definedName>
    <definedName name="___dec05" localSheetId="6" hidden="1">{"'Sheet1'!$A$4386:$N$4591"}</definedName>
    <definedName name="___dec05" localSheetId="7" hidden="1">{"'Sheet1'!$A$4386:$N$4591"}</definedName>
    <definedName name="___dec05" localSheetId="32" hidden="1">{"'Sheet1'!$A$4386:$N$4591"}</definedName>
    <definedName name="___dec05" hidden="1">{"'Sheet1'!$A$4386:$N$4591"}</definedName>
    <definedName name="___dia1">#REF!</definedName>
    <definedName name="___dim4" localSheetId="6">#REF!</definedName>
    <definedName name="___dim4" localSheetId="7">#REF!</definedName>
    <definedName name="___dim4" localSheetId="16">#REF!</definedName>
    <definedName name="___dim4" localSheetId="18">#REF!</definedName>
    <definedName name="___dim4" localSheetId="42">#REF!</definedName>
    <definedName name="___dim4" localSheetId="19">#REF!</definedName>
    <definedName name="___dim4">#REF!</definedName>
    <definedName name="___DIN217" localSheetId="6">#REF!</definedName>
    <definedName name="___DIN217" localSheetId="7">#REF!</definedName>
    <definedName name="___DIN217" localSheetId="16">#REF!</definedName>
    <definedName name="___DIN217" localSheetId="18">#REF!</definedName>
    <definedName name="___DIN217">#REF!</definedName>
    <definedName name="___dls1">#REF!</definedName>
    <definedName name="___dls2">#REF!</definedName>
    <definedName name="___dms1">#REF!</definedName>
    <definedName name="___dms2">#REF!</definedName>
    <definedName name="___DOZ50" localSheetId="6">#REF!</definedName>
    <definedName name="___DOZ50" localSheetId="7">#REF!</definedName>
    <definedName name="___DOZ50" localSheetId="16">#REF!</definedName>
    <definedName name="___DOZ50" localSheetId="18">#REF!</definedName>
    <definedName name="___DOZ50">#REF!</definedName>
    <definedName name="___DOZ80" localSheetId="6">#REF!</definedName>
    <definedName name="___DOZ80" localSheetId="7">#REF!</definedName>
    <definedName name="___DOZ80" localSheetId="16">#REF!</definedName>
    <definedName name="___DOZ80" localSheetId="18">#REF!</definedName>
    <definedName name="___DOZ80">#REF!</definedName>
    <definedName name="___ewe1" localSheetId="6">#REF!</definedName>
    <definedName name="___ewe1" localSheetId="7">#REF!</definedName>
    <definedName name="___ewe1" localSheetId="16">#REF!</definedName>
    <definedName name="___ewe1" localSheetId="18">#REF!</definedName>
    <definedName name="___ewe1">#REF!</definedName>
    <definedName name="___EXC10">#REF!</definedName>
    <definedName name="___EXC20">#REF!</definedName>
    <definedName name="___EXC7">#REF!</definedName>
    <definedName name="___ext1" localSheetId="16">#REF!</definedName>
    <definedName name="___ext1" localSheetId="18">#REF!</definedName>
    <definedName name="___ext1">#REF!</definedName>
    <definedName name="___ext10" localSheetId="16">#REF!</definedName>
    <definedName name="___ext10" localSheetId="18">#REF!</definedName>
    <definedName name="___ext10">#REF!</definedName>
    <definedName name="___ext11" localSheetId="16">#REF!</definedName>
    <definedName name="___ext11" localSheetId="18">#REF!</definedName>
    <definedName name="___ext11">#REF!</definedName>
    <definedName name="___ext12" localSheetId="16">#REF!</definedName>
    <definedName name="___ext12" localSheetId="18">#REF!</definedName>
    <definedName name="___ext12">#REF!</definedName>
    <definedName name="___ext13" localSheetId="16">#REF!</definedName>
    <definedName name="___ext13" localSheetId="18">#REF!</definedName>
    <definedName name="___ext13">#REF!</definedName>
    <definedName name="___ext14" localSheetId="16">#REF!</definedName>
    <definedName name="___ext14" localSheetId="18">#REF!</definedName>
    <definedName name="___ext14">#REF!</definedName>
    <definedName name="___ext15" localSheetId="16">#REF!</definedName>
    <definedName name="___ext15" localSheetId="18">#REF!</definedName>
    <definedName name="___ext15">#REF!</definedName>
    <definedName name="___ext16" localSheetId="16">#REF!</definedName>
    <definedName name="___ext16" localSheetId="18">#REF!</definedName>
    <definedName name="___ext16">#REF!</definedName>
    <definedName name="___ext17" localSheetId="16">#REF!</definedName>
    <definedName name="___ext17" localSheetId="18">#REF!</definedName>
    <definedName name="___ext17">#REF!</definedName>
    <definedName name="___ext18" localSheetId="16">#REF!</definedName>
    <definedName name="___ext18" localSheetId="18">#REF!</definedName>
    <definedName name="___ext18">#REF!</definedName>
    <definedName name="___ext19" localSheetId="16">#REF!</definedName>
    <definedName name="___ext19" localSheetId="18">#REF!</definedName>
    <definedName name="___ext19">#REF!</definedName>
    <definedName name="___ext2" localSheetId="16">#REF!</definedName>
    <definedName name="___ext2" localSheetId="18">#REF!</definedName>
    <definedName name="___ext2">#REF!</definedName>
    <definedName name="___ext20" localSheetId="16">#REF!</definedName>
    <definedName name="___ext20" localSheetId="18">#REF!</definedName>
    <definedName name="___ext20">#REF!</definedName>
    <definedName name="___ext21" localSheetId="16">#REF!</definedName>
    <definedName name="___ext21" localSheetId="18">#REF!</definedName>
    <definedName name="___ext21">#REF!</definedName>
    <definedName name="___ext22" localSheetId="16">#REF!</definedName>
    <definedName name="___ext22" localSheetId="18">#REF!</definedName>
    <definedName name="___ext22">#REF!</definedName>
    <definedName name="___ext3" localSheetId="16">#REF!</definedName>
    <definedName name="___ext3" localSheetId="18">#REF!</definedName>
    <definedName name="___ext3">#REF!</definedName>
    <definedName name="___ext4" localSheetId="16">#REF!</definedName>
    <definedName name="___ext4" localSheetId="18">#REF!</definedName>
    <definedName name="___ext4">#REF!</definedName>
    <definedName name="___ext5" localSheetId="16">#REF!</definedName>
    <definedName name="___ext5" localSheetId="18">#REF!</definedName>
    <definedName name="___ext5">#REF!</definedName>
    <definedName name="___ext6" localSheetId="16">#REF!</definedName>
    <definedName name="___ext6" localSheetId="18">#REF!</definedName>
    <definedName name="___ext6">#REF!</definedName>
    <definedName name="___ext7" localSheetId="16">#REF!</definedName>
    <definedName name="___ext7" localSheetId="18">#REF!</definedName>
    <definedName name="___ext7">#REF!</definedName>
    <definedName name="___ext8" localSheetId="16">#REF!</definedName>
    <definedName name="___ext8" localSheetId="18">#REF!</definedName>
    <definedName name="___ext8">#REF!</definedName>
    <definedName name="___ext9" localSheetId="16">#REF!</definedName>
    <definedName name="___ext9" localSheetId="18">#REF!</definedName>
    <definedName name="___ext9">#REF!</definedName>
    <definedName name="___ExV200" localSheetId="6">#REF!</definedName>
    <definedName name="___ExV200" localSheetId="7">#REF!</definedName>
    <definedName name="___ExV200" localSheetId="16">#REF!</definedName>
    <definedName name="___ExV200" localSheetId="18">#REF!</definedName>
    <definedName name="___ExV200">#REF!</definedName>
    <definedName name="___fit1">#REF!</definedName>
    <definedName name="___fit2">#REF!</definedName>
    <definedName name="___GEN100" localSheetId="6">#REF!</definedName>
    <definedName name="___GEN100" localSheetId="7">#REF!</definedName>
    <definedName name="___GEN100" localSheetId="16">#REF!</definedName>
    <definedName name="___GEN100" localSheetId="18">#REF!</definedName>
    <definedName name="___GEN100">#REF!</definedName>
    <definedName name="___GEN250" localSheetId="6">#REF!</definedName>
    <definedName name="___GEN250" localSheetId="7">#REF!</definedName>
    <definedName name="___GEN250" localSheetId="16">#REF!</definedName>
    <definedName name="___GEN250" localSheetId="18">#REF!</definedName>
    <definedName name="___GEN250">#REF!</definedName>
    <definedName name="___GEN325" localSheetId="6">#REF!</definedName>
    <definedName name="___GEN325" localSheetId="7">#REF!</definedName>
    <definedName name="___GEN325" localSheetId="16">#REF!</definedName>
    <definedName name="___GEN325" localSheetId="18">#REF!</definedName>
    <definedName name="___GEN325">#REF!</definedName>
    <definedName name="___GEN380" localSheetId="6">#REF!</definedName>
    <definedName name="___GEN380" localSheetId="7">#REF!</definedName>
    <definedName name="___GEN380" localSheetId="16">#REF!</definedName>
    <definedName name="___GEN380" localSheetId="18">#REF!</definedName>
    <definedName name="___GEN380">#REF!</definedName>
    <definedName name="___grp10003" localSheetId="6">#REF!</definedName>
    <definedName name="___grp10003" localSheetId="7">#REF!</definedName>
    <definedName name="___grp10003" localSheetId="16">#REF!</definedName>
    <definedName name="___grp10003" localSheetId="18">#REF!</definedName>
    <definedName name="___grp10003">#REF!</definedName>
    <definedName name="___grp3503" localSheetId="6">#REF!</definedName>
    <definedName name="___grp3503" localSheetId="7">#REF!</definedName>
    <definedName name="___grp3503" localSheetId="16">#REF!</definedName>
    <definedName name="___grp3503" localSheetId="18">#REF!</definedName>
    <definedName name="___grp3503">#REF!</definedName>
    <definedName name="___grp4003" localSheetId="6">#REF!</definedName>
    <definedName name="___grp4003" localSheetId="7">#REF!</definedName>
    <definedName name="___grp4003" localSheetId="16">#REF!</definedName>
    <definedName name="___grp4003" localSheetId="18">#REF!</definedName>
    <definedName name="___grp4003">#REF!</definedName>
    <definedName name="___grp4503" localSheetId="6">#REF!</definedName>
    <definedName name="___grp4503" localSheetId="7">#REF!</definedName>
    <definedName name="___grp4503" localSheetId="16">#REF!</definedName>
    <definedName name="___grp4503" localSheetId="18">#REF!</definedName>
    <definedName name="___grp4503">#REF!</definedName>
    <definedName name="___grp5003" localSheetId="6">#REF!</definedName>
    <definedName name="___grp5003" localSheetId="7">#REF!</definedName>
    <definedName name="___grp5003" localSheetId="16">#REF!</definedName>
    <definedName name="___grp5003" localSheetId="18">#REF!</definedName>
    <definedName name="___grp5003">#REF!</definedName>
    <definedName name="___grp6003" localSheetId="6">#REF!</definedName>
    <definedName name="___grp6003" localSheetId="7">#REF!</definedName>
    <definedName name="___grp6003" localSheetId="16">#REF!</definedName>
    <definedName name="___grp6003" localSheetId="18">#REF!</definedName>
    <definedName name="___grp6003">#REF!</definedName>
    <definedName name="___grp7003" localSheetId="6">#REF!</definedName>
    <definedName name="___grp7003" localSheetId="7">#REF!</definedName>
    <definedName name="___grp7003" localSheetId="16">#REF!</definedName>
    <definedName name="___grp7003" localSheetId="18">#REF!</definedName>
    <definedName name="___grp7003">#REF!</definedName>
    <definedName name="___grp8003" localSheetId="6">#REF!</definedName>
    <definedName name="___grp8003" localSheetId="7">#REF!</definedName>
    <definedName name="___grp8003" localSheetId="16">#REF!</definedName>
    <definedName name="___grp8003" localSheetId="18">#REF!</definedName>
    <definedName name="___grp8003">#REF!</definedName>
    <definedName name="___grp9003" localSheetId="6">#REF!</definedName>
    <definedName name="___grp9003" localSheetId="7">#REF!</definedName>
    <definedName name="___grp9003" localSheetId="16">#REF!</definedName>
    <definedName name="___grp9003" localSheetId="18">#REF!</definedName>
    <definedName name="___grp9003">#REF!</definedName>
    <definedName name="___GSB1" localSheetId="6">#REF!</definedName>
    <definedName name="___GSB1" localSheetId="7">#REF!</definedName>
    <definedName name="___GSB1" localSheetId="16">#REF!</definedName>
    <definedName name="___GSB1" localSheetId="18">#REF!</definedName>
    <definedName name="___GSB1">#REF!</definedName>
    <definedName name="___GSB2" localSheetId="6">#REF!</definedName>
    <definedName name="___GSB2" localSheetId="7">#REF!</definedName>
    <definedName name="___GSB2" localSheetId="16">#REF!</definedName>
    <definedName name="___GSB2" localSheetId="18">#REF!</definedName>
    <definedName name="___GSB2">#REF!</definedName>
    <definedName name="___GSB3" localSheetId="6">#REF!</definedName>
    <definedName name="___GSB3" localSheetId="7">#REF!</definedName>
    <definedName name="___GSB3" localSheetId="16">#REF!</definedName>
    <definedName name="___GSB3" localSheetId="18">#REF!</definedName>
    <definedName name="___GSB3">#REF!</definedName>
    <definedName name="___Hab1">#REF!</definedName>
    <definedName name="___Hab10">#REF!</definedName>
    <definedName name="___Hab2">#REF!</definedName>
    <definedName name="___Hab3">#REF!</definedName>
    <definedName name="___Hab4">#REF!</definedName>
    <definedName name="___Hab5">#REF!</definedName>
    <definedName name="___Hab6">#REF!</definedName>
    <definedName name="___Hab7">#REF!</definedName>
    <definedName name="___Hab8">#REF!</definedName>
    <definedName name="___Hab9">#REF!</definedName>
    <definedName name="___hfi04" localSheetId="16">#REF!</definedName>
    <definedName name="___hfi04" localSheetId="18">#REF!</definedName>
    <definedName name="___hfi04">#REF!</definedName>
    <definedName name="___hfi1" localSheetId="16">#REF!</definedName>
    <definedName name="___hfi1" localSheetId="18">#REF!</definedName>
    <definedName name="___hfi1">#REF!</definedName>
    <definedName name="___hfi2" localSheetId="16">#REF!</definedName>
    <definedName name="___hfi2" localSheetId="18">#REF!</definedName>
    <definedName name="___hfi2">#REF!</definedName>
    <definedName name="___HMP1" localSheetId="6">#REF!</definedName>
    <definedName name="___HMP1" localSheetId="7">#REF!</definedName>
    <definedName name="___HMP1" localSheetId="16">#REF!</definedName>
    <definedName name="___HMP1" localSheetId="18">#REF!</definedName>
    <definedName name="___HMP1">#REF!</definedName>
    <definedName name="___HMP2" localSheetId="6">#REF!</definedName>
    <definedName name="___HMP2" localSheetId="7">#REF!</definedName>
    <definedName name="___HMP2" localSheetId="16">#REF!</definedName>
    <definedName name="___HMP2" localSheetId="18">#REF!</definedName>
    <definedName name="___HMP2">#REF!</definedName>
    <definedName name="___HMP3" localSheetId="6">#REF!</definedName>
    <definedName name="___HMP3" localSheetId="7">#REF!</definedName>
    <definedName name="___HMP3" localSheetId="16">#REF!</definedName>
    <definedName name="___HMP3" localSheetId="18">#REF!</definedName>
    <definedName name="___HMP3">#REF!</definedName>
    <definedName name="___HMP4" localSheetId="6">#REF!</definedName>
    <definedName name="___HMP4" localSheetId="7">#REF!</definedName>
    <definedName name="___HMP4" localSheetId="16">#REF!</definedName>
    <definedName name="___HMP4" localSheetId="18">#REF!</definedName>
    <definedName name="___HMP4">#REF!</definedName>
    <definedName name="___HRC1">#REF!</definedName>
    <definedName name="___HRC2">#REF!</definedName>
    <definedName name="___HSE1">#REF!</definedName>
    <definedName name="___IDC2" localSheetId="6">'6.General Report '!City&amp;" "&amp;'6.General Report '!State</definedName>
    <definedName name="___IDC2" localSheetId="7">#N/A</definedName>
    <definedName name="___IDC2" localSheetId="16">[0]!City&amp;" "&amp;'RC WALL (2)'!State</definedName>
    <definedName name="___IDC2" localSheetId="18">[0]!City&amp;" "&amp;'RC WALL (4)'!State</definedName>
    <definedName name="___IDC2" localSheetId="42">[0]!City&amp;" "&amp;State</definedName>
    <definedName name="___IDC2" localSheetId="32">City&amp;" "&amp;State</definedName>
    <definedName name="___IDC2" localSheetId="19">#N/A</definedName>
    <definedName name="___IDC2">City&amp;" "&amp;State</definedName>
    <definedName name="___Ind1">#REF!</definedName>
    <definedName name="___Ind3">#REF!</definedName>
    <definedName name="___Ind4">#REF!</definedName>
    <definedName name="___Ino1" localSheetId="16">#REF!</definedName>
    <definedName name="___Ino1" localSheetId="18">#REF!</definedName>
    <definedName name="___Ino1">#REF!</definedName>
    <definedName name="___iss12">#REF!</definedName>
    <definedName name="___iss20">#REF!</definedName>
    <definedName name="___iss40">#REF!</definedName>
    <definedName name="___IV65537" localSheetId="16">#REF!</definedName>
    <definedName name="___IV65537" localSheetId="18">#REF!</definedName>
    <definedName name="___IV65537">#REF!</definedName>
    <definedName name="___jj300" localSheetId="6">#REF!</definedName>
    <definedName name="___jj300" localSheetId="7">#REF!</definedName>
    <definedName name="___jj300" localSheetId="16">#REF!</definedName>
    <definedName name="___jj300" localSheetId="18">#REF!</definedName>
    <definedName name="___jj300" localSheetId="42">#REF!</definedName>
    <definedName name="___jj300" localSheetId="19">#REF!</definedName>
    <definedName name="___jj300">#REF!</definedName>
    <definedName name="___Ki1" localSheetId="6">#REF!</definedName>
    <definedName name="___Ki1" localSheetId="7">#REF!</definedName>
    <definedName name="___Ki1" localSheetId="16">#REF!</definedName>
    <definedName name="___Ki1" localSheetId="18">#REF!</definedName>
    <definedName name="___Ki1">#REF!</definedName>
    <definedName name="___Ki2" localSheetId="6">#REF!</definedName>
    <definedName name="___Ki2" localSheetId="7">#REF!</definedName>
    <definedName name="___Ki2" localSheetId="16">#REF!</definedName>
    <definedName name="___Ki2" localSheetId="18">#REF!</definedName>
    <definedName name="___Ki2">#REF!</definedName>
    <definedName name="___KM016">#REF!</definedName>
    <definedName name="___km1" localSheetId="16">#REF!</definedName>
    <definedName name="___km1" localSheetId="18">#REF!</definedName>
    <definedName name="___km1">#REF!</definedName>
    <definedName name="___km10" localSheetId="16">#REF!</definedName>
    <definedName name="___km10" localSheetId="18">#REF!</definedName>
    <definedName name="___km10">#REF!</definedName>
    <definedName name="___km11" localSheetId="16">#REF!</definedName>
    <definedName name="___km11" localSheetId="18">#REF!</definedName>
    <definedName name="___km11">#REF!</definedName>
    <definedName name="___km12" localSheetId="16">#REF!</definedName>
    <definedName name="___km12" localSheetId="18">#REF!</definedName>
    <definedName name="___km12">#REF!</definedName>
    <definedName name="___km13" localSheetId="16">#REF!</definedName>
    <definedName name="___km13" localSheetId="18">#REF!</definedName>
    <definedName name="___km13">#REF!</definedName>
    <definedName name="___km14" localSheetId="16">#REF!</definedName>
    <definedName name="___km14" localSheetId="18">#REF!</definedName>
    <definedName name="___km14">#REF!</definedName>
    <definedName name="___km15" localSheetId="16">#REF!</definedName>
    <definedName name="___km15" localSheetId="18">#REF!</definedName>
    <definedName name="___km15">#REF!</definedName>
    <definedName name="___km16" localSheetId="16">#REF!</definedName>
    <definedName name="___km16" localSheetId="18">#REF!</definedName>
    <definedName name="___km16">#REF!</definedName>
    <definedName name="___km17" localSheetId="16">#REF!</definedName>
    <definedName name="___km17" localSheetId="18">#REF!</definedName>
    <definedName name="___km17">#REF!</definedName>
    <definedName name="___KM18" localSheetId="16">#REF!</definedName>
    <definedName name="___KM18" localSheetId="18">#REF!</definedName>
    <definedName name="___KM18">#REF!</definedName>
    <definedName name="___KM19" localSheetId="16">#REF!</definedName>
    <definedName name="___KM19" localSheetId="18">#REF!</definedName>
    <definedName name="___KM19">#REF!</definedName>
    <definedName name="___km2" localSheetId="16">#REF!</definedName>
    <definedName name="___km2" localSheetId="18">#REF!</definedName>
    <definedName name="___km2">#REF!</definedName>
    <definedName name="___KM20" localSheetId="16">#REF!</definedName>
    <definedName name="___KM20" localSheetId="18">#REF!</definedName>
    <definedName name="___KM20">#REF!</definedName>
    <definedName name="___KM21" localSheetId="16">#REF!</definedName>
    <definedName name="___KM21" localSheetId="18">#REF!</definedName>
    <definedName name="___KM21">#REF!</definedName>
    <definedName name="___KM22" localSheetId="16">#REF!</definedName>
    <definedName name="___KM22" localSheetId="18">#REF!</definedName>
    <definedName name="___KM22">#REF!</definedName>
    <definedName name="___KM23" localSheetId="16">#REF!</definedName>
    <definedName name="___KM23" localSheetId="18">#REF!</definedName>
    <definedName name="___KM23">#REF!</definedName>
    <definedName name="___KM24" localSheetId="16">#REF!</definedName>
    <definedName name="___KM24" localSheetId="18">#REF!</definedName>
    <definedName name="___KM24">#REF!</definedName>
    <definedName name="___KM25" localSheetId="16">#REF!</definedName>
    <definedName name="___KM25" localSheetId="18">#REF!</definedName>
    <definedName name="___KM25">#REF!</definedName>
    <definedName name="___KM26" localSheetId="16">#REF!</definedName>
    <definedName name="___KM26" localSheetId="18">#REF!</definedName>
    <definedName name="___KM26">#REF!</definedName>
    <definedName name="___KM27" localSheetId="16">#REF!</definedName>
    <definedName name="___KM27" localSheetId="18">#REF!</definedName>
    <definedName name="___KM27">#REF!</definedName>
    <definedName name="___km3" localSheetId="16">#REF!</definedName>
    <definedName name="___km3" localSheetId="18">#REF!</definedName>
    <definedName name="___km3">#REF!</definedName>
    <definedName name="___km4" localSheetId="16">#REF!</definedName>
    <definedName name="___km4" localSheetId="18">#REF!</definedName>
    <definedName name="___km4">#REF!</definedName>
    <definedName name="___km5" localSheetId="16">#REF!</definedName>
    <definedName name="___km5" localSheetId="18">#REF!</definedName>
    <definedName name="___km5">#REF!</definedName>
    <definedName name="___km6" localSheetId="16">#REF!</definedName>
    <definedName name="___km6" localSheetId="18">#REF!</definedName>
    <definedName name="___km6">#REF!</definedName>
    <definedName name="___km7" localSheetId="16">#REF!</definedName>
    <definedName name="___km7" localSheetId="18">#REF!</definedName>
    <definedName name="___km7">#REF!</definedName>
    <definedName name="___km8" localSheetId="16">#REF!</definedName>
    <definedName name="___km8" localSheetId="18">#REF!</definedName>
    <definedName name="___km8">#REF!</definedName>
    <definedName name="___km9" localSheetId="16">#REF!</definedName>
    <definedName name="___km9" localSheetId="18">#REF!</definedName>
    <definedName name="___km9">#REF!</definedName>
    <definedName name="___knr2" localSheetId="6">#REF!</definedName>
    <definedName name="___knr2" localSheetId="7">#REF!</definedName>
    <definedName name="___knr2" localSheetId="16">#REF!</definedName>
    <definedName name="___knr2" localSheetId="18">#REF!</definedName>
    <definedName name="___knr2">#REF!</definedName>
    <definedName name="___lb1" localSheetId="6">#REF!</definedName>
    <definedName name="___lb1" localSheetId="7">#REF!</definedName>
    <definedName name="___lb1" localSheetId="16">#REF!</definedName>
    <definedName name="___lb1" localSheetId="18">#REF!</definedName>
    <definedName name="___lb1">#REF!</definedName>
    <definedName name="___lb2" localSheetId="6">#REF!</definedName>
    <definedName name="___lb2" localSheetId="7">#REF!</definedName>
    <definedName name="___lb2" localSheetId="16">#REF!</definedName>
    <definedName name="___lb2" localSheetId="18">#REF!</definedName>
    <definedName name="___lb2">#REF!</definedName>
    <definedName name="___LD1">#REF!</definedName>
    <definedName name="___LD2">#REF!</definedName>
    <definedName name="___LD3">#REF!</definedName>
    <definedName name="___LD4">#REF!</definedName>
    <definedName name="___LD5">#REF!</definedName>
    <definedName name="___LD6">#REF!</definedName>
    <definedName name="___len1" localSheetId="16">#REF!</definedName>
    <definedName name="___len1" localSheetId="18">#REF!</definedName>
    <definedName name="___len1">#REF!</definedName>
    <definedName name="___len10" localSheetId="16">#REF!</definedName>
    <definedName name="___len10" localSheetId="18">#REF!</definedName>
    <definedName name="___len10">#REF!</definedName>
    <definedName name="___len11" localSheetId="16">#REF!</definedName>
    <definedName name="___len11" localSheetId="18">#REF!</definedName>
    <definedName name="___len11">#REF!</definedName>
    <definedName name="___len12" localSheetId="16">#REF!</definedName>
    <definedName name="___len12" localSheetId="18">#REF!</definedName>
    <definedName name="___len12">#REF!</definedName>
    <definedName name="___len13" localSheetId="16">#REF!</definedName>
    <definedName name="___len13" localSheetId="18">#REF!</definedName>
    <definedName name="___len13">#REF!</definedName>
    <definedName name="___len14" localSheetId="16">#REF!</definedName>
    <definedName name="___len14" localSheetId="18">#REF!</definedName>
    <definedName name="___len14">#REF!</definedName>
    <definedName name="___len15" localSheetId="16">#REF!</definedName>
    <definedName name="___len15" localSheetId="18">#REF!</definedName>
    <definedName name="___len15">#REF!</definedName>
    <definedName name="___len16" localSheetId="16">#REF!</definedName>
    <definedName name="___len16" localSheetId="18">#REF!</definedName>
    <definedName name="___len16">#REF!</definedName>
    <definedName name="___len17" localSheetId="16">#REF!</definedName>
    <definedName name="___len17" localSheetId="18">#REF!</definedName>
    <definedName name="___len17">#REF!</definedName>
    <definedName name="___len18" localSheetId="16">#REF!</definedName>
    <definedName name="___len18" localSheetId="18">#REF!</definedName>
    <definedName name="___len18">#REF!</definedName>
    <definedName name="___len19" localSheetId="16">#REF!</definedName>
    <definedName name="___len19" localSheetId="18">#REF!</definedName>
    <definedName name="___len19">#REF!</definedName>
    <definedName name="___len2" localSheetId="16">#REF!</definedName>
    <definedName name="___len2" localSheetId="18">#REF!</definedName>
    <definedName name="___len2">#REF!</definedName>
    <definedName name="___len20" localSheetId="16">#REF!</definedName>
    <definedName name="___len20" localSheetId="18">#REF!</definedName>
    <definedName name="___len20">#REF!</definedName>
    <definedName name="___len21" localSheetId="16">#REF!</definedName>
    <definedName name="___len21" localSheetId="18">#REF!</definedName>
    <definedName name="___len21">#REF!</definedName>
    <definedName name="___len22" localSheetId="16">#REF!</definedName>
    <definedName name="___len22" localSheetId="18">#REF!</definedName>
    <definedName name="___len22">#REF!</definedName>
    <definedName name="___len3" localSheetId="16">#REF!</definedName>
    <definedName name="___len3" localSheetId="18">#REF!</definedName>
    <definedName name="___len3">#REF!</definedName>
    <definedName name="___len4" localSheetId="16">#REF!</definedName>
    <definedName name="___len4" localSheetId="18">#REF!</definedName>
    <definedName name="___len4">#REF!</definedName>
    <definedName name="___len5" localSheetId="16">#REF!</definedName>
    <definedName name="___len5" localSheetId="18">#REF!</definedName>
    <definedName name="___len5">#REF!</definedName>
    <definedName name="___len6" localSheetId="16">#REF!</definedName>
    <definedName name="___len6" localSheetId="18">#REF!</definedName>
    <definedName name="___len6">#REF!</definedName>
    <definedName name="___len7" localSheetId="16">#REF!</definedName>
    <definedName name="___len7" localSheetId="18">#REF!</definedName>
    <definedName name="___len7">#REF!</definedName>
    <definedName name="___len8" localSheetId="16">#REF!</definedName>
    <definedName name="___len8" localSheetId="18">#REF!</definedName>
    <definedName name="___len8">#REF!</definedName>
    <definedName name="___len9" localSheetId="16">#REF!</definedName>
    <definedName name="___len9" localSheetId="18">#REF!</definedName>
    <definedName name="___len9">#REF!</definedName>
    <definedName name="___ll17" localSheetId="16">#REF!</definedName>
    <definedName name="___ll17" localSheetId="18">#REF!</definedName>
    <definedName name="___ll17">#REF!</definedName>
    <definedName name="___loc1" localSheetId="6">'6.General Report '!City&amp;" "&amp;'6.General Report '!State</definedName>
    <definedName name="___loc1" localSheetId="7">#N/A</definedName>
    <definedName name="___loc1" localSheetId="16">[0]!City&amp;" "&amp;'RC WALL (2)'!State</definedName>
    <definedName name="___loc1" localSheetId="18">[0]!City&amp;" "&amp;'RC WALL (4)'!State</definedName>
    <definedName name="___loc1" localSheetId="42">[0]!City&amp;" "&amp;State</definedName>
    <definedName name="___loc1" localSheetId="32">City&amp;" "&amp;State</definedName>
    <definedName name="___loc1" localSheetId="19">#N/A</definedName>
    <definedName name="___loc1">City&amp;" "&amp;State</definedName>
    <definedName name="___ma1">#REF!</definedName>
    <definedName name="___mac2">200</definedName>
    <definedName name="___MAN1" localSheetId="6">#REF!</definedName>
    <definedName name="___MAN1" localSheetId="7">#REF!</definedName>
    <definedName name="___MAN1" localSheetId="16">#REF!</definedName>
    <definedName name="___MAN1" localSheetId="18">#REF!</definedName>
    <definedName name="___MAN1">#REF!</definedName>
    <definedName name="___mas1">#REF!</definedName>
    <definedName name="___mas2">#REF!</definedName>
    <definedName name="___MIX10" localSheetId="6">#REF!</definedName>
    <definedName name="___MIX10" localSheetId="7">#REF!</definedName>
    <definedName name="___MIX10" localSheetId="16">#REF!</definedName>
    <definedName name="___MIX10" localSheetId="18">#REF!</definedName>
    <definedName name="___MIX10">#REF!</definedName>
    <definedName name="___MIX15" localSheetId="6">#REF!</definedName>
    <definedName name="___MIX15" localSheetId="7">#REF!</definedName>
    <definedName name="___MIX15" localSheetId="16">#REF!</definedName>
    <definedName name="___MIX15" localSheetId="18">#REF!</definedName>
    <definedName name="___MIX15">#REF!</definedName>
    <definedName name="___MIX15150" localSheetId="6">#REF!</definedName>
    <definedName name="___MIX15150" localSheetId="7">#REF!</definedName>
    <definedName name="___MIX15150" localSheetId="16">#REF!</definedName>
    <definedName name="___MIX15150" localSheetId="18">#REF!</definedName>
    <definedName name="___MIX15150">#REF!</definedName>
    <definedName name="___MIX1540">#REF!</definedName>
    <definedName name="___MIX1580" localSheetId="6">#REF!</definedName>
    <definedName name="___MIX1580" localSheetId="7">#REF!</definedName>
    <definedName name="___MIX1580" localSheetId="16">#REF!</definedName>
    <definedName name="___MIX1580" localSheetId="18">#REF!</definedName>
    <definedName name="___MIX1580">#REF!</definedName>
    <definedName name="___MIX2">#REF!</definedName>
    <definedName name="___MIX20" localSheetId="6">#REF!</definedName>
    <definedName name="___MIX20" localSheetId="7">#REF!</definedName>
    <definedName name="___MIX20" localSheetId="16">#REF!</definedName>
    <definedName name="___MIX20" localSheetId="18">#REF!</definedName>
    <definedName name="___MIX20">#REF!</definedName>
    <definedName name="___MIX2020">#REF!</definedName>
    <definedName name="___MIX2040">#REF!</definedName>
    <definedName name="___MIX25" localSheetId="6">#REF!</definedName>
    <definedName name="___MIX25" localSheetId="7">#REF!</definedName>
    <definedName name="___MIX25" localSheetId="16">#REF!</definedName>
    <definedName name="___MIX25" localSheetId="18">#REF!</definedName>
    <definedName name="___MIX25">#REF!</definedName>
    <definedName name="___MIX2540">#REF!</definedName>
    <definedName name="___Mix255">#REF!</definedName>
    <definedName name="___MIX30" localSheetId="6">#REF!</definedName>
    <definedName name="___MIX30" localSheetId="7">#REF!</definedName>
    <definedName name="___MIX30" localSheetId="16">#REF!</definedName>
    <definedName name="___MIX30" localSheetId="18">#REF!</definedName>
    <definedName name="___MIX30">#REF!</definedName>
    <definedName name="___MIX35" localSheetId="6">#REF!</definedName>
    <definedName name="___MIX35" localSheetId="7">#REF!</definedName>
    <definedName name="___MIX35" localSheetId="16">#REF!</definedName>
    <definedName name="___MIX35" localSheetId="18">#REF!</definedName>
    <definedName name="___MIX35">#REF!</definedName>
    <definedName name="___MIX40" localSheetId="6">#REF!</definedName>
    <definedName name="___MIX40" localSheetId="7">#REF!</definedName>
    <definedName name="___MIX40" localSheetId="16">#REF!</definedName>
    <definedName name="___MIX40" localSheetId="18">#REF!</definedName>
    <definedName name="___MIX40">#REF!</definedName>
    <definedName name="___MIX45" localSheetId="6">#REF!</definedName>
    <definedName name="___MIX45" localSheetId="7">#REF!</definedName>
    <definedName name="___MIX45" localSheetId="16">#REF!</definedName>
    <definedName name="___MIX45" localSheetId="18">#REF!</definedName>
    <definedName name="___MIX45">#REF!</definedName>
    <definedName name="___mm1" localSheetId="6">#REF!</definedName>
    <definedName name="___mm1" localSheetId="7">#REF!</definedName>
    <definedName name="___mm1" localSheetId="16">#REF!</definedName>
    <definedName name="___mm1" localSheetId="18">#REF!</definedName>
    <definedName name="___mm1">#REF!</definedName>
    <definedName name="___mm10">#REF!</definedName>
    <definedName name="___mm12">#REF!</definedName>
    <definedName name="___mm2" localSheetId="6">#REF!</definedName>
    <definedName name="___mm2" localSheetId="7">#REF!</definedName>
    <definedName name="___mm2" localSheetId="16">#REF!</definedName>
    <definedName name="___mm2" localSheetId="18">#REF!</definedName>
    <definedName name="___mm2">#REF!</definedName>
    <definedName name="___mm20">#REF!</definedName>
    <definedName name="___mm3" localSheetId="6">#REF!</definedName>
    <definedName name="___mm3" localSheetId="7">#REF!</definedName>
    <definedName name="___mm3" localSheetId="16">#REF!</definedName>
    <definedName name="___mm3" localSheetId="18">#REF!</definedName>
    <definedName name="___mm3">#REF!</definedName>
    <definedName name="___mm40">#REF!</definedName>
    <definedName name="___mm50">#REF!</definedName>
    <definedName name="___mm60">#REF!</definedName>
    <definedName name="___MN1" localSheetId="6">#REF!</definedName>
    <definedName name="___MN1" localSheetId="7">#REF!</definedName>
    <definedName name="___MN1" localSheetId="16">#REF!</definedName>
    <definedName name="___MN1" localSheetId="18">#REF!</definedName>
    <definedName name="___MN1" localSheetId="42">#REF!</definedName>
    <definedName name="___MN1" localSheetId="19">#REF!</definedName>
    <definedName name="___MN1">#REF!</definedName>
    <definedName name="___MN1_2" localSheetId="6">#REF!</definedName>
    <definedName name="___MN1_2" localSheetId="7">#REF!</definedName>
    <definedName name="___MN1_2" localSheetId="16">#REF!</definedName>
    <definedName name="___MN1_2" localSheetId="18">#REF!</definedName>
    <definedName name="___MN1_2" localSheetId="42">#REF!</definedName>
    <definedName name="___MN1_2">#REF!</definedName>
    <definedName name="___MN1_6" localSheetId="6">#REF!</definedName>
    <definedName name="___MN1_6" localSheetId="7">#REF!</definedName>
    <definedName name="___MN1_6" localSheetId="16">#REF!</definedName>
    <definedName name="___MN1_6" localSheetId="18">#REF!</definedName>
    <definedName name="___MN1_6" localSheetId="42">#REF!</definedName>
    <definedName name="___MN1_6">#REF!</definedName>
    <definedName name="___MN1_7" localSheetId="6">#REF!</definedName>
    <definedName name="___MN1_7" localSheetId="7">#REF!</definedName>
    <definedName name="___MN1_7" localSheetId="16">#REF!</definedName>
    <definedName name="___MN1_7" localSheetId="18">#REF!</definedName>
    <definedName name="___MN1_7" localSheetId="42">#REF!</definedName>
    <definedName name="___MN1_7">#REF!</definedName>
    <definedName name="___mnk1" localSheetId="16">#REF!</definedName>
    <definedName name="___mnk1" localSheetId="18">#REF!</definedName>
    <definedName name="___mnk1">#REF!</definedName>
    <definedName name="___ms1">#REF!</definedName>
    <definedName name="___ms2">#REF!</definedName>
    <definedName name="___MUR5" localSheetId="6">#REF!</definedName>
    <definedName name="___MUR5" localSheetId="7">#REF!</definedName>
    <definedName name="___MUR5" localSheetId="16">#REF!</definedName>
    <definedName name="___MUR5" localSheetId="18">#REF!</definedName>
    <definedName name="___MUR5">#REF!</definedName>
    <definedName name="___MUR8" localSheetId="6">#REF!</definedName>
    <definedName name="___MUR8" localSheetId="7">#REF!</definedName>
    <definedName name="___MUR8" localSheetId="16">#REF!</definedName>
    <definedName name="___MUR8" localSheetId="18">#REF!</definedName>
    <definedName name="___MUR8">#REF!</definedName>
    <definedName name="___mz1">#REF!</definedName>
    <definedName name="___mz2">#REF!</definedName>
    <definedName name="___nbr1">#REF!</definedName>
    <definedName name="___nbr2">#REF!</definedName>
    <definedName name="___np3">#REF!</definedName>
    <definedName name="___OCM01">#REF!</definedName>
    <definedName name="___Od1">#REF!</definedName>
    <definedName name="___Od3">#REF!</definedName>
    <definedName name="___Od4">#REF!</definedName>
    <definedName name="___Opc20">#REF!</definedName>
    <definedName name="___OPC43" localSheetId="6">#REF!</definedName>
    <definedName name="___OPC43" localSheetId="7">#REF!</definedName>
    <definedName name="___OPC43" localSheetId="16">#REF!</definedName>
    <definedName name="___OPC43" localSheetId="18">#REF!</definedName>
    <definedName name="___OPC43">#REF!</definedName>
    <definedName name="___ORC1">#REF!</definedName>
    <definedName name="___ORC2">#REF!</definedName>
    <definedName name="___OSE1">#REF!</definedName>
    <definedName name="___PB1" localSheetId="6">#REF!</definedName>
    <definedName name="___PB1" localSheetId="7">#REF!</definedName>
    <definedName name="___PB1" localSheetId="16">#REF!</definedName>
    <definedName name="___PB1" localSheetId="18">#REF!</definedName>
    <definedName name="___PB1">#REF!</definedName>
    <definedName name="___pcc5">#REF!</definedName>
    <definedName name="___pdh1">#REF!</definedName>
    <definedName name="___pdh2">#REF!</definedName>
    <definedName name="___pdl1">#REF!</definedName>
    <definedName name="___pdl2">#REF!</definedName>
    <definedName name="___pdw1">#REF!</definedName>
    <definedName name="___pdw2">#REF!</definedName>
    <definedName name="___Pop1">#REF!</definedName>
    <definedName name="___pop10">#REF!</definedName>
    <definedName name="___pop2">#REF!</definedName>
    <definedName name="___pop3">#REF!</definedName>
    <definedName name="___pop4">#REF!</definedName>
    <definedName name="___pop5">#REF!</definedName>
    <definedName name="___pop6">#REF!</definedName>
    <definedName name="___pop7">#REF!</definedName>
    <definedName name="___pop8">#REF!</definedName>
    <definedName name="___pop9">#REF!</definedName>
    <definedName name="___PPC53">#REF!</definedName>
    <definedName name="___psc10006" localSheetId="6">#REF!</definedName>
    <definedName name="___psc10006" localSheetId="7">#REF!</definedName>
    <definedName name="___psc10006" localSheetId="16">#REF!</definedName>
    <definedName name="___psc10006" localSheetId="18">#REF!</definedName>
    <definedName name="___psc10006">#REF!</definedName>
    <definedName name="___psc10008" localSheetId="6">#REF!</definedName>
    <definedName name="___psc10008" localSheetId="7">#REF!</definedName>
    <definedName name="___psc10008" localSheetId="16">#REF!</definedName>
    <definedName name="___psc10008" localSheetId="18">#REF!</definedName>
    <definedName name="___psc10008">#REF!</definedName>
    <definedName name="___psc3506" localSheetId="6">#REF!</definedName>
    <definedName name="___psc3506" localSheetId="7">#REF!</definedName>
    <definedName name="___psc3506" localSheetId="16">#REF!</definedName>
    <definedName name="___psc3506" localSheetId="18">#REF!</definedName>
    <definedName name="___psc3506">#REF!</definedName>
    <definedName name="___psc3508" localSheetId="6">#REF!</definedName>
    <definedName name="___psc3508" localSheetId="7">#REF!</definedName>
    <definedName name="___psc3508" localSheetId="16">#REF!</definedName>
    <definedName name="___psc3508" localSheetId="18">#REF!</definedName>
    <definedName name="___psc3508">#REF!</definedName>
    <definedName name="___psc4006" localSheetId="6">#REF!</definedName>
    <definedName name="___psc4006" localSheetId="7">#REF!</definedName>
    <definedName name="___psc4006" localSheetId="16">#REF!</definedName>
    <definedName name="___psc4006" localSheetId="18">#REF!</definedName>
    <definedName name="___psc4006">#REF!</definedName>
    <definedName name="___psc4008" localSheetId="6">#REF!</definedName>
    <definedName name="___psc4008" localSheetId="7">#REF!</definedName>
    <definedName name="___psc4008" localSheetId="16">#REF!</definedName>
    <definedName name="___psc4008" localSheetId="18">#REF!</definedName>
    <definedName name="___psc4008">#REF!</definedName>
    <definedName name="___psc4506" localSheetId="6">#REF!</definedName>
    <definedName name="___psc4506" localSheetId="7">#REF!</definedName>
    <definedName name="___psc4506" localSheetId="16">#REF!</definedName>
    <definedName name="___psc4506" localSheetId="18">#REF!</definedName>
    <definedName name="___psc4506">#REF!</definedName>
    <definedName name="___psc4508" localSheetId="6">#REF!</definedName>
    <definedName name="___psc4508" localSheetId="7">#REF!</definedName>
    <definedName name="___psc4508" localSheetId="16">#REF!</definedName>
    <definedName name="___psc4508" localSheetId="18">#REF!</definedName>
    <definedName name="___psc4508">#REF!</definedName>
    <definedName name="___psc5006" localSheetId="6">#REF!</definedName>
    <definedName name="___psc5006" localSheetId="7">#REF!</definedName>
    <definedName name="___psc5006" localSheetId="16">#REF!</definedName>
    <definedName name="___psc5006" localSheetId="18">#REF!</definedName>
    <definedName name="___psc5006">#REF!</definedName>
    <definedName name="___psc5008" localSheetId="6">#REF!</definedName>
    <definedName name="___psc5008" localSheetId="7">#REF!</definedName>
    <definedName name="___psc5008" localSheetId="16">#REF!</definedName>
    <definedName name="___psc5008" localSheetId="18">#REF!</definedName>
    <definedName name="___psc5008">#REF!</definedName>
    <definedName name="___psc6006" localSheetId="6">#REF!</definedName>
    <definedName name="___psc6006" localSheetId="7">#REF!</definedName>
    <definedName name="___psc6006" localSheetId="16">#REF!</definedName>
    <definedName name="___psc6006" localSheetId="18">#REF!</definedName>
    <definedName name="___psc6006">#REF!</definedName>
    <definedName name="___psc6008" localSheetId="6">#REF!</definedName>
    <definedName name="___psc6008" localSheetId="7">#REF!</definedName>
    <definedName name="___psc6008" localSheetId="16">#REF!</definedName>
    <definedName name="___psc6008" localSheetId="18">#REF!</definedName>
    <definedName name="___psc6008">#REF!</definedName>
    <definedName name="___psc7006" localSheetId="6">#REF!</definedName>
    <definedName name="___psc7006" localSheetId="7">#REF!</definedName>
    <definedName name="___psc7006" localSheetId="16">#REF!</definedName>
    <definedName name="___psc7006" localSheetId="18">#REF!</definedName>
    <definedName name="___psc7006">#REF!</definedName>
    <definedName name="___psc7008" localSheetId="6">#REF!</definedName>
    <definedName name="___psc7008" localSheetId="7">#REF!</definedName>
    <definedName name="___psc7008" localSheetId="16">#REF!</definedName>
    <definedName name="___psc7008" localSheetId="18">#REF!</definedName>
    <definedName name="___psc7008">#REF!</definedName>
    <definedName name="___psc8006" localSheetId="6">#REF!</definedName>
    <definedName name="___psc8006" localSheetId="7">#REF!</definedName>
    <definedName name="___psc8006" localSheetId="16">#REF!</definedName>
    <definedName name="___psc8006" localSheetId="18">#REF!</definedName>
    <definedName name="___psc8006">#REF!</definedName>
    <definedName name="___psc8008" localSheetId="6">#REF!</definedName>
    <definedName name="___psc8008" localSheetId="7">#REF!</definedName>
    <definedName name="___psc8008" localSheetId="16">#REF!</definedName>
    <definedName name="___psc8008" localSheetId="18">#REF!</definedName>
    <definedName name="___psc8008">#REF!</definedName>
    <definedName name="___psc9006" localSheetId="6">#REF!</definedName>
    <definedName name="___psc9006" localSheetId="7">#REF!</definedName>
    <definedName name="___psc9006" localSheetId="16">#REF!</definedName>
    <definedName name="___psc9006" localSheetId="18">#REF!</definedName>
    <definedName name="___psc9006">#REF!</definedName>
    <definedName name="___psc9008" localSheetId="6">#REF!</definedName>
    <definedName name="___psc9008" localSheetId="7">#REF!</definedName>
    <definedName name="___psc9008" localSheetId="16">#REF!</definedName>
    <definedName name="___psc9008" localSheetId="18">#REF!</definedName>
    <definedName name="___psc9008">#REF!</definedName>
    <definedName name="___pvc100">#REF!</definedName>
    <definedName name="___QI1" localSheetId="16">#REF!</definedName>
    <definedName name="___QI1" localSheetId="18">#REF!</definedName>
    <definedName name="___QI1">#REF!</definedName>
    <definedName name="___QI10" localSheetId="16">#REF!</definedName>
    <definedName name="___QI10" localSheetId="18">#REF!</definedName>
    <definedName name="___QI10">#REF!</definedName>
    <definedName name="___QI100" localSheetId="16">#REF!</definedName>
    <definedName name="___QI100" localSheetId="18">#REF!</definedName>
    <definedName name="___QI100">#REF!</definedName>
    <definedName name="___QI12" localSheetId="16">#REF!</definedName>
    <definedName name="___QI12" localSheetId="18">#REF!</definedName>
    <definedName name="___QI12">#REF!</definedName>
    <definedName name="___QI13" localSheetId="16">#REF!</definedName>
    <definedName name="___QI13" localSheetId="18">#REF!</definedName>
    <definedName name="___QI13">#REF!</definedName>
    <definedName name="___QI14" localSheetId="16">#REF!</definedName>
    <definedName name="___QI14" localSheetId="18">#REF!</definedName>
    <definedName name="___QI14">#REF!</definedName>
    <definedName name="___QI16" localSheetId="16">#REF!</definedName>
    <definedName name="___QI16" localSheetId="18">#REF!</definedName>
    <definedName name="___QI16">#REF!</definedName>
    <definedName name="___QI2" localSheetId="16">#REF!</definedName>
    <definedName name="___QI2" localSheetId="18">#REF!</definedName>
    <definedName name="___QI2">#REF!</definedName>
    <definedName name="___QI3" localSheetId="16">#REF!</definedName>
    <definedName name="___QI3" localSheetId="18">#REF!</definedName>
    <definedName name="___QI3">#REF!</definedName>
    <definedName name="___QI4" localSheetId="16">#REF!</definedName>
    <definedName name="___QI4" localSheetId="18">#REF!</definedName>
    <definedName name="___QI4">#REF!</definedName>
    <definedName name="___QI5" localSheetId="16">#REF!</definedName>
    <definedName name="___QI5" localSheetId="18">#REF!</definedName>
    <definedName name="___QI5">#REF!</definedName>
    <definedName name="___QI6" localSheetId="16">#REF!</definedName>
    <definedName name="___QI6" localSheetId="18">#REF!</definedName>
    <definedName name="___QI6">#REF!</definedName>
    <definedName name="___QI7" localSheetId="16">#REF!</definedName>
    <definedName name="___QI7" localSheetId="18">#REF!</definedName>
    <definedName name="___QI7">#REF!</definedName>
    <definedName name="___QI8" localSheetId="16">#REF!</definedName>
    <definedName name="___QI8" localSheetId="18">#REF!</definedName>
    <definedName name="___QI8">#REF!</definedName>
    <definedName name="___QI9" localSheetId="16">#REF!</definedName>
    <definedName name="___QI9" localSheetId="18">#REF!</definedName>
    <definedName name="___QI9">#REF!</definedName>
    <definedName name="___QKM1" localSheetId="16">#REF!</definedName>
    <definedName name="___QKM1" localSheetId="18">#REF!</definedName>
    <definedName name="___QKM1">#REF!</definedName>
    <definedName name="___QKM10" localSheetId="16">#REF!</definedName>
    <definedName name="___QKM10" localSheetId="18">#REF!</definedName>
    <definedName name="___QKM10">#REF!</definedName>
    <definedName name="___QKM11" localSheetId="16">#REF!</definedName>
    <definedName name="___QKM11" localSheetId="18">#REF!</definedName>
    <definedName name="___QKM11">#REF!</definedName>
    <definedName name="___QKM12" localSheetId="16">#REF!</definedName>
    <definedName name="___QKM12" localSheetId="18">#REF!</definedName>
    <definedName name="___QKM12">#REF!</definedName>
    <definedName name="___QKM13" localSheetId="16">#REF!</definedName>
    <definedName name="___QKM13" localSheetId="18">#REF!</definedName>
    <definedName name="___QKM13">#REF!</definedName>
    <definedName name="___QKM14" localSheetId="16">#REF!</definedName>
    <definedName name="___QKM14" localSheetId="18">#REF!</definedName>
    <definedName name="___QKM14">#REF!</definedName>
    <definedName name="___QKM15" localSheetId="16">#REF!</definedName>
    <definedName name="___QKM15" localSheetId="18">#REF!</definedName>
    <definedName name="___QKM15">#REF!</definedName>
    <definedName name="___QKM16" localSheetId="16">#REF!</definedName>
    <definedName name="___QKM16" localSheetId="18">#REF!</definedName>
    <definedName name="___QKM16">#REF!</definedName>
    <definedName name="___QKM17" localSheetId="16">#REF!</definedName>
    <definedName name="___QKM17" localSheetId="18">#REF!</definedName>
    <definedName name="___QKM17">#REF!</definedName>
    <definedName name="___QKM18" localSheetId="16">#REF!</definedName>
    <definedName name="___QKM18" localSheetId="18">#REF!</definedName>
    <definedName name="___QKM18">#REF!</definedName>
    <definedName name="___QKM19" localSheetId="16">#REF!</definedName>
    <definedName name="___QKM19" localSheetId="18">#REF!</definedName>
    <definedName name="___QKM19">#REF!</definedName>
    <definedName name="___QKM2" localSheetId="16">#REF!</definedName>
    <definedName name="___QKM2" localSheetId="18">#REF!</definedName>
    <definedName name="___QKM2">#REF!</definedName>
    <definedName name="___QKM3" localSheetId="16">#REF!</definedName>
    <definedName name="___QKM3" localSheetId="18">#REF!</definedName>
    <definedName name="___QKM3">#REF!</definedName>
    <definedName name="___QKM4" localSheetId="16">#REF!</definedName>
    <definedName name="___QKM4" localSheetId="18">#REF!</definedName>
    <definedName name="___QKM4">#REF!</definedName>
    <definedName name="___QKM5" localSheetId="16">#REF!</definedName>
    <definedName name="___QKM5" localSheetId="18">#REF!</definedName>
    <definedName name="___QKM5">#REF!</definedName>
    <definedName name="___QKM6" localSheetId="16">#REF!</definedName>
    <definedName name="___QKM6" localSheetId="18">#REF!</definedName>
    <definedName name="___QKM6">#REF!</definedName>
    <definedName name="___QKM7" localSheetId="16">#REF!</definedName>
    <definedName name="___QKM7" localSheetId="18">#REF!</definedName>
    <definedName name="___QKM7">#REF!</definedName>
    <definedName name="___QKM8" localSheetId="16">#REF!</definedName>
    <definedName name="___QKM8" localSheetId="18">#REF!</definedName>
    <definedName name="___QKM8">#REF!</definedName>
    <definedName name="___QKM9" localSheetId="16">#REF!</definedName>
    <definedName name="___QKM9" localSheetId="18">#REF!</definedName>
    <definedName name="___QKM9">#REF!</definedName>
    <definedName name="___rb70">#REF!</definedName>
    <definedName name="___RCC115">#REF!</definedName>
    <definedName name="___Re1" localSheetId="6">#REF!</definedName>
    <definedName name="___Re1" localSheetId="7">#REF!</definedName>
    <definedName name="___Re1" localSheetId="16">#REF!</definedName>
    <definedName name="___Re1" localSheetId="18">#REF!</definedName>
    <definedName name="___Re1">#REF!</definedName>
    <definedName name="___rf70">#REF!</definedName>
    <definedName name="___RI1" localSheetId="16">#REF!</definedName>
    <definedName name="___RI1" localSheetId="18">#REF!</definedName>
    <definedName name="___RI1">#REF!</definedName>
    <definedName name="___RI10" localSheetId="16">#REF!</definedName>
    <definedName name="___RI10" localSheetId="18">#REF!</definedName>
    <definedName name="___RI10">#REF!</definedName>
    <definedName name="___RI100" localSheetId="16">#REF!</definedName>
    <definedName name="___RI100" localSheetId="18">#REF!</definedName>
    <definedName name="___RI100">#REF!</definedName>
    <definedName name="___RI11" localSheetId="16">#REF!</definedName>
    <definedName name="___RI11" localSheetId="18">#REF!</definedName>
    <definedName name="___RI11">#REF!</definedName>
    <definedName name="___RI12" localSheetId="16">#REF!</definedName>
    <definedName name="___RI12" localSheetId="18">#REF!</definedName>
    <definedName name="___RI12">#REF!</definedName>
    <definedName name="___RI13" localSheetId="16">#REF!</definedName>
    <definedName name="___RI13" localSheetId="18">#REF!</definedName>
    <definedName name="___RI13">#REF!</definedName>
    <definedName name="___RI14" localSheetId="16">#REF!</definedName>
    <definedName name="___RI14" localSheetId="18">#REF!</definedName>
    <definedName name="___RI14">#REF!</definedName>
    <definedName name="___RI16" localSheetId="16">#REF!</definedName>
    <definedName name="___RI16" localSheetId="18">#REF!</definedName>
    <definedName name="___RI16">#REF!</definedName>
    <definedName name="___RI2" localSheetId="16">#REF!</definedName>
    <definedName name="___RI2" localSheetId="18">#REF!</definedName>
    <definedName name="___RI2">#REF!</definedName>
    <definedName name="___RI3" localSheetId="16">#REF!</definedName>
    <definedName name="___RI3" localSheetId="18">#REF!</definedName>
    <definedName name="___RI3">#REF!</definedName>
    <definedName name="___RI4" localSheetId="16">#REF!</definedName>
    <definedName name="___RI4" localSheetId="18">#REF!</definedName>
    <definedName name="___RI4">#REF!</definedName>
    <definedName name="___RI5" localSheetId="16">#REF!</definedName>
    <definedName name="___RI5" localSheetId="18">#REF!</definedName>
    <definedName name="___RI5">#REF!</definedName>
    <definedName name="___RI6" localSheetId="16">#REF!</definedName>
    <definedName name="___RI6" localSheetId="18">#REF!</definedName>
    <definedName name="___RI6">#REF!</definedName>
    <definedName name="___RI7" localSheetId="16">#REF!</definedName>
    <definedName name="___RI7" localSheetId="18">#REF!</definedName>
    <definedName name="___RI7">#REF!</definedName>
    <definedName name="___RI79" localSheetId="16">#REF!</definedName>
    <definedName name="___RI79" localSheetId="18">#REF!</definedName>
    <definedName name="___RI79">#REF!</definedName>
    <definedName name="___RI8" localSheetId="16">#REF!</definedName>
    <definedName name="___RI8" localSheetId="18">#REF!</definedName>
    <definedName name="___RI8">#REF!</definedName>
    <definedName name="___RI9" localSheetId="16">#REF!</definedName>
    <definedName name="___RI9" localSheetId="18">#REF!</definedName>
    <definedName name="___RI9">#REF!</definedName>
    <definedName name="___rim4" localSheetId="6">#REF!</definedName>
    <definedName name="___rim4" localSheetId="7">#REF!</definedName>
    <definedName name="___rim4" localSheetId="16">#REF!</definedName>
    <definedName name="___rim4" localSheetId="18">#REF!</definedName>
    <definedName name="___rim4" localSheetId="42">#REF!</definedName>
    <definedName name="___rim4" localSheetId="19">#REF!</definedName>
    <definedName name="___rim4">#REF!</definedName>
    <definedName name="___RKM1" localSheetId="16">#REF!</definedName>
    <definedName name="___RKM1" localSheetId="18">#REF!</definedName>
    <definedName name="___RKM1">#REF!</definedName>
    <definedName name="___RKM10" localSheetId="16">#REF!</definedName>
    <definedName name="___RKM10" localSheetId="18">#REF!</definedName>
    <definedName name="___RKM10">#REF!</definedName>
    <definedName name="___RKM11" localSheetId="16">#REF!</definedName>
    <definedName name="___RKM11" localSheetId="18">#REF!</definedName>
    <definedName name="___RKM11">#REF!</definedName>
    <definedName name="___RKM12" localSheetId="16">#REF!</definedName>
    <definedName name="___RKM12" localSheetId="18">#REF!</definedName>
    <definedName name="___RKM12">#REF!</definedName>
    <definedName name="___RKM13" localSheetId="16">#REF!</definedName>
    <definedName name="___RKM13" localSheetId="18">#REF!</definedName>
    <definedName name="___RKM13">#REF!</definedName>
    <definedName name="___RKM14" localSheetId="16">#REF!</definedName>
    <definedName name="___RKM14" localSheetId="18">#REF!</definedName>
    <definedName name="___RKM14">#REF!</definedName>
    <definedName name="___RKM15" localSheetId="16">#REF!</definedName>
    <definedName name="___RKM15" localSheetId="18">#REF!</definedName>
    <definedName name="___RKM15">#REF!</definedName>
    <definedName name="___RKM16" localSheetId="16">#REF!</definedName>
    <definedName name="___RKM16" localSheetId="18">#REF!</definedName>
    <definedName name="___RKM16">#REF!</definedName>
    <definedName name="___RKM17" localSheetId="16">#REF!</definedName>
    <definedName name="___RKM17" localSheetId="18">#REF!</definedName>
    <definedName name="___RKM17">#REF!</definedName>
    <definedName name="___RKM18" localSheetId="16">#REF!</definedName>
    <definedName name="___RKM18" localSheetId="18">#REF!</definedName>
    <definedName name="___RKM18">#REF!</definedName>
    <definedName name="___RKM19" localSheetId="16">#REF!</definedName>
    <definedName name="___RKM19" localSheetId="18">#REF!</definedName>
    <definedName name="___RKM19">#REF!</definedName>
    <definedName name="___RKM2" localSheetId="16">#REF!</definedName>
    <definedName name="___RKM2" localSheetId="18">#REF!</definedName>
    <definedName name="___RKM2">#REF!</definedName>
    <definedName name="___RKM3" localSheetId="16">#REF!</definedName>
    <definedName name="___RKM3" localSheetId="18">#REF!</definedName>
    <definedName name="___RKM3">#REF!</definedName>
    <definedName name="___RKM4" localSheetId="16">#REF!</definedName>
    <definedName name="___RKM4" localSheetId="18">#REF!</definedName>
    <definedName name="___RKM4">#REF!</definedName>
    <definedName name="___RKM5" localSheetId="16">#REF!</definedName>
    <definedName name="___RKM5" localSheetId="18">#REF!</definedName>
    <definedName name="___RKM5">#REF!</definedName>
    <definedName name="___RKM6" localSheetId="16">#REF!</definedName>
    <definedName name="___RKM6" localSheetId="18">#REF!</definedName>
    <definedName name="___RKM6">#REF!</definedName>
    <definedName name="___RKM7" localSheetId="16">#REF!</definedName>
    <definedName name="___RKM7" localSheetId="18">#REF!</definedName>
    <definedName name="___RKM7">#REF!</definedName>
    <definedName name="___RKM8" localSheetId="16">#REF!</definedName>
    <definedName name="___RKM8" localSheetId="18">#REF!</definedName>
    <definedName name="___RKM8">#REF!</definedName>
    <definedName name="___RKM9" localSheetId="16">#REF!</definedName>
    <definedName name="___RKM9" localSheetId="18">#REF!</definedName>
    <definedName name="___RKM9">#REF!</definedName>
    <definedName name="___rm4" localSheetId="6">#REF!</definedName>
    <definedName name="___rm4" localSheetId="7">#REF!</definedName>
    <definedName name="___rm4" localSheetId="16">#REF!</definedName>
    <definedName name="___rm4" localSheetId="18">#REF!</definedName>
    <definedName name="___rm4" localSheetId="42">#REF!</definedName>
    <definedName name="___rm4">#REF!</definedName>
    <definedName name="___rmz1">#REF!</definedName>
    <definedName name="___rmz2">#REF!</definedName>
    <definedName name="___Rs1" localSheetId="6">#REF!</definedName>
    <definedName name="___Rs1" localSheetId="7">#REF!</definedName>
    <definedName name="___Rs1" localSheetId="16">#REF!</definedName>
    <definedName name="___Rs1" localSheetId="18">#REF!</definedName>
    <definedName name="___Rs1">#REF!</definedName>
    <definedName name="___S3" localSheetId="16">#REF!</definedName>
    <definedName name="___S3" localSheetId="18">#REF!</definedName>
    <definedName name="___S3">#REF!</definedName>
    <definedName name="___SCN6" localSheetId="6">#REF!</definedName>
    <definedName name="___SCN6" localSheetId="7">#REF!</definedName>
    <definedName name="___SCN6" localSheetId="16">#REF!</definedName>
    <definedName name="___SCN6" localSheetId="18">#REF!</definedName>
    <definedName name="___SCN6">#REF!</definedName>
    <definedName name="___sdb2" localSheetId="6">#REF!</definedName>
    <definedName name="___sdb2" localSheetId="7">#REF!</definedName>
    <definedName name="___sdb2" localSheetId="16">#REF!</definedName>
    <definedName name="___sdb2" localSheetId="18">#REF!</definedName>
    <definedName name="___sdb2" localSheetId="42">#REF!</definedName>
    <definedName name="___sdb2">#REF!</definedName>
    <definedName name="___SEG1">#REF!</definedName>
    <definedName name="___sh1">90</definedName>
    <definedName name="___SH10">#REF!</definedName>
    <definedName name="___SH11">#REF!</definedName>
    <definedName name="___sh2">120</definedName>
    <definedName name="___sh3">150</definedName>
    <definedName name="___sh4">180</definedName>
    <definedName name="___SH5">#REF!</definedName>
    <definedName name="___SH6">#REF!</definedName>
    <definedName name="___SH7">#REF!</definedName>
    <definedName name="___SH8">#REF!</definedName>
    <definedName name="___SH9">#REF!</definedName>
    <definedName name="___SLV10025" localSheetId="6">#REF!</definedName>
    <definedName name="___SLV10025" localSheetId="7">#REF!</definedName>
    <definedName name="___SLV10025" localSheetId="16">#REF!</definedName>
    <definedName name="___SLV10025" localSheetId="18">#REF!</definedName>
    <definedName name="___SLV10025">#REF!</definedName>
    <definedName name="___SLV20025">#REF!</definedName>
    <definedName name="___SLV80010">#REF!</definedName>
    <definedName name="___srb1">#REF!</definedName>
    <definedName name="___srb2">#REF!</definedName>
    <definedName name="___sub20" localSheetId="16">#REF!</definedName>
    <definedName name="___sub20" localSheetId="18">#REF!</definedName>
    <definedName name="___sub20">#REF!</definedName>
    <definedName name="___tab1" localSheetId="6">#REF!</definedName>
    <definedName name="___tab1" localSheetId="7">#REF!</definedName>
    <definedName name="___tab1" localSheetId="16">#REF!</definedName>
    <definedName name="___tab1" localSheetId="18">#REF!</definedName>
    <definedName name="___tab1">#REF!</definedName>
    <definedName name="___tab2" localSheetId="6">#REF!</definedName>
    <definedName name="___tab2" localSheetId="7">#REF!</definedName>
    <definedName name="___tab2" localSheetId="16">#REF!</definedName>
    <definedName name="___tab2" localSheetId="18">#REF!</definedName>
    <definedName name="___tab2">#REF!</definedName>
    <definedName name="___TB2">#REF!</definedName>
    <definedName name="___TB2_2" localSheetId="6">#REF!</definedName>
    <definedName name="___TB2_2" localSheetId="7">#REF!</definedName>
    <definedName name="___TB2_2" localSheetId="16">#REF!</definedName>
    <definedName name="___TB2_2" localSheetId="18">#REF!</definedName>
    <definedName name="___TB2_2" localSheetId="42">#REF!</definedName>
    <definedName name="___TB2_2" localSheetId="19">#REF!</definedName>
    <definedName name="___TB2_2">#REF!</definedName>
    <definedName name="___te1" localSheetId="16">#REF!</definedName>
    <definedName name="___te1" localSheetId="18">#REF!</definedName>
    <definedName name="___te1">#REF!</definedName>
    <definedName name="___tf1">#REF!</definedName>
    <definedName name="___tf2">#REF!</definedName>
    <definedName name="___tf3">#REF!</definedName>
    <definedName name="___tf4">#REF!</definedName>
    <definedName name="___tfd1">#REF!</definedName>
    <definedName name="___tfd2">#REF!</definedName>
    <definedName name="___tfd3">#REF!</definedName>
    <definedName name="___tfd4">#REF!</definedName>
    <definedName name="___thk1">#REF!</definedName>
    <definedName name="___thk2">#REF!</definedName>
    <definedName name="___TIP1" localSheetId="6">#REF!</definedName>
    <definedName name="___TIP1" localSheetId="7">#REF!</definedName>
    <definedName name="___TIP1" localSheetId="16">#REF!</definedName>
    <definedName name="___TIP1" localSheetId="18">#REF!</definedName>
    <definedName name="___TIP1">#REF!</definedName>
    <definedName name="___TIP2" localSheetId="6">#REF!</definedName>
    <definedName name="___TIP2" localSheetId="7">#REF!</definedName>
    <definedName name="___TIP2" localSheetId="16">#REF!</definedName>
    <definedName name="___TIP2" localSheetId="18">#REF!</definedName>
    <definedName name="___TIP2">#REF!</definedName>
    <definedName name="___TIP3" localSheetId="6">#REF!</definedName>
    <definedName name="___TIP3" localSheetId="7">#REF!</definedName>
    <definedName name="___TIP3" localSheetId="16">#REF!</definedName>
    <definedName name="___TIP3" localSheetId="18">#REF!</definedName>
    <definedName name="___TIP3">#REF!</definedName>
    <definedName name="___tr1">#REF!</definedName>
    <definedName name="___tr2">#REF!</definedName>
    <definedName name="___tr3">#REF!</definedName>
    <definedName name="___trd1">#REF!</definedName>
    <definedName name="___trd2">#REF!</definedName>
    <definedName name="___trd3">#REF!</definedName>
    <definedName name="___upa4">#REF!</definedName>
    <definedName name="___WO1" localSheetId="6">#REF!</definedName>
    <definedName name="___WO1" localSheetId="7">#REF!</definedName>
    <definedName name="___WO1" localSheetId="16">#REF!</definedName>
    <definedName name="___WO1" localSheetId="18">#REF!</definedName>
    <definedName name="___WO1" localSheetId="42">#REF!</definedName>
    <definedName name="___WO1">#REF!</definedName>
    <definedName name="___xh11010" localSheetId="6">#REF!</definedName>
    <definedName name="___xh11010" localSheetId="7">#REF!</definedName>
    <definedName name="___xh11010" localSheetId="16">#REF!</definedName>
    <definedName name="___xh11010" localSheetId="18">#REF!</definedName>
    <definedName name="___xh11010">#REF!</definedName>
    <definedName name="___xh1104" localSheetId="6">#REF!</definedName>
    <definedName name="___xh1104" localSheetId="7">#REF!</definedName>
    <definedName name="___xh1104" localSheetId="16">#REF!</definedName>
    <definedName name="___xh1104" localSheetId="18">#REF!</definedName>
    <definedName name="___xh1104">#REF!</definedName>
    <definedName name="___xh1106" localSheetId="6">#REF!</definedName>
    <definedName name="___xh1106" localSheetId="7">#REF!</definedName>
    <definedName name="___xh1106" localSheetId="16">#REF!</definedName>
    <definedName name="___xh1106" localSheetId="18">#REF!</definedName>
    <definedName name="___xh1106">#REF!</definedName>
    <definedName name="___xh1108" localSheetId="6">#REF!</definedName>
    <definedName name="___xh1108" localSheetId="7">#REF!</definedName>
    <definedName name="___xh1108" localSheetId="16">#REF!</definedName>
    <definedName name="___xh1108" localSheetId="18">#REF!</definedName>
    <definedName name="___xh1108">#REF!</definedName>
    <definedName name="___xh12510" localSheetId="6">#REF!</definedName>
    <definedName name="___xh12510" localSheetId="7">#REF!</definedName>
    <definedName name="___xh12510" localSheetId="16">#REF!</definedName>
    <definedName name="___xh12510" localSheetId="18">#REF!</definedName>
    <definedName name="___xh12510">#REF!</definedName>
    <definedName name="___xh1254" localSheetId="6">#REF!</definedName>
    <definedName name="___xh1254" localSheetId="7">#REF!</definedName>
    <definedName name="___xh1254" localSheetId="16">#REF!</definedName>
    <definedName name="___xh1254" localSheetId="18">#REF!</definedName>
    <definedName name="___xh1254">#REF!</definedName>
    <definedName name="___xh1256" localSheetId="6">#REF!</definedName>
    <definedName name="___xh1256" localSheetId="7">#REF!</definedName>
    <definedName name="___xh1256" localSheetId="16">#REF!</definedName>
    <definedName name="___xh1256" localSheetId="18">#REF!</definedName>
    <definedName name="___xh1256">#REF!</definedName>
    <definedName name="___xh1258" localSheetId="6">#REF!</definedName>
    <definedName name="___xh1258" localSheetId="7">#REF!</definedName>
    <definedName name="___xh1258" localSheetId="16">#REF!</definedName>
    <definedName name="___xh1258" localSheetId="18">#REF!</definedName>
    <definedName name="___xh1258">#REF!</definedName>
    <definedName name="___xh14010" localSheetId="6">#REF!</definedName>
    <definedName name="___xh14010" localSheetId="7">#REF!</definedName>
    <definedName name="___xh14010" localSheetId="16">#REF!</definedName>
    <definedName name="___xh14010" localSheetId="18">#REF!</definedName>
    <definedName name="___xh14010">#REF!</definedName>
    <definedName name="___xh1404" localSheetId="6">#REF!</definedName>
    <definedName name="___xh1404" localSheetId="7">#REF!</definedName>
    <definedName name="___xh1404" localSheetId="16">#REF!</definedName>
    <definedName name="___xh1404" localSheetId="18">#REF!</definedName>
    <definedName name="___xh1404">#REF!</definedName>
    <definedName name="___xh1406" localSheetId="6">#REF!</definedName>
    <definedName name="___xh1406" localSheetId="7">#REF!</definedName>
    <definedName name="___xh1406" localSheetId="16">#REF!</definedName>
    <definedName name="___xh1406" localSheetId="18">#REF!</definedName>
    <definedName name="___xh1406">#REF!</definedName>
    <definedName name="___xh1408" localSheetId="6">#REF!</definedName>
    <definedName name="___xh1408" localSheetId="7">#REF!</definedName>
    <definedName name="___xh1408" localSheetId="16">#REF!</definedName>
    <definedName name="___xh1408" localSheetId="18">#REF!</definedName>
    <definedName name="___xh1408">#REF!</definedName>
    <definedName name="___xh16010" localSheetId="6">#REF!</definedName>
    <definedName name="___xh16010" localSheetId="7">#REF!</definedName>
    <definedName name="___xh16010" localSheetId="16">#REF!</definedName>
    <definedName name="___xh16010" localSheetId="18">#REF!</definedName>
    <definedName name="___xh16010">#REF!</definedName>
    <definedName name="___xh1604" localSheetId="6">#REF!</definedName>
    <definedName name="___xh1604" localSheetId="7">#REF!</definedName>
    <definedName name="___xh1604" localSheetId="16">#REF!</definedName>
    <definedName name="___xh1604" localSheetId="18">#REF!</definedName>
    <definedName name="___xh1604">#REF!</definedName>
    <definedName name="___xh1606" localSheetId="6">#REF!</definedName>
    <definedName name="___xh1606" localSheetId="7">#REF!</definedName>
    <definedName name="___xh1606" localSheetId="16">#REF!</definedName>
    <definedName name="___xh1606" localSheetId="18">#REF!</definedName>
    <definedName name="___xh1606">#REF!</definedName>
    <definedName name="___xh1608" localSheetId="6">#REF!</definedName>
    <definedName name="___xh1608" localSheetId="7">#REF!</definedName>
    <definedName name="___xh1608" localSheetId="16">#REF!</definedName>
    <definedName name="___xh1608" localSheetId="18">#REF!</definedName>
    <definedName name="___xh1608">#REF!</definedName>
    <definedName name="___xh18010" localSheetId="6">#REF!</definedName>
    <definedName name="___xh18010" localSheetId="7">#REF!</definedName>
    <definedName name="___xh18010" localSheetId="16">#REF!</definedName>
    <definedName name="___xh18010" localSheetId="18">#REF!</definedName>
    <definedName name="___xh18010">#REF!</definedName>
    <definedName name="___xh1804" localSheetId="6">#REF!</definedName>
    <definedName name="___xh1804" localSheetId="7">#REF!</definedName>
    <definedName name="___xh1804" localSheetId="16">#REF!</definedName>
    <definedName name="___xh1804" localSheetId="18">#REF!</definedName>
    <definedName name="___xh1804">#REF!</definedName>
    <definedName name="___xh1806" localSheetId="6">#REF!</definedName>
    <definedName name="___xh1806" localSheetId="7">#REF!</definedName>
    <definedName name="___xh1806" localSheetId="16">#REF!</definedName>
    <definedName name="___xh1806" localSheetId="18">#REF!</definedName>
    <definedName name="___xh1806">#REF!</definedName>
    <definedName name="___xh1808" localSheetId="6">#REF!</definedName>
    <definedName name="___xh1808" localSheetId="7">#REF!</definedName>
    <definedName name="___xh1808" localSheetId="16">#REF!</definedName>
    <definedName name="___xh1808" localSheetId="18">#REF!</definedName>
    <definedName name="___xh1808">#REF!</definedName>
    <definedName name="___xh20010" localSheetId="6">#REF!</definedName>
    <definedName name="___xh20010" localSheetId="7">#REF!</definedName>
    <definedName name="___xh20010" localSheetId="16">#REF!</definedName>
    <definedName name="___xh20010" localSheetId="18">#REF!</definedName>
    <definedName name="___xh20010">#REF!</definedName>
    <definedName name="___xh2004" localSheetId="6">#REF!</definedName>
    <definedName name="___xh2004" localSheetId="7">#REF!</definedName>
    <definedName name="___xh2004" localSheetId="16">#REF!</definedName>
    <definedName name="___xh2004" localSheetId="18">#REF!</definedName>
    <definedName name="___xh2004">#REF!</definedName>
    <definedName name="___xh2006" localSheetId="6">#REF!</definedName>
    <definedName name="___xh2006" localSheetId="7">#REF!</definedName>
    <definedName name="___xh2006" localSheetId="16">#REF!</definedName>
    <definedName name="___xh2006" localSheetId="18">#REF!</definedName>
    <definedName name="___xh2006">#REF!</definedName>
    <definedName name="___xh2008" localSheetId="6">#REF!</definedName>
    <definedName name="___xh2008" localSheetId="7">#REF!</definedName>
    <definedName name="___xh2008" localSheetId="16">#REF!</definedName>
    <definedName name="___xh2008" localSheetId="18">#REF!</definedName>
    <definedName name="___xh2008">#REF!</definedName>
    <definedName name="___xh22510" localSheetId="6">#REF!</definedName>
    <definedName name="___xh22510" localSheetId="7">#REF!</definedName>
    <definedName name="___xh22510" localSheetId="16">#REF!</definedName>
    <definedName name="___xh22510" localSheetId="18">#REF!</definedName>
    <definedName name="___xh22510">#REF!</definedName>
    <definedName name="___xh2254" localSheetId="6">#REF!</definedName>
    <definedName name="___xh2254" localSheetId="7">#REF!</definedName>
    <definedName name="___xh2254" localSheetId="16">#REF!</definedName>
    <definedName name="___xh2254" localSheetId="18">#REF!</definedName>
    <definedName name="___xh2254">#REF!</definedName>
    <definedName name="___xh2256">#REF!</definedName>
    <definedName name="___xh2258" localSheetId="6">#REF!</definedName>
    <definedName name="___xh2258" localSheetId="7">#REF!</definedName>
    <definedName name="___xh2258" localSheetId="16">#REF!</definedName>
    <definedName name="___xh2258" localSheetId="18">#REF!</definedName>
    <definedName name="___xh2258">#REF!</definedName>
    <definedName name="___xh25010" localSheetId="6">#REF!</definedName>
    <definedName name="___xh25010" localSheetId="7">#REF!</definedName>
    <definedName name="___xh25010" localSheetId="16">#REF!</definedName>
    <definedName name="___xh25010" localSheetId="18">#REF!</definedName>
    <definedName name="___xh25010">#REF!</definedName>
    <definedName name="___xh2504" localSheetId="6">#REF!</definedName>
    <definedName name="___xh2504" localSheetId="7">#REF!</definedName>
    <definedName name="___xh2504" localSheetId="16">#REF!</definedName>
    <definedName name="___xh2504" localSheetId="18">#REF!</definedName>
    <definedName name="___xh2504">#REF!</definedName>
    <definedName name="___xh2506">#REF!</definedName>
    <definedName name="___xh2508" localSheetId="6">#REF!</definedName>
    <definedName name="___xh2508" localSheetId="7">#REF!</definedName>
    <definedName name="___xh2508" localSheetId="16">#REF!</definedName>
    <definedName name="___xh2508" localSheetId="18">#REF!</definedName>
    <definedName name="___xh2508">#REF!</definedName>
    <definedName name="___xh28010" localSheetId="6">#REF!</definedName>
    <definedName name="___xh28010" localSheetId="7">#REF!</definedName>
    <definedName name="___xh28010" localSheetId="16">#REF!</definedName>
    <definedName name="___xh28010" localSheetId="18">#REF!</definedName>
    <definedName name="___xh28010">#REF!</definedName>
    <definedName name="___xh2804" localSheetId="6">#REF!</definedName>
    <definedName name="___xh2804" localSheetId="7">#REF!</definedName>
    <definedName name="___xh2804" localSheetId="16">#REF!</definedName>
    <definedName name="___xh2804" localSheetId="18">#REF!</definedName>
    <definedName name="___xh2804">#REF!</definedName>
    <definedName name="___xh2806">#REF!</definedName>
    <definedName name="___xh2808" localSheetId="6">#REF!</definedName>
    <definedName name="___xh2808" localSheetId="7">#REF!</definedName>
    <definedName name="___xh2808" localSheetId="16">#REF!</definedName>
    <definedName name="___xh2808" localSheetId="18">#REF!</definedName>
    <definedName name="___xh2808">#REF!</definedName>
    <definedName name="___xh31510" localSheetId="6">#REF!</definedName>
    <definedName name="___xh31510" localSheetId="7">#REF!</definedName>
    <definedName name="___xh31510" localSheetId="16">#REF!</definedName>
    <definedName name="___xh31510" localSheetId="18">#REF!</definedName>
    <definedName name="___xh31510">#REF!</definedName>
    <definedName name="___xh3154" localSheetId="6">#REF!</definedName>
    <definedName name="___xh3154" localSheetId="7">#REF!</definedName>
    <definedName name="___xh3154" localSheetId="16">#REF!</definedName>
    <definedName name="___xh3154" localSheetId="18">#REF!</definedName>
    <definedName name="___xh3154">#REF!</definedName>
    <definedName name="___xh3156">#REF!</definedName>
    <definedName name="___xh3158" localSheetId="6">#REF!</definedName>
    <definedName name="___xh3158" localSheetId="7">#REF!</definedName>
    <definedName name="___xh3158" localSheetId="16">#REF!</definedName>
    <definedName name="___xh3158" localSheetId="18">#REF!</definedName>
    <definedName name="___xh3158">#REF!</definedName>
    <definedName name="___xh3554" localSheetId="6">#REF!</definedName>
    <definedName name="___xh3554" localSheetId="7">#REF!</definedName>
    <definedName name="___xh3554" localSheetId="16">#REF!</definedName>
    <definedName name="___xh3554" localSheetId="18">#REF!</definedName>
    <definedName name="___xh3554">#REF!</definedName>
    <definedName name="___xh3556" localSheetId="6">#REF!</definedName>
    <definedName name="___xh3556" localSheetId="7">#REF!</definedName>
    <definedName name="___xh3556" localSheetId="16">#REF!</definedName>
    <definedName name="___xh3556" localSheetId="18">#REF!</definedName>
    <definedName name="___xh3556">#REF!</definedName>
    <definedName name="___xh6310" localSheetId="6">#REF!</definedName>
    <definedName name="___xh6310" localSheetId="7">#REF!</definedName>
    <definedName name="___xh6310" localSheetId="16">#REF!</definedName>
    <definedName name="___xh6310" localSheetId="18">#REF!</definedName>
    <definedName name="___xh6310">#REF!</definedName>
    <definedName name="___xh634">#REF!</definedName>
    <definedName name="___xh636" localSheetId="6">#REF!</definedName>
    <definedName name="___xh636" localSheetId="7">#REF!</definedName>
    <definedName name="___xh636" localSheetId="16">#REF!</definedName>
    <definedName name="___xh636" localSheetId="18">#REF!</definedName>
    <definedName name="___xh636">#REF!</definedName>
    <definedName name="___xh638" localSheetId="6">#REF!</definedName>
    <definedName name="___xh638" localSheetId="7">#REF!</definedName>
    <definedName name="___xh638" localSheetId="16">#REF!</definedName>
    <definedName name="___xh638" localSheetId="18">#REF!</definedName>
    <definedName name="___xh638">#REF!</definedName>
    <definedName name="___xh7510" localSheetId="6">#REF!</definedName>
    <definedName name="___xh7510" localSheetId="7">#REF!</definedName>
    <definedName name="___xh7510" localSheetId="16">#REF!</definedName>
    <definedName name="___xh7510" localSheetId="18">#REF!</definedName>
    <definedName name="___xh7510">#REF!</definedName>
    <definedName name="___xh754" localSheetId="6">#REF!</definedName>
    <definedName name="___xh754" localSheetId="7">#REF!</definedName>
    <definedName name="___xh754" localSheetId="16">#REF!</definedName>
    <definedName name="___xh754" localSheetId="18">#REF!</definedName>
    <definedName name="___xh754">#REF!</definedName>
    <definedName name="___xh756" localSheetId="6">#REF!</definedName>
    <definedName name="___xh756" localSheetId="7">#REF!</definedName>
    <definedName name="___xh756" localSheetId="16">#REF!</definedName>
    <definedName name="___xh756" localSheetId="18">#REF!</definedName>
    <definedName name="___xh756">#REF!</definedName>
    <definedName name="___xh758" localSheetId="6">#REF!</definedName>
    <definedName name="___xh758" localSheetId="7">#REF!</definedName>
    <definedName name="___xh758" localSheetId="16">#REF!</definedName>
    <definedName name="___xh758" localSheetId="18">#REF!</definedName>
    <definedName name="___xh758">#REF!</definedName>
    <definedName name="___xh9010" localSheetId="6">#REF!</definedName>
    <definedName name="___xh9010" localSheetId="7">#REF!</definedName>
    <definedName name="___xh9010" localSheetId="16">#REF!</definedName>
    <definedName name="___xh9010" localSheetId="18">#REF!</definedName>
    <definedName name="___xh9010">#REF!</definedName>
    <definedName name="___xh904" localSheetId="6">#REF!</definedName>
    <definedName name="___xh904" localSheetId="7">#REF!</definedName>
    <definedName name="___xh904" localSheetId="16">#REF!</definedName>
    <definedName name="___xh904" localSheetId="18">#REF!</definedName>
    <definedName name="___xh904">#REF!</definedName>
    <definedName name="___xh906" localSheetId="6">#REF!</definedName>
    <definedName name="___xh906" localSheetId="7">#REF!</definedName>
    <definedName name="___xh906" localSheetId="16">#REF!</definedName>
    <definedName name="___xh906" localSheetId="18">#REF!</definedName>
    <definedName name="___xh906">#REF!</definedName>
    <definedName name="___xh908" localSheetId="6">#REF!</definedName>
    <definedName name="___xh908" localSheetId="7">#REF!</definedName>
    <definedName name="___xh908" localSheetId="16">#REF!</definedName>
    <definedName name="___xh908" localSheetId="18">#REF!</definedName>
    <definedName name="___xh908">#REF!</definedName>
    <definedName name="___xk7100">#REF!</definedName>
    <definedName name="___xk7150">#REF!</definedName>
    <definedName name="___xk7200" localSheetId="6">#REF!</definedName>
    <definedName name="___xk7200" localSheetId="7">#REF!</definedName>
    <definedName name="___xk7200" localSheetId="16">#REF!</definedName>
    <definedName name="___xk7200" localSheetId="18">#REF!</definedName>
    <definedName name="___xk7200">#REF!</definedName>
    <definedName name="___xk7250">#REF!</definedName>
    <definedName name="___xk7300">#REF!</definedName>
    <definedName name="___xk7350" localSheetId="6">#REF!</definedName>
    <definedName name="___xk7350" localSheetId="7">#REF!</definedName>
    <definedName name="___xk7350" localSheetId="16">#REF!</definedName>
    <definedName name="___xk7350" localSheetId="18">#REF!</definedName>
    <definedName name="___xk7350">#REF!</definedName>
    <definedName name="___xk7400" localSheetId="6">#REF!</definedName>
    <definedName name="___xk7400" localSheetId="7">#REF!</definedName>
    <definedName name="___xk7400" localSheetId="16">#REF!</definedName>
    <definedName name="___xk7400" localSheetId="18">#REF!</definedName>
    <definedName name="___xk7400">#REF!</definedName>
    <definedName name="___xk7450" localSheetId="6">#REF!</definedName>
    <definedName name="___xk7450" localSheetId="7">#REF!</definedName>
    <definedName name="___xk7450" localSheetId="16">#REF!</definedName>
    <definedName name="___xk7450" localSheetId="18">#REF!</definedName>
    <definedName name="___xk7450">#REF!</definedName>
    <definedName name="___xk7500" localSheetId="6">#REF!</definedName>
    <definedName name="___xk7500" localSheetId="7">#REF!</definedName>
    <definedName name="___xk7500" localSheetId="16">#REF!</definedName>
    <definedName name="___xk7500" localSheetId="18">#REF!</definedName>
    <definedName name="___xk7500">#REF!</definedName>
    <definedName name="___xk7600" localSheetId="6">#REF!</definedName>
    <definedName name="___xk7600" localSheetId="7">#REF!</definedName>
    <definedName name="___xk7600" localSheetId="16">#REF!</definedName>
    <definedName name="___xk7600" localSheetId="18">#REF!</definedName>
    <definedName name="___xk7600">#REF!</definedName>
    <definedName name="___xk9100" localSheetId="6">#REF!</definedName>
    <definedName name="___xk9100" localSheetId="7">#REF!</definedName>
    <definedName name="___xk9100" localSheetId="16">#REF!</definedName>
    <definedName name="___xk9100" localSheetId="18">#REF!</definedName>
    <definedName name="___xk9100">#REF!</definedName>
    <definedName name="___xk91000" localSheetId="6">#REF!</definedName>
    <definedName name="___xk91000" localSheetId="7">#REF!</definedName>
    <definedName name="___xk91000" localSheetId="16">#REF!</definedName>
    <definedName name="___xk91000" localSheetId="18">#REF!</definedName>
    <definedName name="___xk91000">#REF!</definedName>
    <definedName name="___xk9150" localSheetId="6">#REF!</definedName>
    <definedName name="___xk9150" localSheetId="7">#REF!</definedName>
    <definedName name="___xk9150" localSheetId="16">#REF!</definedName>
    <definedName name="___xk9150" localSheetId="18">#REF!</definedName>
    <definedName name="___xk9150">#REF!</definedName>
    <definedName name="___xk9200" localSheetId="6">#REF!</definedName>
    <definedName name="___xk9200" localSheetId="7">#REF!</definedName>
    <definedName name="___xk9200" localSheetId="16">#REF!</definedName>
    <definedName name="___xk9200" localSheetId="18">#REF!</definedName>
    <definedName name="___xk9200">#REF!</definedName>
    <definedName name="___xk9250" localSheetId="6">#REF!</definedName>
    <definedName name="___xk9250" localSheetId="7">#REF!</definedName>
    <definedName name="___xk9250" localSheetId="16">#REF!</definedName>
    <definedName name="___xk9250" localSheetId="18">#REF!</definedName>
    <definedName name="___xk9250">#REF!</definedName>
    <definedName name="___xk9300" localSheetId="6">#REF!</definedName>
    <definedName name="___xk9300" localSheetId="7">#REF!</definedName>
    <definedName name="___xk9300" localSheetId="16">#REF!</definedName>
    <definedName name="___xk9300" localSheetId="18">#REF!</definedName>
    <definedName name="___xk9300">#REF!</definedName>
    <definedName name="___xk9350" localSheetId="6">#REF!</definedName>
    <definedName name="___xk9350" localSheetId="7">#REF!</definedName>
    <definedName name="___xk9350" localSheetId="16">#REF!</definedName>
    <definedName name="___xk9350" localSheetId="18">#REF!</definedName>
    <definedName name="___xk9350">#REF!</definedName>
    <definedName name="___xk9400" localSheetId="6">#REF!</definedName>
    <definedName name="___xk9400" localSheetId="7">#REF!</definedName>
    <definedName name="___xk9400" localSheetId="16">#REF!</definedName>
    <definedName name="___xk9400" localSheetId="18">#REF!</definedName>
    <definedName name="___xk9400">#REF!</definedName>
    <definedName name="___xk9450" localSheetId="6">#REF!</definedName>
    <definedName name="___xk9450" localSheetId="7">#REF!</definedName>
    <definedName name="___xk9450" localSheetId="16">#REF!</definedName>
    <definedName name="___xk9450" localSheetId="18">#REF!</definedName>
    <definedName name="___xk9450">#REF!</definedName>
    <definedName name="___xk9500" localSheetId="6">#REF!</definedName>
    <definedName name="___xk9500" localSheetId="7">#REF!</definedName>
    <definedName name="___xk9500" localSheetId="16">#REF!</definedName>
    <definedName name="___xk9500" localSheetId="18">#REF!</definedName>
    <definedName name="___xk9500">#REF!</definedName>
    <definedName name="___xk9600" localSheetId="6">#REF!</definedName>
    <definedName name="___xk9600" localSheetId="7">#REF!</definedName>
    <definedName name="___xk9600" localSheetId="16">#REF!</definedName>
    <definedName name="___xk9600" localSheetId="18">#REF!</definedName>
    <definedName name="___xk9600">#REF!</definedName>
    <definedName name="___xk9700" localSheetId="6">#REF!</definedName>
    <definedName name="___xk9700" localSheetId="7">#REF!</definedName>
    <definedName name="___xk9700" localSheetId="16">#REF!</definedName>
    <definedName name="___xk9700" localSheetId="18">#REF!</definedName>
    <definedName name="___xk9700">#REF!</definedName>
    <definedName name="___xk9750" localSheetId="6">#REF!</definedName>
    <definedName name="___xk9750" localSheetId="7">#REF!</definedName>
    <definedName name="___xk9750" localSheetId="16">#REF!</definedName>
    <definedName name="___xk9750" localSheetId="18">#REF!</definedName>
    <definedName name="___xk9750">#REF!</definedName>
    <definedName name="___xk9800" localSheetId="6">#REF!</definedName>
    <definedName name="___xk9800" localSheetId="7">#REF!</definedName>
    <definedName name="___xk9800" localSheetId="16">#REF!</definedName>
    <definedName name="___xk9800" localSheetId="18">#REF!</definedName>
    <definedName name="___xk9800">#REF!</definedName>
    <definedName name="___xk9900" localSheetId="6">#REF!</definedName>
    <definedName name="___xk9900" localSheetId="7">#REF!</definedName>
    <definedName name="___xk9900" localSheetId="16">#REF!</definedName>
    <definedName name="___xk9900" localSheetId="18">#REF!</definedName>
    <definedName name="___xk9900">#REF!</definedName>
    <definedName name="___xlfn.BAHTTEXT" hidden="1">#NAME?</definedName>
    <definedName name="___xlnm.Print_Area_10" localSheetId="16">#REF!</definedName>
    <definedName name="___xlnm.Print_Area_10" localSheetId="18">#REF!</definedName>
    <definedName name="___xlnm.Print_Area_10">#REF!</definedName>
    <definedName name="___xlnm.Print_Area_3">#REF!</definedName>
    <definedName name="___xlnm.Print_Area_4" localSheetId="16">#REF!</definedName>
    <definedName name="___xlnm.Print_Area_4" localSheetId="18">#REF!</definedName>
    <definedName name="___xlnm.Print_Area_4">#REF!</definedName>
    <definedName name="___xlnm.Print_Area_6">#REF!</definedName>
    <definedName name="___xlnm.Print_Area_9" localSheetId="16">#REF!</definedName>
    <definedName name="___xlnm.Print_Area_9" localSheetId="18">#REF!</definedName>
    <definedName name="___xlnm.Print_Area_9">#REF!</definedName>
    <definedName name="___xlnm.Print_Titles_1" localSheetId="16">#REF!</definedName>
    <definedName name="___xlnm.Print_Titles_1" localSheetId="18">#REF!</definedName>
    <definedName name="___xlnm.Print_Titles_1">#REF!</definedName>
    <definedName name="___xlnm.Print_Titles_2">#REF!</definedName>
    <definedName name="___xlnm.Print_Titles_3">#REF!</definedName>
    <definedName name="___xlnm.Print_Titles_4">#REF!</definedName>
    <definedName name="___xp11010">#REF!</definedName>
    <definedName name="___xp1104">#REF!</definedName>
    <definedName name="___xp1106">#REF!</definedName>
    <definedName name="___xp12510" localSheetId="6">#REF!</definedName>
    <definedName name="___xp12510" localSheetId="7">#REF!</definedName>
    <definedName name="___xp12510" localSheetId="16">#REF!</definedName>
    <definedName name="___xp12510" localSheetId="18">#REF!</definedName>
    <definedName name="___xp12510">#REF!</definedName>
    <definedName name="___xp1254">#REF!</definedName>
    <definedName name="___xp1256">#REF!</definedName>
    <definedName name="___xp14010">#REF!</definedName>
    <definedName name="___xp1404">#REF!</definedName>
    <definedName name="___xp1406">#REF!</definedName>
    <definedName name="___xp16010" localSheetId="6">#REF!</definedName>
    <definedName name="___xp16010" localSheetId="7">#REF!</definedName>
    <definedName name="___xp16010" localSheetId="16">#REF!</definedName>
    <definedName name="___xp16010" localSheetId="18">#REF!</definedName>
    <definedName name="___xp16010">#REF!</definedName>
    <definedName name="___xp1604">#REF!</definedName>
    <definedName name="___xp1606">#REF!</definedName>
    <definedName name="___xp18010" localSheetId="6">#REF!</definedName>
    <definedName name="___xp18010" localSheetId="7">#REF!</definedName>
    <definedName name="___xp18010" localSheetId="16">#REF!</definedName>
    <definedName name="___xp18010" localSheetId="18">#REF!</definedName>
    <definedName name="___xp18010">#REF!</definedName>
    <definedName name="___xp1804">#REF!</definedName>
    <definedName name="___xp1806">#REF!</definedName>
    <definedName name="___xp20010" localSheetId="6">#REF!</definedName>
    <definedName name="___xp20010" localSheetId="7">#REF!</definedName>
    <definedName name="___xp20010" localSheetId="16">#REF!</definedName>
    <definedName name="___xp20010" localSheetId="18">#REF!</definedName>
    <definedName name="___xp20010">#REF!</definedName>
    <definedName name="___xp2004" localSheetId="6">#REF!</definedName>
    <definedName name="___xp2004" localSheetId="7">#REF!</definedName>
    <definedName name="___xp2004" localSheetId="16">#REF!</definedName>
    <definedName name="___xp2004" localSheetId="18">#REF!</definedName>
    <definedName name="___xp2004">#REF!</definedName>
    <definedName name="___xp2006">#REF!</definedName>
    <definedName name="___xp22510" localSheetId="6">#REF!</definedName>
    <definedName name="___xp22510" localSheetId="7">#REF!</definedName>
    <definedName name="___xp22510" localSheetId="16">#REF!</definedName>
    <definedName name="___xp22510" localSheetId="18">#REF!</definedName>
    <definedName name="___xp22510">#REF!</definedName>
    <definedName name="___xp2254" localSheetId="6">#REF!</definedName>
    <definedName name="___xp2254" localSheetId="7">#REF!</definedName>
    <definedName name="___xp2254" localSheetId="16">#REF!</definedName>
    <definedName name="___xp2254" localSheetId="18">#REF!</definedName>
    <definedName name="___xp2254">#REF!</definedName>
    <definedName name="___xp2256" localSheetId="6">#REF!</definedName>
    <definedName name="___xp2256" localSheetId="7">#REF!</definedName>
    <definedName name="___xp2256" localSheetId="16">#REF!</definedName>
    <definedName name="___xp2256" localSheetId="18">#REF!</definedName>
    <definedName name="___xp2256">#REF!</definedName>
    <definedName name="___xp25010" localSheetId="6">#REF!</definedName>
    <definedName name="___xp25010" localSheetId="7">#REF!</definedName>
    <definedName name="___xp25010" localSheetId="16">#REF!</definedName>
    <definedName name="___xp25010" localSheetId="18">#REF!</definedName>
    <definedName name="___xp25010">#REF!</definedName>
    <definedName name="___xp2504" localSheetId="6">#REF!</definedName>
    <definedName name="___xp2504" localSheetId="7">#REF!</definedName>
    <definedName name="___xp2504" localSheetId="16">#REF!</definedName>
    <definedName name="___xp2504" localSheetId="18">#REF!</definedName>
    <definedName name="___xp2504">#REF!</definedName>
    <definedName name="___xp2506" localSheetId="6">#REF!</definedName>
    <definedName name="___xp2506" localSheetId="7">#REF!</definedName>
    <definedName name="___xp2506" localSheetId="16">#REF!</definedName>
    <definedName name="___xp2506" localSheetId="18">#REF!</definedName>
    <definedName name="___xp2506">#REF!</definedName>
    <definedName name="___xp28010" localSheetId="6">#REF!</definedName>
    <definedName name="___xp28010" localSheetId="7">#REF!</definedName>
    <definedName name="___xp28010" localSheetId="16">#REF!</definedName>
    <definedName name="___xp28010" localSheetId="18">#REF!</definedName>
    <definedName name="___xp28010">#REF!</definedName>
    <definedName name="___xp2804" localSheetId="6">#REF!</definedName>
    <definedName name="___xp2804" localSheetId="7">#REF!</definedName>
    <definedName name="___xp2804" localSheetId="16">#REF!</definedName>
    <definedName name="___xp2804" localSheetId="18">#REF!</definedName>
    <definedName name="___xp2804">#REF!</definedName>
    <definedName name="___xp2806" localSheetId="6">#REF!</definedName>
    <definedName name="___xp2806" localSheetId="7">#REF!</definedName>
    <definedName name="___xp2806" localSheetId="16">#REF!</definedName>
    <definedName name="___xp2806" localSheetId="18">#REF!</definedName>
    <definedName name="___xp2806">#REF!</definedName>
    <definedName name="___xp31510" localSheetId="6">#REF!</definedName>
    <definedName name="___xp31510" localSheetId="7">#REF!</definedName>
    <definedName name="___xp31510" localSheetId="16">#REF!</definedName>
    <definedName name="___xp31510" localSheetId="18">#REF!</definedName>
    <definedName name="___xp31510">#REF!</definedName>
    <definedName name="___xp3154" localSheetId="6">#REF!</definedName>
    <definedName name="___xp3154" localSheetId="7">#REF!</definedName>
    <definedName name="___xp3154" localSheetId="16">#REF!</definedName>
    <definedName name="___xp3154" localSheetId="18">#REF!</definedName>
    <definedName name="___xp3154">#REF!</definedName>
    <definedName name="___xp3156" localSheetId="6">#REF!</definedName>
    <definedName name="___xp3156" localSheetId="7">#REF!</definedName>
    <definedName name="___xp3156" localSheetId="16">#REF!</definedName>
    <definedName name="___xp3156" localSheetId="18">#REF!</definedName>
    <definedName name="___xp3156">#REF!</definedName>
    <definedName name="___xp6310">#REF!</definedName>
    <definedName name="___xp634" localSheetId="6">#REF!</definedName>
    <definedName name="___xp634" localSheetId="7">#REF!</definedName>
    <definedName name="___xp634" localSheetId="16">#REF!</definedName>
    <definedName name="___xp634" localSheetId="18">#REF!</definedName>
    <definedName name="___xp634">#REF!</definedName>
    <definedName name="___xp636">#REF!</definedName>
    <definedName name="___xp7510">#REF!</definedName>
    <definedName name="___xp754">#REF!</definedName>
    <definedName name="___xp756">#REF!</definedName>
    <definedName name="___xp9010">#REF!</definedName>
    <definedName name="___xp904">#REF!</definedName>
    <definedName name="___xp906">#REF!</definedName>
    <definedName name="___ys1" localSheetId="32" hidden="1">{#N/A,#N/A,FALSE,"abs";#N/A,#N/A,FALSE,"Annex-I";#N/A,#N/A,FALSE,"Annex-II";#N/A,#N/A,FALSE,"Annex-III";#N/A,#N/A,FALSE,"Annex-IV";#N/A,#N/A,FALSE,"Annex-V";#N/A,#N/A,FALSE,"Annex-VI"}</definedName>
    <definedName name="___ys1" hidden="1">{#N/A,#N/A,FALSE,"abs";#N/A,#N/A,FALSE,"Annex-I";#N/A,#N/A,FALSE,"Annex-II";#N/A,#N/A,FALSE,"Annex-III";#N/A,#N/A,FALSE,"Annex-IV";#N/A,#N/A,FALSE,"Annex-V";#N/A,#N/A,FALSE,"Annex-VI"}</definedName>
    <definedName name="__123Graph_A" localSheetId="6" hidden="1">#REF!</definedName>
    <definedName name="__123Graph_A" localSheetId="7" hidden="1">#REF!</definedName>
    <definedName name="__123Graph_A" localSheetId="16" hidden="1">#REF!</definedName>
    <definedName name="__123Graph_A" localSheetId="18" hidden="1">#REF!</definedName>
    <definedName name="__123Graph_A" localSheetId="42" hidden="1">#REF!</definedName>
    <definedName name="__123Graph_A" localSheetId="32" hidden="1">#REF!</definedName>
    <definedName name="__123Graph_A" hidden="1">#REF!</definedName>
    <definedName name="__123Graph_ACURRENT" localSheetId="6" hidden="1">#REF!</definedName>
    <definedName name="__123Graph_ACURRENT" localSheetId="7" hidden="1">#REF!</definedName>
    <definedName name="__123Graph_ACURRENT" localSheetId="16" hidden="1">#REF!</definedName>
    <definedName name="__123Graph_ACURRENT" localSheetId="18" hidden="1">#REF!</definedName>
    <definedName name="__123Graph_ACURRENT" localSheetId="42" hidden="1">#REF!</definedName>
    <definedName name="__123Graph_ACURRENT" hidden="1">#REF!</definedName>
    <definedName name="__123Graph_B" localSheetId="6" hidden="1">#REF!</definedName>
    <definedName name="__123Graph_B" localSheetId="7" hidden="1">#REF!</definedName>
    <definedName name="__123Graph_B" localSheetId="16" hidden="1">#REF!</definedName>
    <definedName name="__123Graph_B" localSheetId="18" hidden="1">#REF!</definedName>
    <definedName name="__123Graph_B" localSheetId="42" hidden="1">#REF!</definedName>
    <definedName name="__123Graph_B" localSheetId="32" hidden="1">#REF!</definedName>
    <definedName name="__123Graph_B" hidden="1">#REF!</definedName>
    <definedName name="__123Graph_C" hidden="1">#REF!</definedName>
    <definedName name="__123Graph_D" hidden="1">#REF!</definedName>
    <definedName name="__123Graph_E" localSheetId="6" hidden="1">#REF!</definedName>
    <definedName name="__123Graph_E" localSheetId="7" hidden="1">#REF!</definedName>
    <definedName name="__123Graph_E" localSheetId="16" hidden="1">#REF!</definedName>
    <definedName name="__123Graph_E" localSheetId="18" hidden="1">#REF!</definedName>
    <definedName name="__123Graph_E" hidden="1">#REF!</definedName>
    <definedName name="__123Graph_F" localSheetId="6" hidden="1">#REF!</definedName>
    <definedName name="__123Graph_F" localSheetId="7" hidden="1">#REF!</definedName>
    <definedName name="__123Graph_F" localSheetId="16" hidden="1">#REF!</definedName>
    <definedName name="__123Graph_F" localSheetId="18" hidden="1">#REF!</definedName>
    <definedName name="__123Graph_F" hidden="1">#REF!</definedName>
    <definedName name="__123Graph_LBL_A" hidden="1">#REF!</definedName>
    <definedName name="__123Graph_LBL_B" hidden="1">#REF!</definedName>
    <definedName name="__123Graph_LBL_C" hidden="1">#REF!</definedName>
    <definedName name="__123Graph_LBL_D" hidden="1">#REF!</definedName>
    <definedName name="__123Graph_X" hidden="1">#REF!</definedName>
    <definedName name="__a1" localSheetId="6">#REF!</definedName>
    <definedName name="__a1" localSheetId="7">#REF!</definedName>
    <definedName name="__a1" localSheetId="16">#REF!</definedName>
    <definedName name="__a1" localSheetId="18">#REF!</definedName>
    <definedName name="__a1">#REF!</definedName>
    <definedName name="__A10" localSheetId="6">#REF!</definedName>
    <definedName name="__A10" localSheetId="7">#REF!</definedName>
    <definedName name="__A10" localSheetId="16">#REF!</definedName>
    <definedName name="__A10" localSheetId="18">#REF!</definedName>
    <definedName name="__A10">#REF!</definedName>
    <definedName name="__A13" localSheetId="6">#REF!</definedName>
    <definedName name="__A13" localSheetId="7">#REF!</definedName>
    <definedName name="__A13" localSheetId="16">#REF!</definedName>
    <definedName name="__A13" localSheetId="18">#REF!</definedName>
    <definedName name="__A13">#REF!</definedName>
    <definedName name="__A2" localSheetId="6">#REF!</definedName>
    <definedName name="__A2" localSheetId="7">#REF!</definedName>
    <definedName name="__A2" localSheetId="16">#REF!</definedName>
    <definedName name="__A2" localSheetId="18">#REF!</definedName>
    <definedName name="__A2">#REF!</definedName>
    <definedName name="__A3" localSheetId="6">#REF!</definedName>
    <definedName name="__A3" localSheetId="7">#REF!</definedName>
    <definedName name="__A3" localSheetId="16">#REF!</definedName>
    <definedName name="__A3" localSheetId="18">#REF!</definedName>
    <definedName name="__A3">#REF!</definedName>
    <definedName name="__A4" localSheetId="6">#REF!</definedName>
    <definedName name="__A4" localSheetId="7">#REF!</definedName>
    <definedName name="__A4" localSheetId="16">#REF!</definedName>
    <definedName name="__A4" localSheetId="18">#REF!</definedName>
    <definedName name="__A4">#REF!</definedName>
    <definedName name="__A5" localSheetId="6">#REF!</definedName>
    <definedName name="__A5" localSheetId="7">#REF!</definedName>
    <definedName name="__A5" localSheetId="16">#REF!</definedName>
    <definedName name="__A5" localSheetId="18">#REF!</definedName>
    <definedName name="__A5">#REF!</definedName>
    <definedName name="__A6" localSheetId="6">#REF!</definedName>
    <definedName name="__A6" localSheetId="7">#REF!</definedName>
    <definedName name="__A6" localSheetId="16">#REF!</definedName>
    <definedName name="__A6" localSheetId="18">#REF!</definedName>
    <definedName name="__A6">#REF!</definedName>
    <definedName name="__a65537" localSheetId="6">#REF!</definedName>
    <definedName name="__a65537" localSheetId="7">#REF!</definedName>
    <definedName name="__a65537" localSheetId="16">#REF!</definedName>
    <definedName name="__a65537" localSheetId="18">#REF!</definedName>
    <definedName name="__a65537" localSheetId="42">#REF!</definedName>
    <definedName name="__a65537" localSheetId="19">#REF!</definedName>
    <definedName name="__a65537">#REF!</definedName>
    <definedName name="__A65539" localSheetId="6">#REF!</definedName>
    <definedName name="__A65539" localSheetId="7">#REF!</definedName>
    <definedName name="__A65539" localSheetId="16">#REF!</definedName>
    <definedName name="__A65539" localSheetId="18">#REF!</definedName>
    <definedName name="__A65539" localSheetId="42">#REF!</definedName>
    <definedName name="__A65539">#REF!</definedName>
    <definedName name="__A65555" localSheetId="6">#REF!</definedName>
    <definedName name="__A65555" localSheetId="7">#REF!</definedName>
    <definedName name="__A65555" localSheetId="16">#REF!</definedName>
    <definedName name="__A65555" localSheetId="18">#REF!</definedName>
    <definedName name="__A65555" localSheetId="42">#REF!</definedName>
    <definedName name="__A65555">#REF!</definedName>
    <definedName name="__A655600" localSheetId="6">#REF!</definedName>
    <definedName name="__A655600" localSheetId="7">#REF!</definedName>
    <definedName name="__A655600" localSheetId="16">#REF!</definedName>
    <definedName name="__A655600" localSheetId="18">#REF!</definedName>
    <definedName name="__A655600">#REF!</definedName>
    <definedName name="__a65631" localSheetId="16">#REF!</definedName>
    <definedName name="__a65631" localSheetId="18">#REF!</definedName>
    <definedName name="__a65631">#REF!</definedName>
    <definedName name="__A65658" localSheetId="6">#REF!</definedName>
    <definedName name="__A65658" localSheetId="7">#REF!</definedName>
    <definedName name="__A65658" localSheetId="16">#REF!</definedName>
    <definedName name="__A65658" localSheetId="18">#REF!</definedName>
    <definedName name="__A65658" localSheetId="42">#REF!</definedName>
    <definedName name="__A65658">#REF!</definedName>
    <definedName name="__A65800" localSheetId="6">#REF!</definedName>
    <definedName name="__A65800" localSheetId="7">#REF!</definedName>
    <definedName name="__A65800" localSheetId="16">#REF!</definedName>
    <definedName name="__A65800" localSheetId="18">#REF!</definedName>
    <definedName name="__A65800" localSheetId="42">#REF!</definedName>
    <definedName name="__A65800">#REF!</definedName>
    <definedName name="__A65800_1" localSheetId="6">#REF!</definedName>
    <definedName name="__A65800_1" localSheetId="7">#REF!</definedName>
    <definedName name="__A65800_1" localSheetId="16">#REF!</definedName>
    <definedName name="__A65800_1" localSheetId="18">#REF!</definedName>
    <definedName name="__A65800_1" localSheetId="42">#REF!</definedName>
    <definedName name="__A65800_1">#REF!</definedName>
    <definedName name="__A65800_2" localSheetId="6">#REF!</definedName>
    <definedName name="__A65800_2" localSheetId="7">#REF!</definedName>
    <definedName name="__A65800_2" localSheetId="16">#REF!</definedName>
    <definedName name="__A65800_2" localSheetId="18">#REF!</definedName>
    <definedName name="__A65800_2" localSheetId="42">#REF!</definedName>
    <definedName name="__A65800_2">#REF!</definedName>
    <definedName name="__A65800_6" localSheetId="6">#REF!</definedName>
    <definedName name="__A65800_6" localSheetId="7">#REF!</definedName>
    <definedName name="__A65800_6" localSheetId="16">#REF!</definedName>
    <definedName name="__A65800_6" localSheetId="18">#REF!</definedName>
    <definedName name="__A65800_6" localSheetId="42">#REF!</definedName>
    <definedName name="__A65800_6">#REF!</definedName>
    <definedName name="__A65800_7" localSheetId="6">#REF!</definedName>
    <definedName name="__A65800_7" localSheetId="7">#REF!</definedName>
    <definedName name="__A65800_7" localSheetId="16">#REF!</definedName>
    <definedName name="__A65800_7" localSheetId="18">#REF!</definedName>
    <definedName name="__A65800_7" localSheetId="42">#REF!</definedName>
    <definedName name="__A65800_7">#REF!</definedName>
    <definedName name="__A66000" localSheetId="6">#REF!</definedName>
    <definedName name="__A66000" localSheetId="7">#REF!</definedName>
    <definedName name="__A66000" localSheetId="16">#REF!</definedName>
    <definedName name="__A66000" localSheetId="18">#REF!</definedName>
    <definedName name="__A66000" localSheetId="42">#REF!</definedName>
    <definedName name="__A66000">#REF!</definedName>
    <definedName name="__A66000_1" localSheetId="6">#REF!</definedName>
    <definedName name="__A66000_1" localSheetId="7">#REF!</definedName>
    <definedName name="__A66000_1" localSheetId="16">#REF!</definedName>
    <definedName name="__A66000_1" localSheetId="18">#REF!</definedName>
    <definedName name="__A66000_1" localSheetId="42">#REF!</definedName>
    <definedName name="__A66000_1">#REF!</definedName>
    <definedName name="__A66000_2" localSheetId="6">#REF!</definedName>
    <definedName name="__A66000_2" localSheetId="7">#REF!</definedName>
    <definedName name="__A66000_2" localSheetId="16">#REF!</definedName>
    <definedName name="__A66000_2" localSheetId="18">#REF!</definedName>
    <definedName name="__A66000_2" localSheetId="42">#REF!</definedName>
    <definedName name="__A66000_2">#REF!</definedName>
    <definedName name="__A66000_6" localSheetId="6">#REF!</definedName>
    <definedName name="__A66000_6" localSheetId="7">#REF!</definedName>
    <definedName name="__A66000_6" localSheetId="16">#REF!</definedName>
    <definedName name="__A66000_6" localSheetId="18">#REF!</definedName>
    <definedName name="__A66000_6" localSheetId="42">#REF!</definedName>
    <definedName name="__A66000_6">#REF!</definedName>
    <definedName name="__A66000_7" localSheetId="6">#REF!</definedName>
    <definedName name="__A66000_7" localSheetId="7">#REF!</definedName>
    <definedName name="__A66000_7" localSheetId="16">#REF!</definedName>
    <definedName name="__A66000_7" localSheetId="18">#REF!</definedName>
    <definedName name="__A66000_7" localSheetId="42">#REF!</definedName>
    <definedName name="__A66000_7">#REF!</definedName>
    <definedName name="__A7" localSheetId="6">#REF!</definedName>
    <definedName name="__A7" localSheetId="7">#REF!</definedName>
    <definedName name="__A7" localSheetId="16">#REF!</definedName>
    <definedName name="__A7" localSheetId="18">#REF!</definedName>
    <definedName name="__A7">#REF!</definedName>
    <definedName name="__A8" localSheetId="6">#REF!</definedName>
    <definedName name="__A8" localSheetId="7">#REF!</definedName>
    <definedName name="__A8" localSheetId="16">#REF!</definedName>
    <definedName name="__A8" localSheetId="18">#REF!</definedName>
    <definedName name="__A8">#REF!</definedName>
    <definedName name="__A9" localSheetId="6">#REF!</definedName>
    <definedName name="__A9" localSheetId="7">#REF!</definedName>
    <definedName name="__A9" localSheetId="16">#REF!</definedName>
    <definedName name="__A9" localSheetId="18">#REF!</definedName>
    <definedName name="__A9">#REF!</definedName>
    <definedName name="__A99999" localSheetId="6">#REF!</definedName>
    <definedName name="__A99999" localSheetId="7">#REF!</definedName>
    <definedName name="__A99999" localSheetId="16">#REF!</definedName>
    <definedName name="__A99999" localSheetId="18">#REF!</definedName>
    <definedName name="__A99999" localSheetId="42">#REF!</definedName>
    <definedName name="__A99999">#REF!</definedName>
    <definedName name="__A99999_1" localSheetId="6">#REF!</definedName>
    <definedName name="__A99999_1" localSheetId="7">#REF!</definedName>
    <definedName name="__A99999_1" localSheetId="16">#REF!</definedName>
    <definedName name="__A99999_1" localSheetId="18">#REF!</definedName>
    <definedName name="__A99999_1" localSheetId="42">#REF!</definedName>
    <definedName name="__A99999_1">#REF!</definedName>
    <definedName name="__A99999_2" localSheetId="6">#REF!</definedName>
    <definedName name="__A99999_2" localSheetId="7">#REF!</definedName>
    <definedName name="__A99999_2" localSheetId="16">#REF!</definedName>
    <definedName name="__A99999_2" localSheetId="18">#REF!</definedName>
    <definedName name="__A99999_2" localSheetId="42">#REF!</definedName>
    <definedName name="__A99999_2">#REF!</definedName>
    <definedName name="__A99999_6" localSheetId="6">#REF!</definedName>
    <definedName name="__A99999_6" localSheetId="7">#REF!</definedName>
    <definedName name="__A99999_6" localSheetId="16">#REF!</definedName>
    <definedName name="__A99999_6" localSheetId="18">#REF!</definedName>
    <definedName name="__A99999_6" localSheetId="42">#REF!</definedName>
    <definedName name="__A99999_6">#REF!</definedName>
    <definedName name="__A99999_7" localSheetId="6">#REF!</definedName>
    <definedName name="__A99999_7" localSheetId="7">#REF!</definedName>
    <definedName name="__A99999_7" localSheetId="16">#REF!</definedName>
    <definedName name="__A99999_7" localSheetId="18">#REF!</definedName>
    <definedName name="__A99999_7" localSheetId="42">#REF!</definedName>
    <definedName name="__A99999_7">#REF!</definedName>
    <definedName name="__abg1">#REF!</definedName>
    <definedName name="__ABM10" localSheetId="6">#REF!</definedName>
    <definedName name="__ABM10" localSheetId="7">#REF!</definedName>
    <definedName name="__ABM10" localSheetId="16">#REF!</definedName>
    <definedName name="__ABM10" localSheetId="18">#REF!</definedName>
    <definedName name="__ABM10">#REF!</definedName>
    <definedName name="__ABM40" localSheetId="6">#REF!</definedName>
    <definedName name="__ABM40" localSheetId="7">#REF!</definedName>
    <definedName name="__ABM40" localSheetId="16">#REF!</definedName>
    <definedName name="__ABM40" localSheetId="18">#REF!</definedName>
    <definedName name="__ABM40">#REF!</definedName>
    <definedName name="__ABM6" localSheetId="6">#REF!</definedName>
    <definedName name="__ABM6" localSheetId="7">#REF!</definedName>
    <definedName name="__ABM6" localSheetId="16">#REF!</definedName>
    <definedName name="__ABM6" localSheetId="18">#REF!</definedName>
    <definedName name="__ABM6">#REF!</definedName>
    <definedName name="__ABR1" localSheetId="16">#REF!</definedName>
    <definedName name="__ABR1" localSheetId="18">#REF!</definedName>
    <definedName name="__ABR1">#REF!</definedName>
    <definedName name="__ABR10" localSheetId="16">#REF!</definedName>
    <definedName name="__ABR10" localSheetId="18">#REF!</definedName>
    <definedName name="__ABR10">#REF!</definedName>
    <definedName name="__ABR11" localSheetId="16">#REF!</definedName>
    <definedName name="__ABR11" localSheetId="18">#REF!</definedName>
    <definedName name="__ABR11">#REF!</definedName>
    <definedName name="__ABR6" localSheetId="16">#REF!</definedName>
    <definedName name="__ABR6" localSheetId="18">#REF!</definedName>
    <definedName name="__ABR6">#REF!</definedName>
    <definedName name="__ABR8" localSheetId="16">#REF!</definedName>
    <definedName name="__ABR8" localSheetId="18">#REF!</definedName>
    <definedName name="__ABR8">#REF!</definedName>
    <definedName name="__ABR9" localSheetId="16">#REF!</definedName>
    <definedName name="__ABR9" localSheetId="18">#REF!</definedName>
    <definedName name="__ABR9">#REF!</definedName>
    <definedName name="__abs1" localSheetId="6">#REF!</definedName>
    <definedName name="__abs1" localSheetId="7">#REF!</definedName>
    <definedName name="__abs1" localSheetId="16">#REF!</definedName>
    <definedName name="__abs1" localSheetId="18">#REF!</definedName>
    <definedName name="__abs1">#REF!</definedName>
    <definedName name="__ABS2" localSheetId="16">#REF!</definedName>
    <definedName name="__ABS2" localSheetId="18">#REF!</definedName>
    <definedName name="__ABS2">#REF!</definedName>
    <definedName name="__ACB10" localSheetId="6">#REF!</definedName>
    <definedName name="__ACB10" localSheetId="7">#REF!</definedName>
    <definedName name="__ACB10" localSheetId="16">#REF!</definedName>
    <definedName name="__ACB10" localSheetId="18">#REF!</definedName>
    <definedName name="__ACB10">#REF!</definedName>
    <definedName name="__ACB20" localSheetId="6">#REF!</definedName>
    <definedName name="__ACB20" localSheetId="7">#REF!</definedName>
    <definedName name="__ACB20" localSheetId="16">#REF!</definedName>
    <definedName name="__ACB20" localSheetId="18">#REF!</definedName>
    <definedName name="__ACB20">#REF!</definedName>
    <definedName name="__ACR10" localSheetId="6">#REF!</definedName>
    <definedName name="__ACR10" localSheetId="7">#REF!</definedName>
    <definedName name="__ACR10" localSheetId="16">#REF!</definedName>
    <definedName name="__ACR10" localSheetId="18">#REF!</definedName>
    <definedName name="__ACR10">#REF!</definedName>
    <definedName name="__ACR20" localSheetId="6">#REF!</definedName>
    <definedName name="__ACR20" localSheetId="7">#REF!</definedName>
    <definedName name="__ACR20" localSheetId="16">#REF!</definedName>
    <definedName name="__ACR20" localSheetId="18">#REF!</definedName>
    <definedName name="__ACR20">#REF!</definedName>
    <definedName name="__AGG10" localSheetId="6">#REF!</definedName>
    <definedName name="__AGG10" localSheetId="7">#REF!</definedName>
    <definedName name="__AGG10" localSheetId="16">#REF!</definedName>
    <definedName name="__AGG10" localSheetId="18">#REF!</definedName>
    <definedName name="__AGG10">#REF!</definedName>
    <definedName name="__AGG40" localSheetId="6">#REF!</definedName>
    <definedName name="__AGG40" localSheetId="7">#REF!</definedName>
    <definedName name="__AGG40" localSheetId="16">#REF!</definedName>
    <definedName name="__AGG40" localSheetId="18">#REF!</definedName>
    <definedName name="__AGG40">#REF!</definedName>
    <definedName name="__AGG6" localSheetId="6">#REF!</definedName>
    <definedName name="__AGG6" localSheetId="7">#REF!</definedName>
    <definedName name="__AGG6" localSheetId="16">#REF!</definedName>
    <definedName name="__AGG6" localSheetId="18">#REF!</definedName>
    <definedName name="__AGG6">#REF!</definedName>
    <definedName name="__am1" localSheetId="6">#REF!</definedName>
    <definedName name="__am1" localSheetId="7">#REF!</definedName>
    <definedName name="__am1" localSheetId="16">#REF!</definedName>
    <definedName name="__am1" localSheetId="18">#REF!</definedName>
    <definedName name="__am1">#REF!</definedName>
    <definedName name="__aoc1" localSheetId="16">#REF!</definedName>
    <definedName name="__aoc1" localSheetId="18">#REF!</definedName>
    <definedName name="__aoc1">#REF!</definedName>
    <definedName name="__aoc10" localSheetId="16">#REF!</definedName>
    <definedName name="__aoc10" localSheetId="18">#REF!</definedName>
    <definedName name="__aoc10">#REF!</definedName>
    <definedName name="__aoc11" localSheetId="16">#REF!</definedName>
    <definedName name="__aoc11" localSheetId="18">#REF!</definedName>
    <definedName name="__aoc11">#REF!</definedName>
    <definedName name="__aoc2" localSheetId="16">#REF!</definedName>
    <definedName name="__aoc2" localSheetId="18">#REF!</definedName>
    <definedName name="__aoc2">#REF!</definedName>
    <definedName name="__aoc3">NA()</definedName>
    <definedName name="__aoc4" localSheetId="16">#REF!</definedName>
    <definedName name="__aoc4" localSheetId="18">#REF!</definedName>
    <definedName name="__aoc4">#REF!</definedName>
    <definedName name="__aoc7" localSheetId="16">#REF!</definedName>
    <definedName name="__aoc7" localSheetId="18">#REF!</definedName>
    <definedName name="__aoc7">#REF!</definedName>
    <definedName name="__aoc8" localSheetId="16">#REF!</definedName>
    <definedName name="__aoc8" localSheetId="18">#REF!</definedName>
    <definedName name="__aoc8">#REF!</definedName>
    <definedName name="__aoc9" localSheetId="16">#REF!</definedName>
    <definedName name="__aoc9" localSheetId="18">#REF!</definedName>
    <definedName name="__aoc9">#REF!</definedName>
    <definedName name="__ARV8040">#REF!</definedName>
    <definedName name="__ash1" localSheetId="6">#REF!</definedName>
    <definedName name="__ash1" localSheetId="7">#REF!</definedName>
    <definedName name="__ash1" localSheetId="16">#REF!</definedName>
    <definedName name="__ash1" localSheetId="18">#REF!</definedName>
    <definedName name="__ash1">#REF!</definedName>
    <definedName name="__AWM10" localSheetId="6">#REF!</definedName>
    <definedName name="__AWM10" localSheetId="7">#REF!</definedName>
    <definedName name="__AWM10" localSheetId="16">#REF!</definedName>
    <definedName name="__AWM10" localSheetId="18">#REF!</definedName>
    <definedName name="__AWM10">#REF!</definedName>
    <definedName name="__AWM40" localSheetId="6">#REF!</definedName>
    <definedName name="__AWM40" localSheetId="7">#REF!</definedName>
    <definedName name="__AWM40" localSheetId="16">#REF!</definedName>
    <definedName name="__AWM40" localSheetId="18">#REF!</definedName>
    <definedName name="__AWM40">#REF!</definedName>
    <definedName name="__AWM6" localSheetId="6">#REF!</definedName>
    <definedName name="__AWM6" localSheetId="7">#REF!</definedName>
    <definedName name="__AWM6" localSheetId="16">#REF!</definedName>
    <definedName name="__AWM6" localSheetId="18">#REF!</definedName>
    <definedName name="__AWM6">#REF!</definedName>
    <definedName name="__AXX1" localSheetId="16">#REF!</definedName>
    <definedName name="__AXX1" localSheetId="18">#REF!</definedName>
    <definedName name="__AXX1">#REF!</definedName>
    <definedName name="__axx2" localSheetId="16">#REF!</definedName>
    <definedName name="__axx2" localSheetId="18">#REF!</definedName>
    <definedName name="__axx2">#REF!</definedName>
    <definedName name="__axx3" localSheetId="16">#REF!</definedName>
    <definedName name="__axx3" localSheetId="18">#REF!</definedName>
    <definedName name="__axx3">#REF!</definedName>
    <definedName name="__axx4" localSheetId="16">#REF!</definedName>
    <definedName name="__axx4" localSheetId="18">#REF!</definedName>
    <definedName name="__axx4">#REF!</definedName>
    <definedName name="__b111121" localSheetId="16">#REF!</definedName>
    <definedName name="__b111121" localSheetId="18">#REF!</definedName>
    <definedName name="__b111121">#REF!</definedName>
    <definedName name="__B5">#REF!</definedName>
    <definedName name="__Bhh1">#REF!</definedName>
    <definedName name="__Bhw1">#REF!</definedName>
    <definedName name="__BLK2">#REF!</definedName>
    <definedName name="__BLK2_2" localSheetId="6">#REF!</definedName>
    <definedName name="__BLK2_2" localSheetId="7">#REF!</definedName>
    <definedName name="__BLK2_2" localSheetId="16">#REF!</definedName>
    <definedName name="__BLK2_2" localSheetId="18">#REF!</definedName>
    <definedName name="__BLK2_2" localSheetId="42">#REF!</definedName>
    <definedName name="__BLK2_2" localSheetId="19">#REF!</definedName>
    <definedName name="__BLK2_2">#REF!</definedName>
    <definedName name="__BLK3">#REF!</definedName>
    <definedName name="__BLK3_2" localSheetId="6">#REF!</definedName>
    <definedName name="__BLK3_2" localSheetId="7">#REF!</definedName>
    <definedName name="__BLK3_2" localSheetId="16">#REF!</definedName>
    <definedName name="__BLK3_2" localSheetId="18">#REF!</definedName>
    <definedName name="__BLK3_2" localSheetId="42">#REF!</definedName>
    <definedName name="__BLK3_2" localSheetId="19">#REF!</definedName>
    <definedName name="__BLK3_2">#REF!</definedName>
    <definedName name="__bo3" localSheetId="6">#REF!</definedName>
    <definedName name="__bo3" localSheetId="7">#REF!</definedName>
    <definedName name="__bo3" localSheetId="16">#REF!</definedName>
    <definedName name="__bo3" localSheetId="18">#REF!</definedName>
    <definedName name="__bo3" localSheetId="42">#REF!</definedName>
    <definedName name="__bo3">#REF!</definedName>
    <definedName name="__bo3_2" localSheetId="6">#REF!</definedName>
    <definedName name="__bo3_2" localSheetId="7">#REF!</definedName>
    <definedName name="__bo3_2" localSheetId="16">#REF!</definedName>
    <definedName name="__bo3_2" localSheetId="18">#REF!</definedName>
    <definedName name="__bo3_2" localSheetId="42">#REF!</definedName>
    <definedName name="__bo3_2">#REF!</definedName>
    <definedName name="__bo3_6" localSheetId="6">#REF!</definedName>
    <definedName name="__bo3_6" localSheetId="7">#REF!</definedName>
    <definedName name="__bo3_6" localSheetId="16">#REF!</definedName>
    <definedName name="__bo3_6" localSheetId="18">#REF!</definedName>
    <definedName name="__bo3_6" localSheetId="42">#REF!</definedName>
    <definedName name="__bo3_6">#REF!</definedName>
    <definedName name="__bo3_7" localSheetId="6">#REF!</definedName>
    <definedName name="__bo3_7" localSheetId="7">#REF!</definedName>
    <definedName name="__bo3_7" localSheetId="16">#REF!</definedName>
    <definedName name="__bo3_7" localSheetId="18">#REF!</definedName>
    <definedName name="__bo3_7" localSheetId="42">#REF!</definedName>
    <definedName name="__bo3_7">#REF!</definedName>
    <definedName name="__bol1" localSheetId="6">#REF!</definedName>
    <definedName name="__bol1" localSheetId="7">#REF!</definedName>
    <definedName name="__bol1" localSheetId="16">#REF!</definedName>
    <definedName name="__bol1" localSheetId="18">#REF!</definedName>
    <definedName name="__bol1" localSheetId="42">#REF!</definedName>
    <definedName name="__bol1">#REF!</definedName>
    <definedName name="__BOQ1" localSheetId="16">#REF!</definedName>
    <definedName name="__BOQ1" localSheetId="18">#REF!</definedName>
    <definedName name="__BOQ1">#REF!</definedName>
    <definedName name="__brt1">#REF!</definedName>
    <definedName name="__brt2">#REF!</definedName>
    <definedName name="__BTV300">#REF!</definedName>
    <definedName name="__BVD1" localSheetId="6">#REF!</definedName>
    <definedName name="__BVD1" localSheetId="7">#REF!</definedName>
    <definedName name="__BVD1" localSheetId="16">#REF!</definedName>
    <definedName name="__BVD1" localSheetId="18">#REF!</definedName>
    <definedName name="__BVD1" localSheetId="42">#REF!</definedName>
    <definedName name="__BVD1">#REF!</definedName>
    <definedName name="__BVD2" localSheetId="6">#REF!</definedName>
    <definedName name="__BVD2" localSheetId="7">#REF!</definedName>
    <definedName name="__BVD2" localSheetId="16">#REF!</definedName>
    <definedName name="__BVD2" localSheetId="18">#REF!</definedName>
    <definedName name="__BVD2" localSheetId="42">#REF!</definedName>
    <definedName name="__BVD2">#REF!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 localSheetId="6">#REF!</definedName>
    <definedName name="__CAN458" localSheetId="7">#REF!</definedName>
    <definedName name="__CAN458" localSheetId="16">#REF!</definedName>
    <definedName name="__CAN458" localSheetId="18">#REF!</definedName>
    <definedName name="__CAN458">#REF!</definedName>
    <definedName name="__CAN486" localSheetId="6">#REF!</definedName>
    <definedName name="__CAN486" localSheetId="7">#REF!</definedName>
    <definedName name="__CAN486" localSheetId="16">#REF!</definedName>
    <definedName name="__CAN486" localSheetId="18">#REF!</definedName>
    <definedName name="__CAN486">#REF!</definedName>
    <definedName name="__CAN487" localSheetId="6">#REF!</definedName>
    <definedName name="__CAN487" localSheetId="7">#REF!</definedName>
    <definedName name="__CAN487" localSheetId="16">#REF!</definedName>
    <definedName name="__CAN487" localSheetId="18">#REF!</definedName>
    <definedName name="__CAN487">#REF!</definedName>
    <definedName name="__CAN488" localSheetId="6">#REF!</definedName>
    <definedName name="__CAN488" localSheetId="7">#REF!</definedName>
    <definedName name="__CAN488" localSheetId="16">#REF!</definedName>
    <definedName name="__CAN488" localSheetId="18">#REF!</definedName>
    <definedName name="__CAN488">#REF!</definedName>
    <definedName name="__CAN489" localSheetId="6">#REF!</definedName>
    <definedName name="__CAN489" localSheetId="7">#REF!</definedName>
    <definedName name="__CAN489" localSheetId="16">#REF!</definedName>
    <definedName name="__CAN489" localSheetId="18">#REF!</definedName>
    <definedName name="__CAN489">#REF!</definedName>
    <definedName name="__CAN490" localSheetId="6">#REF!</definedName>
    <definedName name="__CAN490" localSheetId="7">#REF!</definedName>
    <definedName name="__CAN490" localSheetId="16">#REF!</definedName>
    <definedName name="__CAN490" localSheetId="18">#REF!</definedName>
    <definedName name="__CAN490">#REF!</definedName>
    <definedName name="__CAN491" localSheetId="6">#REF!</definedName>
    <definedName name="__CAN491" localSheetId="7">#REF!</definedName>
    <definedName name="__CAN491" localSheetId="16">#REF!</definedName>
    <definedName name="__CAN491" localSheetId="18">#REF!</definedName>
    <definedName name="__CAN491">#REF!</definedName>
    <definedName name="__CAN492" localSheetId="6">#REF!</definedName>
    <definedName name="__CAN492" localSheetId="7">#REF!</definedName>
    <definedName name="__CAN492" localSheetId="16">#REF!</definedName>
    <definedName name="__CAN492" localSheetId="18">#REF!</definedName>
    <definedName name="__CAN492">#REF!</definedName>
    <definedName name="__CAN493" localSheetId="6">#REF!</definedName>
    <definedName name="__CAN493" localSheetId="7">#REF!</definedName>
    <definedName name="__CAN493" localSheetId="16">#REF!</definedName>
    <definedName name="__CAN493" localSheetId="18">#REF!</definedName>
    <definedName name="__CAN493">#REF!</definedName>
    <definedName name="__CAN494" localSheetId="6">#REF!</definedName>
    <definedName name="__CAN494" localSheetId="7">#REF!</definedName>
    <definedName name="__CAN494" localSheetId="16">#REF!</definedName>
    <definedName name="__CAN494" localSheetId="18">#REF!</definedName>
    <definedName name="__CAN494">#REF!</definedName>
    <definedName name="__CAN495" localSheetId="6">#REF!</definedName>
    <definedName name="__CAN495" localSheetId="7">#REF!</definedName>
    <definedName name="__CAN495" localSheetId="16">#REF!</definedName>
    <definedName name="__CAN495" localSheetId="18">#REF!</definedName>
    <definedName name="__CAN495">#REF!</definedName>
    <definedName name="__CAN496" localSheetId="6">#REF!</definedName>
    <definedName name="__CAN496" localSheetId="7">#REF!</definedName>
    <definedName name="__CAN496" localSheetId="16">#REF!</definedName>
    <definedName name="__CAN496" localSheetId="18">#REF!</definedName>
    <definedName name="__CAN496">#REF!</definedName>
    <definedName name="__CAN497" localSheetId="6">#REF!</definedName>
    <definedName name="__CAN497" localSheetId="7">#REF!</definedName>
    <definedName name="__CAN497" localSheetId="16">#REF!</definedName>
    <definedName name="__CAN497" localSheetId="18">#REF!</definedName>
    <definedName name="__CAN497">#REF!</definedName>
    <definedName name="__CAN498" localSheetId="6">#REF!</definedName>
    <definedName name="__CAN498" localSheetId="7">#REF!</definedName>
    <definedName name="__CAN498" localSheetId="16">#REF!</definedName>
    <definedName name="__CAN498" localSheetId="18">#REF!</definedName>
    <definedName name="__CAN498">#REF!</definedName>
    <definedName name="__CAN499" localSheetId="6">#REF!</definedName>
    <definedName name="__CAN499" localSheetId="7">#REF!</definedName>
    <definedName name="__CAN499" localSheetId="16">#REF!</definedName>
    <definedName name="__CAN499" localSheetId="18">#REF!</definedName>
    <definedName name="__CAN499">#REF!</definedName>
    <definedName name="__CAN500" localSheetId="6">#REF!</definedName>
    <definedName name="__CAN500" localSheetId="7">#REF!</definedName>
    <definedName name="__CAN500" localSheetId="16">#REF!</definedName>
    <definedName name="__CAN500" localSheetId="18">#REF!</definedName>
    <definedName name="__CAN500">#REF!</definedName>
    <definedName name="__car1">#REF!</definedName>
    <definedName name="__car2">#REF!</definedName>
    <definedName name="__cat12" localSheetId="6" hidden="1">{#N/A,#N/A,TRUE,"Front";#N/A,#N/A,TRUE,"Simple Letter";#N/A,#N/A,TRUE,"Inside";#N/A,#N/A,TRUE,"Contents";#N/A,#N/A,TRUE,"Basis";#N/A,#N/A,TRUE,"Inclusions";#N/A,#N/A,TRUE,"Exclusions";#N/A,#N/A,TRUE,"Areas";#N/A,#N/A,TRUE,"Summary";#N/A,#N/A,TRUE,"Detail"}</definedName>
    <definedName name="__cat12" localSheetId="7" hidden="1">{#N/A,#N/A,TRUE,"Front";#N/A,#N/A,TRUE,"Simple Letter";#N/A,#N/A,TRUE,"Inside";#N/A,#N/A,TRUE,"Contents";#N/A,#N/A,TRUE,"Basis";#N/A,#N/A,TRUE,"Inclusions";#N/A,#N/A,TRUE,"Exclusions";#N/A,#N/A,TRUE,"Areas";#N/A,#N/A,TRUE,"Summary";#N/A,#N/A,TRUE,"Detail"}</definedName>
    <definedName name="__cat12" localSheetId="11" hidden="1">{#N/A,#N/A,TRUE,"Front";#N/A,#N/A,TRUE,"Simple Letter";#N/A,#N/A,TRUE,"Inside";#N/A,#N/A,TRUE,"Contents";#N/A,#N/A,TRUE,"Basis";#N/A,#N/A,TRUE,"Inclusions";#N/A,#N/A,TRUE,"Exclusions";#N/A,#N/A,TRUE,"Areas";#N/A,#N/A,TRUE,"Summary";#N/A,#N/A,TRUE,"Detail"}</definedName>
    <definedName name="__cat12" localSheetId="32" hidden="1">{#N/A,#N/A,TRUE,"Front";#N/A,#N/A,TRUE,"Simple Letter";#N/A,#N/A,TRUE,"Inside";#N/A,#N/A,TRUE,"Contents";#N/A,#N/A,TRUE,"Basis";#N/A,#N/A,TRUE,"Inclusions";#N/A,#N/A,TRUE,"Exclusions";#N/A,#N/A,TRUE,"Areas";#N/A,#N/A,TRUE,"Summary";#N/A,#N/A,TRUE,"Detail"}</definedName>
    <definedName name="__cat12" localSheetId="19"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6">'6.General Report '!City&amp;" "&amp;'6.General Report '!State</definedName>
    <definedName name="__cat123" localSheetId="7">#N/A</definedName>
    <definedName name="__cat123" localSheetId="16">[0]!City&amp;" "&amp;'RC WALL (2)'!State</definedName>
    <definedName name="__cat123" localSheetId="18">[0]!City&amp;" "&amp;'RC WALL (4)'!State</definedName>
    <definedName name="__cat123" localSheetId="42">[0]!City&amp;" "&amp;State</definedName>
    <definedName name="__cat123" localSheetId="32">City&amp;" "&amp;State</definedName>
    <definedName name="__cat123" localSheetId="19">#N/A</definedName>
    <definedName name="__cat123">City&amp;" "&amp;State</definedName>
    <definedName name="__CDG100" localSheetId="6">#REF!</definedName>
    <definedName name="__CDG100" localSheetId="7">#REF!</definedName>
    <definedName name="__CDG100" localSheetId="16">#REF!</definedName>
    <definedName name="__CDG100" localSheetId="18">#REF!</definedName>
    <definedName name="__CDG100">#REF!</definedName>
    <definedName name="__CDG250" localSheetId="6">#REF!</definedName>
    <definedName name="__CDG250" localSheetId="7">#REF!</definedName>
    <definedName name="__CDG250" localSheetId="16">#REF!</definedName>
    <definedName name="__CDG250" localSheetId="18">#REF!</definedName>
    <definedName name="__CDG250">#REF!</definedName>
    <definedName name="__CDG50" localSheetId="6">#REF!</definedName>
    <definedName name="__CDG50" localSheetId="7">#REF!</definedName>
    <definedName name="__CDG50" localSheetId="16">#REF!</definedName>
    <definedName name="__CDG50" localSheetId="18">#REF!</definedName>
    <definedName name="__CDG50">#REF!</definedName>
    <definedName name="__CDG500" localSheetId="6">#REF!</definedName>
    <definedName name="__CDG500" localSheetId="7">#REF!</definedName>
    <definedName name="__CDG500" localSheetId="16">#REF!</definedName>
    <definedName name="__CDG500" localSheetId="18">#REF!</definedName>
    <definedName name="__CDG500">#REF!</definedName>
    <definedName name="__cem124" localSheetId="16">#REF!</definedName>
    <definedName name="__cem124" localSheetId="18">#REF!</definedName>
    <definedName name="__cem124">#REF!</definedName>
    <definedName name="__CEM53" localSheetId="6">#REF!</definedName>
    <definedName name="__CEM53" localSheetId="7">#REF!</definedName>
    <definedName name="__CEM53" localSheetId="16">#REF!</definedName>
    <definedName name="__CEM53" localSheetId="18">#REF!</definedName>
    <definedName name="__CEM53">#REF!</definedName>
    <definedName name="__CGS2">#REF!</definedName>
    <definedName name="__col12">#REF!</definedName>
    <definedName name="__col15">#REF!</definedName>
    <definedName name="__col18">#REF!</definedName>
    <definedName name="__col21">#REF!</definedName>
    <definedName name="__col24">#REF!</definedName>
    <definedName name="__col27">#REF!</definedName>
    <definedName name="__col3">#REF!</definedName>
    <definedName name="__col6">#REF!</definedName>
    <definedName name="__col9">#REF!</definedName>
    <definedName name="__con1" localSheetId="16">#REF!</definedName>
    <definedName name="__con1" localSheetId="18">#REF!</definedName>
    <definedName name="__con1">#REF!</definedName>
    <definedName name="__con10">#REF!</definedName>
    <definedName name="__con2">#REF!</definedName>
    <definedName name="__con20">#REF!</definedName>
    <definedName name="__con3">#REF!</definedName>
    <definedName name="__con4">#REF!</definedName>
    <definedName name="__con40">#REF!</definedName>
    <definedName name="__con5">#REF!</definedName>
    <definedName name="__con80">#REF!</definedName>
    <definedName name="__cra10">#REF!</definedName>
    <definedName name="__cra105" localSheetId="16">#REF!</definedName>
    <definedName name="__cra105" localSheetId="18">#REF!</definedName>
    <definedName name="__cra105">#REF!</definedName>
    <definedName name="__cra11">#REF!</definedName>
    <definedName name="__cra12">#REF!</definedName>
    <definedName name="__cra13">#REF!</definedName>
    <definedName name="__cra20">#REF!</definedName>
    <definedName name="__cra22">#REF!</definedName>
    <definedName name="__cra2228" localSheetId="16">#REF!</definedName>
    <definedName name="__cra2228" localSheetId="18">#REF!</definedName>
    <definedName name="__cra2228">#REF!</definedName>
    <definedName name="__cra25">#REF!</definedName>
    <definedName name="__cra2510" localSheetId="16">#REF!</definedName>
    <definedName name="__cra2510" localSheetId="18">#REF!</definedName>
    <definedName name="__cra2510">#REF!</definedName>
    <definedName name="__cra26">#REF!</definedName>
    <definedName name="__cra4" localSheetId="16">#REF!</definedName>
    <definedName name="__cra4" localSheetId="18">#REF!</definedName>
    <definedName name="__cra4">#REF!</definedName>
    <definedName name="__cra40">#REF!</definedName>
    <definedName name="__cra5">#REF!</definedName>
    <definedName name="__cra50">#REF!</definedName>
    <definedName name="__cra5328" localSheetId="16">#REF!</definedName>
    <definedName name="__cra5328" localSheetId="18">#REF!</definedName>
    <definedName name="__cra5328">#REF!</definedName>
    <definedName name="__cra6">#REF!</definedName>
    <definedName name="__CRN3" localSheetId="6">#REF!</definedName>
    <definedName name="__CRN3" localSheetId="7">#REF!</definedName>
    <definedName name="__CRN3" localSheetId="16">#REF!</definedName>
    <definedName name="__CRN3" localSheetId="18">#REF!</definedName>
    <definedName name="__CRN3">#REF!</definedName>
    <definedName name="__CRN35" localSheetId="6">#REF!</definedName>
    <definedName name="__CRN35" localSheetId="7">#REF!</definedName>
    <definedName name="__CRN35" localSheetId="16">#REF!</definedName>
    <definedName name="__CRN35" localSheetId="18">#REF!</definedName>
    <definedName name="__CRN35">#REF!</definedName>
    <definedName name="__CRN80" localSheetId="6">#REF!</definedName>
    <definedName name="__CRN80" localSheetId="7">#REF!</definedName>
    <definedName name="__CRN80" localSheetId="16">#REF!</definedName>
    <definedName name="__CRN80" localSheetId="18">#REF!</definedName>
    <definedName name="__CRN80">#REF!</definedName>
    <definedName name="__crp2" localSheetId="6">#REF!</definedName>
    <definedName name="__crp2" localSheetId="7">#REF!</definedName>
    <definedName name="__crp2" localSheetId="16">#REF!</definedName>
    <definedName name="__crp2" localSheetId="18">#REF!</definedName>
    <definedName name="__crp2">#REF!</definedName>
    <definedName name="__CZ1">#REF!</definedName>
    <definedName name="__dec05" localSheetId="6" hidden="1">{"'Sheet1'!$A$4386:$N$4591"}</definedName>
    <definedName name="__dec05" localSheetId="7" hidden="1">{"'Sheet1'!$A$4386:$N$4591"}</definedName>
    <definedName name="__dec05" localSheetId="32" hidden="1">{"'Sheet1'!$A$4386:$N$4591"}</definedName>
    <definedName name="__dec05" hidden="1">{"'Sheet1'!$A$4386:$N$4591"}</definedName>
    <definedName name="__dia1">#REF!</definedName>
    <definedName name="__dim4" localSheetId="6">#REF!</definedName>
    <definedName name="__dim4" localSheetId="7">#REF!</definedName>
    <definedName name="__dim4" localSheetId="16">#REF!</definedName>
    <definedName name="__dim4" localSheetId="18">#REF!</definedName>
    <definedName name="__dim4" localSheetId="42">#REF!</definedName>
    <definedName name="__dim4" localSheetId="19">#REF!</definedName>
    <definedName name="__dim4">#REF!</definedName>
    <definedName name="__DIN217" localSheetId="6">#REF!</definedName>
    <definedName name="__DIN217" localSheetId="7">#REF!</definedName>
    <definedName name="__DIN217" localSheetId="16">#REF!</definedName>
    <definedName name="__DIN217" localSheetId="18">#REF!</definedName>
    <definedName name="__DIN217">#REF!</definedName>
    <definedName name="__dls1">#REF!</definedName>
    <definedName name="__dls2">#REF!</definedName>
    <definedName name="__dms1">#REF!</definedName>
    <definedName name="__dms2">#REF!</definedName>
    <definedName name="__DOZ50" localSheetId="6">#REF!</definedName>
    <definedName name="__DOZ50" localSheetId="7">#REF!</definedName>
    <definedName name="__DOZ50" localSheetId="16">#REF!</definedName>
    <definedName name="__DOZ50" localSheetId="18">#REF!</definedName>
    <definedName name="__DOZ50">#REF!</definedName>
    <definedName name="__DOZ80" localSheetId="6">#REF!</definedName>
    <definedName name="__DOZ80" localSheetId="7">#REF!</definedName>
    <definedName name="__DOZ80" localSheetId="16">#REF!</definedName>
    <definedName name="__DOZ80" localSheetId="18">#REF!</definedName>
    <definedName name="__DOZ80">#REF!</definedName>
    <definedName name="__ewe1" localSheetId="6">#REF!</definedName>
    <definedName name="__ewe1" localSheetId="7">#REF!</definedName>
    <definedName name="__ewe1" localSheetId="16">#REF!</definedName>
    <definedName name="__ewe1" localSheetId="18">#REF!</definedName>
    <definedName name="__ewe1">#REF!</definedName>
    <definedName name="__EXC20">#REF!</definedName>
    <definedName name="__ext1" localSheetId="16">#REF!</definedName>
    <definedName name="__ext1" localSheetId="18">#REF!</definedName>
    <definedName name="__ext1">#REF!</definedName>
    <definedName name="__ext10" localSheetId="16">#REF!</definedName>
    <definedName name="__ext10" localSheetId="18">#REF!</definedName>
    <definedName name="__ext10">#REF!</definedName>
    <definedName name="__ext11" localSheetId="16">#REF!</definedName>
    <definedName name="__ext11" localSheetId="18">#REF!</definedName>
    <definedName name="__ext11">#REF!</definedName>
    <definedName name="__ext12" localSheetId="16">#REF!</definedName>
    <definedName name="__ext12" localSheetId="18">#REF!</definedName>
    <definedName name="__ext12">#REF!</definedName>
    <definedName name="__ext13" localSheetId="16">#REF!</definedName>
    <definedName name="__ext13" localSheetId="18">#REF!</definedName>
    <definedName name="__ext13">#REF!</definedName>
    <definedName name="__ext14" localSheetId="16">#REF!</definedName>
    <definedName name="__ext14" localSheetId="18">#REF!</definedName>
    <definedName name="__ext14">#REF!</definedName>
    <definedName name="__ext15" localSheetId="16">#REF!</definedName>
    <definedName name="__ext15" localSheetId="18">#REF!</definedName>
    <definedName name="__ext15">#REF!</definedName>
    <definedName name="__ext16" localSheetId="16">#REF!</definedName>
    <definedName name="__ext16" localSheetId="18">#REF!</definedName>
    <definedName name="__ext16">#REF!</definedName>
    <definedName name="__ext17" localSheetId="16">#REF!</definedName>
    <definedName name="__ext17" localSheetId="18">#REF!</definedName>
    <definedName name="__ext17">#REF!</definedName>
    <definedName name="__ext18" localSheetId="16">#REF!</definedName>
    <definedName name="__ext18" localSheetId="18">#REF!</definedName>
    <definedName name="__ext18">#REF!</definedName>
    <definedName name="__ext19" localSheetId="16">#REF!</definedName>
    <definedName name="__ext19" localSheetId="18">#REF!</definedName>
    <definedName name="__ext19">#REF!</definedName>
    <definedName name="__ext2" localSheetId="16">#REF!</definedName>
    <definedName name="__ext2" localSheetId="18">#REF!</definedName>
    <definedName name="__ext2">#REF!</definedName>
    <definedName name="__ext20" localSheetId="16">#REF!</definedName>
    <definedName name="__ext20" localSheetId="18">#REF!</definedName>
    <definedName name="__ext20">#REF!</definedName>
    <definedName name="__ext21" localSheetId="16">#REF!</definedName>
    <definedName name="__ext21" localSheetId="18">#REF!</definedName>
    <definedName name="__ext21">#REF!</definedName>
    <definedName name="__ext22" localSheetId="16">#REF!</definedName>
    <definedName name="__ext22" localSheetId="18">#REF!</definedName>
    <definedName name="__ext22">#REF!</definedName>
    <definedName name="__ext3" localSheetId="16">#REF!</definedName>
    <definedName name="__ext3" localSheetId="18">#REF!</definedName>
    <definedName name="__ext3">#REF!</definedName>
    <definedName name="__ext4" localSheetId="16">#REF!</definedName>
    <definedName name="__ext4" localSheetId="18">#REF!</definedName>
    <definedName name="__ext4">#REF!</definedName>
    <definedName name="__ext5" localSheetId="16">#REF!</definedName>
    <definedName name="__ext5" localSheetId="18">#REF!</definedName>
    <definedName name="__ext5">#REF!</definedName>
    <definedName name="__ext6" localSheetId="16">#REF!</definedName>
    <definedName name="__ext6" localSheetId="18">#REF!</definedName>
    <definedName name="__ext6">#REF!</definedName>
    <definedName name="__ext7" localSheetId="16">#REF!</definedName>
    <definedName name="__ext7" localSheetId="18">#REF!</definedName>
    <definedName name="__ext7">#REF!</definedName>
    <definedName name="__ext8" localSheetId="16">#REF!</definedName>
    <definedName name="__ext8" localSheetId="18">#REF!</definedName>
    <definedName name="__ext8">#REF!</definedName>
    <definedName name="__ext9" localSheetId="16">#REF!</definedName>
    <definedName name="__ext9" localSheetId="18">#REF!</definedName>
    <definedName name="__ext9">#REF!</definedName>
    <definedName name="__ExV200" localSheetId="6">#REF!</definedName>
    <definedName name="__ExV200" localSheetId="7">#REF!</definedName>
    <definedName name="__ExV200" localSheetId="16">#REF!</definedName>
    <definedName name="__ExV200" localSheetId="18">#REF!</definedName>
    <definedName name="__ExV200">#REF!</definedName>
    <definedName name="__f1" localSheetId="16">#REF!</definedName>
    <definedName name="__f1" localSheetId="18">#REF!</definedName>
    <definedName name="__f1">#REF!</definedName>
    <definedName name="__fit1">#REF!</definedName>
    <definedName name="__fit2">#REF!</definedName>
    <definedName name="__g1" localSheetId="16">#REF!</definedName>
    <definedName name="__g1" localSheetId="18">#REF!</definedName>
    <definedName name="__g1">#REF!</definedName>
    <definedName name="__GEN100" localSheetId="6">#REF!</definedName>
    <definedName name="__GEN100" localSheetId="7">#REF!</definedName>
    <definedName name="__GEN100" localSheetId="16">#REF!</definedName>
    <definedName name="__GEN100" localSheetId="18">#REF!</definedName>
    <definedName name="__GEN100">#REF!</definedName>
    <definedName name="__GEN250" localSheetId="6">#REF!</definedName>
    <definedName name="__GEN250" localSheetId="7">#REF!</definedName>
    <definedName name="__GEN250" localSheetId="16">#REF!</definedName>
    <definedName name="__GEN250" localSheetId="18">#REF!</definedName>
    <definedName name="__GEN250">#REF!</definedName>
    <definedName name="__GEN325" localSheetId="6">#REF!</definedName>
    <definedName name="__GEN325" localSheetId="7">#REF!</definedName>
    <definedName name="__GEN325" localSheetId="16">#REF!</definedName>
    <definedName name="__GEN325" localSheetId="18">#REF!</definedName>
    <definedName name="__GEN325">#REF!</definedName>
    <definedName name="__GEN380" localSheetId="6">#REF!</definedName>
    <definedName name="__GEN380" localSheetId="7">#REF!</definedName>
    <definedName name="__GEN380" localSheetId="16">#REF!</definedName>
    <definedName name="__GEN380" localSheetId="18">#REF!</definedName>
    <definedName name="__GEN380">#REF!</definedName>
    <definedName name="__grp10003" localSheetId="6">#REF!</definedName>
    <definedName name="__grp10003" localSheetId="7">#REF!</definedName>
    <definedName name="__grp10003" localSheetId="16">#REF!</definedName>
    <definedName name="__grp10003" localSheetId="18">#REF!</definedName>
    <definedName name="__grp10003">#REF!</definedName>
    <definedName name="__grp3503" localSheetId="6">#REF!</definedName>
    <definedName name="__grp3503" localSheetId="7">#REF!</definedName>
    <definedName name="__grp3503" localSheetId="16">#REF!</definedName>
    <definedName name="__grp3503" localSheetId="18">#REF!</definedName>
    <definedName name="__grp3503">#REF!</definedName>
    <definedName name="__grp4003" localSheetId="6">#REF!</definedName>
    <definedName name="__grp4003" localSheetId="7">#REF!</definedName>
    <definedName name="__grp4003" localSheetId="16">#REF!</definedName>
    <definedName name="__grp4003" localSheetId="18">#REF!</definedName>
    <definedName name="__grp4003">#REF!</definedName>
    <definedName name="__grp4503" localSheetId="6">#REF!</definedName>
    <definedName name="__grp4503" localSheetId="7">#REF!</definedName>
    <definedName name="__grp4503" localSheetId="16">#REF!</definedName>
    <definedName name="__grp4503" localSheetId="18">#REF!</definedName>
    <definedName name="__grp4503">#REF!</definedName>
    <definedName name="__grp5003" localSheetId="6">#REF!</definedName>
    <definedName name="__grp5003" localSheetId="7">#REF!</definedName>
    <definedName name="__grp5003" localSheetId="16">#REF!</definedName>
    <definedName name="__grp5003" localSheetId="18">#REF!</definedName>
    <definedName name="__grp5003">#REF!</definedName>
    <definedName name="__grp6003" localSheetId="6">#REF!</definedName>
    <definedName name="__grp6003" localSheetId="7">#REF!</definedName>
    <definedName name="__grp6003" localSheetId="16">#REF!</definedName>
    <definedName name="__grp6003" localSheetId="18">#REF!</definedName>
    <definedName name="__grp6003">#REF!</definedName>
    <definedName name="__grp7003" localSheetId="6">#REF!</definedName>
    <definedName name="__grp7003" localSheetId="7">#REF!</definedName>
    <definedName name="__grp7003" localSheetId="16">#REF!</definedName>
    <definedName name="__grp7003" localSheetId="18">#REF!</definedName>
    <definedName name="__grp7003">#REF!</definedName>
    <definedName name="__grp8003" localSheetId="6">#REF!</definedName>
    <definedName name="__grp8003" localSheetId="7">#REF!</definedName>
    <definedName name="__grp8003" localSheetId="16">#REF!</definedName>
    <definedName name="__grp8003" localSheetId="18">#REF!</definedName>
    <definedName name="__grp8003">#REF!</definedName>
    <definedName name="__grp9003" localSheetId="6">#REF!</definedName>
    <definedName name="__grp9003" localSheetId="7">#REF!</definedName>
    <definedName name="__grp9003" localSheetId="16">#REF!</definedName>
    <definedName name="__grp9003" localSheetId="18">#REF!</definedName>
    <definedName name="__grp9003">#REF!</definedName>
    <definedName name="__GSB1" localSheetId="6">#REF!</definedName>
    <definedName name="__GSB1" localSheetId="7">#REF!</definedName>
    <definedName name="__GSB1" localSheetId="16">#REF!</definedName>
    <definedName name="__GSB1" localSheetId="18">#REF!</definedName>
    <definedName name="__GSB1">#REF!</definedName>
    <definedName name="__GSB2" localSheetId="6">#REF!</definedName>
    <definedName name="__GSB2" localSheetId="7">#REF!</definedName>
    <definedName name="__GSB2" localSheetId="16">#REF!</definedName>
    <definedName name="__GSB2" localSheetId="18">#REF!</definedName>
    <definedName name="__GSB2">#REF!</definedName>
    <definedName name="__GSB3" localSheetId="6">#REF!</definedName>
    <definedName name="__GSB3" localSheetId="7">#REF!</definedName>
    <definedName name="__GSB3" localSheetId="16">#REF!</definedName>
    <definedName name="__GSB3" localSheetId="18">#REF!</definedName>
    <definedName name="__GSB3">#REF!</definedName>
    <definedName name="__H111111" localSheetId="6">#REF!</definedName>
    <definedName name="__H111111" localSheetId="7">#REF!</definedName>
    <definedName name="__H111111" localSheetId="16">#REF!</definedName>
    <definedName name="__H111111" localSheetId="18">#REF!</definedName>
    <definedName name="__H111111">#REF!</definedName>
    <definedName name="__Hab1">#REF!</definedName>
    <definedName name="__Hab10">#REF!</definedName>
    <definedName name="__Hab2">#REF!</definedName>
    <definedName name="__Hab3">#REF!</definedName>
    <definedName name="__Hab4">#REF!</definedName>
    <definedName name="__Hab5">#REF!</definedName>
    <definedName name="__Hab6">#REF!</definedName>
    <definedName name="__Hab7">#REF!</definedName>
    <definedName name="__Hab8">#REF!</definedName>
    <definedName name="__Hab9">#REF!</definedName>
    <definedName name="__hfi04" localSheetId="16">#REF!</definedName>
    <definedName name="__hfi04" localSheetId="18">#REF!</definedName>
    <definedName name="__hfi04">#REF!</definedName>
    <definedName name="__hfi1" localSheetId="16">#REF!</definedName>
    <definedName name="__hfi1" localSheetId="18">#REF!</definedName>
    <definedName name="__hfi1">#REF!</definedName>
    <definedName name="__hfi2" localSheetId="16">#REF!</definedName>
    <definedName name="__hfi2" localSheetId="18">#REF!</definedName>
    <definedName name="__hfi2">#REF!</definedName>
    <definedName name="__HHh1" localSheetId="6">#REF!</definedName>
    <definedName name="__HHh1" localSheetId="7">#REF!</definedName>
    <definedName name="__HHh1" localSheetId="16">#REF!</definedName>
    <definedName name="__HHh1" localSheetId="18">#REF!</definedName>
    <definedName name="__HHh1">#REF!</definedName>
    <definedName name="__HMP1" localSheetId="6">#REF!</definedName>
    <definedName name="__HMP1" localSheetId="7">#REF!</definedName>
    <definedName name="__HMP1" localSheetId="16">#REF!</definedName>
    <definedName name="__HMP1" localSheetId="18">#REF!</definedName>
    <definedName name="__HMP1">#REF!</definedName>
    <definedName name="__HMP2" localSheetId="6">#REF!</definedName>
    <definedName name="__HMP2" localSheetId="7">#REF!</definedName>
    <definedName name="__HMP2" localSheetId="16">#REF!</definedName>
    <definedName name="__HMP2" localSheetId="18">#REF!</definedName>
    <definedName name="__HMP2">#REF!</definedName>
    <definedName name="__HMP3" localSheetId="6">#REF!</definedName>
    <definedName name="__HMP3" localSheetId="7">#REF!</definedName>
    <definedName name="__HMP3" localSheetId="16">#REF!</definedName>
    <definedName name="__HMP3" localSheetId="18">#REF!</definedName>
    <definedName name="__HMP3">#REF!</definedName>
    <definedName name="__HMP4" localSheetId="6">#REF!</definedName>
    <definedName name="__HMP4" localSheetId="7">#REF!</definedName>
    <definedName name="__HMP4" localSheetId="16">#REF!</definedName>
    <definedName name="__HMP4" localSheetId="18">#REF!</definedName>
    <definedName name="__HMP4">#REF!</definedName>
    <definedName name="__HRC1">#REF!</definedName>
    <definedName name="__HRC2">#REF!</definedName>
    <definedName name="__HSE1">#REF!</definedName>
    <definedName name="__IDC2" localSheetId="6">'6.General Report '!City&amp;" "&amp;'6.General Report '!State</definedName>
    <definedName name="__IDC2" localSheetId="7">#N/A</definedName>
    <definedName name="__IDC2" localSheetId="16">[0]!City&amp;" "&amp;'RC WALL (2)'!State</definedName>
    <definedName name="__IDC2" localSheetId="18">[0]!City&amp;" "&amp;'RC WALL (4)'!State</definedName>
    <definedName name="__IDC2" localSheetId="42">[0]!City&amp;" "&amp;State</definedName>
    <definedName name="__IDC2" localSheetId="32">City&amp;" "&amp;State</definedName>
    <definedName name="__IDC2" localSheetId="19">#N/A</definedName>
    <definedName name="__IDC2">City&amp;" "&amp;State</definedName>
    <definedName name="__Ind1">#REF!</definedName>
    <definedName name="__Ind3">#REF!</definedName>
    <definedName name="__Ind4">#REF!</definedName>
    <definedName name="__Ino1" localSheetId="16">#REF!</definedName>
    <definedName name="__Ino1" localSheetId="18">#REF!</definedName>
    <definedName name="__Ino1">#REF!</definedName>
    <definedName name="__iss12">#REF!</definedName>
    <definedName name="__iss20">#REF!</definedName>
    <definedName name="__iss40">#REF!</definedName>
    <definedName name="__IV65537" localSheetId="6">#REF!</definedName>
    <definedName name="__IV65537" localSheetId="7">#REF!</definedName>
    <definedName name="__IV65537" localSheetId="16">#REF!</definedName>
    <definedName name="__IV65537" localSheetId="18">#REF!</definedName>
    <definedName name="__IV65537">#REF!</definedName>
    <definedName name="__iv70000" localSheetId="6">#REF!</definedName>
    <definedName name="__iv70000" localSheetId="7">#REF!</definedName>
    <definedName name="__iv70000" localSheetId="16">#REF!</definedName>
    <definedName name="__iv70000" localSheetId="18">#REF!</definedName>
    <definedName name="__iv70000">#REF!</definedName>
    <definedName name="__iv75500" localSheetId="6">#REF!</definedName>
    <definedName name="__iv75500" localSheetId="7">#REF!</definedName>
    <definedName name="__iv75500" localSheetId="16">#REF!</definedName>
    <definedName name="__iv75500" localSheetId="18">#REF!</definedName>
    <definedName name="__iv75500">#REF!</definedName>
    <definedName name="__iv99000" localSheetId="6">#REF!</definedName>
    <definedName name="__iv99000" localSheetId="7">#REF!</definedName>
    <definedName name="__iv99000" localSheetId="16">#REF!</definedName>
    <definedName name="__iv99000" localSheetId="18">#REF!</definedName>
    <definedName name="__iv99000">#REF!</definedName>
    <definedName name="__jj1" localSheetId="6">#REF!</definedName>
    <definedName name="__jj1" localSheetId="7">#REF!</definedName>
    <definedName name="__jj1" localSheetId="16">#REF!</definedName>
    <definedName name="__jj1" localSheetId="18">#REF!</definedName>
    <definedName name="__jj1" localSheetId="32">#REF!</definedName>
    <definedName name="__jj1">#REF!</definedName>
    <definedName name="__jj300" localSheetId="6">#REF!</definedName>
    <definedName name="__jj300" localSheetId="7">#REF!</definedName>
    <definedName name="__jj300" localSheetId="16">#REF!</definedName>
    <definedName name="__jj300" localSheetId="18">#REF!</definedName>
    <definedName name="__jj300" localSheetId="42">#REF!</definedName>
    <definedName name="__jj300" localSheetId="19">#REF!</definedName>
    <definedName name="__jj300">#REF!</definedName>
    <definedName name="__Ki1" localSheetId="6">#REF!</definedName>
    <definedName name="__Ki1" localSheetId="7">#REF!</definedName>
    <definedName name="__Ki1" localSheetId="16">#REF!</definedName>
    <definedName name="__Ki1" localSheetId="18">#REF!</definedName>
    <definedName name="__Ki1">#REF!</definedName>
    <definedName name="__Ki2" localSheetId="6">#REF!</definedName>
    <definedName name="__Ki2" localSheetId="7">#REF!</definedName>
    <definedName name="__Ki2" localSheetId="16">#REF!</definedName>
    <definedName name="__Ki2" localSheetId="18">#REF!</definedName>
    <definedName name="__Ki2">#REF!</definedName>
    <definedName name="__kk1" localSheetId="6">#REF!</definedName>
    <definedName name="__kk1" localSheetId="7">#REF!</definedName>
    <definedName name="__kk1" localSheetId="16">#REF!</definedName>
    <definedName name="__kk1" localSheetId="18">#REF!</definedName>
    <definedName name="__kk1">#REF!</definedName>
    <definedName name="__KM016">#REF!</definedName>
    <definedName name="__km1" localSheetId="16">#REF!</definedName>
    <definedName name="__km1" localSheetId="18">#REF!</definedName>
    <definedName name="__km1">#REF!</definedName>
    <definedName name="__km10" localSheetId="16">#REF!</definedName>
    <definedName name="__km10" localSheetId="18">#REF!</definedName>
    <definedName name="__km10">#REF!</definedName>
    <definedName name="__km11" localSheetId="16">#REF!</definedName>
    <definedName name="__km11" localSheetId="18">#REF!</definedName>
    <definedName name="__km11">#REF!</definedName>
    <definedName name="__km12" localSheetId="16">#REF!</definedName>
    <definedName name="__km12" localSheetId="18">#REF!</definedName>
    <definedName name="__km12">#REF!</definedName>
    <definedName name="__km13" localSheetId="16">#REF!</definedName>
    <definedName name="__km13" localSheetId="18">#REF!</definedName>
    <definedName name="__km13">#REF!</definedName>
    <definedName name="__km14" localSheetId="16">#REF!</definedName>
    <definedName name="__km14" localSheetId="18">#REF!</definedName>
    <definedName name="__km14">#REF!</definedName>
    <definedName name="__km15" localSheetId="16">#REF!</definedName>
    <definedName name="__km15" localSheetId="18">#REF!</definedName>
    <definedName name="__km15">#REF!</definedName>
    <definedName name="__km16" localSheetId="16">#REF!</definedName>
    <definedName name="__km16" localSheetId="18">#REF!</definedName>
    <definedName name="__km16">#REF!</definedName>
    <definedName name="__km17" localSheetId="16">#REF!</definedName>
    <definedName name="__km17" localSheetId="18">#REF!</definedName>
    <definedName name="__km17">#REF!</definedName>
    <definedName name="__KM18" localSheetId="16">#REF!</definedName>
    <definedName name="__KM18" localSheetId="18">#REF!</definedName>
    <definedName name="__KM18">#REF!</definedName>
    <definedName name="__KM19" localSheetId="16">#REF!</definedName>
    <definedName name="__KM19" localSheetId="18">#REF!</definedName>
    <definedName name="__KM19">#REF!</definedName>
    <definedName name="__km2" localSheetId="16">#REF!</definedName>
    <definedName name="__km2" localSheetId="18">#REF!</definedName>
    <definedName name="__km2">#REF!</definedName>
    <definedName name="__KM20" localSheetId="16">#REF!</definedName>
    <definedName name="__KM20" localSheetId="18">#REF!</definedName>
    <definedName name="__KM20">#REF!</definedName>
    <definedName name="__KM21" localSheetId="16">#REF!</definedName>
    <definedName name="__KM21" localSheetId="18">#REF!</definedName>
    <definedName name="__KM21">#REF!</definedName>
    <definedName name="__KM22" localSheetId="16">#REF!</definedName>
    <definedName name="__KM22" localSheetId="18">#REF!</definedName>
    <definedName name="__KM22">#REF!</definedName>
    <definedName name="__KM23" localSheetId="16">#REF!</definedName>
    <definedName name="__KM23" localSheetId="18">#REF!</definedName>
    <definedName name="__KM23">#REF!</definedName>
    <definedName name="__KM24" localSheetId="16">#REF!</definedName>
    <definedName name="__KM24" localSheetId="18">#REF!</definedName>
    <definedName name="__KM24">#REF!</definedName>
    <definedName name="__KM25" localSheetId="16">#REF!</definedName>
    <definedName name="__KM25" localSheetId="18">#REF!</definedName>
    <definedName name="__KM25">#REF!</definedName>
    <definedName name="__KM26" localSheetId="16">#REF!</definedName>
    <definedName name="__KM26" localSheetId="18">#REF!</definedName>
    <definedName name="__KM26">#REF!</definedName>
    <definedName name="__KM27" localSheetId="16">#REF!</definedName>
    <definedName name="__KM27" localSheetId="18">#REF!</definedName>
    <definedName name="__KM27">#REF!</definedName>
    <definedName name="__km3" localSheetId="16">#REF!</definedName>
    <definedName name="__km3" localSheetId="18">#REF!</definedName>
    <definedName name="__km3">#REF!</definedName>
    <definedName name="__km4" localSheetId="16">#REF!</definedName>
    <definedName name="__km4" localSheetId="18">#REF!</definedName>
    <definedName name="__km4">#REF!</definedName>
    <definedName name="__km5" localSheetId="16">#REF!</definedName>
    <definedName name="__km5" localSheetId="18">#REF!</definedName>
    <definedName name="__km5">#REF!</definedName>
    <definedName name="__km6" localSheetId="16">#REF!</definedName>
    <definedName name="__km6" localSheetId="18">#REF!</definedName>
    <definedName name="__km6">#REF!</definedName>
    <definedName name="__km7" localSheetId="16">#REF!</definedName>
    <definedName name="__km7" localSheetId="18">#REF!</definedName>
    <definedName name="__km7">#REF!</definedName>
    <definedName name="__km8" localSheetId="16">#REF!</definedName>
    <definedName name="__km8" localSheetId="18">#REF!</definedName>
    <definedName name="__km8">#REF!</definedName>
    <definedName name="__km9" localSheetId="16">#REF!</definedName>
    <definedName name="__km9" localSheetId="18">#REF!</definedName>
    <definedName name="__km9">#REF!</definedName>
    <definedName name="__knr2" localSheetId="6">#REF!</definedName>
    <definedName name="__knr2" localSheetId="7">#REF!</definedName>
    <definedName name="__knr2" localSheetId="16">#REF!</definedName>
    <definedName name="__knr2" localSheetId="18">#REF!</definedName>
    <definedName name="__knr2">#REF!</definedName>
    <definedName name="__lb1" localSheetId="6">#REF!</definedName>
    <definedName name="__lb1" localSheetId="7">#REF!</definedName>
    <definedName name="__lb1" localSheetId="16">#REF!</definedName>
    <definedName name="__lb1" localSheetId="18">#REF!</definedName>
    <definedName name="__lb1">#REF!</definedName>
    <definedName name="__lb2" localSheetId="6">#REF!</definedName>
    <definedName name="__lb2" localSheetId="7">#REF!</definedName>
    <definedName name="__lb2" localSheetId="16">#REF!</definedName>
    <definedName name="__lb2" localSheetId="18">#REF!</definedName>
    <definedName name="__lb2">#REF!</definedName>
    <definedName name="__LD1">#REF!</definedName>
    <definedName name="__LD2">#REF!</definedName>
    <definedName name="__LD3">#REF!</definedName>
    <definedName name="__LD4">#REF!</definedName>
    <definedName name="__LD5">#REF!</definedName>
    <definedName name="__LD6">#REF!</definedName>
    <definedName name="__len1" localSheetId="16">#REF!</definedName>
    <definedName name="__len1" localSheetId="18">#REF!</definedName>
    <definedName name="__len1">#REF!</definedName>
    <definedName name="__len10" localSheetId="16">#REF!</definedName>
    <definedName name="__len10" localSheetId="18">#REF!</definedName>
    <definedName name="__len10">#REF!</definedName>
    <definedName name="__len11" localSheetId="16">#REF!</definedName>
    <definedName name="__len11" localSheetId="18">#REF!</definedName>
    <definedName name="__len11">#REF!</definedName>
    <definedName name="__len12" localSheetId="16">#REF!</definedName>
    <definedName name="__len12" localSheetId="18">#REF!</definedName>
    <definedName name="__len12">#REF!</definedName>
    <definedName name="__len13" localSheetId="16">#REF!</definedName>
    <definedName name="__len13" localSheetId="18">#REF!</definedName>
    <definedName name="__len13">#REF!</definedName>
    <definedName name="__len14" localSheetId="16">#REF!</definedName>
    <definedName name="__len14" localSheetId="18">#REF!</definedName>
    <definedName name="__len14">#REF!</definedName>
    <definedName name="__len15" localSheetId="16">#REF!</definedName>
    <definedName name="__len15" localSheetId="18">#REF!</definedName>
    <definedName name="__len15">#REF!</definedName>
    <definedName name="__len16" localSheetId="16">#REF!</definedName>
    <definedName name="__len16" localSheetId="18">#REF!</definedName>
    <definedName name="__len16">#REF!</definedName>
    <definedName name="__len17" localSheetId="16">#REF!</definedName>
    <definedName name="__len17" localSheetId="18">#REF!</definedName>
    <definedName name="__len17">#REF!</definedName>
    <definedName name="__len18" localSheetId="16">#REF!</definedName>
    <definedName name="__len18" localSheetId="18">#REF!</definedName>
    <definedName name="__len18">#REF!</definedName>
    <definedName name="__len19" localSheetId="16">#REF!</definedName>
    <definedName name="__len19" localSheetId="18">#REF!</definedName>
    <definedName name="__len19">#REF!</definedName>
    <definedName name="__len2" localSheetId="16">#REF!</definedName>
    <definedName name="__len2" localSheetId="18">#REF!</definedName>
    <definedName name="__len2">#REF!</definedName>
    <definedName name="__len20" localSheetId="16">#REF!</definedName>
    <definedName name="__len20" localSheetId="18">#REF!</definedName>
    <definedName name="__len20">#REF!</definedName>
    <definedName name="__len21" localSheetId="16">#REF!</definedName>
    <definedName name="__len21" localSheetId="18">#REF!</definedName>
    <definedName name="__len21">#REF!</definedName>
    <definedName name="__len22" localSheetId="16">#REF!</definedName>
    <definedName name="__len22" localSheetId="18">#REF!</definedName>
    <definedName name="__len22">#REF!</definedName>
    <definedName name="__len3" localSheetId="16">#REF!</definedName>
    <definedName name="__len3" localSheetId="18">#REF!</definedName>
    <definedName name="__len3">#REF!</definedName>
    <definedName name="__len4" localSheetId="16">#REF!</definedName>
    <definedName name="__len4" localSheetId="18">#REF!</definedName>
    <definedName name="__len4">#REF!</definedName>
    <definedName name="__len5" localSheetId="16">#REF!</definedName>
    <definedName name="__len5" localSheetId="18">#REF!</definedName>
    <definedName name="__len5">#REF!</definedName>
    <definedName name="__len6" localSheetId="16">#REF!</definedName>
    <definedName name="__len6" localSheetId="18">#REF!</definedName>
    <definedName name="__len6">#REF!</definedName>
    <definedName name="__len7" localSheetId="16">#REF!</definedName>
    <definedName name="__len7" localSheetId="18">#REF!</definedName>
    <definedName name="__len7">#REF!</definedName>
    <definedName name="__len8" localSheetId="16">#REF!</definedName>
    <definedName name="__len8" localSheetId="18">#REF!</definedName>
    <definedName name="__len8">#REF!</definedName>
    <definedName name="__len9" localSheetId="16">#REF!</definedName>
    <definedName name="__len9" localSheetId="18">#REF!</definedName>
    <definedName name="__len9">#REF!</definedName>
    <definedName name="__ll17" localSheetId="6">#REF!</definedName>
    <definedName name="__ll17" localSheetId="7">#REF!</definedName>
    <definedName name="__ll17" localSheetId="16">#REF!</definedName>
    <definedName name="__ll17" localSheetId="18">#REF!</definedName>
    <definedName name="__ll17">#REF!</definedName>
    <definedName name="__loc1" localSheetId="6">'6.General Report '!City&amp;" "&amp;'6.General Report '!State</definedName>
    <definedName name="__loc1" localSheetId="7">#N/A</definedName>
    <definedName name="__loc1" localSheetId="16">[0]!City&amp;" "&amp;'RC WALL (2)'!State</definedName>
    <definedName name="__loc1" localSheetId="18">[0]!City&amp;" "&amp;'RC WALL (4)'!State</definedName>
    <definedName name="__loc1" localSheetId="42">[0]!City&amp;" "&amp;State</definedName>
    <definedName name="__loc1" localSheetId="32">City&amp;" "&amp;State</definedName>
    <definedName name="__loc1" localSheetId="19">#N/A</definedName>
    <definedName name="__loc1">City&amp;" "&amp;State</definedName>
    <definedName name="__m20" localSheetId="16">#REF!</definedName>
    <definedName name="__m20" localSheetId="18">#REF!</definedName>
    <definedName name="__m20">#REF!</definedName>
    <definedName name="__m234">#REF!</definedName>
    <definedName name="__m35" localSheetId="16">#REF!</definedName>
    <definedName name="__m35" localSheetId="18">#REF!</definedName>
    <definedName name="__m35">#REF!</definedName>
    <definedName name="__ma1">#REF!</definedName>
    <definedName name="__mac2">200</definedName>
    <definedName name="__MAN1" localSheetId="6">#REF!</definedName>
    <definedName name="__MAN1" localSheetId="7">#REF!</definedName>
    <definedName name="__MAN1" localSheetId="16">#REF!</definedName>
    <definedName name="__MAN1" localSheetId="18">#REF!</definedName>
    <definedName name="__MAN1">#REF!</definedName>
    <definedName name="__mas1">#REF!</definedName>
    <definedName name="__mas2">#REF!</definedName>
    <definedName name="__MIX10" localSheetId="6">#REF!</definedName>
    <definedName name="__MIX10" localSheetId="7">#REF!</definedName>
    <definedName name="__MIX10" localSheetId="16">#REF!</definedName>
    <definedName name="__MIX10" localSheetId="18">#REF!</definedName>
    <definedName name="__MIX10">#REF!</definedName>
    <definedName name="__MIX15" localSheetId="6">#REF!</definedName>
    <definedName name="__MIX15" localSheetId="7">#REF!</definedName>
    <definedName name="__MIX15" localSheetId="16">#REF!</definedName>
    <definedName name="__MIX15" localSheetId="18">#REF!</definedName>
    <definedName name="__MIX15">#REF!</definedName>
    <definedName name="__MIX15150" localSheetId="6">#REF!</definedName>
    <definedName name="__MIX15150" localSheetId="7">#REF!</definedName>
    <definedName name="__MIX15150" localSheetId="16">#REF!</definedName>
    <definedName name="__MIX15150" localSheetId="18">#REF!</definedName>
    <definedName name="__MIX15150">#REF!</definedName>
    <definedName name="__MIX1540">#REF!</definedName>
    <definedName name="__MIX1580" localSheetId="6">#REF!</definedName>
    <definedName name="__MIX1580" localSheetId="7">#REF!</definedName>
    <definedName name="__MIX1580" localSheetId="16">#REF!</definedName>
    <definedName name="__MIX1580" localSheetId="18">#REF!</definedName>
    <definedName name="__MIX1580">#REF!</definedName>
    <definedName name="__MIX2">#REF!</definedName>
    <definedName name="__MIX20" localSheetId="6">#REF!</definedName>
    <definedName name="__MIX20" localSheetId="7">#REF!</definedName>
    <definedName name="__MIX20" localSheetId="16">#REF!</definedName>
    <definedName name="__MIX20" localSheetId="18">#REF!</definedName>
    <definedName name="__MIX20">#REF!</definedName>
    <definedName name="__MIX2020">#REF!</definedName>
    <definedName name="__MIX2040">#REF!</definedName>
    <definedName name="__MIX25" localSheetId="6">#REF!</definedName>
    <definedName name="__MIX25" localSheetId="7">#REF!</definedName>
    <definedName name="__MIX25" localSheetId="16">#REF!</definedName>
    <definedName name="__MIX25" localSheetId="18">#REF!</definedName>
    <definedName name="__MIX25">#REF!</definedName>
    <definedName name="__MIX2540">#REF!</definedName>
    <definedName name="__Mix255">#REF!</definedName>
    <definedName name="__MIX30" localSheetId="6">#REF!</definedName>
    <definedName name="__MIX30" localSheetId="7">#REF!</definedName>
    <definedName name="__MIX30" localSheetId="16">#REF!</definedName>
    <definedName name="__MIX30" localSheetId="18">#REF!</definedName>
    <definedName name="__MIX30">#REF!</definedName>
    <definedName name="__MIX35" localSheetId="6">#REF!</definedName>
    <definedName name="__MIX35" localSheetId="7">#REF!</definedName>
    <definedName name="__MIX35" localSheetId="16">#REF!</definedName>
    <definedName name="__MIX35" localSheetId="18">#REF!</definedName>
    <definedName name="__MIX35">#REF!</definedName>
    <definedName name="__MIX40" localSheetId="6">#REF!</definedName>
    <definedName name="__MIX40" localSheetId="7">#REF!</definedName>
    <definedName name="__MIX40" localSheetId="16">#REF!</definedName>
    <definedName name="__MIX40" localSheetId="18">#REF!</definedName>
    <definedName name="__MIX40">#REF!</definedName>
    <definedName name="__MIX45" localSheetId="6">#REF!</definedName>
    <definedName name="__MIX45" localSheetId="7">#REF!</definedName>
    <definedName name="__MIX45" localSheetId="16">#REF!</definedName>
    <definedName name="__MIX45" localSheetId="18">#REF!</definedName>
    <definedName name="__MIX45">#REF!</definedName>
    <definedName name="__mm1" localSheetId="6">#REF!</definedName>
    <definedName name="__mm1" localSheetId="7">#REF!</definedName>
    <definedName name="__mm1" localSheetId="16">#REF!</definedName>
    <definedName name="__mm1" localSheetId="18">#REF!</definedName>
    <definedName name="__mm1">#REF!</definedName>
    <definedName name="__mm10">#REF!</definedName>
    <definedName name="__mm12">#REF!</definedName>
    <definedName name="__mm2" localSheetId="6">#REF!</definedName>
    <definedName name="__mm2" localSheetId="7">#REF!</definedName>
    <definedName name="__mm2" localSheetId="16">#REF!</definedName>
    <definedName name="__mm2" localSheetId="18">#REF!</definedName>
    <definedName name="__mm2">#REF!</definedName>
    <definedName name="__mm20">#REF!</definedName>
    <definedName name="__mm3" localSheetId="6">#REF!</definedName>
    <definedName name="__mm3" localSheetId="7">#REF!</definedName>
    <definedName name="__mm3" localSheetId="16">#REF!</definedName>
    <definedName name="__mm3" localSheetId="18">#REF!</definedName>
    <definedName name="__mm3">#REF!</definedName>
    <definedName name="__mm40">#REF!</definedName>
    <definedName name="__mm50">#REF!</definedName>
    <definedName name="__mm60">#REF!</definedName>
    <definedName name="__MN1" localSheetId="6">#REF!</definedName>
    <definedName name="__MN1" localSheetId="7">#REF!</definedName>
    <definedName name="__MN1" localSheetId="16">#REF!</definedName>
    <definedName name="__MN1" localSheetId="18">#REF!</definedName>
    <definedName name="__MN1" localSheetId="42">#REF!</definedName>
    <definedName name="__MN1" localSheetId="19">#REF!</definedName>
    <definedName name="__MN1">#REF!</definedName>
    <definedName name="__MN1_2" localSheetId="6">#REF!</definedName>
    <definedName name="__MN1_2" localSheetId="7">#REF!</definedName>
    <definedName name="__MN1_2" localSheetId="16">#REF!</definedName>
    <definedName name="__MN1_2" localSheetId="18">#REF!</definedName>
    <definedName name="__MN1_2" localSheetId="42">#REF!</definedName>
    <definedName name="__MN1_2">#REF!</definedName>
    <definedName name="__MN1_6" localSheetId="6">#REF!</definedName>
    <definedName name="__MN1_6" localSheetId="7">#REF!</definedName>
    <definedName name="__MN1_6" localSheetId="16">#REF!</definedName>
    <definedName name="__MN1_6" localSheetId="18">#REF!</definedName>
    <definedName name="__MN1_6" localSheetId="42">#REF!</definedName>
    <definedName name="__MN1_6">#REF!</definedName>
    <definedName name="__MN1_7" localSheetId="6">#REF!</definedName>
    <definedName name="__MN1_7" localSheetId="7">#REF!</definedName>
    <definedName name="__MN1_7" localSheetId="16">#REF!</definedName>
    <definedName name="__MN1_7" localSheetId="18">#REF!</definedName>
    <definedName name="__MN1_7" localSheetId="42">#REF!</definedName>
    <definedName name="__MN1_7">#REF!</definedName>
    <definedName name="__mnk1" localSheetId="16">#REF!</definedName>
    <definedName name="__mnk1" localSheetId="18">#REF!</definedName>
    <definedName name="__mnk1">#REF!</definedName>
    <definedName name="__ms1">#REF!</definedName>
    <definedName name="__ms2">#REF!</definedName>
    <definedName name="__mss20" localSheetId="16">#REF!</definedName>
    <definedName name="__mss20" localSheetId="18">#REF!</definedName>
    <definedName name="__mss20">#REF!</definedName>
    <definedName name="__MUR5" localSheetId="6">#REF!</definedName>
    <definedName name="__MUR5" localSheetId="7">#REF!</definedName>
    <definedName name="__MUR5" localSheetId="16">#REF!</definedName>
    <definedName name="__MUR5" localSheetId="18">#REF!</definedName>
    <definedName name="__MUR5">#REF!</definedName>
    <definedName name="__MUR8" localSheetId="6">#REF!</definedName>
    <definedName name="__MUR8" localSheetId="7">#REF!</definedName>
    <definedName name="__MUR8" localSheetId="16">#REF!</definedName>
    <definedName name="__MUR8" localSheetId="18">#REF!</definedName>
    <definedName name="__MUR8">#REF!</definedName>
    <definedName name="__mz1">#REF!</definedName>
    <definedName name="__mz2">#REF!</definedName>
    <definedName name="__nbr1">#REF!</definedName>
    <definedName name="__nbr2">#REF!</definedName>
    <definedName name="__np3">#REF!</definedName>
    <definedName name="__OCM01">#REF!</definedName>
    <definedName name="__Od1">#REF!</definedName>
    <definedName name="__Od3">#REF!</definedName>
    <definedName name="__Od4">#REF!</definedName>
    <definedName name="__Opc20">#REF!</definedName>
    <definedName name="__OPC43" localSheetId="6">#REF!</definedName>
    <definedName name="__OPC43" localSheetId="7">#REF!</definedName>
    <definedName name="__OPC43" localSheetId="16">#REF!</definedName>
    <definedName name="__OPC43" localSheetId="18">#REF!</definedName>
    <definedName name="__OPC43">#REF!</definedName>
    <definedName name="__ORC1">#REF!</definedName>
    <definedName name="__ORC2">#REF!</definedName>
    <definedName name="__OSE1">#REF!</definedName>
    <definedName name="__PB1" localSheetId="6">#REF!</definedName>
    <definedName name="__PB1" localSheetId="7">#REF!</definedName>
    <definedName name="__PB1" localSheetId="16">#REF!</definedName>
    <definedName name="__PB1" localSheetId="18">#REF!</definedName>
    <definedName name="__PB1">#REF!</definedName>
    <definedName name="__pcc5">#REF!</definedName>
    <definedName name="__pd2" localSheetId="16">#REF!</definedName>
    <definedName name="__pd2" localSheetId="18">#REF!</definedName>
    <definedName name="__pd2">#REF!</definedName>
    <definedName name="__pdh1">#REF!</definedName>
    <definedName name="__pdh2">#REF!</definedName>
    <definedName name="__pdl1">#REF!</definedName>
    <definedName name="__pdl2">#REF!</definedName>
    <definedName name="__pdw1">#REF!</definedName>
    <definedName name="__pdw2">#REF!</definedName>
    <definedName name="__per10" localSheetId="6">#REF!</definedName>
    <definedName name="__per10" localSheetId="7">#REF!</definedName>
    <definedName name="__per10" localSheetId="16">#REF!</definedName>
    <definedName name="__per10" localSheetId="18">#REF!</definedName>
    <definedName name="__per10" localSheetId="42">#REF!</definedName>
    <definedName name="__per10" localSheetId="19">#REF!</definedName>
    <definedName name="__per10">#REF!</definedName>
    <definedName name="__per10_2" localSheetId="6">#REF!</definedName>
    <definedName name="__per10_2" localSheetId="7">#REF!</definedName>
    <definedName name="__per10_2" localSheetId="16">#REF!</definedName>
    <definedName name="__per10_2" localSheetId="18">#REF!</definedName>
    <definedName name="__per10_2" localSheetId="42">#REF!</definedName>
    <definedName name="__per10_2">#REF!</definedName>
    <definedName name="__per10_6" localSheetId="6">#REF!</definedName>
    <definedName name="__per10_6" localSheetId="7">#REF!</definedName>
    <definedName name="__per10_6" localSheetId="16">#REF!</definedName>
    <definedName name="__per10_6" localSheetId="18">#REF!</definedName>
    <definedName name="__per10_6" localSheetId="42">#REF!</definedName>
    <definedName name="__per10_6">#REF!</definedName>
    <definedName name="__per10_7" localSheetId="6">#REF!</definedName>
    <definedName name="__per10_7" localSheetId="7">#REF!</definedName>
    <definedName name="__per10_7" localSheetId="16">#REF!</definedName>
    <definedName name="__per10_7" localSheetId="18">#REF!</definedName>
    <definedName name="__per10_7" localSheetId="42">#REF!</definedName>
    <definedName name="__per10_7">#REF!</definedName>
    <definedName name="__per9" localSheetId="6">#REF!</definedName>
    <definedName name="__per9" localSheetId="7">#REF!</definedName>
    <definedName name="__per9" localSheetId="16">#REF!</definedName>
    <definedName name="__per9" localSheetId="18">#REF!</definedName>
    <definedName name="__per9" localSheetId="42">#REF!</definedName>
    <definedName name="__per9">#REF!</definedName>
    <definedName name="__per9_2" localSheetId="6">#REF!</definedName>
    <definedName name="__per9_2" localSheetId="7">#REF!</definedName>
    <definedName name="__per9_2" localSheetId="16">#REF!</definedName>
    <definedName name="__per9_2" localSheetId="18">#REF!</definedName>
    <definedName name="__per9_2" localSheetId="42">#REF!</definedName>
    <definedName name="__per9_2">#REF!</definedName>
    <definedName name="__per9_6" localSheetId="6">#REF!</definedName>
    <definedName name="__per9_6" localSheetId="7">#REF!</definedName>
    <definedName name="__per9_6" localSheetId="16">#REF!</definedName>
    <definedName name="__per9_6" localSheetId="18">#REF!</definedName>
    <definedName name="__per9_6" localSheetId="42">#REF!</definedName>
    <definedName name="__per9_6">#REF!</definedName>
    <definedName name="__per9_7" localSheetId="6">#REF!</definedName>
    <definedName name="__per9_7" localSheetId="7">#REF!</definedName>
    <definedName name="__per9_7" localSheetId="16">#REF!</definedName>
    <definedName name="__per9_7" localSheetId="18">#REF!</definedName>
    <definedName name="__per9_7" localSheetId="42">#REF!</definedName>
    <definedName name="__per9_7">#REF!</definedName>
    <definedName name="__Pop1">#REF!</definedName>
    <definedName name="__pop10">#REF!</definedName>
    <definedName name="__pop2">#REF!</definedName>
    <definedName name="__pop3">#REF!</definedName>
    <definedName name="__pop4">#REF!</definedName>
    <definedName name="__pop5">#REF!</definedName>
    <definedName name="__pop6">#REF!</definedName>
    <definedName name="__pop7">#REF!</definedName>
    <definedName name="__pop8">#REF!</definedName>
    <definedName name="__pop9">#REF!</definedName>
    <definedName name="__PPC53">#REF!</definedName>
    <definedName name="__psc10006" localSheetId="6">#REF!</definedName>
    <definedName name="__psc10006" localSheetId="7">#REF!</definedName>
    <definedName name="__psc10006" localSheetId="16">#REF!</definedName>
    <definedName name="__psc10006" localSheetId="18">#REF!</definedName>
    <definedName name="__psc10006">#REF!</definedName>
    <definedName name="__psc10008" localSheetId="6">#REF!</definedName>
    <definedName name="__psc10008" localSheetId="7">#REF!</definedName>
    <definedName name="__psc10008" localSheetId="16">#REF!</definedName>
    <definedName name="__psc10008" localSheetId="18">#REF!</definedName>
    <definedName name="__psc10008">#REF!</definedName>
    <definedName name="__psc3506" localSheetId="6">#REF!</definedName>
    <definedName name="__psc3506" localSheetId="7">#REF!</definedName>
    <definedName name="__psc3506" localSheetId="16">#REF!</definedName>
    <definedName name="__psc3506" localSheetId="18">#REF!</definedName>
    <definedName name="__psc3506">#REF!</definedName>
    <definedName name="__psc3508" localSheetId="6">#REF!</definedName>
    <definedName name="__psc3508" localSheetId="7">#REF!</definedName>
    <definedName name="__psc3508" localSheetId="16">#REF!</definedName>
    <definedName name="__psc3508" localSheetId="18">#REF!</definedName>
    <definedName name="__psc3508">#REF!</definedName>
    <definedName name="__psc4006" localSheetId="6">#REF!</definedName>
    <definedName name="__psc4006" localSheetId="7">#REF!</definedName>
    <definedName name="__psc4006" localSheetId="16">#REF!</definedName>
    <definedName name="__psc4006" localSheetId="18">#REF!</definedName>
    <definedName name="__psc4006">#REF!</definedName>
    <definedName name="__psc4008" localSheetId="6">#REF!</definedName>
    <definedName name="__psc4008" localSheetId="7">#REF!</definedName>
    <definedName name="__psc4008" localSheetId="16">#REF!</definedName>
    <definedName name="__psc4008" localSheetId="18">#REF!</definedName>
    <definedName name="__psc4008">#REF!</definedName>
    <definedName name="__psc4506" localSheetId="6">#REF!</definedName>
    <definedName name="__psc4506" localSheetId="7">#REF!</definedName>
    <definedName name="__psc4506" localSheetId="16">#REF!</definedName>
    <definedName name="__psc4506" localSheetId="18">#REF!</definedName>
    <definedName name="__psc4506">#REF!</definedName>
    <definedName name="__psc4508" localSheetId="6">#REF!</definedName>
    <definedName name="__psc4508" localSheetId="7">#REF!</definedName>
    <definedName name="__psc4508" localSheetId="16">#REF!</definedName>
    <definedName name="__psc4508" localSheetId="18">#REF!</definedName>
    <definedName name="__psc4508">#REF!</definedName>
    <definedName name="__psc5006" localSheetId="6">#REF!</definedName>
    <definedName name="__psc5006" localSheetId="7">#REF!</definedName>
    <definedName name="__psc5006" localSheetId="16">#REF!</definedName>
    <definedName name="__psc5006" localSheetId="18">#REF!</definedName>
    <definedName name="__psc5006">#REF!</definedName>
    <definedName name="__psc5008" localSheetId="6">#REF!</definedName>
    <definedName name="__psc5008" localSheetId="7">#REF!</definedName>
    <definedName name="__psc5008" localSheetId="16">#REF!</definedName>
    <definedName name="__psc5008" localSheetId="18">#REF!</definedName>
    <definedName name="__psc5008">#REF!</definedName>
    <definedName name="__psc6006" localSheetId="6">#REF!</definedName>
    <definedName name="__psc6006" localSheetId="7">#REF!</definedName>
    <definedName name="__psc6006" localSheetId="16">#REF!</definedName>
    <definedName name="__psc6006" localSheetId="18">#REF!</definedName>
    <definedName name="__psc6006">#REF!</definedName>
    <definedName name="__psc6008" localSheetId="6">#REF!</definedName>
    <definedName name="__psc6008" localSheetId="7">#REF!</definedName>
    <definedName name="__psc6008" localSheetId="16">#REF!</definedName>
    <definedName name="__psc6008" localSheetId="18">#REF!</definedName>
    <definedName name="__psc6008">#REF!</definedName>
    <definedName name="__psc7006" localSheetId="6">#REF!</definedName>
    <definedName name="__psc7006" localSheetId="7">#REF!</definedName>
    <definedName name="__psc7006" localSheetId="16">#REF!</definedName>
    <definedName name="__psc7006" localSheetId="18">#REF!</definedName>
    <definedName name="__psc7006">#REF!</definedName>
    <definedName name="__psc7008" localSheetId="6">#REF!</definedName>
    <definedName name="__psc7008" localSheetId="7">#REF!</definedName>
    <definedName name="__psc7008" localSheetId="16">#REF!</definedName>
    <definedName name="__psc7008" localSheetId="18">#REF!</definedName>
    <definedName name="__psc7008">#REF!</definedName>
    <definedName name="__psc8006" localSheetId="6">#REF!</definedName>
    <definedName name="__psc8006" localSheetId="7">#REF!</definedName>
    <definedName name="__psc8006" localSheetId="16">#REF!</definedName>
    <definedName name="__psc8006" localSheetId="18">#REF!</definedName>
    <definedName name="__psc8006">#REF!</definedName>
    <definedName name="__psc8008" localSheetId="6">#REF!</definedName>
    <definedName name="__psc8008" localSheetId="7">#REF!</definedName>
    <definedName name="__psc8008" localSheetId="16">#REF!</definedName>
    <definedName name="__psc8008" localSheetId="18">#REF!</definedName>
    <definedName name="__psc8008">#REF!</definedName>
    <definedName name="__psc9006" localSheetId="6">#REF!</definedName>
    <definedName name="__psc9006" localSheetId="7">#REF!</definedName>
    <definedName name="__psc9006" localSheetId="16">#REF!</definedName>
    <definedName name="__psc9006" localSheetId="18">#REF!</definedName>
    <definedName name="__psc9006">#REF!</definedName>
    <definedName name="__psc9008" localSheetId="6">#REF!</definedName>
    <definedName name="__psc9008" localSheetId="7">#REF!</definedName>
    <definedName name="__psc9008" localSheetId="16">#REF!</definedName>
    <definedName name="__psc9008" localSheetId="18">#REF!</definedName>
    <definedName name="__psc9008">#REF!</definedName>
    <definedName name="__pvc100">#REF!</definedName>
    <definedName name="__QI1" localSheetId="16">#REF!</definedName>
    <definedName name="__QI1" localSheetId="18">#REF!</definedName>
    <definedName name="__QI1">#REF!</definedName>
    <definedName name="__QI10" localSheetId="16">#REF!</definedName>
    <definedName name="__QI10" localSheetId="18">#REF!</definedName>
    <definedName name="__QI10">#REF!</definedName>
    <definedName name="__QI100" localSheetId="16">#REF!</definedName>
    <definedName name="__QI100" localSheetId="18">#REF!</definedName>
    <definedName name="__QI100">#REF!</definedName>
    <definedName name="__QI12" localSheetId="16">#REF!</definedName>
    <definedName name="__QI12" localSheetId="18">#REF!</definedName>
    <definedName name="__QI12">#REF!</definedName>
    <definedName name="__QI13" localSheetId="16">#REF!</definedName>
    <definedName name="__QI13" localSheetId="18">#REF!</definedName>
    <definedName name="__QI13">#REF!</definedName>
    <definedName name="__QI14" localSheetId="16">#REF!</definedName>
    <definedName name="__QI14" localSheetId="18">#REF!</definedName>
    <definedName name="__QI14">#REF!</definedName>
    <definedName name="__QI16" localSheetId="16">#REF!</definedName>
    <definedName name="__QI16" localSheetId="18">#REF!</definedName>
    <definedName name="__QI16">#REF!</definedName>
    <definedName name="__QI2" localSheetId="16">#REF!</definedName>
    <definedName name="__QI2" localSheetId="18">#REF!</definedName>
    <definedName name="__QI2">#REF!</definedName>
    <definedName name="__QI3" localSheetId="16">#REF!</definedName>
    <definedName name="__QI3" localSheetId="18">#REF!</definedName>
    <definedName name="__QI3">#REF!</definedName>
    <definedName name="__QI4" localSheetId="16">#REF!</definedName>
    <definedName name="__QI4" localSheetId="18">#REF!</definedName>
    <definedName name="__QI4">#REF!</definedName>
    <definedName name="__QI5" localSheetId="16">#REF!</definedName>
    <definedName name="__QI5" localSheetId="18">#REF!</definedName>
    <definedName name="__QI5">#REF!</definedName>
    <definedName name="__QI6" localSheetId="16">#REF!</definedName>
    <definedName name="__QI6" localSheetId="18">#REF!</definedName>
    <definedName name="__QI6">#REF!</definedName>
    <definedName name="__QI7" localSheetId="16">#REF!</definedName>
    <definedName name="__QI7" localSheetId="18">#REF!</definedName>
    <definedName name="__QI7">#REF!</definedName>
    <definedName name="__QI8" localSheetId="16">#REF!</definedName>
    <definedName name="__QI8" localSheetId="18">#REF!</definedName>
    <definedName name="__QI8">#REF!</definedName>
    <definedName name="__QI9" localSheetId="16">#REF!</definedName>
    <definedName name="__QI9" localSheetId="18">#REF!</definedName>
    <definedName name="__QI9">#REF!</definedName>
    <definedName name="__QKM1" localSheetId="16">#REF!</definedName>
    <definedName name="__QKM1" localSheetId="18">#REF!</definedName>
    <definedName name="__QKM1">#REF!</definedName>
    <definedName name="__QKM10" localSheetId="16">#REF!</definedName>
    <definedName name="__QKM10" localSheetId="18">#REF!</definedName>
    <definedName name="__QKM10">#REF!</definedName>
    <definedName name="__QKM11" localSheetId="16">#REF!</definedName>
    <definedName name="__QKM11" localSheetId="18">#REF!</definedName>
    <definedName name="__QKM11">#REF!</definedName>
    <definedName name="__QKM12" localSheetId="16">#REF!</definedName>
    <definedName name="__QKM12" localSheetId="18">#REF!</definedName>
    <definedName name="__QKM12">#REF!</definedName>
    <definedName name="__QKM13" localSheetId="16">#REF!</definedName>
    <definedName name="__QKM13" localSheetId="18">#REF!</definedName>
    <definedName name="__QKM13">#REF!</definedName>
    <definedName name="__QKM14" localSheetId="16">#REF!</definedName>
    <definedName name="__QKM14" localSheetId="18">#REF!</definedName>
    <definedName name="__QKM14">#REF!</definedName>
    <definedName name="__QKM15" localSheetId="16">#REF!</definedName>
    <definedName name="__QKM15" localSheetId="18">#REF!</definedName>
    <definedName name="__QKM15">#REF!</definedName>
    <definedName name="__QKM16" localSheetId="16">#REF!</definedName>
    <definedName name="__QKM16" localSheetId="18">#REF!</definedName>
    <definedName name="__QKM16">#REF!</definedName>
    <definedName name="__QKM17" localSheetId="16">#REF!</definedName>
    <definedName name="__QKM17" localSheetId="18">#REF!</definedName>
    <definedName name="__QKM17">#REF!</definedName>
    <definedName name="__QKM18" localSheetId="16">#REF!</definedName>
    <definedName name="__QKM18" localSheetId="18">#REF!</definedName>
    <definedName name="__QKM18">#REF!</definedName>
    <definedName name="__QKM19" localSheetId="16">#REF!</definedName>
    <definedName name="__QKM19" localSheetId="18">#REF!</definedName>
    <definedName name="__QKM19">#REF!</definedName>
    <definedName name="__QKM2" localSheetId="16">#REF!</definedName>
    <definedName name="__QKM2" localSheetId="18">#REF!</definedName>
    <definedName name="__QKM2">#REF!</definedName>
    <definedName name="__QKM3" localSheetId="16">#REF!</definedName>
    <definedName name="__QKM3" localSheetId="18">#REF!</definedName>
    <definedName name="__QKM3">#REF!</definedName>
    <definedName name="__QKM4" localSheetId="16">#REF!</definedName>
    <definedName name="__QKM4" localSheetId="18">#REF!</definedName>
    <definedName name="__QKM4">#REF!</definedName>
    <definedName name="__QKM5" localSheetId="16">#REF!</definedName>
    <definedName name="__QKM5" localSheetId="18">#REF!</definedName>
    <definedName name="__QKM5">#REF!</definedName>
    <definedName name="__QKM6" localSheetId="16">#REF!</definedName>
    <definedName name="__QKM6" localSheetId="18">#REF!</definedName>
    <definedName name="__QKM6">#REF!</definedName>
    <definedName name="__QKM7" localSheetId="16">#REF!</definedName>
    <definedName name="__QKM7" localSheetId="18">#REF!</definedName>
    <definedName name="__QKM7">#REF!</definedName>
    <definedName name="__QKM8" localSheetId="16">#REF!</definedName>
    <definedName name="__QKM8" localSheetId="18">#REF!</definedName>
    <definedName name="__QKM8">#REF!</definedName>
    <definedName name="__QKM9" localSheetId="16">#REF!</definedName>
    <definedName name="__QKM9" localSheetId="18">#REF!</definedName>
    <definedName name="__QKM9">#REF!</definedName>
    <definedName name="__ra3" localSheetId="6">#REF!</definedName>
    <definedName name="__ra3" localSheetId="7">#REF!</definedName>
    <definedName name="__ra3" localSheetId="16">#REF!</definedName>
    <definedName name="__ra3" localSheetId="18">#REF!</definedName>
    <definedName name="__ra3" localSheetId="42">#REF!</definedName>
    <definedName name="__ra3">#REF!</definedName>
    <definedName name="__ra3_2" localSheetId="6">#REF!</definedName>
    <definedName name="__ra3_2" localSheetId="7">#REF!</definedName>
    <definedName name="__ra3_2" localSheetId="16">#REF!</definedName>
    <definedName name="__ra3_2" localSheetId="18">#REF!</definedName>
    <definedName name="__ra3_2" localSheetId="42">#REF!</definedName>
    <definedName name="__ra3_2">#REF!</definedName>
    <definedName name="__ra3_6" localSheetId="6">#REF!</definedName>
    <definedName name="__ra3_6" localSheetId="7">#REF!</definedName>
    <definedName name="__ra3_6" localSheetId="16">#REF!</definedName>
    <definedName name="__ra3_6" localSheetId="18">#REF!</definedName>
    <definedName name="__ra3_6" localSheetId="42">#REF!</definedName>
    <definedName name="__ra3_6">#REF!</definedName>
    <definedName name="__ra3_7" localSheetId="6">#REF!</definedName>
    <definedName name="__ra3_7" localSheetId="7">#REF!</definedName>
    <definedName name="__ra3_7" localSheetId="16">#REF!</definedName>
    <definedName name="__ra3_7" localSheetId="18">#REF!</definedName>
    <definedName name="__ra3_7" localSheetId="42">#REF!</definedName>
    <definedName name="__ra3_7">#REF!</definedName>
    <definedName name="__rb70">#REF!</definedName>
    <definedName name="__RCC115">#REF!</definedName>
    <definedName name="__Re1" localSheetId="6">#REF!</definedName>
    <definedName name="__Re1" localSheetId="7">#REF!</definedName>
    <definedName name="__Re1" localSheetId="16">#REF!</definedName>
    <definedName name="__Re1" localSheetId="18">#REF!</definedName>
    <definedName name="__Re1">#REF!</definedName>
    <definedName name="__rf70">#REF!</definedName>
    <definedName name="__RI1" localSheetId="16">#REF!</definedName>
    <definedName name="__RI1" localSheetId="18">#REF!</definedName>
    <definedName name="__RI1">#REF!</definedName>
    <definedName name="__RI10" localSheetId="16">#REF!</definedName>
    <definedName name="__RI10" localSheetId="18">#REF!</definedName>
    <definedName name="__RI10">#REF!</definedName>
    <definedName name="__RI100" localSheetId="16">#REF!</definedName>
    <definedName name="__RI100" localSheetId="18">#REF!</definedName>
    <definedName name="__RI100">#REF!</definedName>
    <definedName name="__RI11" localSheetId="16">#REF!</definedName>
    <definedName name="__RI11" localSheetId="18">#REF!</definedName>
    <definedName name="__RI11">#REF!</definedName>
    <definedName name="__RI12" localSheetId="16">#REF!</definedName>
    <definedName name="__RI12" localSheetId="18">#REF!</definedName>
    <definedName name="__RI12">#REF!</definedName>
    <definedName name="__RI13" localSheetId="16">#REF!</definedName>
    <definedName name="__RI13" localSheetId="18">#REF!</definedName>
    <definedName name="__RI13">#REF!</definedName>
    <definedName name="__RI14" localSheetId="16">#REF!</definedName>
    <definedName name="__RI14" localSheetId="18">#REF!</definedName>
    <definedName name="__RI14">#REF!</definedName>
    <definedName name="__RI16" localSheetId="16">#REF!</definedName>
    <definedName name="__RI16" localSheetId="18">#REF!</definedName>
    <definedName name="__RI16">#REF!</definedName>
    <definedName name="__RI2" localSheetId="16">#REF!</definedName>
    <definedName name="__RI2" localSheetId="18">#REF!</definedName>
    <definedName name="__RI2">#REF!</definedName>
    <definedName name="__RI3" localSheetId="16">#REF!</definedName>
    <definedName name="__RI3" localSheetId="18">#REF!</definedName>
    <definedName name="__RI3">#REF!</definedName>
    <definedName name="__RI4" localSheetId="16">#REF!</definedName>
    <definedName name="__RI4" localSheetId="18">#REF!</definedName>
    <definedName name="__RI4">#REF!</definedName>
    <definedName name="__RI5" localSheetId="16">#REF!</definedName>
    <definedName name="__RI5" localSheetId="18">#REF!</definedName>
    <definedName name="__RI5">#REF!</definedName>
    <definedName name="__RI6" localSheetId="16">#REF!</definedName>
    <definedName name="__RI6" localSheetId="18">#REF!</definedName>
    <definedName name="__RI6">#REF!</definedName>
    <definedName name="__RI7" localSheetId="16">#REF!</definedName>
    <definedName name="__RI7" localSheetId="18">#REF!</definedName>
    <definedName name="__RI7">#REF!</definedName>
    <definedName name="__RI79" localSheetId="16">#REF!</definedName>
    <definedName name="__RI79" localSheetId="18">#REF!</definedName>
    <definedName name="__RI79">#REF!</definedName>
    <definedName name="__RI8" localSheetId="16">#REF!</definedName>
    <definedName name="__RI8" localSheetId="18">#REF!</definedName>
    <definedName name="__RI8">#REF!</definedName>
    <definedName name="__RI9" localSheetId="16">#REF!</definedName>
    <definedName name="__RI9" localSheetId="18">#REF!</definedName>
    <definedName name="__RI9">#REF!</definedName>
    <definedName name="__rim4" localSheetId="6">#REF!</definedName>
    <definedName name="__rim4" localSheetId="7">#REF!</definedName>
    <definedName name="__rim4" localSheetId="16">#REF!</definedName>
    <definedName name="__rim4" localSheetId="18">#REF!</definedName>
    <definedName name="__rim4" localSheetId="42">#REF!</definedName>
    <definedName name="__rim4">#REF!</definedName>
    <definedName name="__RKM1" localSheetId="16">#REF!</definedName>
    <definedName name="__RKM1" localSheetId="18">#REF!</definedName>
    <definedName name="__RKM1">#REF!</definedName>
    <definedName name="__RKM10" localSheetId="16">#REF!</definedName>
    <definedName name="__RKM10" localSheetId="18">#REF!</definedName>
    <definedName name="__RKM10">#REF!</definedName>
    <definedName name="__RKM11" localSheetId="16">#REF!</definedName>
    <definedName name="__RKM11" localSheetId="18">#REF!</definedName>
    <definedName name="__RKM11">#REF!</definedName>
    <definedName name="__RKM12" localSheetId="16">#REF!</definedName>
    <definedName name="__RKM12" localSheetId="18">#REF!</definedName>
    <definedName name="__RKM12">#REF!</definedName>
    <definedName name="__RKM13" localSheetId="16">#REF!</definedName>
    <definedName name="__RKM13" localSheetId="18">#REF!</definedName>
    <definedName name="__RKM13">#REF!</definedName>
    <definedName name="__RKM14" localSheetId="16">#REF!</definedName>
    <definedName name="__RKM14" localSheetId="18">#REF!</definedName>
    <definedName name="__RKM14">#REF!</definedName>
    <definedName name="__RKM15" localSheetId="16">#REF!</definedName>
    <definedName name="__RKM15" localSheetId="18">#REF!</definedName>
    <definedName name="__RKM15">#REF!</definedName>
    <definedName name="__RKM16" localSheetId="16">#REF!</definedName>
    <definedName name="__RKM16" localSheetId="18">#REF!</definedName>
    <definedName name="__RKM16">#REF!</definedName>
    <definedName name="__RKM17" localSheetId="16">#REF!</definedName>
    <definedName name="__RKM17" localSheetId="18">#REF!</definedName>
    <definedName name="__RKM17">#REF!</definedName>
    <definedName name="__RKM18" localSheetId="16">#REF!</definedName>
    <definedName name="__RKM18" localSheetId="18">#REF!</definedName>
    <definedName name="__RKM18">#REF!</definedName>
    <definedName name="__RKM19" localSheetId="16">#REF!</definedName>
    <definedName name="__RKM19" localSheetId="18">#REF!</definedName>
    <definedName name="__RKM19">#REF!</definedName>
    <definedName name="__RKM2" localSheetId="16">#REF!</definedName>
    <definedName name="__RKM2" localSheetId="18">#REF!</definedName>
    <definedName name="__RKM2">#REF!</definedName>
    <definedName name="__RKM3" localSheetId="16">#REF!</definedName>
    <definedName name="__RKM3" localSheetId="18">#REF!</definedName>
    <definedName name="__RKM3">#REF!</definedName>
    <definedName name="__RKM4" localSheetId="16">#REF!</definedName>
    <definedName name="__RKM4" localSheetId="18">#REF!</definedName>
    <definedName name="__RKM4">#REF!</definedName>
    <definedName name="__RKM5" localSheetId="16">#REF!</definedName>
    <definedName name="__RKM5" localSheetId="18">#REF!</definedName>
    <definedName name="__RKM5">#REF!</definedName>
    <definedName name="__RKM6" localSheetId="16">#REF!</definedName>
    <definedName name="__RKM6" localSheetId="18">#REF!</definedName>
    <definedName name="__RKM6">#REF!</definedName>
    <definedName name="__RKM7" localSheetId="16">#REF!</definedName>
    <definedName name="__RKM7" localSheetId="18">#REF!</definedName>
    <definedName name="__RKM7">#REF!</definedName>
    <definedName name="__RKM8" localSheetId="16">#REF!</definedName>
    <definedName name="__RKM8" localSheetId="18">#REF!</definedName>
    <definedName name="__RKM8">#REF!</definedName>
    <definedName name="__RKM9" localSheetId="16">#REF!</definedName>
    <definedName name="__RKM9" localSheetId="18">#REF!</definedName>
    <definedName name="__RKM9">#REF!</definedName>
    <definedName name="__rm4" localSheetId="6">#REF!</definedName>
    <definedName name="__rm4" localSheetId="7">#REF!</definedName>
    <definedName name="__rm4" localSheetId="16">#REF!</definedName>
    <definedName name="__rm4" localSheetId="18">#REF!</definedName>
    <definedName name="__rm4" localSheetId="42">#REF!</definedName>
    <definedName name="__rm4">#REF!</definedName>
    <definedName name="__rmz1">#REF!</definedName>
    <definedName name="__rmz2">#REF!</definedName>
    <definedName name="__rns2" localSheetId="16">#REF!</definedName>
    <definedName name="__rns2" localSheetId="18">#REF!</definedName>
    <definedName name="__rns2">#REF!</definedName>
    <definedName name="__rns3" localSheetId="16">#REF!</definedName>
    <definedName name="__rns3" localSheetId="18">#REF!</definedName>
    <definedName name="__rns3">#REF!</definedName>
    <definedName name="__Rs1" localSheetId="6">#REF!</definedName>
    <definedName name="__Rs1" localSheetId="7">#REF!</definedName>
    <definedName name="__Rs1" localSheetId="16">#REF!</definedName>
    <definedName name="__Rs1" localSheetId="18">#REF!</definedName>
    <definedName name="__Rs1">#REF!</definedName>
    <definedName name="__S3" localSheetId="16">#REF!</definedName>
    <definedName name="__S3" localSheetId="18">#REF!</definedName>
    <definedName name="__S3">#REF!</definedName>
    <definedName name="__SCN6" localSheetId="6">#REF!</definedName>
    <definedName name="__SCN6" localSheetId="7">#REF!</definedName>
    <definedName name="__SCN6" localSheetId="16">#REF!</definedName>
    <definedName name="__SCN6" localSheetId="18">#REF!</definedName>
    <definedName name="__SCN6">#REF!</definedName>
    <definedName name="__sdb2" localSheetId="6">#REF!</definedName>
    <definedName name="__sdb2" localSheetId="7">#REF!</definedName>
    <definedName name="__sdb2" localSheetId="16">#REF!</definedName>
    <definedName name="__sdb2" localSheetId="18">#REF!</definedName>
    <definedName name="__sdb2" localSheetId="42">#REF!</definedName>
    <definedName name="__sdb2">#REF!</definedName>
    <definedName name="__SEG1">#REF!</definedName>
    <definedName name="__sh1">90</definedName>
    <definedName name="__SH10">#REF!</definedName>
    <definedName name="__SH11">#REF!</definedName>
    <definedName name="__sh2">120</definedName>
    <definedName name="__sh3">150</definedName>
    <definedName name="__sh4">180</definedName>
    <definedName name="__SH5">#REF!</definedName>
    <definedName name="__SH6">#REF!</definedName>
    <definedName name="__SH7">#REF!</definedName>
    <definedName name="__SH8">#REF!</definedName>
    <definedName name="__SH9">#REF!</definedName>
    <definedName name="__SLV10025" localSheetId="6">#REF!</definedName>
    <definedName name="__SLV10025" localSheetId="7">#REF!</definedName>
    <definedName name="__SLV10025" localSheetId="16">#REF!</definedName>
    <definedName name="__SLV10025" localSheetId="18">#REF!</definedName>
    <definedName name="__SLV10025">#REF!</definedName>
    <definedName name="__SLV20025">#REF!</definedName>
    <definedName name="__SLV80010">#REF!</definedName>
    <definedName name="__srb1">#REF!</definedName>
    <definedName name="__srb2">#REF!</definedName>
    <definedName name="__ss1" localSheetId="6">#REF!</definedName>
    <definedName name="__ss1" localSheetId="7">#REF!</definedName>
    <definedName name="__ss1" localSheetId="16">#REF!</definedName>
    <definedName name="__ss1" localSheetId="18">#REF!</definedName>
    <definedName name="__ss1">#REF!</definedName>
    <definedName name="__sub20" localSheetId="16">#REF!</definedName>
    <definedName name="__sub20" localSheetId="18">#REF!</definedName>
    <definedName name="__sub20">#REF!</definedName>
    <definedName name="__tab1" localSheetId="6">#REF!</definedName>
    <definedName name="__tab1" localSheetId="7">#REF!</definedName>
    <definedName name="__tab1" localSheetId="16">#REF!</definedName>
    <definedName name="__tab1" localSheetId="18">#REF!</definedName>
    <definedName name="__tab1">#REF!</definedName>
    <definedName name="__tab2" localSheetId="6">#REF!</definedName>
    <definedName name="__tab2" localSheetId="7">#REF!</definedName>
    <definedName name="__tab2" localSheetId="16">#REF!</definedName>
    <definedName name="__tab2" localSheetId="18">#REF!</definedName>
    <definedName name="__tab2">#REF!</definedName>
    <definedName name="__TB2">#REF!</definedName>
    <definedName name="__TB2_2" localSheetId="6">#REF!</definedName>
    <definedName name="__TB2_2" localSheetId="7">#REF!</definedName>
    <definedName name="__TB2_2" localSheetId="16">#REF!</definedName>
    <definedName name="__TB2_2" localSheetId="18">#REF!</definedName>
    <definedName name="__TB2_2" localSheetId="42">#REF!</definedName>
    <definedName name="__TB2_2" localSheetId="19">#REF!</definedName>
    <definedName name="__TB2_2">#REF!</definedName>
    <definedName name="__te1" localSheetId="16">#REF!</definedName>
    <definedName name="__te1" localSheetId="18">#REF!</definedName>
    <definedName name="__te1">#REF!</definedName>
    <definedName name="__tf1">#REF!</definedName>
    <definedName name="__tf2" localSheetId="6">#REF!</definedName>
    <definedName name="__tf2" localSheetId="7">#REF!</definedName>
    <definedName name="__tf2">#REF!</definedName>
    <definedName name="__tf3" localSheetId="6">#REF!</definedName>
    <definedName name="__tf3" localSheetId="7">#REF!</definedName>
    <definedName name="__tf3">#REF!</definedName>
    <definedName name="__tf4" localSheetId="6">#REF!</definedName>
    <definedName name="__tf4" localSheetId="7">#REF!</definedName>
    <definedName name="__tf4">#REF!</definedName>
    <definedName name="__tfd1" localSheetId="6">#REF!</definedName>
    <definedName name="__tfd1" localSheetId="7">#REF!</definedName>
    <definedName name="__tfd1">#REF!</definedName>
    <definedName name="__tfd2" localSheetId="6">#REF!</definedName>
    <definedName name="__tfd2" localSheetId="7">#REF!</definedName>
    <definedName name="__tfd2">#REF!</definedName>
    <definedName name="__tfd3" localSheetId="6">#REF!</definedName>
    <definedName name="__tfd3" localSheetId="7">#REF!</definedName>
    <definedName name="__tfd3">#REF!</definedName>
    <definedName name="__tfd4" localSheetId="6">#REF!</definedName>
    <definedName name="__tfd4" localSheetId="7">#REF!</definedName>
    <definedName name="__tfd4">#REF!</definedName>
    <definedName name="__thk1">#REF!</definedName>
    <definedName name="__thk2">#REF!</definedName>
    <definedName name="__TIP1" localSheetId="6">#REF!</definedName>
    <definedName name="__TIP1" localSheetId="7">#REF!</definedName>
    <definedName name="__TIP1" localSheetId="16">#REF!</definedName>
    <definedName name="__TIP1" localSheetId="18">#REF!</definedName>
    <definedName name="__TIP1">#REF!</definedName>
    <definedName name="__TIP2" localSheetId="6">#REF!</definedName>
    <definedName name="__TIP2" localSheetId="7">#REF!</definedName>
    <definedName name="__TIP2" localSheetId="16">#REF!</definedName>
    <definedName name="__TIP2" localSheetId="18">#REF!</definedName>
    <definedName name="__TIP2">#REF!</definedName>
    <definedName name="__TIP3" localSheetId="6">#REF!</definedName>
    <definedName name="__TIP3" localSheetId="7">#REF!</definedName>
    <definedName name="__TIP3" localSheetId="16">#REF!</definedName>
    <definedName name="__TIP3" localSheetId="18">#REF!</definedName>
    <definedName name="__TIP3">#REF!</definedName>
    <definedName name="__tr1" localSheetId="6">#REF!</definedName>
    <definedName name="__tr1" localSheetId="7">#REF!</definedName>
    <definedName name="__tr1">#REF!</definedName>
    <definedName name="__tr2" localSheetId="6">#REF!</definedName>
    <definedName name="__tr2" localSheetId="7">#REF!</definedName>
    <definedName name="__tr2">#REF!</definedName>
    <definedName name="__tr3" localSheetId="6">#REF!</definedName>
    <definedName name="__tr3" localSheetId="7">#REF!</definedName>
    <definedName name="__tr3">#REF!</definedName>
    <definedName name="__trd1" localSheetId="6">#REF!</definedName>
    <definedName name="__trd1" localSheetId="7">#REF!</definedName>
    <definedName name="__trd1">#REF!</definedName>
    <definedName name="__trd2" localSheetId="6">#REF!</definedName>
    <definedName name="__trd2" localSheetId="7">#REF!</definedName>
    <definedName name="__trd2">#REF!</definedName>
    <definedName name="__trd3" localSheetId="6">#REF!</definedName>
    <definedName name="__trd3" localSheetId="7">#REF!</definedName>
    <definedName name="__trd3">#REF!</definedName>
    <definedName name="__try1" localSheetId="6">#REF!</definedName>
    <definedName name="__try1" localSheetId="7">#REF!</definedName>
    <definedName name="__try1" localSheetId="16">#REF!</definedName>
    <definedName name="__try1" localSheetId="18">#REF!</definedName>
    <definedName name="__try1" localSheetId="42">#REF!</definedName>
    <definedName name="__try1" localSheetId="32">#REF!</definedName>
    <definedName name="__try1" localSheetId="19">#REF!</definedName>
    <definedName name="__try1">#REF!</definedName>
    <definedName name="__upa4">#REF!</definedName>
    <definedName name="__val10" localSheetId="6">#REF!</definedName>
    <definedName name="__val10" localSheetId="7">#REF!</definedName>
    <definedName name="__val10" localSheetId="16">#REF!</definedName>
    <definedName name="__val10" localSheetId="18">#REF!</definedName>
    <definedName name="__val10" localSheetId="42">#REF!</definedName>
    <definedName name="__val10" localSheetId="19">#REF!</definedName>
    <definedName name="__val10">#REF!</definedName>
    <definedName name="__val10_2" localSheetId="6">#REF!</definedName>
    <definedName name="__val10_2" localSheetId="7">#REF!</definedName>
    <definedName name="__val10_2" localSheetId="16">#REF!</definedName>
    <definedName name="__val10_2" localSheetId="18">#REF!</definedName>
    <definedName name="__val10_2" localSheetId="42">#REF!</definedName>
    <definedName name="__val10_2">#REF!</definedName>
    <definedName name="__val10_6" localSheetId="6">#REF!</definedName>
    <definedName name="__val10_6" localSheetId="7">#REF!</definedName>
    <definedName name="__val10_6" localSheetId="16">#REF!</definedName>
    <definedName name="__val10_6" localSheetId="18">#REF!</definedName>
    <definedName name="__val10_6" localSheetId="42">#REF!</definedName>
    <definedName name="__val10_6">#REF!</definedName>
    <definedName name="__val10_7" localSheetId="6">#REF!</definedName>
    <definedName name="__val10_7" localSheetId="7">#REF!</definedName>
    <definedName name="__val10_7" localSheetId="16">#REF!</definedName>
    <definedName name="__val10_7" localSheetId="18">#REF!</definedName>
    <definedName name="__val10_7" localSheetId="42">#REF!</definedName>
    <definedName name="__val10_7">#REF!</definedName>
    <definedName name="__val9" localSheetId="6">#REF!</definedName>
    <definedName name="__val9" localSheetId="7">#REF!</definedName>
    <definedName name="__val9" localSheetId="16">#REF!</definedName>
    <definedName name="__val9" localSheetId="18">#REF!</definedName>
    <definedName name="__val9" localSheetId="42">#REF!</definedName>
    <definedName name="__val9">#REF!</definedName>
    <definedName name="__val9_2" localSheetId="6">#REF!</definedName>
    <definedName name="__val9_2" localSheetId="7">#REF!</definedName>
    <definedName name="__val9_2" localSheetId="16">#REF!</definedName>
    <definedName name="__val9_2" localSheetId="18">#REF!</definedName>
    <definedName name="__val9_2" localSheetId="42">#REF!</definedName>
    <definedName name="__val9_2">#REF!</definedName>
    <definedName name="__val9_6" localSheetId="6">#REF!</definedName>
    <definedName name="__val9_6" localSheetId="7">#REF!</definedName>
    <definedName name="__val9_6" localSheetId="16">#REF!</definedName>
    <definedName name="__val9_6" localSheetId="18">#REF!</definedName>
    <definedName name="__val9_6" localSheetId="42">#REF!</definedName>
    <definedName name="__val9_6">#REF!</definedName>
    <definedName name="__val9_7" localSheetId="6">#REF!</definedName>
    <definedName name="__val9_7" localSheetId="7">#REF!</definedName>
    <definedName name="__val9_7" localSheetId="16">#REF!</definedName>
    <definedName name="__val9_7" localSheetId="18">#REF!</definedName>
    <definedName name="__val9_7" localSheetId="42">#REF!</definedName>
    <definedName name="__val9_7">#REF!</definedName>
    <definedName name="__WO1" localSheetId="6">#REF!</definedName>
    <definedName name="__WO1" localSheetId="7">#REF!</definedName>
    <definedName name="__WO1" localSheetId="16">#REF!</definedName>
    <definedName name="__WO1" localSheetId="18">#REF!</definedName>
    <definedName name="__WO1" localSheetId="42">#REF!</definedName>
    <definedName name="__WO1">#REF!</definedName>
    <definedName name="__xh11010" localSheetId="6">#REF!</definedName>
    <definedName name="__xh11010" localSheetId="7">#REF!</definedName>
    <definedName name="__xh11010" localSheetId="16">#REF!</definedName>
    <definedName name="__xh11010" localSheetId="18">#REF!</definedName>
    <definedName name="__xh11010">#REF!</definedName>
    <definedName name="__xh1104" localSheetId="6">#REF!</definedName>
    <definedName name="__xh1104" localSheetId="7">#REF!</definedName>
    <definedName name="__xh1104" localSheetId="16">#REF!</definedName>
    <definedName name="__xh1104" localSheetId="18">#REF!</definedName>
    <definedName name="__xh1104">#REF!</definedName>
    <definedName name="__xh1106" localSheetId="6">#REF!</definedName>
    <definedName name="__xh1106" localSheetId="7">#REF!</definedName>
    <definedName name="__xh1106" localSheetId="16">#REF!</definedName>
    <definedName name="__xh1106" localSheetId="18">#REF!</definedName>
    <definedName name="__xh1106">#REF!</definedName>
    <definedName name="__xh1108" localSheetId="6">#REF!</definedName>
    <definedName name="__xh1108" localSheetId="7">#REF!</definedName>
    <definedName name="__xh1108" localSheetId="16">#REF!</definedName>
    <definedName name="__xh1108" localSheetId="18">#REF!</definedName>
    <definedName name="__xh1108">#REF!</definedName>
    <definedName name="__xh12510" localSheetId="6">#REF!</definedName>
    <definedName name="__xh12510" localSheetId="7">#REF!</definedName>
    <definedName name="__xh12510" localSheetId="16">#REF!</definedName>
    <definedName name="__xh12510" localSheetId="18">#REF!</definedName>
    <definedName name="__xh12510">#REF!</definedName>
    <definedName name="__xh1254" localSheetId="6">#REF!</definedName>
    <definedName name="__xh1254" localSheetId="7">#REF!</definedName>
    <definedName name="__xh1254" localSheetId="16">#REF!</definedName>
    <definedName name="__xh1254" localSheetId="18">#REF!</definedName>
    <definedName name="__xh1254">#REF!</definedName>
    <definedName name="__xh1256" localSheetId="6">#REF!</definedName>
    <definedName name="__xh1256" localSheetId="7">#REF!</definedName>
    <definedName name="__xh1256" localSheetId="16">#REF!</definedName>
    <definedName name="__xh1256" localSheetId="18">#REF!</definedName>
    <definedName name="__xh1256">#REF!</definedName>
    <definedName name="__xh1258" localSheetId="6">#REF!</definedName>
    <definedName name="__xh1258" localSheetId="7">#REF!</definedName>
    <definedName name="__xh1258" localSheetId="16">#REF!</definedName>
    <definedName name="__xh1258" localSheetId="18">#REF!</definedName>
    <definedName name="__xh1258">#REF!</definedName>
    <definedName name="__xh14010" localSheetId="6">#REF!</definedName>
    <definedName name="__xh14010" localSheetId="7">#REF!</definedName>
    <definedName name="__xh14010" localSheetId="16">#REF!</definedName>
    <definedName name="__xh14010" localSheetId="18">#REF!</definedName>
    <definedName name="__xh14010">#REF!</definedName>
    <definedName name="__xh1404" localSheetId="6">#REF!</definedName>
    <definedName name="__xh1404" localSheetId="7">#REF!</definedName>
    <definedName name="__xh1404" localSheetId="16">#REF!</definedName>
    <definedName name="__xh1404" localSheetId="18">#REF!</definedName>
    <definedName name="__xh1404">#REF!</definedName>
    <definedName name="__xh1406" localSheetId="6">#REF!</definedName>
    <definedName name="__xh1406" localSheetId="7">#REF!</definedName>
    <definedName name="__xh1406" localSheetId="16">#REF!</definedName>
    <definedName name="__xh1406" localSheetId="18">#REF!</definedName>
    <definedName name="__xh1406">#REF!</definedName>
    <definedName name="__xh1408" localSheetId="6">#REF!</definedName>
    <definedName name="__xh1408" localSheetId="7">#REF!</definedName>
    <definedName name="__xh1408" localSheetId="16">#REF!</definedName>
    <definedName name="__xh1408" localSheetId="18">#REF!</definedName>
    <definedName name="__xh1408">#REF!</definedName>
    <definedName name="__xh16010" localSheetId="6">#REF!</definedName>
    <definedName name="__xh16010" localSheetId="7">#REF!</definedName>
    <definedName name="__xh16010" localSheetId="16">#REF!</definedName>
    <definedName name="__xh16010" localSheetId="18">#REF!</definedName>
    <definedName name="__xh16010">#REF!</definedName>
    <definedName name="__xh1604" localSheetId="6">#REF!</definedName>
    <definedName name="__xh1604" localSheetId="7">#REF!</definedName>
    <definedName name="__xh1604" localSheetId="16">#REF!</definedName>
    <definedName name="__xh1604" localSheetId="18">#REF!</definedName>
    <definedName name="__xh1604">#REF!</definedName>
    <definedName name="__xh1606" localSheetId="6">#REF!</definedName>
    <definedName name="__xh1606" localSheetId="7">#REF!</definedName>
    <definedName name="__xh1606" localSheetId="16">#REF!</definedName>
    <definedName name="__xh1606" localSheetId="18">#REF!</definedName>
    <definedName name="__xh1606">#REF!</definedName>
    <definedName name="__xh1608" localSheetId="6">#REF!</definedName>
    <definedName name="__xh1608" localSheetId="7">#REF!</definedName>
    <definedName name="__xh1608" localSheetId="16">#REF!</definedName>
    <definedName name="__xh1608" localSheetId="18">#REF!</definedName>
    <definedName name="__xh1608">#REF!</definedName>
    <definedName name="__xh18010" localSheetId="6">#REF!</definedName>
    <definedName name="__xh18010" localSheetId="7">#REF!</definedName>
    <definedName name="__xh18010" localSheetId="16">#REF!</definedName>
    <definedName name="__xh18010" localSheetId="18">#REF!</definedName>
    <definedName name="__xh18010">#REF!</definedName>
    <definedName name="__xh1804" localSheetId="6">#REF!</definedName>
    <definedName name="__xh1804" localSheetId="7">#REF!</definedName>
    <definedName name="__xh1804" localSheetId="16">#REF!</definedName>
    <definedName name="__xh1804" localSheetId="18">#REF!</definedName>
    <definedName name="__xh1804">#REF!</definedName>
    <definedName name="__xh1806" localSheetId="6">#REF!</definedName>
    <definedName name="__xh1806" localSheetId="7">#REF!</definedName>
    <definedName name="__xh1806" localSheetId="16">#REF!</definedName>
    <definedName name="__xh1806" localSheetId="18">#REF!</definedName>
    <definedName name="__xh1806">#REF!</definedName>
    <definedName name="__xh1808" localSheetId="6">#REF!</definedName>
    <definedName name="__xh1808" localSheetId="7">#REF!</definedName>
    <definedName name="__xh1808" localSheetId="16">#REF!</definedName>
    <definedName name="__xh1808" localSheetId="18">#REF!</definedName>
    <definedName name="__xh1808">#REF!</definedName>
    <definedName name="__xh20010" localSheetId="6">#REF!</definedName>
    <definedName name="__xh20010" localSheetId="7">#REF!</definedName>
    <definedName name="__xh20010" localSheetId="16">#REF!</definedName>
    <definedName name="__xh20010" localSheetId="18">#REF!</definedName>
    <definedName name="__xh20010">#REF!</definedName>
    <definedName name="__xh2004" localSheetId="6">#REF!</definedName>
    <definedName name="__xh2004" localSheetId="7">#REF!</definedName>
    <definedName name="__xh2004" localSheetId="16">#REF!</definedName>
    <definedName name="__xh2004" localSheetId="18">#REF!</definedName>
    <definedName name="__xh2004">#REF!</definedName>
    <definedName name="__xh2006" localSheetId="6">#REF!</definedName>
    <definedName name="__xh2006" localSheetId="7">#REF!</definedName>
    <definedName name="__xh2006" localSheetId="16">#REF!</definedName>
    <definedName name="__xh2006" localSheetId="18">#REF!</definedName>
    <definedName name="__xh2006">#REF!</definedName>
    <definedName name="__xh2008" localSheetId="6">#REF!</definedName>
    <definedName name="__xh2008" localSheetId="7">#REF!</definedName>
    <definedName name="__xh2008" localSheetId="16">#REF!</definedName>
    <definedName name="__xh2008" localSheetId="18">#REF!</definedName>
    <definedName name="__xh2008">#REF!</definedName>
    <definedName name="__xh22510" localSheetId="6">#REF!</definedName>
    <definedName name="__xh22510" localSheetId="7">#REF!</definedName>
    <definedName name="__xh22510" localSheetId="16">#REF!</definedName>
    <definedName name="__xh22510" localSheetId="18">#REF!</definedName>
    <definedName name="__xh22510">#REF!</definedName>
    <definedName name="__xh2254" localSheetId="6">#REF!</definedName>
    <definedName name="__xh2254" localSheetId="7">#REF!</definedName>
    <definedName name="__xh2254" localSheetId="16">#REF!</definedName>
    <definedName name="__xh2254" localSheetId="18">#REF!</definedName>
    <definedName name="__xh2254">#REF!</definedName>
    <definedName name="__xh2256">#REF!</definedName>
    <definedName name="__xh2258" localSheetId="6">#REF!</definedName>
    <definedName name="__xh2258" localSheetId="7">#REF!</definedName>
    <definedName name="__xh2258" localSheetId="16">#REF!</definedName>
    <definedName name="__xh2258" localSheetId="18">#REF!</definedName>
    <definedName name="__xh2258">#REF!</definedName>
    <definedName name="__xh25010" localSheetId="6">#REF!</definedName>
    <definedName name="__xh25010" localSheetId="7">#REF!</definedName>
    <definedName name="__xh25010" localSheetId="16">#REF!</definedName>
    <definedName name="__xh25010" localSheetId="18">#REF!</definedName>
    <definedName name="__xh25010">#REF!</definedName>
    <definedName name="__xh2504" localSheetId="6">#REF!</definedName>
    <definedName name="__xh2504" localSheetId="7">#REF!</definedName>
    <definedName name="__xh2504" localSheetId="16">#REF!</definedName>
    <definedName name="__xh2504" localSheetId="18">#REF!</definedName>
    <definedName name="__xh2504">#REF!</definedName>
    <definedName name="__xh2506">#REF!</definedName>
    <definedName name="__xh2508" localSheetId="6">#REF!</definedName>
    <definedName name="__xh2508" localSheetId="7">#REF!</definedName>
    <definedName name="__xh2508" localSheetId="16">#REF!</definedName>
    <definedName name="__xh2508" localSheetId="18">#REF!</definedName>
    <definedName name="__xh2508">#REF!</definedName>
    <definedName name="__xh28010" localSheetId="6">#REF!</definedName>
    <definedName name="__xh28010" localSheetId="7">#REF!</definedName>
    <definedName name="__xh28010" localSheetId="16">#REF!</definedName>
    <definedName name="__xh28010" localSheetId="18">#REF!</definedName>
    <definedName name="__xh28010">#REF!</definedName>
    <definedName name="__xh2804" localSheetId="6">#REF!</definedName>
    <definedName name="__xh2804" localSheetId="7">#REF!</definedName>
    <definedName name="__xh2804" localSheetId="16">#REF!</definedName>
    <definedName name="__xh2804" localSheetId="18">#REF!</definedName>
    <definedName name="__xh2804">#REF!</definedName>
    <definedName name="__xh2806">#REF!</definedName>
    <definedName name="__xh2808" localSheetId="6">#REF!</definedName>
    <definedName name="__xh2808" localSheetId="7">#REF!</definedName>
    <definedName name="__xh2808" localSheetId="16">#REF!</definedName>
    <definedName name="__xh2808" localSheetId="18">#REF!</definedName>
    <definedName name="__xh2808">#REF!</definedName>
    <definedName name="__xh31510" localSheetId="6">#REF!</definedName>
    <definedName name="__xh31510" localSheetId="7">#REF!</definedName>
    <definedName name="__xh31510" localSheetId="16">#REF!</definedName>
    <definedName name="__xh31510" localSheetId="18">#REF!</definedName>
    <definedName name="__xh31510">#REF!</definedName>
    <definedName name="__xh3154" localSheetId="6">#REF!</definedName>
    <definedName name="__xh3154" localSheetId="7">#REF!</definedName>
    <definedName name="__xh3154" localSheetId="16">#REF!</definedName>
    <definedName name="__xh3154" localSheetId="18">#REF!</definedName>
    <definedName name="__xh3154">#REF!</definedName>
    <definedName name="__xh3156">#REF!</definedName>
    <definedName name="__xh3158" localSheetId="6">#REF!</definedName>
    <definedName name="__xh3158" localSheetId="7">#REF!</definedName>
    <definedName name="__xh3158" localSheetId="16">#REF!</definedName>
    <definedName name="__xh3158" localSheetId="18">#REF!</definedName>
    <definedName name="__xh3158">#REF!</definedName>
    <definedName name="__xh3554" localSheetId="6">#REF!</definedName>
    <definedName name="__xh3554" localSheetId="7">#REF!</definedName>
    <definedName name="__xh3554" localSheetId="16">#REF!</definedName>
    <definedName name="__xh3554" localSheetId="18">#REF!</definedName>
    <definedName name="__xh3554">#REF!</definedName>
    <definedName name="__xh3556" localSheetId="6">#REF!</definedName>
    <definedName name="__xh3556" localSheetId="7">#REF!</definedName>
    <definedName name="__xh3556" localSheetId="16">#REF!</definedName>
    <definedName name="__xh3556" localSheetId="18">#REF!</definedName>
    <definedName name="__xh3556">#REF!</definedName>
    <definedName name="__xh6310" localSheetId="6">#REF!</definedName>
    <definedName name="__xh6310" localSheetId="7">#REF!</definedName>
    <definedName name="__xh6310" localSheetId="16">#REF!</definedName>
    <definedName name="__xh6310" localSheetId="18">#REF!</definedName>
    <definedName name="__xh6310">#REF!</definedName>
    <definedName name="__xh634">#REF!</definedName>
    <definedName name="__xh636" localSheetId="6">#REF!</definedName>
    <definedName name="__xh636" localSheetId="7">#REF!</definedName>
    <definedName name="__xh636" localSheetId="16">#REF!</definedName>
    <definedName name="__xh636" localSheetId="18">#REF!</definedName>
    <definedName name="__xh636">#REF!</definedName>
    <definedName name="__xh638" localSheetId="6">#REF!</definedName>
    <definedName name="__xh638" localSheetId="7">#REF!</definedName>
    <definedName name="__xh638" localSheetId="16">#REF!</definedName>
    <definedName name="__xh638" localSheetId="18">#REF!</definedName>
    <definedName name="__xh638">#REF!</definedName>
    <definedName name="__xh7510" localSheetId="6">#REF!</definedName>
    <definedName name="__xh7510" localSheetId="7">#REF!</definedName>
    <definedName name="__xh7510" localSheetId="16">#REF!</definedName>
    <definedName name="__xh7510" localSheetId="18">#REF!</definedName>
    <definedName name="__xh7510">#REF!</definedName>
    <definedName name="__xh754" localSheetId="6">#REF!</definedName>
    <definedName name="__xh754" localSheetId="7">#REF!</definedName>
    <definedName name="__xh754" localSheetId="16">#REF!</definedName>
    <definedName name="__xh754" localSheetId="18">#REF!</definedName>
    <definedName name="__xh754">#REF!</definedName>
    <definedName name="__xh756" localSheetId="6">#REF!</definedName>
    <definedName name="__xh756" localSheetId="7">#REF!</definedName>
    <definedName name="__xh756" localSheetId="16">#REF!</definedName>
    <definedName name="__xh756" localSheetId="18">#REF!</definedName>
    <definedName name="__xh756">#REF!</definedName>
    <definedName name="__xh758" localSheetId="6">#REF!</definedName>
    <definedName name="__xh758" localSheetId="7">#REF!</definedName>
    <definedName name="__xh758" localSheetId="16">#REF!</definedName>
    <definedName name="__xh758" localSheetId="18">#REF!</definedName>
    <definedName name="__xh758">#REF!</definedName>
    <definedName name="__xh9010" localSheetId="6">#REF!</definedName>
    <definedName name="__xh9010" localSheetId="7">#REF!</definedName>
    <definedName name="__xh9010" localSheetId="16">#REF!</definedName>
    <definedName name="__xh9010" localSheetId="18">#REF!</definedName>
    <definedName name="__xh9010">#REF!</definedName>
    <definedName name="__xh904" localSheetId="6">#REF!</definedName>
    <definedName name="__xh904" localSheetId="7">#REF!</definedName>
    <definedName name="__xh904" localSheetId="16">#REF!</definedName>
    <definedName name="__xh904" localSheetId="18">#REF!</definedName>
    <definedName name="__xh904">#REF!</definedName>
    <definedName name="__xh906" localSheetId="6">#REF!</definedName>
    <definedName name="__xh906" localSheetId="7">#REF!</definedName>
    <definedName name="__xh906" localSheetId="16">#REF!</definedName>
    <definedName name="__xh906" localSheetId="18">#REF!</definedName>
    <definedName name="__xh906">#REF!</definedName>
    <definedName name="__xh908" localSheetId="6">#REF!</definedName>
    <definedName name="__xh908" localSheetId="7">#REF!</definedName>
    <definedName name="__xh908" localSheetId="16">#REF!</definedName>
    <definedName name="__xh908" localSheetId="18">#REF!</definedName>
    <definedName name="__xh908">#REF!</definedName>
    <definedName name="__xk7100">#REF!</definedName>
    <definedName name="__xk7150">#REF!</definedName>
    <definedName name="__xk7200" localSheetId="6">#REF!</definedName>
    <definedName name="__xk7200" localSheetId="7">#REF!</definedName>
    <definedName name="__xk7200" localSheetId="16">#REF!</definedName>
    <definedName name="__xk7200" localSheetId="18">#REF!</definedName>
    <definedName name="__xk7200">#REF!</definedName>
    <definedName name="__xk7250">#REF!</definedName>
    <definedName name="__xk7300">#REF!</definedName>
    <definedName name="__xk7350" localSheetId="6">#REF!</definedName>
    <definedName name="__xk7350" localSheetId="7">#REF!</definedName>
    <definedName name="__xk7350" localSheetId="16">#REF!</definedName>
    <definedName name="__xk7350" localSheetId="18">#REF!</definedName>
    <definedName name="__xk7350">#REF!</definedName>
    <definedName name="__xk7400" localSheetId="6">#REF!</definedName>
    <definedName name="__xk7400" localSheetId="7">#REF!</definedName>
    <definedName name="__xk7400" localSheetId="16">#REF!</definedName>
    <definedName name="__xk7400" localSheetId="18">#REF!</definedName>
    <definedName name="__xk7400">#REF!</definedName>
    <definedName name="__xk7450" localSheetId="6">#REF!</definedName>
    <definedName name="__xk7450" localSheetId="7">#REF!</definedName>
    <definedName name="__xk7450" localSheetId="16">#REF!</definedName>
    <definedName name="__xk7450" localSheetId="18">#REF!</definedName>
    <definedName name="__xk7450">#REF!</definedName>
    <definedName name="__xk7500" localSheetId="6">#REF!</definedName>
    <definedName name="__xk7500" localSheetId="7">#REF!</definedName>
    <definedName name="__xk7500" localSheetId="16">#REF!</definedName>
    <definedName name="__xk7500" localSheetId="18">#REF!</definedName>
    <definedName name="__xk7500">#REF!</definedName>
    <definedName name="__xk7600" localSheetId="6">#REF!</definedName>
    <definedName name="__xk7600" localSheetId="7">#REF!</definedName>
    <definedName name="__xk7600" localSheetId="16">#REF!</definedName>
    <definedName name="__xk7600" localSheetId="18">#REF!</definedName>
    <definedName name="__xk7600">#REF!</definedName>
    <definedName name="__xk9100" localSheetId="6">#REF!</definedName>
    <definedName name="__xk9100" localSheetId="7">#REF!</definedName>
    <definedName name="__xk9100" localSheetId="16">#REF!</definedName>
    <definedName name="__xk9100" localSheetId="18">#REF!</definedName>
    <definedName name="__xk9100">#REF!</definedName>
    <definedName name="__xk91000" localSheetId="6">#REF!</definedName>
    <definedName name="__xk91000" localSheetId="7">#REF!</definedName>
    <definedName name="__xk91000" localSheetId="16">#REF!</definedName>
    <definedName name="__xk91000" localSheetId="18">#REF!</definedName>
    <definedName name="__xk91000">#REF!</definedName>
    <definedName name="__xk9150" localSheetId="6">#REF!</definedName>
    <definedName name="__xk9150" localSheetId="7">#REF!</definedName>
    <definedName name="__xk9150" localSheetId="16">#REF!</definedName>
    <definedName name="__xk9150" localSheetId="18">#REF!</definedName>
    <definedName name="__xk9150">#REF!</definedName>
    <definedName name="__xk9200" localSheetId="6">#REF!</definedName>
    <definedName name="__xk9200" localSheetId="7">#REF!</definedName>
    <definedName name="__xk9200" localSheetId="16">#REF!</definedName>
    <definedName name="__xk9200" localSheetId="18">#REF!</definedName>
    <definedName name="__xk9200">#REF!</definedName>
    <definedName name="__xk9250" localSheetId="6">#REF!</definedName>
    <definedName name="__xk9250" localSheetId="7">#REF!</definedName>
    <definedName name="__xk9250" localSheetId="16">#REF!</definedName>
    <definedName name="__xk9250" localSheetId="18">#REF!</definedName>
    <definedName name="__xk9250">#REF!</definedName>
    <definedName name="__xk9300" localSheetId="6">#REF!</definedName>
    <definedName name="__xk9300" localSheetId="7">#REF!</definedName>
    <definedName name="__xk9300" localSheetId="16">#REF!</definedName>
    <definedName name="__xk9300" localSheetId="18">#REF!</definedName>
    <definedName name="__xk9300">#REF!</definedName>
    <definedName name="__xk9350" localSheetId="6">#REF!</definedName>
    <definedName name="__xk9350" localSheetId="7">#REF!</definedName>
    <definedName name="__xk9350" localSheetId="16">#REF!</definedName>
    <definedName name="__xk9350" localSheetId="18">#REF!</definedName>
    <definedName name="__xk9350">#REF!</definedName>
    <definedName name="__xk9400" localSheetId="6">#REF!</definedName>
    <definedName name="__xk9400" localSheetId="7">#REF!</definedName>
    <definedName name="__xk9400" localSheetId="16">#REF!</definedName>
    <definedName name="__xk9400" localSheetId="18">#REF!</definedName>
    <definedName name="__xk9400">#REF!</definedName>
    <definedName name="__xk9450" localSheetId="6">#REF!</definedName>
    <definedName name="__xk9450" localSheetId="7">#REF!</definedName>
    <definedName name="__xk9450" localSheetId="16">#REF!</definedName>
    <definedName name="__xk9450" localSheetId="18">#REF!</definedName>
    <definedName name="__xk9450">#REF!</definedName>
    <definedName name="__xk9500" localSheetId="6">#REF!</definedName>
    <definedName name="__xk9500" localSheetId="7">#REF!</definedName>
    <definedName name="__xk9500" localSheetId="16">#REF!</definedName>
    <definedName name="__xk9500" localSheetId="18">#REF!</definedName>
    <definedName name="__xk9500">#REF!</definedName>
    <definedName name="__xk9600" localSheetId="6">#REF!</definedName>
    <definedName name="__xk9600" localSheetId="7">#REF!</definedName>
    <definedName name="__xk9600" localSheetId="16">#REF!</definedName>
    <definedName name="__xk9600" localSheetId="18">#REF!</definedName>
    <definedName name="__xk9600">#REF!</definedName>
    <definedName name="__xk9700" localSheetId="6">#REF!</definedName>
    <definedName name="__xk9700" localSheetId="7">#REF!</definedName>
    <definedName name="__xk9700" localSheetId="16">#REF!</definedName>
    <definedName name="__xk9700" localSheetId="18">#REF!</definedName>
    <definedName name="__xk9700">#REF!</definedName>
    <definedName name="__xk9750" localSheetId="6">#REF!</definedName>
    <definedName name="__xk9750" localSheetId="7">#REF!</definedName>
    <definedName name="__xk9750" localSheetId="16">#REF!</definedName>
    <definedName name="__xk9750" localSheetId="18">#REF!</definedName>
    <definedName name="__xk9750">#REF!</definedName>
    <definedName name="__xk9800" localSheetId="6">#REF!</definedName>
    <definedName name="__xk9800" localSheetId="7">#REF!</definedName>
    <definedName name="__xk9800" localSheetId="16">#REF!</definedName>
    <definedName name="__xk9800" localSheetId="18">#REF!</definedName>
    <definedName name="__xk9800">#REF!</definedName>
    <definedName name="__xk9900" localSheetId="6">#REF!</definedName>
    <definedName name="__xk9900" localSheetId="7">#REF!</definedName>
    <definedName name="__xk9900" localSheetId="16">#REF!</definedName>
    <definedName name="__xk9900" localSheetId="18">#REF!</definedName>
    <definedName name="__xk9900">#REF!</definedName>
    <definedName name="__xlfn.BAHTTEXT" hidden="1">#NAME?</definedName>
    <definedName name="__XLNM">#REF!</definedName>
    <definedName name="__xlnm._FilterDatabase_1">#REF!</definedName>
    <definedName name="__xlnm.Print_Area_1">"#REF!"</definedName>
    <definedName name="__xlnm.Print_Area_10">"#REF!"</definedName>
    <definedName name="__xlnm.Print_Area_11">"#REF!"</definedName>
    <definedName name="__xlnm.Print_Area_2">"#REF!"</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_1">"#REF!"</definedName>
    <definedName name="__xlnm.Print_Titles_10">"#REF!"</definedName>
    <definedName name="__xlnm.Print_Titles_2">"#REF!"</definedName>
    <definedName name="__xlnm.Print_Titles_3">"#REF!"</definedName>
    <definedName name="__xlnm.Print_Titles_4">"#REF!"</definedName>
    <definedName name="__xlnm.Print_Titles_5">"#REF!"</definedName>
    <definedName name="__xlnm.Print_Titles_6">"#REF!"</definedName>
    <definedName name="__xlnm.Print_Titles_7">"#REF!"</definedName>
    <definedName name="__xlnm.Print_Titles_8">"#REF!"</definedName>
    <definedName name="__xlnm.Print_Titles_9">"#REF!"</definedName>
    <definedName name="__xp11010">#REF!</definedName>
    <definedName name="__xp1104">#REF!</definedName>
    <definedName name="__xp1106">#REF!</definedName>
    <definedName name="__xp12510" localSheetId="6">#REF!</definedName>
    <definedName name="__xp12510" localSheetId="7">#REF!</definedName>
    <definedName name="__xp12510" localSheetId="16">#REF!</definedName>
    <definedName name="__xp12510" localSheetId="18">#REF!</definedName>
    <definedName name="__xp12510">#REF!</definedName>
    <definedName name="__xp1254">#REF!</definedName>
    <definedName name="__xp1256">#REF!</definedName>
    <definedName name="__xp14010">#REF!</definedName>
    <definedName name="__xp1404">#REF!</definedName>
    <definedName name="__xp1406">#REF!</definedName>
    <definedName name="__XP1407">#REF!</definedName>
    <definedName name="__xp16010" localSheetId="6">#REF!</definedName>
    <definedName name="__xp16010" localSheetId="7">#REF!</definedName>
    <definedName name="__xp16010" localSheetId="16">#REF!</definedName>
    <definedName name="__xp16010" localSheetId="18">#REF!</definedName>
    <definedName name="__xp16010">#REF!</definedName>
    <definedName name="__xp1604">#REF!</definedName>
    <definedName name="__xp1605">#REF!</definedName>
    <definedName name="__xp1606">#REF!</definedName>
    <definedName name="__xp18010" localSheetId="6">#REF!</definedName>
    <definedName name="__xp18010" localSheetId="7">#REF!</definedName>
    <definedName name="__xp18010" localSheetId="16">#REF!</definedName>
    <definedName name="__xp18010" localSheetId="18">#REF!</definedName>
    <definedName name="__xp18010">#REF!</definedName>
    <definedName name="__xp1804">#REF!</definedName>
    <definedName name="__xp1806">#REF!</definedName>
    <definedName name="__xp20010" localSheetId="6">#REF!</definedName>
    <definedName name="__xp20010" localSheetId="7">#REF!</definedName>
    <definedName name="__xp20010" localSheetId="16">#REF!</definedName>
    <definedName name="__xp20010" localSheetId="18">#REF!</definedName>
    <definedName name="__xp20010">#REF!</definedName>
    <definedName name="__xp2004" localSheetId="6">#REF!</definedName>
    <definedName name="__xp2004" localSheetId="7">#REF!</definedName>
    <definedName name="__xp2004" localSheetId="16">#REF!</definedName>
    <definedName name="__xp2004" localSheetId="18">#REF!</definedName>
    <definedName name="__xp2004">#REF!</definedName>
    <definedName name="__xp2006">#REF!</definedName>
    <definedName name="__xp22510" localSheetId="6">#REF!</definedName>
    <definedName name="__xp22510" localSheetId="7">#REF!</definedName>
    <definedName name="__xp22510" localSheetId="16">#REF!</definedName>
    <definedName name="__xp22510" localSheetId="18">#REF!</definedName>
    <definedName name="__xp22510">#REF!</definedName>
    <definedName name="__xp2254" localSheetId="6">#REF!</definedName>
    <definedName name="__xp2254" localSheetId="7">#REF!</definedName>
    <definedName name="__xp2254" localSheetId="16">#REF!</definedName>
    <definedName name="__xp2254" localSheetId="18">#REF!</definedName>
    <definedName name="__xp2254">#REF!</definedName>
    <definedName name="__xp2256" localSheetId="6">#REF!</definedName>
    <definedName name="__xp2256" localSheetId="7">#REF!</definedName>
    <definedName name="__xp2256" localSheetId="16">#REF!</definedName>
    <definedName name="__xp2256" localSheetId="18">#REF!</definedName>
    <definedName name="__xp2256">#REF!</definedName>
    <definedName name="__xp25010" localSheetId="6">#REF!</definedName>
    <definedName name="__xp25010" localSheetId="7">#REF!</definedName>
    <definedName name="__xp25010" localSheetId="16">#REF!</definedName>
    <definedName name="__xp25010" localSheetId="18">#REF!</definedName>
    <definedName name="__xp25010">#REF!</definedName>
    <definedName name="__xp2504" localSheetId="6">#REF!</definedName>
    <definedName name="__xp2504" localSheetId="7">#REF!</definedName>
    <definedName name="__xp2504" localSheetId="16">#REF!</definedName>
    <definedName name="__xp2504" localSheetId="18">#REF!</definedName>
    <definedName name="__xp2504">#REF!</definedName>
    <definedName name="__xp2506" localSheetId="6">#REF!</definedName>
    <definedName name="__xp2506" localSheetId="7">#REF!</definedName>
    <definedName name="__xp2506" localSheetId="16">#REF!</definedName>
    <definedName name="__xp2506" localSheetId="18">#REF!</definedName>
    <definedName name="__xp2506">#REF!</definedName>
    <definedName name="__xp28010" localSheetId="6">#REF!</definedName>
    <definedName name="__xp28010" localSheetId="7">#REF!</definedName>
    <definedName name="__xp28010" localSheetId="16">#REF!</definedName>
    <definedName name="__xp28010" localSheetId="18">#REF!</definedName>
    <definedName name="__xp28010">#REF!</definedName>
    <definedName name="__xp2804" localSheetId="6">#REF!</definedName>
    <definedName name="__xp2804" localSheetId="7">#REF!</definedName>
    <definedName name="__xp2804" localSheetId="16">#REF!</definedName>
    <definedName name="__xp2804" localSheetId="18">#REF!</definedName>
    <definedName name="__xp2804">#REF!</definedName>
    <definedName name="__xp2806" localSheetId="6">#REF!</definedName>
    <definedName name="__xp2806" localSheetId="7">#REF!</definedName>
    <definedName name="__xp2806" localSheetId="16">#REF!</definedName>
    <definedName name="__xp2806" localSheetId="18">#REF!</definedName>
    <definedName name="__xp2806">#REF!</definedName>
    <definedName name="__xp31510" localSheetId="6">#REF!</definedName>
    <definedName name="__xp31510" localSheetId="7">#REF!</definedName>
    <definedName name="__xp31510" localSheetId="16">#REF!</definedName>
    <definedName name="__xp31510" localSheetId="18">#REF!</definedName>
    <definedName name="__xp31510">#REF!</definedName>
    <definedName name="__xp3154" localSheetId="6">#REF!</definedName>
    <definedName name="__xp3154" localSheetId="7">#REF!</definedName>
    <definedName name="__xp3154" localSheetId="16">#REF!</definedName>
    <definedName name="__xp3154" localSheetId="18">#REF!</definedName>
    <definedName name="__xp3154">#REF!</definedName>
    <definedName name="__xp3156" localSheetId="6">#REF!</definedName>
    <definedName name="__xp3156" localSheetId="7">#REF!</definedName>
    <definedName name="__xp3156" localSheetId="16">#REF!</definedName>
    <definedName name="__xp3156" localSheetId="18">#REF!</definedName>
    <definedName name="__xp3156">#REF!</definedName>
    <definedName name="__xp6310">#REF!</definedName>
    <definedName name="__xp634" localSheetId="6">#REF!</definedName>
    <definedName name="__xp634" localSheetId="7">#REF!</definedName>
    <definedName name="__xp634" localSheetId="16">#REF!</definedName>
    <definedName name="__xp634" localSheetId="18">#REF!</definedName>
    <definedName name="__xp634">#REF!</definedName>
    <definedName name="__xp636">#REF!</definedName>
    <definedName name="__xp7510">#REF!</definedName>
    <definedName name="__xp754">#REF!</definedName>
    <definedName name="__xp756">#REF!</definedName>
    <definedName name="__xp9010">#REF!</definedName>
    <definedName name="__xp904">#REF!</definedName>
    <definedName name="__xp906">#REF!</definedName>
    <definedName name="__ys1" localSheetId="32" hidden="1">{#N/A,#N/A,FALSE,"abs";#N/A,#N/A,FALSE,"Annex-I";#N/A,#N/A,FALSE,"Annex-II";#N/A,#N/A,FALSE,"Annex-III";#N/A,#N/A,FALSE,"Annex-IV";#N/A,#N/A,FALSE,"Annex-V";#N/A,#N/A,FALSE,"Annex-VI"}</definedName>
    <definedName name="__ys1" hidden="1">{#N/A,#N/A,FALSE,"abs";#N/A,#N/A,FALSE,"Annex-I";#N/A,#N/A,FALSE,"Annex-II";#N/A,#N/A,FALSE,"Annex-III";#N/A,#N/A,FALSE,"Annex-IV";#N/A,#N/A,FALSE,"Annex-V";#N/A,#N/A,FALSE,"Annex-VI"}</definedName>
    <definedName name="__yy1" localSheetId="6">#REF!</definedName>
    <definedName name="__yy1" localSheetId="7">#REF!</definedName>
    <definedName name="__yy1" localSheetId="16">#REF!</definedName>
    <definedName name="__yy1" localSheetId="18">#REF!</definedName>
    <definedName name="__yy1">#REF!</definedName>
    <definedName name="__zz1" localSheetId="6">#REF!</definedName>
    <definedName name="__zz1" localSheetId="7">#REF!</definedName>
    <definedName name="__zz1" localSheetId="16">#REF!</definedName>
    <definedName name="__zz1" localSheetId="18">#REF!</definedName>
    <definedName name="__zz1">#REF!</definedName>
    <definedName name="_0" localSheetId="6">#REF!</definedName>
    <definedName name="_0" localSheetId="7">#REF!</definedName>
    <definedName name="_0" localSheetId="16">#REF!</definedName>
    <definedName name="_0" localSheetId="18">#REF!</definedName>
    <definedName name="_0">#REF!</definedName>
    <definedName name="_0___0" localSheetId="16">#REF!</definedName>
    <definedName name="_0___0" localSheetId="18">#REF!</definedName>
    <definedName name="_0___0">#REF!</definedName>
    <definedName name="_1">#REF!</definedName>
    <definedName name="_1_st_class_Raniganja_or_Managalore_pattern_tiles" localSheetId="16">#REF!</definedName>
    <definedName name="_1_st_class_Raniganja_or_Managalore_pattern_tiles" localSheetId="18">#REF!</definedName>
    <definedName name="_1_st_class_Raniganja_or_Managalore_pattern_tiles">#REF!</definedName>
    <definedName name="_10.0mm" localSheetId="16">#REF!</definedName>
    <definedName name="_10.0mm" localSheetId="18">#REF!</definedName>
    <definedName name="_10.0mm">#REF!</definedName>
    <definedName name="_10__123Graph_XCHART_4" hidden="1">#REF!</definedName>
    <definedName name="_10_Aug_03" localSheetId="16">#REF!</definedName>
    <definedName name="_10_Aug_03" localSheetId="18">#REF!</definedName>
    <definedName name="_10_Aug_03">#REF!</definedName>
    <definedName name="_10_mm_Glass_plain" localSheetId="16">#REF!</definedName>
    <definedName name="_10_mm_Glass_plain" localSheetId="18">#REF!</definedName>
    <definedName name="_10_mm_Glass_plain">#REF!</definedName>
    <definedName name="_100___With_gray_cement" localSheetId="16">#REF!</definedName>
    <definedName name="_100___With_gray_cement" localSheetId="18">#REF!</definedName>
    <definedName name="_100___With_gray_cement">#REF!</definedName>
    <definedName name="_100___With_white_cement" localSheetId="16">#REF!</definedName>
    <definedName name="_100___With_white_cement" localSheetId="18">#REF!</definedName>
    <definedName name="_100___With_white_cement">#REF!</definedName>
    <definedName name="_100_mm__Oxidized_mild_steelM_S_Handle" localSheetId="16">#REF!</definedName>
    <definedName name="_100_mm__Oxidized_mild_steelM_S_Handle" localSheetId="18">#REF!</definedName>
    <definedName name="_100_mm__Oxidized_mild_steelM_S_Handle">#REF!</definedName>
    <definedName name="_100_mm__SWH__Steel_window_handle_including_not_bolt_washer" localSheetId="16">#REF!</definedName>
    <definedName name="_100_mm__SWH__Steel_window_handle_including_not_bolt_washer" localSheetId="18">#REF!</definedName>
    <definedName name="_100_mm__SWH__Steel_window_handle_including_not_bolt_washer">#REF!</definedName>
    <definedName name="_100_x_10_mm__Brass__towerbolt_barrel_type_ISI" localSheetId="16">#REF!</definedName>
    <definedName name="_100_x_10_mm__Brass__towerbolt_barrel_type_ISI" localSheetId="18">#REF!</definedName>
    <definedName name="_100_x_10_mm__Brass__towerbolt_barrel_type_ISI">#REF!</definedName>
    <definedName name="_100_x_10_mm_Alluminium__tower_bolt__barrel_type" localSheetId="16">#REF!</definedName>
    <definedName name="_100_x_10_mm_Alluminium__tower_bolt__barrel_type" localSheetId="18">#REF!</definedName>
    <definedName name="_100_x_10_mm_Alluminium__tower_bolt__barrel_type">#REF!</definedName>
    <definedName name="_100_x_10_mm_Oxidized_mild_steel_MS_tower_bolt" localSheetId="16">#REF!</definedName>
    <definedName name="_100_x_10_mm_Oxidized_mild_steel_MS_tower_bolt" localSheetId="18">#REF!</definedName>
    <definedName name="_100_x_10_mm_Oxidized_mild_steel_MS_tower_bolt">#REF!</definedName>
    <definedName name="_100_x_150_x_25_mm_Chromium_plated_fittings__brass__Handle" localSheetId="16">#REF!</definedName>
    <definedName name="_100_x_150_x_25_mm_Chromium_plated_fittings__brass__Handle" localSheetId="18">#REF!</definedName>
    <definedName name="_100_x_150_x_25_mm_Chromium_plated_fittings__brass__Handle">#REF!</definedName>
    <definedName name="_100_x_150_x_33_mm_Alluminium_handle" localSheetId="16">#REF!</definedName>
    <definedName name="_100_x_150_x_33_mm_Alluminium_handle" localSheetId="18">#REF!</definedName>
    <definedName name="_100_x_150_x_33_mm_Alluminium_handle">#REF!</definedName>
    <definedName name="_100_x_58_x_1.90_mm_Oxidized_mild_steel_Butt_Hinges" localSheetId="16">#REF!</definedName>
    <definedName name="_100_x_58_x_1.90_mm_Oxidized_mild_steel_Butt_Hinges" localSheetId="18">#REF!</definedName>
    <definedName name="_100_x_58_x_1.90_mm_Oxidized_mild_steel_Butt_Hinges">#REF!</definedName>
    <definedName name="_100_x_63_x_4_mm_Alluminium_butt_hinges" localSheetId="16">#REF!</definedName>
    <definedName name="_100_x_63_x_4_mm_Alluminium_butt_hinges" localSheetId="18">#REF!</definedName>
    <definedName name="_100_x_63_x_4_mm_Alluminium_butt_hinges">#REF!</definedName>
    <definedName name="_100_x_70_x_4_mm_Brass_fitting__ISI__Butt_hinges___light_ordinary" localSheetId="16">#REF!</definedName>
    <definedName name="_100_x_70_x_4_mm_Brass_fitting__ISI__Butt_hinges___light_ordinary" localSheetId="18">#REF!</definedName>
    <definedName name="_100_x_70_x_4_mm_Brass_fitting__ISI__Butt_hinges___light_ordinary">#REF!</definedName>
    <definedName name="_100_x_75_x_4_mm_Alluminium_butt_hinges" localSheetId="16">#REF!</definedName>
    <definedName name="_100_x_75_x_4_mm_Alluminium_butt_hinges" localSheetId="18">#REF!</definedName>
    <definedName name="_100_x_75_x_4_mm_Alluminium_butt_hinges">#REF!</definedName>
    <definedName name="_100_x_85_x_5.5_mm__0.056_kg__Brass_fitting__Butt_hinges___Heavy_type" localSheetId="16">#REF!</definedName>
    <definedName name="_100_x_85_x_5.5_mm__0.056_kg__Brass_fitting__Butt_hinges___Heavy_type" localSheetId="18">#REF!</definedName>
    <definedName name="_100_x_85_x_5.5_mm__0.056_kg__Brass_fitting__Butt_hinges___Heavy_type">#REF!</definedName>
    <definedName name="_100M_Gelatine_80_1">#REF!</definedName>
    <definedName name="_100x50_mm_box_section" localSheetId="16">#REF!</definedName>
    <definedName name="_100x50_mm_box_section" localSheetId="18">#REF!</definedName>
    <definedName name="_100x50_mm_box_section">#REF!</definedName>
    <definedName name="_101M_GIPipe_100mm_1">#REF!</definedName>
    <definedName name="_102M_GIPipe_50mm_1">#REF!</definedName>
    <definedName name="_103M_GIWires_1">#REF!</definedName>
    <definedName name="_104M_GradedStoneAggregate_1">#REF!</definedName>
    <definedName name="_105M_GranularMaterial_1">#REF!</definedName>
    <definedName name="_106M_HandBrokenMetal_40mm_1">#REF!</definedName>
    <definedName name="_107M_Indigo_1">#REF!</definedName>
    <definedName name="_108M_InterlockingBlocks_60mm_1">#REF!</definedName>
    <definedName name="_109M_InterlockingBlocks_80mm_1">#REF!</definedName>
    <definedName name="_10Excel_BuiltIn_Print_Area_20">#REF!</definedName>
    <definedName name="_10L_Driller_1">#REF!</definedName>
    <definedName name="_110M_JointFillerBoard_1">#REF!</definedName>
    <definedName name="_111M_JuteNetting_OpenWeave_25mm_1">#REF!</definedName>
    <definedName name="_112M_JuteRope_12mm_1">#REF!</definedName>
    <definedName name="_113M_KeyAggregatesPassing_224mm_1">#REF!</definedName>
    <definedName name="_114M_Lime_1">#REF!</definedName>
    <definedName name="_115M_LocalWoodPiles_1stClass_1">#REF!</definedName>
    <definedName name="_116M_LocalWoodPiles_1stClass_100_75mm_1">#REF!</definedName>
    <definedName name="_117M_LooseStone_1">#REF!</definedName>
    <definedName name="_118M_MS_Sheet_15mm_1">#REF!</definedName>
    <definedName name="_119M_MS_Sheet_2mm_1">#REF!</definedName>
    <definedName name="_11Excel_BuiltIn_Print_Area_35">#REF!</definedName>
    <definedName name="_11L_Fitter_1">#REF!</definedName>
    <definedName name="_12_mm_Black_glass" localSheetId="16">#REF!</definedName>
    <definedName name="_12_mm_Black_glass" localSheetId="18">#REF!</definedName>
    <definedName name="_12_mm_Black_glass">#REF!</definedName>
    <definedName name="_12_mm_BWR_Ply_wood" localSheetId="16">#REF!</definedName>
    <definedName name="_12_mm_BWR_Ply_wood" localSheetId="18">#REF!</definedName>
    <definedName name="_12_mm_BWR_Ply_wood">#REF!</definedName>
    <definedName name="_12_mm_Glass_plain" localSheetId="16">#REF!</definedName>
    <definedName name="_12_mm_Glass_plain" localSheetId="18">#REF!</definedName>
    <definedName name="_12_mm_Glass_plain">#REF!</definedName>
    <definedName name="_12_mm_Pre_laminated_practicle_board__Novapan_standard_type" localSheetId="16">#REF!</definedName>
    <definedName name="_12_mm_Pre_laminated_practicle_board__Novapan_standard_type" localSheetId="18">#REF!</definedName>
    <definedName name="_12_mm_Pre_laminated_practicle_board__Novapan_standard_type">#REF!</definedName>
    <definedName name="_12_mm_thick_Bitumen_expansion_joint_board__ISI" localSheetId="16">#REF!</definedName>
    <definedName name="_12_mm_thick_Bitumen_expansion_joint_board__ISI" localSheetId="18">#REF!</definedName>
    <definedName name="_12_mm_thick_Bitumen_expansion_joint_board__ISI">#REF!</definedName>
    <definedName name="_12_x_3_mm__Oxidized_mild_steel_MS_Screw" localSheetId="16">#REF!</definedName>
    <definedName name="_12_x_3_mm__Oxidized_mild_steel_MS_Screw" localSheetId="18">#REF!</definedName>
    <definedName name="_12_x_3_mm__Oxidized_mild_steel_MS_Screw">#REF!</definedName>
    <definedName name="_12_x_4_mm__Oxidized_mild_steel_MS_Screw" localSheetId="16">#REF!</definedName>
    <definedName name="_12_x_4_mm__Oxidized_mild_steel_MS_Screw" localSheetId="18">#REF!</definedName>
    <definedName name="_12_x_4_mm__Oxidized_mild_steel_MS_Screw">#REF!</definedName>
    <definedName name="_120M_MSClamps_1">#REF!</definedName>
    <definedName name="_121M_MSFlat_StructuralSteel_1">#REF!</definedName>
    <definedName name="_122M_MSSheetTube_47_47mm_12_SWG_1">#REF!</definedName>
    <definedName name="_123M_Nuts_Bolts_Rivets_1">#REF!</definedName>
    <definedName name="_124M_Paint_SyntheticEnamel_1">#REF!</definedName>
    <definedName name="_125_mm__Oxidized_mild_steelM_S_Handle" localSheetId="16">#REF!</definedName>
    <definedName name="_125_mm__Oxidized_mild_steelM_S_Handle" localSheetId="18">#REF!</definedName>
    <definedName name="_125_mm__Oxidized_mild_steelM_S_Handle">#REF!</definedName>
    <definedName name="_125_x_175_x_32_mm_Chromium_plated_fittings__brass__Handle" localSheetId="16">#REF!</definedName>
    <definedName name="_125_x_175_x_32_mm_Chromium_plated_fittings__brass__Handle" localSheetId="18">#REF!</definedName>
    <definedName name="_125_x_175_x_32_mm_Chromium_plated_fittings__brass__Handle">#REF!</definedName>
    <definedName name="_125_x_175_x_40_mm_Alluminium_handle" localSheetId="16">#REF!</definedName>
    <definedName name="_125_x_175_x_40_mm_Alluminium_handle" localSheetId="18">#REF!</definedName>
    <definedName name="_125_x_175_x_40_mm_Alluminium_handle">#REF!</definedName>
    <definedName name="_125_x_63_x_4_mm_Alluminium_butt_hinges" localSheetId="16">#REF!</definedName>
    <definedName name="_125_x_63_x_4_mm_Alluminium_butt_hinges" localSheetId="18">#REF!</definedName>
    <definedName name="_125_x_63_x_4_mm_Alluminium_butt_hinges">#REF!</definedName>
    <definedName name="_125_x_65_x_2.12_mm_Oxidized_mild_steel_Butt_Hinges" localSheetId="16">#REF!</definedName>
    <definedName name="_125_x_65_x_2.12_mm_Oxidized_mild_steel_Butt_Hinges" localSheetId="18">#REF!</definedName>
    <definedName name="_125_x_65_x_2.12_mm_Oxidized_mild_steel_Butt_Hinges">#REF!</definedName>
    <definedName name="_125_x_70_x_4_mm_Brass_fitting__ISI__Butt_hinges___light_ordinary" localSheetId="16">#REF!</definedName>
    <definedName name="_125_x_70_x_4_mm_Brass_fitting__ISI__Butt_hinges___light_ordinary" localSheetId="18">#REF!</definedName>
    <definedName name="_125_x_70_x_4_mm_Brass_fitting__ISI__Butt_hinges___light_ordinary">#REF!</definedName>
    <definedName name="_125_x_85_x_5.5_mm__0.07_kg__Brass_fitting_Butt_hinges___Heavy_type" localSheetId="16">#REF!</definedName>
    <definedName name="_125_x_85_x_5.5_mm__0.07_kg__Brass_fitting_Butt_hinges___Heavy_type" localSheetId="18">#REF!</definedName>
    <definedName name="_125_x_85_x_5.5_mm__0.07_kg__Brass_fitting_Butt_hinges___Heavy_type">#REF!</definedName>
    <definedName name="_125_x75_x_4_mm_Alluminium_butt_hinges" localSheetId="16">#REF!</definedName>
    <definedName name="_125_x75_x_4_mm_Alluminium_butt_hinges" localSheetId="18">#REF!</definedName>
    <definedName name="_125_x75_x_4_mm_Alluminium_butt_hinges">#REF!</definedName>
    <definedName name="_125M_Plasticizer_1">#REF!</definedName>
    <definedName name="_126M_PolytheneSheet_125_1">#REF!</definedName>
    <definedName name="_127M_PolytheneSheething_1">#REF!</definedName>
    <definedName name="_128M_QuarriedStone_150_200mm_1">#REF!</definedName>
    <definedName name="_129M_RCCPipeNP3_1000mm_1">#REF!</definedName>
    <definedName name="_12Excel_BuiltIn_Print_Area_36">#REF!</definedName>
    <definedName name="_12L_Mason_1stClass_1">#REF!</definedName>
    <definedName name="_13.2mm">#REF!</definedName>
    <definedName name="_130M_RCCPipeNP3_1200mm_1">#REF!</definedName>
    <definedName name="_131___33_grade" localSheetId="16">#REF!</definedName>
    <definedName name="_131___33_grade" localSheetId="18">#REF!</definedName>
    <definedName name="_131___33_grade">#REF!</definedName>
    <definedName name="_131M_RCCPipeNP3_500mm_1">#REF!</definedName>
    <definedName name="_132M_RCCPipeNP3_750mm_1">#REF!</definedName>
    <definedName name="_133___HYSD" localSheetId="16">#REF!</definedName>
    <definedName name="_133___HYSD" localSheetId="18">#REF!</definedName>
    <definedName name="_133___HYSD">#REF!</definedName>
    <definedName name="_133M_RCCPipeNP4_1000mm_1">#REF!</definedName>
    <definedName name="_134M_RCCPipeNP4_1200mm_1">#REF!</definedName>
    <definedName name="_135M_RCCPipeNP4_500mm_1">#REF!</definedName>
    <definedName name="_136M_RCCPipeNP4_750mm_1">#REF!</definedName>
    <definedName name="_137M_RedOxidePrimer_1">#REF!</definedName>
    <definedName name="_138M_RoadMarkingPaint_1">#REF!</definedName>
    <definedName name="_139M_Sand_Coarse_1">#REF!</definedName>
    <definedName name="_13Excel_BuiltIn_Print_Area_48">#REF!</definedName>
    <definedName name="_13L_Mason_2ndClass_1">#REF!</definedName>
    <definedName name="_140M_Sand_Fine_1">#REF!</definedName>
    <definedName name="_141M_Seeds_1">#REF!</definedName>
    <definedName name="_142M_SteelPipe_500mm_1">#REF!</definedName>
    <definedName name="_143M_SteelReinforcement_HYSDBars_1">#REF!</definedName>
    <definedName name="_144M_SteelReinforcement_MSRoundBars_1">#REF!</definedName>
    <definedName name="_145M_SteelReinforcement_TMTBars_1">#REF!</definedName>
    <definedName name="_146M_StoneBoulder_150mm_below_1">#REF!</definedName>
    <definedName name="_147M_StoneChips_12mm_1">#REF!</definedName>
    <definedName name="_148M_StoneCrushedAggregate_112_009mm_1">#REF!</definedName>
    <definedName name="_149M_StoneForCoarseRubbleMasonry_1stSort_1">#REF!</definedName>
    <definedName name="_14Excel_BuiltIn_Print_Titles_10">#REF!</definedName>
    <definedName name="_14L_Mate_1">#REF!</definedName>
    <definedName name="_150_mm__Oxidized_mild_steelM_S_Handle" localSheetId="16">#REF!</definedName>
    <definedName name="_150_mm__Oxidized_mild_steelM_S_Handle" localSheetId="18">#REF!</definedName>
    <definedName name="_150_mm__Oxidized_mild_steelM_S_Handle">#REF!</definedName>
    <definedName name="_150_mm__SWH__Steel_window_handle_including_not_bolt_washer" localSheetId="16">#REF!</definedName>
    <definedName name="_150_mm__SWH__Steel_window_handle_including_not_bolt_washer" localSheetId="18">#REF!</definedName>
    <definedName name="_150_mm__SWH__Steel_window_handle_including_not_bolt_washer">#REF!</definedName>
    <definedName name="_150_x_10_mm__Alluminium__tower_bolt__barrel_type" localSheetId="16">#REF!</definedName>
    <definedName name="_150_x_10_mm__Alluminium__tower_bolt__barrel_type" localSheetId="18">#REF!</definedName>
    <definedName name="_150_x_10_mm__Alluminium__tower_bolt__barrel_type">#REF!</definedName>
    <definedName name="_150_x_10_mm__Brass__towerbolt_barrel_type_ISI" localSheetId="16">#REF!</definedName>
    <definedName name="_150_x_10_mm__Brass__towerbolt_barrel_type_ISI" localSheetId="18">#REF!</definedName>
    <definedName name="_150_x_10_mm__Brass__towerbolt_barrel_type_ISI">#REF!</definedName>
    <definedName name="_150_x_10_mm_Oxidized_mild_steel_MS_tower_bolt" localSheetId="16">#REF!</definedName>
    <definedName name="_150_x_10_mm_Oxidized_mild_steel_MS_tower_bolt" localSheetId="18">#REF!</definedName>
    <definedName name="_150_x_10_mm_Oxidized_mild_steel_MS_tower_bolt">#REF!</definedName>
    <definedName name="_150_x_175_x_40__Alluminium_handle" localSheetId="16">#REF!</definedName>
    <definedName name="_150_x_175_x_40__Alluminium_handle" localSheetId="18">#REF!</definedName>
    <definedName name="_150_x_175_x_40__Alluminium_handle">#REF!</definedName>
    <definedName name="_150M_StoneForCoarseRubbleMasonry_2ndSort_1">#REF!</definedName>
    <definedName name="_151M_StoneForRandomRubbleMasonry_1">#REF!</definedName>
    <definedName name="_152M_StoneForStoneSetPavement_1">#REF!</definedName>
    <definedName name="_153M_StoneScreening_TypeA_132mm_Grade1_1">#REF!</definedName>
    <definedName name="_154M_StoneScreening_TypeB_112mm_Grade2_1">#REF!</definedName>
    <definedName name="_155M_StoneScreening_TypeB_112mm_Grade3_1">#REF!</definedName>
    <definedName name="_156M_StoneSpalls_1">#REF!</definedName>
    <definedName name="_157M_TrafficCones_1">#REF!</definedName>
    <definedName name="_158M_Water_1">#REF!</definedName>
    <definedName name="_159M_WellGradedGranularBaseMaterial_GradeA_236mm_1">#REF!</definedName>
    <definedName name="_15Excel_BuiltIn_Print_Titles_11">#REF!</definedName>
    <definedName name="_15L_Mazdoor_1">#REF!</definedName>
    <definedName name="_16_mm__BWR_Ply_wood" localSheetId="16">#REF!</definedName>
    <definedName name="_16_mm__BWR_Ply_wood" localSheetId="18">#REF!</definedName>
    <definedName name="_16_mm__BWR_Ply_wood">#REF!</definedName>
    <definedName name="_16_mm_BWR_Block_board" localSheetId="16">#REF!</definedName>
    <definedName name="_16_mm_BWR_Block_board" localSheetId="18">#REF!</definedName>
    <definedName name="_16_mm_BWR_Block_board">#REF!</definedName>
    <definedName name="_16_mm_thick_Bitumen_expansion_joint_board__ISI" localSheetId="16">#REF!</definedName>
    <definedName name="_16_mm_thick_Bitumen_expansion_joint_board__ISI" localSheetId="18">#REF!</definedName>
    <definedName name="_16_mm_thick_Bitumen_expansion_joint_board__ISI">#REF!</definedName>
    <definedName name="_160M_WellGradedGranularBaseMaterial_GradeA_265_475mm_1">#REF!</definedName>
    <definedName name="_161M_WellGradedGranularBaseMaterial_GradeA_53_265mm_1">#REF!</definedName>
    <definedName name="_162M_WellGradedGranularBaseMaterial_GradeB_236mm_below_1">#REF!</definedName>
    <definedName name="_163M_WellGradedGranularBaseMaterial_GradeB_265_475mm_1">#REF!</definedName>
    <definedName name="_164M_WellGradedGranularBaseMaterial_GradeC_236mm_below_1">#REF!</definedName>
    <definedName name="_165M_WellGradedGranularBaseMaterial_GradeC_95_475mm_1">#REF!</definedName>
    <definedName name="_166M_WellGradedMateralForSubbase_GradeI_236mm_below_1">#REF!</definedName>
    <definedName name="_167M_WellGradedMateralForSubbase_GradeI_53_95mm_1">#REF!</definedName>
    <definedName name="_168M_WellGradedMateralForSubbase_GradeI_95_236mm_1">#REF!</definedName>
    <definedName name="_169M_WellGradedMateralForSubbase_GradeII_236mm_below_1">#REF!</definedName>
    <definedName name="_16Excel_BuiltIn_Print_Titles_15">#REF!</definedName>
    <definedName name="_16L_Mazdoor_Semi_1">#REF!</definedName>
    <definedName name="_170M_WellGradedMateralForSubbase_GradeII_265_95mm_1">#REF!</definedName>
    <definedName name="_171M_WellGradedMateralForSubbase_GradeII_95_236mm_1">#REF!</definedName>
    <definedName name="_172M_WellGradedMateralForSubbase_GradeIII_236mm_below_1">#REF!</definedName>
    <definedName name="_173M_WellGradedMateralForSubbase_GradeIII_475_236mm_1">#REF!</definedName>
    <definedName name="_174M_WellGradedMateralForSubbase_GradeIII_95_475mm_1">#REF!</definedName>
    <definedName name="_175M_WoodenSleepers_1">#REF!</definedName>
    <definedName name="_176PM_AirCompressor_210cfm_1">#REF!</definedName>
    <definedName name="_177PM_BatchMixHMP_46_60THP_1">#REF!</definedName>
    <definedName name="_178PM_BatchTypeHMP_30_40_1">#REF!</definedName>
    <definedName name="_179PM_BitumenBoilerOilFired_1000_1">#REF!</definedName>
    <definedName name="_17Excel_BuiltIn_Print_Titles_16">#REF!</definedName>
    <definedName name="_17L_Mazdoor_Skilled_1">#REF!</definedName>
    <definedName name="_18_mm_Pre_laminated_practicle_board__Novapan_standard_type" localSheetId="16">#REF!</definedName>
    <definedName name="_18_mm_Pre_laminated_practicle_board__Novapan_standard_type" localSheetId="18">#REF!</definedName>
    <definedName name="_18_mm_Pre_laminated_practicle_board__Novapan_standard_type">#REF!</definedName>
    <definedName name="_180PM_BitumenBoilerOilFired_200_1">#REF!</definedName>
    <definedName name="_181PM_BitumenEmulsionPressureDistributor_1">#REF!</definedName>
    <definedName name="_182PM_ConcreteMixer_1">#REF!</definedName>
    <definedName name="_183PM_Crane_1">#REF!</definedName>
    <definedName name="_184PM_Dozer_D50_1">#REF!</definedName>
    <definedName name="_185PM_ElectricGeneratorSet_125_1">#REF!</definedName>
    <definedName name="_186PM_FrontEndLoader_1cum_1">#REF!</definedName>
    <definedName name="_187PM_HydraulicBroom_1">#REF!</definedName>
    <definedName name="_188PM_HydraulicExcavator_09cum_1">#REF!</definedName>
    <definedName name="_189PM_HydraulicSelfPropelledChipSpreader_1">#REF!</definedName>
    <definedName name="_18Excel_BuiltIn_Print_Titles_31">#REF!</definedName>
    <definedName name="_18L_Painter_1stClass_1">#REF!</definedName>
    <definedName name="_19_mm_BWR_Block_board" localSheetId="16">#REF!</definedName>
    <definedName name="_19_mm_BWR_Block_board" localSheetId="18">#REF!</definedName>
    <definedName name="_19_mm_BWR_Block_board">#REF!</definedName>
    <definedName name="_19_mm_BWR_Ply_wood" localSheetId="16">#REF!</definedName>
    <definedName name="_19_mm_BWR_Ply_wood" localSheetId="18">#REF!</definedName>
    <definedName name="_19_mm_BWR_Ply_wood">#REF!</definedName>
    <definedName name="_190PM_JackHammer_1">#REF!</definedName>
    <definedName name="_191PM_JointCuttingMachine_1">#REF!</definedName>
    <definedName name="_192PM_Mixall_6_10t_1">#REF!</definedName>
    <definedName name="_193PM_MotorGrader_1">#REF!</definedName>
    <definedName name="_194PM_NeedleVibrator_1">#REF!</definedName>
    <definedName name="_195PM_PaverFinisher_1">#REF!</definedName>
    <definedName name="_196PM_PlateCompactor_1">#REF!</definedName>
    <definedName name="_197PM_PlateVibrator_1">#REF!</definedName>
    <definedName name="_198PM_ScreedVibrator_1">#REF!</definedName>
    <definedName name="_199PM_StoneCrusher_200TPH_1">#REF!</definedName>
    <definedName name="_19Excel_BuiltIn_Print_Titles_32">#REF!</definedName>
    <definedName name="_19L_Plumber_1">#REF!</definedName>
    <definedName name="_1a_1">#REF!</definedName>
    <definedName name="_1a10000000000000000_1">'[2]ABST-GD'!#REF!</definedName>
    <definedName name="_1Excel_BuiltIn__FilterDatabase_1">#REF!</definedName>
    <definedName name="_2">#REF!</definedName>
    <definedName name="_2__123Graph_ACHART_3" localSheetId="6" hidden="1">#REF!</definedName>
    <definedName name="_2__123Graph_ACHART_3" localSheetId="7" hidden="1">#REF!</definedName>
    <definedName name="_2__123Graph_ACHART_3" localSheetId="16" hidden="1">#REF!</definedName>
    <definedName name="_2__123Graph_ACHART_3" localSheetId="18" hidden="1">#REF!</definedName>
    <definedName name="_2__123Graph_ACHART_3" localSheetId="42" hidden="1">#REF!</definedName>
    <definedName name="_2__123Graph_ACHART_3" localSheetId="32" hidden="1">#REF!</definedName>
    <definedName name="_2__123Graph_ACHART_3" localSheetId="19" hidden="1">#REF!</definedName>
    <definedName name="_2__123Graph_ACHART_3" hidden="1">#REF!</definedName>
    <definedName name="_2_2">#REF!</definedName>
    <definedName name="_20_mm_Brass_screw__ISI" localSheetId="16">#REF!</definedName>
    <definedName name="_20_mm_Brass_screw__ISI" localSheetId="18">#REF!</definedName>
    <definedName name="_20_mm_Brass_screw__ISI">#REF!</definedName>
    <definedName name="_20_x_4_mm_Oxidized_mild_steel_MS_Screw" localSheetId="16">#REF!</definedName>
    <definedName name="_20_x_4_mm_Oxidized_mild_steel_MS_Screw" localSheetId="18">#REF!</definedName>
    <definedName name="_20_x_4_mm_Oxidized_mild_steel_MS_Screw">#REF!</definedName>
    <definedName name="_20_x_5_mm_Oxidized_mild_steel_MS_Screw" localSheetId="16">#REF!</definedName>
    <definedName name="_20_x_5_mm_Oxidized_mild_steel_MS_Screw" localSheetId="18">#REF!</definedName>
    <definedName name="_20_x_5_mm_Oxidized_mild_steel_MS_Screw">#REF!</definedName>
    <definedName name="_200_mm_Steel_window_stay_bar" localSheetId="16">#REF!</definedName>
    <definedName name="_200_mm_Steel_window_stay_bar" localSheetId="18">#REF!</definedName>
    <definedName name="_200_mm_Steel_window_stay_bar">#REF!</definedName>
    <definedName name="_200_x_10_mm__Alluminium__tower_bolt__barrel_type" localSheetId="16">#REF!</definedName>
    <definedName name="_200_x_10_mm__Alluminium__tower_bolt__barrel_type" localSheetId="18">#REF!</definedName>
    <definedName name="_200_x_10_mm__Alluminium__tower_bolt__barrel_type">#REF!</definedName>
    <definedName name="_200_x_10_mm__Brass__towerbolt_barrel_type_ISI" localSheetId="16">#REF!</definedName>
    <definedName name="_200_x_10_mm__Brass__towerbolt_barrel_type_ISI" localSheetId="18">#REF!</definedName>
    <definedName name="_200_x_10_mm__Brass__towerbolt_barrel_type_ISI">#REF!</definedName>
    <definedName name="_200_x_10_mm_Oxidized_mild_steel_MS_tower_bolt" localSheetId="16">#REF!</definedName>
    <definedName name="_200_x_10_mm_Oxidized_mild_steel_MS_tower_bolt" localSheetId="18">#REF!</definedName>
    <definedName name="_200_x_10_mm_Oxidized_mild_steel_MS_tower_bolt">#REF!</definedName>
    <definedName name="_200PM_ThreeWheeled_80_100kN_StaticRoller_1">#REF!</definedName>
    <definedName name="_201PM_Tipper_55_1">#REF!</definedName>
    <definedName name="_202PM_Tractor_DiscHarrows_1">#REF!</definedName>
    <definedName name="_203PM_Tractor_Ripper_1">#REF!</definedName>
    <definedName name="_204PM_Tractor_Rotavator_1">#REF!</definedName>
    <definedName name="_205PM_Tractor_Trolley_1">#REF!</definedName>
    <definedName name="_206PM_Truck_1">#REF!</definedName>
    <definedName name="_207PM_VibratoryRoller_80_100kN_1">#REF!</definedName>
    <definedName name="_208PM_WaterTanker_6kl_1">#REF!</definedName>
    <definedName name="_209PM_WetMixPlant_or_PugMill_1">#REF!</definedName>
    <definedName name="_20Excel_BuiltIn_Print_Titles_41">#REF!</definedName>
    <definedName name="_20L_Surveyor_1">#REF!</definedName>
    <definedName name="_210w_1">#REF!</definedName>
    <definedName name="_213Z_3CB6B94B_1C57_4629_ACF8_C719F8CCE98E_.wvu.PrintTitles_11" localSheetId="6">#REF!</definedName>
    <definedName name="_213Z_3CB6B94B_1C57_4629_ACF8_C719F8CCE98E_.wvu.PrintTitles_11" localSheetId="7">#REF!</definedName>
    <definedName name="_213Z_3CB6B94B_1C57_4629_ACF8_C719F8CCE98E_.wvu.PrintTitles_11" localSheetId="16">#REF!</definedName>
    <definedName name="_213Z_3CB6B94B_1C57_4629_ACF8_C719F8CCE98E_.wvu.PrintTitles_11" localSheetId="18">#REF!</definedName>
    <definedName name="_213Z_3CB6B94B_1C57_4629_ACF8_C719F8CCE98E_.wvu.PrintTitles_11">#REF!</definedName>
    <definedName name="_216Z_3CB6B94B_1C57_4629_ACF8_C719F8CCE98E_.wvu.PrintTitles_12" localSheetId="6">#REF!</definedName>
    <definedName name="_216Z_3CB6B94B_1C57_4629_ACF8_C719F8CCE98E_.wvu.PrintTitles_12" localSheetId="7">#REF!</definedName>
    <definedName name="_216Z_3CB6B94B_1C57_4629_ACF8_C719F8CCE98E_.wvu.PrintTitles_12" localSheetId="16">#REF!</definedName>
    <definedName name="_216Z_3CB6B94B_1C57_4629_ACF8_C719F8CCE98E_.wvu.PrintTitles_12" localSheetId="18">#REF!</definedName>
    <definedName name="_216Z_3CB6B94B_1C57_4629_ACF8_C719F8CCE98E_.wvu.PrintTitles_12">#REF!</definedName>
    <definedName name="_217Z_3CB6B94B_1C57_4629_ACF8_C719F8CCE98E_.wvu.PrintTitles_14" localSheetId="6">#REF!</definedName>
    <definedName name="_217Z_3CB6B94B_1C57_4629_ACF8_C719F8CCE98E_.wvu.PrintTitles_14" localSheetId="7">#REF!</definedName>
    <definedName name="_217Z_3CB6B94B_1C57_4629_ACF8_C719F8CCE98E_.wvu.PrintTitles_14" localSheetId="16">#REF!</definedName>
    <definedName name="_217Z_3CB6B94B_1C57_4629_ACF8_C719F8CCE98E_.wvu.PrintTitles_14" localSheetId="18">#REF!</definedName>
    <definedName name="_217Z_3CB6B94B_1C57_4629_ACF8_C719F8CCE98E_.wvu.PrintTitles_14">#REF!</definedName>
    <definedName name="_218Z_3CB6B94B_1C57_4629_ACF8_C719F8CCE98E_.wvu.PrintTitles_18" localSheetId="6">#REF!</definedName>
    <definedName name="_218Z_3CB6B94B_1C57_4629_ACF8_C719F8CCE98E_.wvu.PrintTitles_18" localSheetId="7">#REF!</definedName>
    <definedName name="_218Z_3CB6B94B_1C57_4629_ACF8_C719F8CCE98E_.wvu.PrintTitles_18" localSheetId="16">#REF!</definedName>
    <definedName name="_218Z_3CB6B94B_1C57_4629_ACF8_C719F8CCE98E_.wvu.PrintTitles_18" localSheetId="18">#REF!</definedName>
    <definedName name="_218Z_3CB6B94B_1C57_4629_ACF8_C719F8CCE98E_.wvu.PrintTitles_18">#REF!</definedName>
    <definedName name="_219Z_3CB6B94B_1C57_4629_ACF8_C719F8CCE98E_.wvu.Rows_1" localSheetId="6">#REF!</definedName>
    <definedName name="_219Z_3CB6B94B_1C57_4629_ACF8_C719F8CCE98E_.wvu.Rows_1" localSheetId="7">#REF!</definedName>
    <definedName name="_219Z_3CB6B94B_1C57_4629_ACF8_C719F8CCE98E_.wvu.Rows_1" localSheetId="16">#REF!</definedName>
    <definedName name="_219Z_3CB6B94B_1C57_4629_ACF8_C719F8CCE98E_.wvu.Rows_1" localSheetId="18">#REF!</definedName>
    <definedName name="_219Z_3CB6B94B_1C57_4629_ACF8_C719F8CCE98E_.wvu.Rows_1">#REF!</definedName>
    <definedName name="_21Excel_BuiltIn_Print_Titles_5">#REF!</definedName>
    <definedName name="_21L_WhiteWasher_1">#REF!</definedName>
    <definedName name="_222Z_652D1CC9_F77B_42BC_A24F_AA0F053B7B37_.wvu.PrintTitles_11" localSheetId="6">#REF!</definedName>
    <definedName name="_222Z_652D1CC9_F77B_42BC_A24F_AA0F053B7B37_.wvu.PrintTitles_11" localSheetId="7">#REF!</definedName>
    <definedName name="_222Z_652D1CC9_F77B_42BC_A24F_AA0F053B7B37_.wvu.PrintTitles_11" localSheetId="16">#REF!</definedName>
    <definedName name="_222Z_652D1CC9_F77B_42BC_A24F_AA0F053B7B37_.wvu.PrintTitles_11" localSheetId="18">#REF!</definedName>
    <definedName name="_222Z_652D1CC9_F77B_42BC_A24F_AA0F053B7B37_.wvu.PrintTitles_11">#REF!</definedName>
    <definedName name="_225Z_652D1CC9_F77B_42BC_A24F_AA0F053B7B37_.wvu.PrintTitles_12" localSheetId="6">#REF!</definedName>
    <definedName name="_225Z_652D1CC9_F77B_42BC_A24F_AA0F053B7B37_.wvu.PrintTitles_12" localSheetId="7">#REF!</definedName>
    <definedName name="_225Z_652D1CC9_F77B_42BC_A24F_AA0F053B7B37_.wvu.PrintTitles_12" localSheetId="16">#REF!</definedName>
    <definedName name="_225Z_652D1CC9_F77B_42BC_A24F_AA0F053B7B37_.wvu.PrintTitles_12" localSheetId="18">#REF!</definedName>
    <definedName name="_225Z_652D1CC9_F77B_42BC_A24F_AA0F053B7B37_.wvu.PrintTitles_12">#REF!</definedName>
    <definedName name="_226Z_652D1CC9_F77B_42BC_A24F_AA0F053B7B37_.wvu.PrintTitles_14" localSheetId="6">#REF!</definedName>
    <definedName name="_226Z_652D1CC9_F77B_42BC_A24F_AA0F053B7B37_.wvu.PrintTitles_14" localSheetId="7">#REF!</definedName>
    <definedName name="_226Z_652D1CC9_F77B_42BC_A24F_AA0F053B7B37_.wvu.PrintTitles_14" localSheetId="16">#REF!</definedName>
    <definedName name="_226Z_652D1CC9_F77B_42BC_A24F_AA0F053B7B37_.wvu.PrintTitles_14" localSheetId="18">#REF!</definedName>
    <definedName name="_226Z_652D1CC9_F77B_42BC_A24F_AA0F053B7B37_.wvu.PrintTitles_14">#REF!</definedName>
    <definedName name="_229Z_D5A1E352_FF22_4125_9FC4_0EE20FA24D93_.wvu.PrintTitles_11" localSheetId="6">#REF!</definedName>
    <definedName name="_229Z_D5A1E352_FF22_4125_9FC4_0EE20FA24D93_.wvu.PrintTitles_11" localSheetId="7">#REF!</definedName>
    <definedName name="_229Z_D5A1E352_FF22_4125_9FC4_0EE20FA24D93_.wvu.PrintTitles_11" localSheetId="16">#REF!</definedName>
    <definedName name="_229Z_D5A1E352_FF22_4125_9FC4_0EE20FA24D93_.wvu.PrintTitles_11" localSheetId="18">#REF!</definedName>
    <definedName name="_229Z_D5A1E352_FF22_4125_9FC4_0EE20FA24D93_.wvu.PrintTitles_11">#REF!</definedName>
    <definedName name="_22Excel_BuiltIn_Print_Titles_9">#REF!</definedName>
    <definedName name="_22M_ACPipe_100_1">#REF!</definedName>
    <definedName name="_232Z_D5A1E352_FF22_4125_9FC4_0EE20FA24D93_.wvu.PrintTitles_12" localSheetId="6">#REF!</definedName>
    <definedName name="_232Z_D5A1E352_FF22_4125_9FC4_0EE20FA24D93_.wvu.PrintTitles_12" localSheetId="7">#REF!</definedName>
    <definedName name="_232Z_D5A1E352_FF22_4125_9FC4_0EE20FA24D93_.wvu.PrintTitles_12" localSheetId="16">#REF!</definedName>
    <definedName name="_232Z_D5A1E352_FF22_4125_9FC4_0EE20FA24D93_.wvu.PrintTitles_12" localSheetId="18">#REF!</definedName>
    <definedName name="_232Z_D5A1E352_FF22_4125_9FC4_0EE20FA24D93_.wvu.PrintTitles_12">#REF!</definedName>
    <definedName name="_233Z_D5A1E352_FF22_4125_9FC4_0EE20FA24D93_.wvu.PrintTitles_14" localSheetId="6">#REF!</definedName>
    <definedName name="_233Z_D5A1E352_FF22_4125_9FC4_0EE20FA24D93_.wvu.PrintTitles_14" localSheetId="7">#REF!</definedName>
    <definedName name="_233Z_D5A1E352_FF22_4125_9FC4_0EE20FA24D93_.wvu.PrintTitles_14" localSheetId="16">#REF!</definedName>
    <definedName name="_233Z_D5A1E352_FF22_4125_9FC4_0EE20FA24D93_.wvu.PrintTitles_14" localSheetId="18">#REF!</definedName>
    <definedName name="_233Z_D5A1E352_FF22_4125_9FC4_0EE20FA24D93_.wvu.PrintTitles_14">#REF!</definedName>
    <definedName name="_23M_Aggregate_10_1">#REF!</definedName>
    <definedName name="_24M_Aggregate_20_1">#REF!</definedName>
    <definedName name="_25_mm_Brass_screw__ISI" localSheetId="16">#REF!</definedName>
    <definedName name="_25_mm_Brass_screw__ISI" localSheetId="18">#REF!</definedName>
    <definedName name="_25_mm_Brass_screw__ISI">#REF!</definedName>
    <definedName name="_25_mm_BWR_Block_board" localSheetId="16">#REF!</definedName>
    <definedName name="_25_mm_BWR_Block_board" localSheetId="18">#REF!</definedName>
    <definedName name="_25_mm_BWR_Block_board">#REF!</definedName>
    <definedName name="_25_mm_BWR_Ply_wood" localSheetId="16">#REF!</definedName>
    <definedName name="_25_mm_BWR_Ply_wood" localSheetId="18">#REF!</definedName>
    <definedName name="_25_mm_BWR_Ply_wood">#REF!</definedName>
    <definedName name="_25_mm_Pre_laminated_practicle_board__Novapan_standard_type" localSheetId="16">#REF!</definedName>
    <definedName name="_25_mm_Pre_laminated_practicle_board__Novapan_standard_type" localSheetId="18">#REF!</definedName>
    <definedName name="_25_mm_Pre_laminated_practicle_board__Novapan_standard_type">#REF!</definedName>
    <definedName name="_25_mm_thick_Bitumen_expansion_joint_board__ISI" localSheetId="16">#REF!</definedName>
    <definedName name="_25_mm_thick_Bitumen_expansion_joint_board__ISI" localSheetId="18">#REF!</definedName>
    <definedName name="_25_mm_thick_Bitumen_expansion_joint_board__ISI">#REF!</definedName>
    <definedName name="_25_x_4_mm_Oxidized_mild_steel_MS_Screw" localSheetId="16">#REF!</definedName>
    <definedName name="_25_x_4_mm_Oxidized_mild_steel_MS_Screw" localSheetId="18">#REF!</definedName>
    <definedName name="_25_x_4_mm_Oxidized_mild_steel_MS_Screw">#REF!</definedName>
    <definedName name="_25_x_5_mm_Oxidized_mild_steel_MS_Screw" localSheetId="16">#REF!</definedName>
    <definedName name="_25_x_5_mm_Oxidized_mild_steel_MS_Screw" localSheetId="18">#REF!</definedName>
    <definedName name="_25_x_5_mm_Oxidized_mild_steel_MS_Screw">#REF!</definedName>
    <definedName name="_250_mm_Steel_window_stay_bar" localSheetId="16">#REF!</definedName>
    <definedName name="_250_mm_Steel_window_stay_bar" localSheetId="18">#REF!</definedName>
    <definedName name="_250_mm_Steel_window_stay_bar">#REF!</definedName>
    <definedName name="_250_x_10_mm__Alluminium__tower_bolt__barrel_type" localSheetId="16">#REF!</definedName>
    <definedName name="_250_x_10_mm__Alluminium__tower_bolt__barrel_type" localSheetId="18">#REF!</definedName>
    <definedName name="_250_x_10_mm__Alluminium__tower_bolt__barrel_type">#REF!</definedName>
    <definedName name="_250_x_10_mm__Brass__towerbolt_barrel_type_ISI" localSheetId="16">#REF!</definedName>
    <definedName name="_250_x_10_mm__Brass__towerbolt_barrel_type_ISI" localSheetId="18">#REF!</definedName>
    <definedName name="_250_x_10_mm__Brass__towerbolt_barrel_type_ISI">#REF!</definedName>
    <definedName name="_250_x_16_mm__Alluminium__Sliding_door_bolt__Aldrop" localSheetId="16">#REF!</definedName>
    <definedName name="_250_x_16_mm__Alluminium__Sliding_door_bolt__Aldrop" localSheetId="18">#REF!</definedName>
    <definedName name="_250_x_16_mm__Alluminium__Sliding_door_bolt__Aldrop">#REF!</definedName>
    <definedName name="_250_x_16_mm_Oxidized_mild_steel_M_S_Aldrop" localSheetId="16">#REF!</definedName>
    <definedName name="_250_x_16_mm_Oxidized_mild_steel_M_S_Aldrop" localSheetId="18">#REF!</definedName>
    <definedName name="_250_x_16_mm_Oxidized_mild_steel_M_S_Aldrop">#REF!</definedName>
    <definedName name="_25M_Aggregate_224_236m_WMM_1">#REF!</definedName>
    <definedName name="_25mmx25mmx11gauge" localSheetId="16">#REF!</definedName>
    <definedName name="_25mmx25mmx11gauge" localSheetId="18">#REF!</definedName>
    <definedName name="_25mmx25mmx11gauge">#REF!</definedName>
    <definedName name="_25mmx25mmx13gauge" localSheetId="16">#REF!</definedName>
    <definedName name="_25mmx25mmx13gauge" localSheetId="18">#REF!</definedName>
    <definedName name="_25mmx25mmx13gauge">#REF!</definedName>
    <definedName name="_26M_Aggregate_375mmMaximum_224_56mm_1">#REF!</definedName>
    <definedName name="_27M_Aggregate_375mmMaximum_45_225mm_1">#REF!</definedName>
    <definedName name="_28M_Aggregate_375mmMaximum_Below_56mm_1">#REF!</definedName>
    <definedName name="_29___Crusher_broken" localSheetId="16">#REF!</definedName>
    <definedName name="_29___Crusher_broken" localSheetId="18">#REF!</definedName>
    <definedName name="_29___Crusher_broken">#REF!</definedName>
    <definedName name="_29___Hand_broken" localSheetId="16">#REF!</definedName>
    <definedName name="_29___Hand_broken" localSheetId="18">#REF!</definedName>
    <definedName name="_29___Hand_broken">#REF!</definedName>
    <definedName name="_29M_Aggregate_40_1">#REF!</definedName>
    <definedName name="_2A1" localSheetId="6">#REF!</definedName>
    <definedName name="_2A1" localSheetId="7">#REF!</definedName>
    <definedName name="_2A1" localSheetId="16">#REF!</definedName>
    <definedName name="_2A1" localSheetId="18">#REF!</definedName>
    <definedName name="_2A1">#REF!</definedName>
    <definedName name="_2a10000000000000000_2">'[2]ABST-GD'!#REF!</definedName>
    <definedName name="_2A3" localSheetId="6">#REF!</definedName>
    <definedName name="_2A3" localSheetId="7">#REF!</definedName>
    <definedName name="_2A3" localSheetId="16">#REF!</definedName>
    <definedName name="_2A3" localSheetId="18">#REF!</definedName>
    <definedName name="_2A3">#REF!</definedName>
    <definedName name="_2A4" localSheetId="6">#REF!</definedName>
    <definedName name="_2A4" localSheetId="7">#REF!</definedName>
    <definedName name="_2A4" localSheetId="16">#REF!</definedName>
    <definedName name="_2A4" localSheetId="18">#REF!</definedName>
    <definedName name="_2A4">#REF!</definedName>
    <definedName name="_2L_Bhisti_1">#REF!</definedName>
    <definedName name="_2m_100" localSheetId="6">#REF!</definedName>
    <definedName name="_2m_100" localSheetId="7">#REF!</definedName>
    <definedName name="_2m_100" localSheetId="16">#REF!</definedName>
    <definedName name="_2m_100" localSheetId="18">#REF!</definedName>
    <definedName name="_2m_100" localSheetId="42">#REF!</definedName>
    <definedName name="_2m_100" localSheetId="19">#REF!</definedName>
    <definedName name="_2m_100">#REF!</definedName>
    <definedName name="_2m_100_2" localSheetId="6">#REF!</definedName>
    <definedName name="_2m_100_2" localSheetId="7">#REF!</definedName>
    <definedName name="_2m_100_2" localSheetId="16">#REF!</definedName>
    <definedName name="_2m_100_2" localSheetId="18">#REF!</definedName>
    <definedName name="_2m_100_2" localSheetId="42">#REF!</definedName>
    <definedName name="_2m_100_2">#REF!</definedName>
    <definedName name="_2m_100_6" localSheetId="6">#REF!</definedName>
    <definedName name="_2m_100_6" localSheetId="7">#REF!</definedName>
    <definedName name="_2m_100_6" localSheetId="16">#REF!</definedName>
    <definedName name="_2m_100_6" localSheetId="18">#REF!</definedName>
    <definedName name="_2m_100_6" localSheetId="42">#REF!</definedName>
    <definedName name="_2m_100_6">#REF!</definedName>
    <definedName name="_2m_100_7" localSheetId="6">#REF!</definedName>
    <definedName name="_2m_100_7" localSheetId="7">#REF!</definedName>
    <definedName name="_2m_100_7" localSheetId="16">#REF!</definedName>
    <definedName name="_2m_100_7" localSheetId="18">#REF!</definedName>
    <definedName name="_2m_100_7" localSheetId="42">#REF!</definedName>
    <definedName name="_2m_100_7">#REF!</definedName>
    <definedName name="_2m_150" localSheetId="6">#REF!</definedName>
    <definedName name="_2m_150" localSheetId="7">#REF!</definedName>
    <definedName name="_2m_150" localSheetId="16">#REF!</definedName>
    <definedName name="_2m_150" localSheetId="18">#REF!</definedName>
    <definedName name="_2m_150" localSheetId="42">#REF!</definedName>
    <definedName name="_2m_150">#REF!</definedName>
    <definedName name="_2m_150_2" localSheetId="6">#REF!</definedName>
    <definedName name="_2m_150_2" localSheetId="7">#REF!</definedName>
    <definedName name="_2m_150_2" localSheetId="16">#REF!</definedName>
    <definedName name="_2m_150_2" localSheetId="18">#REF!</definedName>
    <definedName name="_2m_150_2" localSheetId="42">#REF!</definedName>
    <definedName name="_2m_150_2">#REF!</definedName>
    <definedName name="_2m_150_6" localSheetId="6">#REF!</definedName>
    <definedName name="_2m_150_6" localSheetId="7">#REF!</definedName>
    <definedName name="_2m_150_6" localSheetId="16">#REF!</definedName>
    <definedName name="_2m_150_6" localSheetId="18">#REF!</definedName>
    <definedName name="_2m_150_6" localSheetId="42">#REF!</definedName>
    <definedName name="_2m_150_6">#REF!</definedName>
    <definedName name="_2m_150_7" localSheetId="6">#REF!</definedName>
    <definedName name="_2m_150_7" localSheetId="7">#REF!</definedName>
    <definedName name="_2m_150_7" localSheetId="16">#REF!</definedName>
    <definedName name="_2m_150_7" localSheetId="18">#REF!</definedName>
    <definedName name="_2m_150_7" localSheetId="42">#REF!</definedName>
    <definedName name="_2m_150_7">#REF!</definedName>
    <definedName name="_2m_200" localSheetId="6">#REF!</definedName>
    <definedName name="_2m_200" localSheetId="7">#REF!</definedName>
    <definedName name="_2m_200" localSheetId="16">#REF!</definedName>
    <definedName name="_2m_200" localSheetId="18">#REF!</definedName>
    <definedName name="_2m_200" localSheetId="42">#REF!</definedName>
    <definedName name="_2m_200">#REF!</definedName>
    <definedName name="_2m_200_2" localSheetId="6">#REF!</definedName>
    <definedName name="_2m_200_2" localSheetId="7">#REF!</definedName>
    <definedName name="_2m_200_2" localSheetId="16">#REF!</definedName>
    <definedName name="_2m_200_2" localSheetId="18">#REF!</definedName>
    <definedName name="_2m_200_2" localSheetId="42">#REF!</definedName>
    <definedName name="_2m_200_2">#REF!</definedName>
    <definedName name="_2m_200_6" localSheetId="6">#REF!</definedName>
    <definedName name="_2m_200_6" localSheetId="7">#REF!</definedName>
    <definedName name="_2m_200_6" localSheetId="16">#REF!</definedName>
    <definedName name="_2m_200_6" localSheetId="18">#REF!</definedName>
    <definedName name="_2m_200_6" localSheetId="42">#REF!</definedName>
    <definedName name="_2m_200_6">#REF!</definedName>
    <definedName name="_2m_200_7" localSheetId="6">#REF!</definedName>
    <definedName name="_2m_200_7" localSheetId="7">#REF!</definedName>
    <definedName name="_2m_200_7" localSheetId="16">#REF!</definedName>
    <definedName name="_2m_200_7" localSheetId="18">#REF!</definedName>
    <definedName name="_2m_200_7" localSheetId="42">#REF!</definedName>
    <definedName name="_2m_200_7">#REF!</definedName>
    <definedName name="_2m_25" localSheetId="6">#REF!</definedName>
    <definedName name="_2m_25" localSheetId="7">#REF!</definedName>
    <definedName name="_2m_25" localSheetId="16">#REF!</definedName>
    <definedName name="_2m_25" localSheetId="18">#REF!</definedName>
    <definedName name="_2m_25" localSheetId="42">#REF!</definedName>
    <definedName name="_2m_25">#REF!</definedName>
    <definedName name="_2m_25_2" localSheetId="6">#REF!</definedName>
    <definedName name="_2m_25_2" localSheetId="7">#REF!</definedName>
    <definedName name="_2m_25_2" localSheetId="16">#REF!</definedName>
    <definedName name="_2m_25_2" localSheetId="18">#REF!</definedName>
    <definedName name="_2m_25_2" localSheetId="42">#REF!</definedName>
    <definedName name="_2m_25_2">#REF!</definedName>
    <definedName name="_2m_25_6" localSheetId="6">#REF!</definedName>
    <definedName name="_2m_25_6" localSheetId="7">#REF!</definedName>
    <definedName name="_2m_25_6" localSheetId="16">#REF!</definedName>
    <definedName name="_2m_25_6" localSheetId="18">#REF!</definedName>
    <definedName name="_2m_25_6" localSheetId="42">#REF!</definedName>
    <definedName name="_2m_25_6">#REF!</definedName>
    <definedName name="_2m_25_7" localSheetId="6">#REF!</definedName>
    <definedName name="_2m_25_7" localSheetId="7">#REF!</definedName>
    <definedName name="_2m_25_7" localSheetId="16">#REF!</definedName>
    <definedName name="_2m_25_7" localSheetId="18">#REF!</definedName>
    <definedName name="_2m_25_7" localSheetId="42">#REF!</definedName>
    <definedName name="_2m_25_7">#REF!</definedName>
    <definedName name="_2m_250" localSheetId="6">#REF!</definedName>
    <definedName name="_2m_250" localSheetId="7">#REF!</definedName>
    <definedName name="_2m_250" localSheetId="16">#REF!</definedName>
    <definedName name="_2m_250" localSheetId="18">#REF!</definedName>
    <definedName name="_2m_250" localSheetId="42">#REF!</definedName>
    <definedName name="_2m_250">#REF!</definedName>
    <definedName name="_2m_250_2" localSheetId="6">#REF!</definedName>
    <definedName name="_2m_250_2" localSheetId="7">#REF!</definedName>
    <definedName name="_2m_250_2" localSheetId="16">#REF!</definedName>
    <definedName name="_2m_250_2" localSheetId="18">#REF!</definedName>
    <definedName name="_2m_250_2" localSheetId="42">#REF!</definedName>
    <definedName name="_2m_250_2">#REF!</definedName>
    <definedName name="_2m_250_6" localSheetId="6">#REF!</definedName>
    <definedName name="_2m_250_6" localSheetId="7">#REF!</definedName>
    <definedName name="_2m_250_6" localSheetId="16">#REF!</definedName>
    <definedName name="_2m_250_6" localSheetId="18">#REF!</definedName>
    <definedName name="_2m_250_6" localSheetId="42">#REF!</definedName>
    <definedName name="_2m_250_6">#REF!</definedName>
    <definedName name="_2m_250_7" localSheetId="6">#REF!</definedName>
    <definedName name="_2m_250_7" localSheetId="7">#REF!</definedName>
    <definedName name="_2m_250_7" localSheetId="16">#REF!</definedName>
    <definedName name="_2m_250_7" localSheetId="18">#REF!</definedName>
    <definedName name="_2m_250_7" localSheetId="42">#REF!</definedName>
    <definedName name="_2m_250_7">#REF!</definedName>
    <definedName name="_2m_300" localSheetId="6">#REF!</definedName>
    <definedName name="_2m_300" localSheetId="7">#REF!</definedName>
    <definedName name="_2m_300" localSheetId="16">#REF!</definedName>
    <definedName name="_2m_300" localSheetId="18">#REF!</definedName>
    <definedName name="_2m_300" localSheetId="42">#REF!</definedName>
    <definedName name="_2m_300">#REF!</definedName>
    <definedName name="_2m_300_2" localSheetId="6">#REF!</definedName>
    <definedName name="_2m_300_2" localSheetId="7">#REF!</definedName>
    <definedName name="_2m_300_2" localSheetId="16">#REF!</definedName>
    <definedName name="_2m_300_2" localSheetId="18">#REF!</definedName>
    <definedName name="_2m_300_2" localSheetId="42">#REF!</definedName>
    <definedName name="_2m_300_2">#REF!</definedName>
    <definedName name="_2m_300_6" localSheetId="6">#REF!</definedName>
    <definedName name="_2m_300_6" localSheetId="7">#REF!</definedName>
    <definedName name="_2m_300_6" localSheetId="16">#REF!</definedName>
    <definedName name="_2m_300_6" localSheetId="18">#REF!</definedName>
    <definedName name="_2m_300_6" localSheetId="42">#REF!</definedName>
    <definedName name="_2m_300_6">#REF!</definedName>
    <definedName name="_2m_300_7" localSheetId="6">#REF!</definedName>
    <definedName name="_2m_300_7" localSheetId="7">#REF!</definedName>
    <definedName name="_2m_300_7" localSheetId="16">#REF!</definedName>
    <definedName name="_2m_300_7" localSheetId="18">#REF!</definedName>
    <definedName name="_2m_300_7" localSheetId="42">#REF!</definedName>
    <definedName name="_2m_300_7">#REF!</definedName>
    <definedName name="_2m_32" localSheetId="6">#REF!</definedName>
    <definedName name="_2m_32" localSheetId="7">#REF!</definedName>
    <definedName name="_2m_32" localSheetId="16">#REF!</definedName>
    <definedName name="_2m_32" localSheetId="18">#REF!</definedName>
    <definedName name="_2m_32" localSheetId="42">#REF!</definedName>
    <definedName name="_2m_32">#REF!</definedName>
    <definedName name="_2m_32_2" localSheetId="6">#REF!</definedName>
    <definedName name="_2m_32_2" localSheetId="7">#REF!</definedName>
    <definedName name="_2m_32_2" localSheetId="16">#REF!</definedName>
    <definedName name="_2m_32_2" localSheetId="18">#REF!</definedName>
    <definedName name="_2m_32_2" localSheetId="42">#REF!</definedName>
    <definedName name="_2m_32_2">#REF!</definedName>
    <definedName name="_2m_32_6" localSheetId="6">#REF!</definedName>
    <definedName name="_2m_32_6" localSheetId="7">#REF!</definedName>
    <definedName name="_2m_32_6" localSheetId="16">#REF!</definedName>
    <definedName name="_2m_32_6" localSheetId="18">#REF!</definedName>
    <definedName name="_2m_32_6" localSheetId="42">#REF!</definedName>
    <definedName name="_2m_32_6">#REF!</definedName>
    <definedName name="_2m_32_7" localSheetId="6">#REF!</definedName>
    <definedName name="_2m_32_7" localSheetId="7">#REF!</definedName>
    <definedName name="_2m_32_7" localSheetId="16">#REF!</definedName>
    <definedName name="_2m_32_7" localSheetId="18">#REF!</definedName>
    <definedName name="_2m_32_7" localSheetId="42">#REF!</definedName>
    <definedName name="_2m_32_7">#REF!</definedName>
    <definedName name="_2m_40" localSheetId="6">#REF!</definedName>
    <definedName name="_2m_40" localSheetId="7">#REF!</definedName>
    <definedName name="_2m_40" localSheetId="16">#REF!</definedName>
    <definedName name="_2m_40" localSheetId="18">#REF!</definedName>
    <definedName name="_2m_40" localSheetId="42">#REF!</definedName>
    <definedName name="_2m_40">#REF!</definedName>
    <definedName name="_2m_40_2" localSheetId="6">#REF!</definedName>
    <definedName name="_2m_40_2" localSheetId="7">#REF!</definedName>
    <definedName name="_2m_40_2" localSheetId="16">#REF!</definedName>
    <definedName name="_2m_40_2" localSheetId="18">#REF!</definedName>
    <definedName name="_2m_40_2" localSheetId="42">#REF!</definedName>
    <definedName name="_2m_40_2">#REF!</definedName>
    <definedName name="_2m_40_6" localSheetId="6">#REF!</definedName>
    <definedName name="_2m_40_6" localSheetId="7">#REF!</definedName>
    <definedName name="_2m_40_6" localSheetId="16">#REF!</definedName>
    <definedName name="_2m_40_6" localSheetId="18">#REF!</definedName>
    <definedName name="_2m_40_6" localSheetId="42">#REF!</definedName>
    <definedName name="_2m_40_6">#REF!</definedName>
    <definedName name="_2m_40_7" localSheetId="6">#REF!</definedName>
    <definedName name="_2m_40_7" localSheetId="7">#REF!</definedName>
    <definedName name="_2m_40_7" localSheetId="16">#REF!</definedName>
    <definedName name="_2m_40_7" localSheetId="18">#REF!</definedName>
    <definedName name="_2m_40_7" localSheetId="42">#REF!</definedName>
    <definedName name="_2m_40_7">#REF!</definedName>
    <definedName name="_2m_50" localSheetId="6">#REF!</definedName>
    <definedName name="_2m_50" localSheetId="7">#REF!</definedName>
    <definedName name="_2m_50" localSheetId="16">#REF!</definedName>
    <definedName name="_2m_50" localSheetId="18">#REF!</definedName>
    <definedName name="_2m_50" localSheetId="42">#REF!</definedName>
    <definedName name="_2m_50">#REF!</definedName>
    <definedName name="_2m_50_2" localSheetId="6">#REF!</definedName>
    <definedName name="_2m_50_2" localSheetId="7">#REF!</definedName>
    <definedName name="_2m_50_2" localSheetId="16">#REF!</definedName>
    <definedName name="_2m_50_2" localSheetId="18">#REF!</definedName>
    <definedName name="_2m_50_2" localSheetId="42">#REF!</definedName>
    <definedName name="_2m_50_2">#REF!</definedName>
    <definedName name="_2m_50_6" localSheetId="6">#REF!</definedName>
    <definedName name="_2m_50_6" localSheetId="7">#REF!</definedName>
    <definedName name="_2m_50_6" localSheetId="16">#REF!</definedName>
    <definedName name="_2m_50_6" localSheetId="18">#REF!</definedName>
    <definedName name="_2m_50_6" localSheetId="42">#REF!</definedName>
    <definedName name="_2m_50_6">#REF!</definedName>
    <definedName name="_2m_50_7" localSheetId="6">#REF!</definedName>
    <definedName name="_2m_50_7" localSheetId="7">#REF!</definedName>
    <definedName name="_2m_50_7" localSheetId="16">#REF!</definedName>
    <definedName name="_2m_50_7" localSheetId="18">#REF!</definedName>
    <definedName name="_2m_50_7" localSheetId="42">#REF!</definedName>
    <definedName name="_2m_50_7">#REF!</definedName>
    <definedName name="_2m_65" localSheetId="6">#REF!</definedName>
    <definedName name="_2m_65" localSheetId="7">#REF!</definedName>
    <definedName name="_2m_65" localSheetId="16">#REF!</definedName>
    <definedName name="_2m_65" localSheetId="18">#REF!</definedName>
    <definedName name="_2m_65" localSheetId="42">#REF!</definedName>
    <definedName name="_2m_65">#REF!</definedName>
    <definedName name="_2m_65_2" localSheetId="6">#REF!</definedName>
    <definedName name="_2m_65_2" localSheetId="7">#REF!</definedName>
    <definedName name="_2m_65_2" localSheetId="16">#REF!</definedName>
    <definedName name="_2m_65_2" localSheetId="18">#REF!</definedName>
    <definedName name="_2m_65_2" localSheetId="42">#REF!</definedName>
    <definedName name="_2m_65_2">#REF!</definedName>
    <definedName name="_2m_65_6" localSheetId="6">#REF!</definedName>
    <definedName name="_2m_65_6" localSheetId="7">#REF!</definedName>
    <definedName name="_2m_65_6" localSheetId="16">#REF!</definedName>
    <definedName name="_2m_65_6" localSheetId="18">#REF!</definedName>
    <definedName name="_2m_65_6" localSheetId="42">#REF!</definedName>
    <definedName name="_2m_65_6">#REF!</definedName>
    <definedName name="_2m_65_7" localSheetId="6">#REF!</definedName>
    <definedName name="_2m_65_7" localSheetId="7">#REF!</definedName>
    <definedName name="_2m_65_7" localSheetId="16">#REF!</definedName>
    <definedName name="_2m_65_7" localSheetId="18">#REF!</definedName>
    <definedName name="_2m_65_7" localSheetId="42">#REF!</definedName>
    <definedName name="_2m_65_7">#REF!</definedName>
    <definedName name="_2m_80" localSheetId="6">#REF!</definedName>
    <definedName name="_2m_80" localSheetId="7">#REF!</definedName>
    <definedName name="_2m_80" localSheetId="16">#REF!</definedName>
    <definedName name="_2m_80" localSheetId="18">#REF!</definedName>
    <definedName name="_2m_80" localSheetId="42">#REF!</definedName>
    <definedName name="_2m_80">#REF!</definedName>
    <definedName name="_2m_80_2" localSheetId="6">#REF!</definedName>
    <definedName name="_2m_80_2" localSheetId="7">#REF!</definedName>
    <definedName name="_2m_80_2" localSheetId="16">#REF!</definedName>
    <definedName name="_2m_80_2" localSheetId="18">#REF!</definedName>
    <definedName name="_2m_80_2" localSheetId="42">#REF!</definedName>
    <definedName name="_2m_80_2">#REF!</definedName>
    <definedName name="_2m_80_6" localSheetId="6">#REF!</definedName>
    <definedName name="_2m_80_6" localSheetId="7">#REF!</definedName>
    <definedName name="_2m_80_6" localSheetId="16">#REF!</definedName>
    <definedName name="_2m_80_6" localSheetId="18">#REF!</definedName>
    <definedName name="_2m_80_6" localSheetId="42">#REF!</definedName>
    <definedName name="_2m_80_6">#REF!</definedName>
    <definedName name="_2m_80_7" localSheetId="6">#REF!</definedName>
    <definedName name="_2m_80_7" localSheetId="7">#REF!</definedName>
    <definedName name="_2m_80_7" localSheetId="16">#REF!</definedName>
    <definedName name="_2m_80_7" localSheetId="18">#REF!</definedName>
    <definedName name="_2m_80_7" localSheetId="42">#REF!</definedName>
    <definedName name="_2m_80_7">#REF!</definedName>
    <definedName name="_3_mm_BWR_Ply_wood" localSheetId="16">#REF!</definedName>
    <definedName name="_3_mm_BWR_Ply_wood" localSheetId="18">#REF!</definedName>
    <definedName name="_3_mm_BWR_Ply_wood">#REF!</definedName>
    <definedName name="_3_mm_Glass_plain" localSheetId="16">#REF!</definedName>
    <definedName name="_3_mm_Glass_plain" localSheetId="18">#REF!</definedName>
    <definedName name="_3_mm_Glass_plain">#REF!</definedName>
    <definedName name="_30___Crusher_broken" localSheetId="16">#REF!</definedName>
    <definedName name="_30___Crusher_broken" localSheetId="18">#REF!</definedName>
    <definedName name="_30___Crusher_broken">#REF!</definedName>
    <definedName name="_30___Hand_broken" localSheetId="16">#REF!</definedName>
    <definedName name="_30___Hand_broken" localSheetId="18">#REF!</definedName>
    <definedName name="_30___Hand_broken">#REF!</definedName>
    <definedName name="_30_mm_Brass_screw__ISI" localSheetId="16">#REF!</definedName>
    <definedName name="_30_mm_Brass_screw__ISI" localSheetId="18">#REF!</definedName>
    <definedName name="_30_mm_Brass_screw__ISI">#REF!</definedName>
    <definedName name="_30_x_4_mm_Oxidized_mild_steel_MS_Screw" localSheetId="16">#REF!</definedName>
    <definedName name="_30_x_4_mm_Oxidized_mild_steel_MS_Screw" localSheetId="18">#REF!</definedName>
    <definedName name="_30_x_4_mm_Oxidized_mild_steel_MS_Screw">#REF!</definedName>
    <definedName name="_30_x_5_mm_Oxidized_mild_steel_MS_Screw" localSheetId="16">#REF!</definedName>
    <definedName name="_30_x_5_mm_Oxidized_mild_steel_MS_Screw" localSheetId="18">#REF!</definedName>
    <definedName name="_30_x_5_mm_Oxidized_mild_steel_MS_Screw">#REF!</definedName>
    <definedName name="_30_x_6_mm_Oxidized_mild_steel_MS_Screw" localSheetId="16">#REF!</definedName>
    <definedName name="_30_x_6_mm_Oxidized_mild_steel_MS_Screw" localSheetId="18">#REF!</definedName>
    <definedName name="_30_x_6_mm_Oxidized_mild_steel_MS_Screw">#REF!</definedName>
    <definedName name="_300_mm_Steel_window_stay_bar" localSheetId="16">#REF!</definedName>
    <definedName name="_300_mm_Steel_window_stay_bar" localSheetId="18">#REF!</definedName>
    <definedName name="_300_mm_Steel_window_stay_bar">#REF!</definedName>
    <definedName name="_300_x_10_mm__Alluminium__tower_bolt__barrel_type" localSheetId="16">#REF!</definedName>
    <definedName name="_300_x_10_mm__Alluminium__tower_bolt__barrel_type" localSheetId="18">#REF!</definedName>
    <definedName name="_300_x_10_mm__Alluminium__tower_bolt__barrel_type">#REF!</definedName>
    <definedName name="_300_x_16_mm__Alluminium__Sliding_door_bolt__Aldrop" localSheetId="16">#REF!</definedName>
    <definedName name="_300_x_16_mm__Alluminium__Sliding_door_bolt__Aldrop" localSheetId="18">#REF!</definedName>
    <definedName name="_300_x_16_mm__Alluminium__Sliding_door_bolt__Aldrop">#REF!</definedName>
    <definedName name="_300_x_16_mm_Oxidized_mild_steel_M_S_Aldrop" localSheetId="16">#REF!</definedName>
    <definedName name="_300_x_16_mm_Oxidized_mild_steel_M_S_Aldrop" localSheetId="18">#REF!</definedName>
    <definedName name="_300_x_16_mm_Oxidized_mild_steel_M_S_Aldrop">#REF!</definedName>
    <definedName name="_30M_Aggregate_45_224m_WMM_1">#REF!</definedName>
    <definedName name="_31___Crusher_broken" localSheetId="16">#REF!</definedName>
    <definedName name="_31___Crusher_broken" localSheetId="18">#REF!</definedName>
    <definedName name="_31___Crusher_broken">#REF!</definedName>
    <definedName name="_31___Hand_broken" localSheetId="16">#REF!</definedName>
    <definedName name="_31___Hand_broken" localSheetId="18">#REF!</definedName>
    <definedName name="_31___Hand_broken">#REF!</definedName>
    <definedName name="_31M_Aggregate_53mmMaximum_225_56mm_1">#REF!</definedName>
    <definedName name="_32___Crusher_broken" localSheetId="16">#REF!</definedName>
    <definedName name="_32___Crusher_broken" localSheetId="18">#REF!</definedName>
    <definedName name="_32___Crusher_broken">#REF!</definedName>
    <definedName name="_32___Hand_broken" localSheetId="16">#REF!</definedName>
    <definedName name="_32___Hand_broken" localSheetId="18">#REF!</definedName>
    <definedName name="_32___Hand_broken">#REF!</definedName>
    <definedName name="_32_mm_BWR_Block_board" localSheetId="16">#REF!</definedName>
    <definedName name="_32_mm_BWR_Block_board" localSheetId="18">#REF!</definedName>
    <definedName name="_32_mm_BWR_Block_board">#REF!</definedName>
    <definedName name="_32M_Aggregate_53mmMaximum_63_45mm_1">#REF!</definedName>
    <definedName name="_33___Crusher_broken" localSheetId="16">#REF!</definedName>
    <definedName name="_33___Crusher_broken" localSheetId="18">#REF!</definedName>
    <definedName name="_33___Crusher_broken">#REF!</definedName>
    <definedName name="_33___Hand_broken" localSheetId="16">#REF!</definedName>
    <definedName name="_33___Hand_broken" localSheetId="18">#REF!</definedName>
    <definedName name="_33___Hand_broken">#REF!</definedName>
    <definedName name="_33_x57_Box_section" localSheetId="16">#REF!</definedName>
    <definedName name="_33_x57_Box_section" localSheetId="18">#REF!</definedName>
    <definedName name="_33_x57_Box_section">#REF!</definedName>
    <definedName name="_33M_Aggregate_53mmMaximum_below_56mm_1">#REF!</definedName>
    <definedName name="_34___Crusher_broken" localSheetId="16">#REF!</definedName>
    <definedName name="_34___Crusher_broken" localSheetId="18">#REF!</definedName>
    <definedName name="_34___Crusher_broken">#REF!</definedName>
    <definedName name="_34___Hand_broken" localSheetId="16">#REF!</definedName>
    <definedName name="_34___Hand_broken" localSheetId="18">#REF!</definedName>
    <definedName name="_34___Hand_broken">#REF!</definedName>
    <definedName name="_34M_Aggregate_Crushable_GradeI_1">#REF!</definedName>
    <definedName name="_35___Crusher_broken" localSheetId="16">#REF!</definedName>
    <definedName name="_35___Crusher_broken" localSheetId="18">#REF!</definedName>
    <definedName name="_35___Crusher_broken">#REF!</definedName>
    <definedName name="_35___Hand_broken" localSheetId="16">#REF!</definedName>
    <definedName name="_35___Hand_broken" localSheetId="18">#REF!</definedName>
    <definedName name="_35___Hand_broken">#REF!</definedName>
    <definedName name="_35_x_6_mm_Oxidized_mild_steel_MS_Screw" localSheetId="16">#REF!</definedName>
    <definedName name="_35_x_6_mm_Oxidized_mild_steel_MS_Screw" localSheetId="18">#REF!</definedName>
    <definedName name="_35_x_6_mm_Oxidized_mild_steel_MS_Screw">#REF!</definedName>
    <definedName name="_35_x_7_mm_Oxidized_mild_steel_MS_Screw" localSheetId="16">#REF!</definedName>
    <definedName name="_35_x_7_mm_Oxidized_mild_steel_MS_Screw" localSheetId="18">#REF!</definedName>
    <definedName name="_35_x_7_mm_Oxidized_mild_steel_MS_Screw">#REF!</definedName>
    <definedName name="_35_x_8_mm_Oxidized_mild_steel_MS_Screw" localSheetId="16">#REF!</definedName>
    <definedName name="_35_x_8_mm_Oxidized_mild_steel_MS_Screw" localSheetId="18">#REF!</definedName>
    <definedName name="_35_x_8_mm_Oxidized_mild_steel_MS_Screw">#REF!</definedName>
    <definedName name="_35M_Aggregate_Crushable_GradeII_1">#REF!</definedName>
    <definedName name="_36___Crusher_broken" localSheetId="16">#REF!</definedName>
    <definedName name="_36___Crusher_broken" localSheetId="18">#REF!</definedName>
    <definedName name="_36___Crusher_broken">#REF!</definedName>
    <definedName name="_36___Hand_broken" localSheetId="16">#REF!</definedName>
    <definedName name="_36___Hand_broken" localSheetId="18">#REF!</definedName>
    <definedName name="_36___Hand_broken">#REF!</definedName>
    <definedName name="_36M_Aggregate_Crushable_GradeIII_1">#REF!</definedName>
    <definedName name="_37___Crusher_broken" localSheetId="16">#REF!</definedName>
    <definedName name="_37___Crusher_broken" localSheetId="18">#REF!</definedName>
    <definedName name="_37___Crusher_broken">#REF!</definedName>
    <definedName name="_37___Hand_broken" localSheetId="16">#REF!</definedName>
    <definedName name="_37___Hand_broken" localSheetId="18">#REF!</definedName>
    <definedName name="_37___Hand_broken">#REF!</definedName>
    <definedName name="_37M_Aggregate_GradeI_40mmNominal_10_5mm_1">#REF!</definedName>
    <definedName name="_38___Crusher_broken" localSheetId="16">#REF!</definedName>
    <definedName name="_38___Crusher_broken" localSheetId="18">#REF!</definedName>
    <definedName name="_38___Crusher_broken">#REF!</definedName>
    <definedName name="_38___Hand_broken" localSheetId="16">#REF!</definedName>
    <definedName name="_38___Hand_broken" localSheetId="18">#REF!</definedName>
    <definedName name="_38___Hand_broken">#REF!</definedName>
    <definedName name="_38M_Aggregate_GradeI_40mmNominal_25_10mm_1">#REF!</definedName>
    <definedName name="_39___Crusher_broken" localSheetId="16">#REF!</definedName>
    <definedName name="_39___Crusher_broken" localSheetId="18">#REF!</definedName>
    <definedName name="_39___Crusher_broken">#REF!</definedName>
    <definedName name="_39___Hand_broken" localSheetId="16">#REF!</definedName>
    <definedName name="_39___Hand_broken" localSheetId="18">#REF!</definedName>
    <definedName name="_39___Hand_broken">#REF!</definedName>
    <definedName name="_39M_Aggregate_GradeI_40mmNominal_3725_25mm_1">#REF!</definedName>
    <definedName name="_3a10000000000000000_3">'[2]ABST-GD'!#REF!</definedName>
    <definedName name="_3B1" localSheetId="6">#REF!</definedName>
    <definedName name="_3B1" localSheetId="7">#REF!</definedName>
    <definedName name="_3B1" localSheetId="16">#REF!</definedName>
    <definedName name="_3B1" localSheetId="18">#REF!</definedName>
    <definedName name="_3B1">#REF!</definedName>
    <definedName name="_3B2" localSheetId="6">#REF!</definedName>
    <definedName name="_3B2" localSheetId="7">#REF!</definedName>
    <definedName name="_3B2" localSheetId="16">#REF!</definedName>
    <definedName name="_3B2" localSheetId="18">#REF!</definedName>
    <definedName name="_3B2">#REF!</definedName>
    <definedName name="_3B3">#REF!</definedName>
    <definedName name="_3L_BitumenSprayer_1">#REF!</definedName>
    <definedName name="_3m_100" localSheetId="6">#REF!</definedName>
    <definedName name="_3m_100" localSheetId="7">#REF!</definedName>
    <definedName name="_3m_100" localSheetId="16">#REF!</definedName>
    <definedName name="_3m_100" localSheetId="18">#REF!</definedName>
    <definedName name="_3m_100" localSheetId="42">#REF!</definedName>
    <definedName name="_3m_100">#REF!</definedName>
    <definedName name="_3m_100_2" localSheetId="6">#REF!</definedName>
    <definedName name="_3m_100_2" localSheetId="7">#REF!</definedName>
    <definedName name="_3m_100_2" localSheetId="16">#REF!</definedName>
    <definedName name="_3m_100_2" localSheetId="18">#REF!</definedName>
    <definedName name="_3m_100_2" localSheetId="42">#REF!</definedName>
    <definedName name="_3m_100_2">#REF!</definedName>
    <definedName name="_3m_100_6" localSheetId="6">#REF!</definedName>
    <definedName name="_3m_100_6" localSheetId="7">#REF!</definedName>
    <definedName name="_3m_100_6" localSheetId="16">#REF!</definedName>
    <definedName name="_3m_100_6" localSheetId="18">#REF!</definedName>
    <definedName name="_3m_100_6" localSheetId="42">#REF!</definedName>
    <definedName name="_3m_100_6">#REF!</definedName>
    <definedName name="_3m_100_7" localSheetId="6">#REF!</definedName>
    <definedName name="_3m_100_7" localSheetId="7">#REF!</definedName>
    <definedName name="_3m_100_7" localSheetId="16">#REF!</definedName>
    <definedName name="_3m_100_7" localSheetId="18">#REF!</definedName>
    <definedName name="_3m_100_7" localSheetId="42">#REF!</definedName>
    <definedName name="_3m_100_7">#REF!</definedName>
    <definedName name="_3m_150" localSheetId="6">#REF!</definedName>
    <definedName name="_3m_150" localSheetId="7">#REF!</definedName>
    <definedName name="_3m_150" localSheetId="16">#REF!</definedName>
    <definedName name="_3m_150" localSheetId="18">#REF!</definedName>
    <definedName name="_3m_150" localSheetId="42">#REF!</definedName>
    <definedName name="_3m_150">#REF!</definedName>
    <definedName name="_3m_150_2" localSheetId="6">#REF!</definedName>
    <definedName name="_3m_150_2" localSheetId="7">#REF!</definedName>
    <definedName name="_3m_150_2" localSheetId="16">#REF!</definedName>
    <definedName name="_3m_150_2" localSheetId="18">#REF!</definedName>
    <definedName name="_3m_150_2" localSheetId="42">#REF!</definedName>
    <definedName name="_3m_150_2">#REF!</definedName>
    <definedName name="_3m_150_6" localSheetId="6">#REF!</definedName>
    <definedName name="_3m_150_6" localSheetId="7">#REF!</definedName>
    <definedName name="_3m_150_6" localSheetId="16">#REF!</definedName>
    <definedName name="_3m_150_6" localSheetId="18">#REF!</definedName>
    <definedName name="_3m_150_6" localSheetId="42">#REF!</definedName>
    <definedName name="_3m_150_6">#REF!</definedName>
    <definedName name="_3m_150_7" localSheetId="6">#REF!</definedName>
    <definedName name="_3m_150_7" localSheetId="7">#REF!</definedName>
    <definedName name="_3m_150_7" localSheetId="16">#REF!</definedName>
    <definedName name="_3m_150_7" localSheetId="18">#REF!</definedName>
    <definedName name="_3m_150_7" localSheetId="42">#REF!</definedName>
    <definedName name="_3m_150_7">#REF!</definedName>
    <definedName name="_3m_200" localSheetId="6">#REF!</definedName>
    <definedName name="_3m_200" localSheetId="7">#REF!</definedName>
    <definedName name="_3m_200" localSheetId="16">#REF!</definedName>
    <definedName name="_3m_200" localSheetId="18">#REF!</definedName>
    <definedName name="_3m_200" localSheetId="42">#REF!</definedName>
    <definedName name="_3m_200">#REF!</definedName>
    <definedName name="_3m_200_2" localSheetId="6">#REF!</definedName>
    <definedName name="_3m_200_2" localSheetId="7">#REF!</definedName>
    <definedName name="_3m_200_2" localSheetId="16">#REF!</definedName>
    <definedName name="_3m_200_2" localSheetId="18">#REF!</definedName>
    <definedName name="_3m_200_2" localSheetId="42">#REF!</definedName>
    <definedName name="_3m_200_2">#REF!</definedName>
    <definedName name="_3m_200_6" localSheetId="6">#REF!</definedName>
    <definedName name="_3m_200_6" localSheetId="7">#REF!</definedName>
    <definedName name="_3m_200_6" localSheetId="16">#REF!</definedName>
    <definedName name="_3m_200_6" localSheetId="18">#REF!</definedName>
    <definedName name="_3m_200_6" localSheetId="42">#REF!</definedName>
    <definedName name="_3m_200_6">#REF!</definedName>
    <definedName name="_3m_200_7" localSheetId="6">#REF!</definedName>
    <definedName name="_3m_200_7" localSheetId="7">#REF!</definedName>
    <definedName name="_3m_200_7" localSheetId="16">#REF!</definedName>
    <definedName name="_3m_200_7" localSheetId="18">#REF!</definedName>
    <definedName name="_3m_200_7" localSheetId="42">#REF!</definedName>
    <definedName name="_3m_200_7">#REF!</definedName>
    <definedName name="_3m_25" localSheetId="6">#REF!</definedName>
    <definedName name="_3m_25" localSheetId="7">#REF!</definedName>
    <definedName name="_3m_25" localSheetId="16">#REF!</definedName>
    <definedName name="_3m_25" localSheetId="18">#REF!</definedName>
    <definedName name="_3m_25" localSheetId="42">#REF!</definedName>
    <definedName name="_3m_25">#REF!</definedName>
    <definedName name="_3m_25_2" localSheetId="6">#REF!</definedName>
    <definedName name="_3m_25_2" localSheetId="7">#REF!</definedName>
    <definedName name="_3m_25_2" localSheetId="16">#REF!</definedName>
    <definedName name="_3m_25_2" localSheetId="18">#REF!</definedName>
    <definedName name="_3m_25_2" localSheetId="42">#REF!</definedName>
    <definedName name="_3m_25_2">#REF!</definedName>
    <definedName name="_3m_25_6" localSheetId="6">#REF!</definedName>
    <definedName name="_3m_25_6" localSheetId="7">#REF!</definedName>
    <definedName name="_3m_25_6" localSheetId="16">#REF!</definedName>
    <definedName name="_3m_25_6" localSheetId="18">#REF!</definedName>
    <definedName name="_3m_25_6" localSheetId="42">#REF!</definedName>
    <definedName name="_3m_25_6">#REF!</definedName>
    <definedName name="_3m_25_7" localSheetId="6">#REF!</definedName>
    <definedName name="_3m_25_7" localSheetId="7">#REF!</definedName>
    <definedName name="_3m_25_7" localSheetId="16">#REF!</definedName>
    <definedName name="_3m_25_7" localSheetId="18">#REF!</definedName>
    <definedName name="_3m_25_7" localSheetId="42">#REF!</definedName>
    <definedName name="_3m_25_7">#REF!</definedName>
    <definedName name="_3m_250" localSheetId="6">#REF!</definedName>
    <definedName name="_3m_250" localSheetId="7">#REF!</definedName>
    <definedName name="_3m_250" localSheetId="16">#REF!</definedName>
    <definedName name="_3m_250" localSheetId="18">#REF!</definedName>
    <definedName name="_3m_250" localSheetId="42">#REF!</definedName>
    <definedName name="_3m_250">#REF!</definedName>
    <definedName name="_3m_250_2" localSheetId="6">#REF!</definedName>
    <definedName name="_3m_250_2" localSheetId="7">#REF!</definedName>
    <definedName name="_3m_250_2" localSheetId="16">#REF!</definedName>
    <definedName name="_3m_250_2" localSheetId="18">#REF!</definedName>
    <definedName name="_3m_250_2" localSheetId="42">#REF!</definedName>
    <definedName name="_3m_250_2">#REF!</definedName>
    <definedName name="_3m_250_6" localSheetId="6">#REF!</definedName>
    <definedName name="_3m_250_6" localSheetId="7">#REF!</definedName>
    <definedName name="_3m_250_6" localSheetId="16">#REF!</definedName>
    <definedName name="_3m_250_6" localSheetId="18">#REF!</definedName>
    <definedName name="_3m_250_6" localSheetId="42">#REF!</definedName>
    <definedName name="_3m_250_6">#REF!</definedName>
    <definedName name="_3m_250_7" localSheetId="6">#REF!</definedName>
    <definedName name="_3m_250_7" localSheetId="7">#REF!</definedName>
    <definedName name="_3m_250_7" localSheetId="16">#REF!</definedName>
    <definedName name="_3m_250_7" localSheetId="18">#REF!</definedName>
    <definedName name="_3m_250_7" localSheetId="42">#REF!</definedName>
    <definedName name="_3m_250_7">#REF!</definedName>
    <definedName name="_3m_300" localSheetId="6">#REF!</definedName>
    <definedName name="_3m_300" localSheetId="7">#REF!</definedName>
    <definedName name="_3m_300" localSheetId="16">#REF!</definedName>
    <definedName name="_3m_300" localSheetId="18">#REF!</definedName>
    <definedName name="_3m_300" localSheetId="42">#REF!</definedName>
    <definedName name="_3m_300">#REF!</definedName>
    <definedName name="_3m_300_2" localSheetId="6">#REF!</definedName>
    <definedName name="_3m_300_2" localSheetId="7">#REF!</definedName>
    <definedName name="_3m_300_2" localSheetId="16">#REF!</definedName>
    <definedName name="_3m_300_2" localSheetId="18">#REF!</definedName>
    <definedName name="_3m_300_2" localSheetId="42">#REF!</definedName>
    <definedName name="_3m_300_2">#REF!</definedName>
    <definedName name="_3m_300_6" localSheetId="6">#REF!</definedName>
    <definedName name="_3m_300_6" localSheetId="7">#REF!</definedName>
    <definedName name="_3m_300_6" localSheetId="16">#REF!</definedName>
    <definedName name="_3m_300_6" localSheetId="18">#REF!</definedName>
    <definedName name="_3m_300_6" localSheetId="42">#REF!</definedName>
    <definedName name="_3m_300_6">#REF!</definedName>
    <definedName name="_3m_300_7" localSheetId="6">#REF!</definedName>
    <definedName name="_3m_300_7" localSheetId="7">#REF!</definedName>
    <definedName name="_3m_300_7" localSheetId="16">#REF!</definedName>
    <definedName name="_3m_300_7" localSheetId="18">#REF!</definedName>
    <definedName name="_3m_300_7" localSheetId="42">#REF!</definedName>
    <definedName name="_3m_300_7">#REF!</definedName>
    <definedName name="_3m_32" localSheetId="6">#REF!</definedName>
    <definedName name="_3m_32" localSheetId="7">#REF!</definedName>
    <definedName name="_3m_32" localSheetId="16">#REF!</definedName>
    <definedName name="_3m_32" localSheetId="18">#REF!</definedName>
    <definedName name="_3m_32" localSheetId="42">#REF!</definedName>
    <definedName name="_3m_32">#REF!</definedName>
    <definedName name="_3m_32_2" localSheetId="6">#REF!</definedName>
    <definedName name="_3m_32_2" localSheetId="7">#REF!</definedName>
    <definedName name="_3m_32_2" localSheetId="16">#REF!</definedName>
    <definedName name="_3m_32_2" localSheetId="18">#REF!</definedName>
    <definedName name="_3m_32_2" localSheetId="42">#REF!</definedName>
    <definedName name="_3m_32_2">#REF!</definedName>
    <definedName name="_3m_32_6" localSheetId="6">#REF!</definedName>
    <definedName name="_3m_32_6" localSheetId="7">#REF!</definedName>
    <definedName name="_3m_32_6" localSheetId="16">#REF!</definedName>
    <definedName name="_3m_32_6" localSheetId="18">#REF!</definedName>
    <definedName name="_3m_32_6" localSheetId="42">#REF!</definedName>
    <definedName name="_3m_32_6">#REF!</definedName>
    <definedName name="_3m_32_7" localSheetId="6">#REF!</definedName>
    <definedName name="_3m_32_7" localSheetId="7">#REF!</definedName>
    <definedName name="_3m_32_7" localSheetId="16">#REF!</definedName>
    <definedName name="_3m_32_7" localSheetId="18">#REF!</definedName>
    <definedName name="_3m_32_7" localSheetId="42">#REF!</definedName>
    <definedName name="_3m_32_7">#REF!</definedName>
    <definedName name="_3m_40" localSheetId="6">#REF!</definedName>
    <definedName name="_3m_40" localSheetId="7">#REF!</definedName>
    <definedName name="_3m_40" localSheetId="16">#REF!</definedName>
    <definedName name="_3m_40" localSheetId="18">#REF!</definedName>
    <definedName name="_3m_40" localSheetId="42">#REF!</definedName>
    <definedName name="_3m_40">#REF!</definedName>
    <definedName name="_3m_40_2" localSheetId="6">#REF!</definedName>
    <definedName name="_3m_40_2" localSheetId="7">#REF!</definedName>
    <definedName name="_3m_40_2" localSheetId="16">#REF!</definedName>
    <definedName name="_3m_40_2" localSheetId="18">#REF!</definedName>
    <definedName name="_3m_40_2" localSheetId="42">#REF!</definedName>
    <definedName name="_3m_40_2">#REF!</definedName>
    <definedName name="_3m_40_6" localSheetId="6">#REF!</definedName>
    <definedName name="_3m_40_6" localSheetId="7">#REF!</definedName>
    <definedName name="_3m_40_6" localSheetId="16">#REF!</definedName>
    <definedName name="_3m_40_6" localSheetId="18">#REF!</definedName>
    <definedName name="_3m_40_6" localSheetId="42">#REF!</definedName>
    <definedName name="_3m_40_6">#REF!</definedName>
    <definedName name="_3m_40_7" localSheetId="6">#REF!</definedName>
    <definedName name="_3m_40_7" localSheetId="7">#REF!</definedName>
    <definedName name="_3m_40_7" localSheetId="16">#REF!</definedName>
    <definedName name="_3m_40_7" localSheetId="18">#REF!</definedName>
    <definedName name="_3m_40_7" localSheetId="42">#REF!</definedName>
    <definedName name="_3m_40_7">#REF!</definedName>
    <definedName name="_3m_50" localSheetId="6">#REF!</definedName>
    <definedName name="_3m_50" localSheetId="7">#REF!</definedName>
    <definedName name="_3m_50" localSheetId="16">#REF!</definedName>
    <definedName name="_3m_50" localSheetId="18">#REF!</definedName>
    <definedName name="_3m_50" localSheetId="42">#REF!</definedName>
    <definedName name="_3m_50">#REF!</definedName>
    <definedName name="_3m_50_2" localSheetId="6">#REF!</definedName>
    <definedName name="_3m_50_2" localSheetId="7">#REF!</definedName>
    <definedName name="_3m_50_2" localSheetId="16">#REF!</definedName>
    <definedName name="_3m_50_2" localSheetId="18">#REF!</definedName>
    <definedName name="_3m_50_2" localSheetId="42">#REF!</definedName>
    <definedName name="_3m_50_2">#REF!</definedName>
    <definedName name="_3m_50_6" localSheetId="6">#REF!</definedName>
    <definedName name="_3m_50_6" localSheetId="7">#REF!</definedName>
    <definedName name="_3m_50_6" localSheetId="16">#REF!</definedName>
    <definedName name="_3m_50_6" localSheetId="18">#REF!</definedName>
    <definedName name="_3m_50_6" localSheetId="42">#REF!</definedName>
    <definedName name="_3m_50_6">#REF!</definedName>
    <definedName name="_3m_50_7" localSheetId="6">#REF!</definedName>
    <definedName name="_3m_50_7" localSheetId="7">#REF!</definedName>
    <definedName name="_3m_50_7" localSheetId="16">#REF!</definedName>
    <definedName name="_3m_50_7" localSheetId="18">#REF!</definedName>
    <definedName name="_3m_50_7" localSheetId="42">#REF!</definedName>
    <definedName name="_3m_50_7">#REF!</definedName>
    <definedName name="_3m_65" localSheetId="6">#REF!</definedName>
    <definedName name="_3m_65" localSheetId="7">#REF!</definedName>
    <definedName name="_3m_65" localSheetId="16">#REF!</definedName>
    <definedName name="_3m_65" localSheetId="18">#REF!</definedName>
    <definedName name="_3m_65" localSheetId="42">#REF!</definedName>
    <definedName name="_3m_65">#REF!</definedName>
    <definedName name="_3m_65_2" localSheetId="6">#REF!</definedName>
    <definedName name="_3m_65_2" localSheetId="7">#REF!</definedName>
    <definedName name="_3m_65_2" localSheetId="16">#REF!</definedName>
    <definedName name="_3m_65_2" localSheetId="18">#REF!</definedName>
    <definedName name="_3m_65_2" localSheetId="42">#REF!</definedName>
    <definedName name="_3m_65_2">#REF!</definedName>
    <definedName name="_3m_65_6" localSheetId="6">#REF!</definedName>
    <definedName name="_3m_65_6" localSheetId="7">#REF!</definedName>
    <definedName name="_3m_65_6" localSheetId="16">#REF!</definedName>
    <definedName name="_3m_65_6" localSheetId="18">#REF!</definedName>
    <definedName name="_3m_65_6" localSheetId="42">#REF!</definedName>
    <definedName name="_3m_65_6">#REF!</definedName>
    <definedName name="_3m_65_7" localSheetId="6">#REF!</definedName>
    <definedName name="_3m_65_7" localSheetId="7">#REF!</definedName>
    <definedName name="_3m_65_7" localSheetId="16">#REF!</definedName>
    <definedName name="_3m_65_7" localSheetId="18">#REF!</definedName>
    <definedName name="_3m_65_7" localSheetId="42">#REF!</definedName>
    <definedName name="_3m_65_7">#REF!</definedName>
    <definedName name="_3m_80" localSheetId="6">#REF!</definedName>
    <definedName name="_3m_80" localSheetId="7">#REF!</definedName>
    <definedName name="_3m_80" localSheetId="16">#REF!</definedName>
    <definedName name="_3m_80" localSheetId="18">#REF!</definedName>
    <definedName name="_3m_80" localSheetId="42">#REF!</definedName>
    <definedName name="_3m_80">#REF!</definedName>
    <definedName name="_3m_80_2" localSheetId="6">#REF!</definedName>
    <definedName name="_3m_80_2" localSheetId="7">#REF!</definedName>
    <definedName name="_3m_80_2" localSheetId="16">#REF!</definedName>
    <definedName name="_3m_80_2" localSheetId="18">#REF!</definedName>
    <definedName name="_3m_80_2" localSheetId="42">#REF!</definedName>
    <definedName name="_3m_80_2">#REF!</definedName>
    <definedName name="_3m_80_6" localSheetId="6">#REF!</definedName>
    <definedName name="_3m_80_6" localSheetId="7">#REF!</definedName>
    <definedName name="_3m_80_6" localSheetId="16">#REF!</definedName>
    <definedName name="_3m_80_6" localSheetId="18">#REF!</definedName>
    <definedName name="_3m_80_6" localSheetId="42">#REF!</definedName>
    <definedName name="_3m_80_6">#REF!</definedName>
    <definedName name="_3m_80_7" localSheetId="6">#REF!</definedName>
    <definedName name="_3m_80_7" localSheetId="7">#REF!</definedName>
    <definedName name="_3m_80_7" localSheetId="16">#REF!</definedName>
    <definedName name="_3m_80_7" localSheetId="18">#REF!</definedName>
    <definedName name="_3m_80_7" localSheetId="42">#REF!</definedName>
    <definedName name="_3m_80_7">#REF!</definedName>
    <definedName name="_4__123Graph_ACHART_4" localSheetId="6" hidden="1">#REF!</definedName>
    <definedName name="_4__123Graph_ACHART_4" localSheetId="7" hidden="1">#REF!</definedName>
    <definedName name="_4__123Graph_ACHART_4" localSheetId="16" hidden="1">#REF!</definedName>
    <definedName name="_4__123Graph_ACHART_4" localSheetId="18" hidden="1">#REF!</definedName>
    <definedName name="_4__123Graph_ACHART_4" localSheetId="42" hidden="1">#REF!</definedName>
    <definedName name="_4__123Graph_ACHART_4" hidden="1">#REF!</definedName>
    <definedName name="_4_mm_Black_glass" localSheetId="16">#REF!</definedName>
    <definedName name="_4_mm_Black_glass" localSheetId="18">#REF!</definedName>
    <definedName name="_4_mm_Black_glass">#REF!</definedName>
    <definedName name="_4_mm_BWR_Ply_wood" localSheetId="16">#REF!</definedName>
    <definedName name="_4_mm_BWR_Ply_wood" localSheetId="18">#REF!</definedName>
    <definedName name="_4_mm_BWR_Ply_wood">#REF!</definedName>
    <definedName name="_4_mm_Frosted_glass" localSheetId="16">#REF!</definedName>
    <definedName name="_4_mm_Frosted_glass" localSheetId="18">#REF!</definedName>
    <definedName name="_4_mm_Frosted_glass">#REF!</definedName>
    <definedName name="_4_mm_Glass_pin_headed" localSheetId="16">#REF!</definedName>
    <definedName name="_4_mm_Glass_pin_headed" localSheetId="18">#REF!</definedName>
    <definedName name="_4_mm_Glass_pin_headed">#REF!</definedName>
    <definedName name="_4_mm_Glass_plain" localSheetId="16">#REF!</definedName>
    <definedName name="_4_mm_Glass_plain" localSheetId="18">#REF!</definedName>
    <definedName name="_4_mm_Glass_plain">#REF!</definedName>
    <definedName name="_40_mm_Brass_screw__ISI" localSheetId="16">#REF!</definedName>
    <definedName name="_40_mm_Brass_screw__ISI" localSheetId="18">#REF!</definedName>
    <definedName name="_40_mm_Brass_screw__ISI">#REF!</definedName>
    <definedName name="_40M_Aggregate_GradeI_40mmNominal_5mm_1">#REF!</definedName>
    <definedName name="_40mm" localSheetId="16">#REF!</definedName>
    <definedName name="_40mm" localSheetId="18">#REF!</definedName>
    <definedName name="_40mm">#REF!</definedName>
    <definedName name="_41M_Aggregate_GradeI_90_45mm_1">#REF!</definedName>
    <definedName name="_42M_Aggregate_GradeII_19mmNominal_10_5mm_1">#REF!</definedName>
    <definedName name="_43M_Aggregate_GradeII_19mmNominal_25_10mm_1">#REF!</definedName>
    <definedName name="_44M_Aggregate_GradeII_19mmNominal_5mm_below_1">#REF!</definedName>
    <definedName name="_45M_Aggregate_GradeII_63_45mm_1">#REF!</definedName>
    <definedName name="_46M_Aggregate_GradeIII_53_224mm_1">#REF!</definedName>
    <definedName name="_47M_AluminiumSheeting_15mm_1">#REF!</definedName>
    <definedName name="_48M_AluminiumStuds_100_100_Lense_1">#REF!</definedName>
    <definedName name="_49M_Bamboo_1stClass_85_100mm_25m_long_1">#REF!</definedName>
    <definedName name="_4a10000000000000000_4">'[2]ABST-GD'!#REF!</definedName>
    <definedName name="_4L_Blacksmith_1">#REF!</definedName>
    <definedName name="_5.0_Hire_and_running_charges_of_winch___grab" localSheetId="6">#REF!</definedName>
    <definedName name="_5.0_Hire_and_running_charges_of_winch___grab" localSheetId="7">#REF!</definedName>
    <definedName name="_5.0_Hire_and_running_charges_of_winch___grab" localSheetId="16">#REF!</definedName>
    <definedName name="_5.0_Hire_and_running_charges_of_winch___grab" localSheetId="18">#REF!</definedName>
    <definedName name="_5.0_Hire_and_running_charges_of_winch___grab">#REF!</definedName>
    <definedName name="_5.6mm" localSheetId="16">#REF!</definedName>
    <definedName name="_5.6mm" localSheetId="18">#REF!</definedName>
    <definedName name="_5.6mm">#REF!</definedName>
    <definedName name="_5_mm_Black_glass" localSheetId="16">#REF!</definedName>
    <definedName name="_5_mm_Black_glass" localSheetId="18">#REF!</definedName>
    <definedName name="_5_mm_Black_glass">#REF!</definedName>
    <definedName name="_5_mm_Frosted_glass" localSheetId="16">#REF!</definedName>
    <definedName name="_5_mm_Frosted_glass" localSheetId="18">#REF!</definedName>
    <definedName name="_5_mm_Frosted_glass">#REF!</definedName>
    <definedName name="_5_mm_Glass_pin_headed" localSheetId="16">#REF!</definedName>
    <definedName name="_5_mm_Glass_pin_headed" localSheetId="18">#REF!</definedName>
    <definedName name="_5_mm_Glass_pin_headed">#REF!</definedName>
    <definedName name="_5_mm_Glass_plain" localSheetId="16">#REF!</definedName>
    <definedName name="_5_mm_Glass_plain" localSheetId="18">#REF!</definedName>
    <definedName name="_5_mm_Glass_plain">#REF!</definedName>
    <definedName name="_50_mm_Brass_screw__ISI" localSheetId="16">#REF!</definedName>
    <definedName name="_50_mm_Brass_screw__ISI" localSheetId="18">#REF!</definedName>
    <definedName name="_50_mm_Brass_screw__ISI">#REF!</definedName>
    <definedName name="_50_x_35_x_3.2_mm_Alluminium_butt_hinges" localSheetId="16">#REF!</definedName>
    <definedName name="_50_x_35_x_3.2_mm_Alluminium_butt_hinges" localSheetId="18">#REF!</definedName>
    <definedName name="_50_x_35_x_3.2_mm_Alluminium_butt_hinges">#REF!</definedName>
    <definedName name="_50_x_37_x_1.5_mm_Oxidized_mild_steel_Butt_Hinges" localSheetId="16">#REF!</definedName>
    <definedName name="_50_x_37_x_1.5_mm_Oxidized_mild_steel_Butt_Hinges" localSheetId="18">#REF!</definedName>
    <definedName name="_50_x_37_x_1.5_mm_Oxidized_mild_steel_Butt_Hinges">#REF!</definedName>
    <definedName name="_50_x_40_x_2.5_mm_Brass_fitting__ISI__Butt_hinges___light_ordinary" localSheetId="16">#REF!</definedName>
    <definedName name="_50_x_40_x_2.5_mm_Brass_fitting__ISI__Butt_hinges___light_ordinary" localSheetId="18">#REF!</definedName>
    <definedName name="_50_x_40_x_2.5_mm_Brass_fitting__ISI__Butt_hinges___light_ordinary">#REF!</definedName>
    <definedName name="_50_x_8_mm_Oxidized_mild_steel_MS_Screw" localSheetId="16">#REF!</definedName>
    <definedName name="_50_x_8_mm_Oxidized_mild_steel_MS_Screw" localSheetId="18">#REF!</definedName>
    <definedName name="_50_x_8_mm_Oxidized_mild_steel_MS_Screw">#REF!</definedName>
    <definedName name="_50_x7_mm_Oxidized_mild_steel_MS_Screw" localSheetId="16">#REF!</definedName>
    <definedName name="_50_x7_mm_Oxidized_mild_steel_MS_Screw" localSheetId="18">#REF!</definedName>
    <definedName name="_50_x7_mm_Oxidized_mild_steel_MS_Screw">#REF!</definedName>
    <definedName name="_50M_Bamboo_1stClass_85_100mm_2m_long_1">#REF!</definedName>
    <definedName name="_50mmx25mmx11gauge" localSheetId="16">#REF!</definedName>
    <definedName name="_50mmx25mmx11gauge" localSheetId="18">#REF!</definedName>
    <definedName name="_50mmx25mmx11gauge">#REF!</definedName>
    <definedName name="_50mmx25mmx13gauge" localSheetId="16">#REF!</definedName>
    <definedName name="_50mmx25mmx13gauge" localSheetId="18">#REF!</definedName>
    <definedName name="_50mmx25mmx13gauge">#REF!</definedName>
    <definedName name="_51M_Bamboo_1stClass_85_100mm_3m_long_1">#REF!</definedName>
    <definedName name="_52M_Bamboo_1stClass_85_100mm_45_55m_long_1">#REF!</definedName>
    <definedName name="_53M_Bamboo_2ndClass_75mm_18_25m_long_1">#REF!</definedName>
    <definedName name="_54M_Bamboo_2ndClass_75mm_21_30m_long_1">#REF!</definedName>
    <definedName name="_55M_BarbedWire_1">#REF!</definedName>
    <definedName name="_56M_BindingMaterial_1">#REF!</definedName>
    <definedName name="_57M_BindingWire_1">#REF!</definedName>
    <definedName name="_58___Belongi_Bamboo_2.51_to_4_cm_dia_and_above__5_m_long" localSheetId="16">#REF!</definedName>
    <definedName name="_58___Belongi_Bamboo_2.51_to_4_cm_dia_and_above__5_m_long" localSheetId="18">#REF!</definedName>
    <definedName name="_58___Belongi_Bamboo_2.51_to_4_cm_dia_and_above__5_m_long">#REF!</definedName>
    <definedName name="_58___Belongi_Bamboo_above__4_cm_dia_up_to_7_cm_and_above__5_m_long" localSheetId="16">#REF!</definedName>
    <definedName name="_58___Belongi_Bamboo_above__4_cm_dia_up_to_7_cm_and_above__5_m_long" localSheetId="18">#REF!</definedName>
    <definedName name="_58___Belongi_Bamboo_above__4_cm_dia_up_to_7_cm_and_above__5_m_long">#REF!</definedName>
    <definedName name="_58M_Bitumen_CRM_1">#REF!</definedName>
    <definedName name="_59M_Bitumen_NRM_1">#REF!</definedName>
    <definedName name="_5A100000000000000000_1">'[2]ABST-GD'!#REF!</definedName>
    <definedName name="_5B5" localSheetId="6">#REF!</definedName>
    <definedName name="_5B5" localSheetId="7">#REF!</definedName>
    <definedName name="_5B5" localSheetId="16">#REF!</definedName>
    <definedName name="_5B5" localSheetId="18">#REF!</definedName>
    <definedName name="_5B5">#REF!</definedName>
    <definedName name="_5B6" localSheetId="6">#REF!</definedName>
    <definedName name="_5B6" localSheetId="7">#REF!</definedName>
    <definedName name="_5B6" localSheetId="16">#REF!</definedName>
    <definedName name="_5B6" localSheetId="18">#REF!</definedName>
    <definedName name="_5B6">#REF!</definedName>
    <definedName name="_5B7" localSheetId="6">#REF!</definedName>
    <definedName name="_5B7" localSheetId="7">#REF!</definedName>
    <definedName name="_5B7" localSheetId="16">#REF!</definedName>
    <definedName name="_5B7" localSheetId="18">#REF!</definedName>
    <definedName name="_5B7">#REF!</definedName>
    <definedName name="_5L_Blaster_1">#REF!</definedName>
    <definedName name="_6__123Graph_BCHART_3" localSheetId="6" hidden="1">#REF!</definedName>
    <definedName name="_6__123Graph_BCHART_3" localSheetId="7" hidden="1">#REF!</definedName>
    <definedName name="_6__123Graph_BCHART_3" localSheetId="16" hidden="1">#REF!</definedName>
    <definedName name="_6__123Graph_BCHART_3" localSheetId="18" hidden="1">#REF!</definedName>
    <definedName name="_6__123Graph_BCHART_3" localSheetId="42" hidden="1">#REF!</definedName>
    <definedName name="_6__123Graph_BCHART_3" localSheetId="32" hidden="1">#REF!</definedName>
    <definedName name="_6__123Graph_BCHART_3" hidden="1">#REF!</definedName>
    <definedName name="_6_mm_Black_glass" localSheetId="16">#REF!</definedName>
    <definedName name="_6_mm_Black_glass" localSheetId="18">#REF!</definedName>
    <definedName name="_6_mm_Black_glass">#REF!</definedName>
    <definedName name="_6_mm_BWR_Ply_wood" localSheetId="16">#REF!</definedName>
    <definedName name="_6_mm_BWR_Ply_wood" localSheetId="18">#REF!</definedName>
    <definedName name="_6_mm_BWR_Ply_wood">#REF!</definedName>
    <definedName name="_6_mm_Glass_plain" localSheetId="16">#REF!</definedName>
    <definedName name="_6_mm_Glass_plain" localSheetId="18">#REF!</definedName>
    <definedName name="_6_mm_Glass_plain">#REF!</definedName>
    <definedName name="_6_mm_thick_plain_AC_sheet" localSheetId="16">#REF!</definedName>
    <definedName name="_6_mm_thick_plain_AC_sheet" localSheetId="18">#REF!</definedName>
    <definedName name="_6_mm_thick_plain_AC_sheet">#REF!</definedName>
    <definedName name="_60M_Bitumen_PM_1">#REF!</definedName>
    <definedName name="_61M_Bitumen_S65_1">#REF!</definedName>
    <definedName name="_62M_Bitumen_S90_1">#REF!</definedName>
    <definedName name="_63M_BitumenEmulsion_RS1_1">#REF!</definedName>
    <definedName name="_64M_BitumenEmulsion_SS1_1">#REF!</definedName>
    <definedName name="_65M_BitumenSealant_1">#REF!</definedName>
    <definedName name="_66M_Blasted_Rubble_1">#REF!</definedName>
    <definedName name="_67M_BlastingMaterial_1">#REF!</definedName>
    <definedName name="_68M_BondStone_400_150_150mm_1">#REF!</definedName>
    <definedName name="_69M_Brick_1stClass_1">#REF!</definedName>
    <definedName name="_6A100000000000000000_2">'[2]ABST-GD'!#REF!</definedName>
    <definedName name="_6B8" localSheetId="6">#REF!</definedName>
    <definedName name="_6B8" localSheetId="7">#REF!</definedName>
    <definedName name="_6B8" localSheetId="16">#REF!</definedName>
    <definedName name="_6B8" localSheetId="18">#REF!</definedName>
    <definedName name="_6B8">#REF!</definedName>
    <definedName name="_6B9" localSheetId="6">#REF!</definedName>
    <definedName name="_6B9" localSheetId="7">#REF!</definedName>
    <definedName name="_6B9" localSheetId="16">#REF!</definedName>
    <definedName name="_6B9" localSheetId="18">#REF!</definedName>
    <definedName name="_6B9">#REF!</definedName>
    <definedName name="_6L_Carpenter_1stClass_1">#REF!</definedName>
    <definedName name="_70M_Cement_1">#REF!</definedName>
    <definedName name="_71M_CementPrimer_1">#REF!</definedName>
    <definedName name="_72M_ChlorpreneElastomer_OR_ClosedCellFoamSealingElement_1">#REF!</definedName>
    <definedName name="_73M_CompensationForEarthTakenFromPrivateLand_1">#REF!</definedName>
    <definedName name="_74M_CompressibleFibreBoard_1">#REF!</definedName>
    <definedName name="_75_x_118_x_33_mm_Alluminium_handle" localSheetId="16">#REF!</definedName>
    <definedName name="_75_x_118_x_33_mm_Alluminium_handle" localSheetId="18">#REF!</definedName>
    <definedName name="_75_x_118_x_33_mm_Alluminium_handle">#REF!</definedName>
    <definedName name="_75_x_125_x_25_mm_Chromium_plated_fittings__brass__Handle" localSheetId="16">#REF!</definedName>
    <definedName name="_75_x_125_x_25_mm_Chromium_plated_fittings__brass__Handle" localSheetId="18">#REF!</definedName>
    <definedName name="_75_x_125_x_25_mm_Chromium_plated_fittings__brass__Handle">#REF!</definedName>
    <definedName name="_75_x_40_x_2.5_mm_Brass_fitting__ISI__Butt_hinges___light_ordinary" localSheetId="16">#REF!</definedName>
    <definedName name="_75_x_40_x_2.5_mm_Brass_fitting__ISI__Butt_hinges___light_ordinary" localSheetId="18">#REF!</definedName>
    <definedName name="_75_x_40_x_2.5_mm_Brass_fitting__ISI__Butt_hinges___light_ordinary">#REF!</definedName>
    <definedName name="_75_x_47_x_0.70_mm_Oxidized_mild_steel_Butt_Hinges" localSheetId="16">#REF!</definedName>
    <definedName name="_75_x_47_x_0.70_mm_Oxidized_mild_steel_Butt_Hinges" localSheetId="18">#REF!</definedName>
    <definedName name="_75_x_47_x_0.70_mm_Oxidized_mild_steel_Butt_Hinges">#REF!</definedName>
    <definedName name="_75_x_63_x_4_mm_Alluminium_butt_hinges" localSheetId="16">#REF!</definedName>
    <definedName name="_75_x_63_x_4_mm_Alluminium_butt_hinges" localSheetId="18">#REF!</definedName>
    <definedName name="_75_x_63_x_4_mm_Alluminium_butt_hinges">#REF!</definedName>
    <definedName name="_75_x_65_x_4_mm__0.02_kg__Brass_fitting__Butt_hinges___Heavy_type" localSheetId="16">#REF!</definedName>
    <definedName name="_75_x_65_x_4_mm__0.02_kg__Brass_fitting__Butt_hinges___Heavy_type" localSheetId="18">#REF!</definedName>
    <definedName name="_75_x_65_x_4_mm__0.02_kg__Brass_fitting__Butt_hinges___Heavy_type">#REF!</definedName>
    <definedName name="_75M_CopperPlate_1">#REF!</definedName>
    <definedName name="_76M_CorbellingStones_300_150_150mm_1">#REF!</definedName>
    <definedName name="_77M_CorrosionResistantStructuralSteelGrating_1">#REF!</definedName>
    <definedName name="_78M_CreditForExcavatedRock_1">#REF!</definedName>
    <definedName name="_79M_CrowBars_40mm_1">#REF!</definedName>
    <definedName name="_7A100000000000000000_3">'[2]ABST-GD'!#REF!</definedName>
    <definedName name="_7C1" localSheetId="6">#REF!</definedName>
    <definedName name="_7C1" localSheetId="7">#REF!</definedName>
    <definedName name="_7C1" localSheetId="16">#REF!</definedName>
    <definedName name="_7C1" localSheetId="18">#REF!</definedName>
    <definedName name="_7C1">#REF!</definedName>
    <definedName name="_7C2" localSheetId="6">#REF!</definedName>
    <definedName name="_7C2" localSheetId="7">#REF!</definedName>
    <definedName name="_7C2" localSheetId="16">#REF!</definedName>
    <definedName name="_7C2" localSheetId="18">#REF!</definedName>
    <definedName name="_7C2">#REF!</definedName>
    <definedName name="_7C3" localSheetId="6">#REF!</definedName>
    <definedName name="_7C3" localSheetId="7">#REF!</definedName>
    <definedName name="_7C3" localSheetId="16">#REF!</definedName>
    <definedName name="_7C3" localSheetId="18">#REF!</definedName>
    <definedName name="_7C3">#REF!</definedName>
    <definedName name="_7D1" localSheetId="6">#REF!</definedName>
    <definedName name="_7D1" localSheetId="7">#REF!</definedName>
    <definedName name="_7D1" localSheetId="16">#REF!</definedName>
    <definedName name="_7D1" localSheetId="18">#REF!</definedName>
    <definedName name="_7D1">#REF!</definedName>
    <definedName name="_7D2" localSheetId="6">#REF!</definedName>
    <definedName name="_7D2" localSheetId="7">#REF!</definedName>
    <definedName name="_7D2" localSheetId="16">#REF!</definedName>
    <definedName name="_7D2" localSheetId="18">#REF!</definedName>
    <definedName name="_7D2">#REF!</definedName>
    <definedName name="_7D3" localSheetId="6">#REF!</definedName>
    <definedName name="_7D3" localSheetId="7">#REF!</definedName>
    <definedName name="_7D3" localSheetId="16">#REF!</definedName>
    <definedName name="_7D3" localSheetId="18">#REF!</definedName>
    <definedName name="_7D3">#REF!</definedName>
    <definedName name="_7D4" localSheetId="6">#REF!</definedName>
    <definedName name="_7D4" localSheetId="7">#REF!</definedName>
    <definedName name="_7D4" localSheetId="16">#REF!</definedName>
    <definedName name="_7D4" localSheetId="18">#REF!</definedName>
    <definedName name="_7D4">#REF!</definedName>
    <definedName name="_7D5" localSheetId="6">#REF!</definedName>
    <definedName name="_7D5" localSheetId="7">#REF!</definedName>
    <definedName name="_7D5" localSheetId="16">#REF!</definedName>
    <definedName name="_7D5" localSheetId="18">#REF!</definedName>
    <definedName name="_7D5">#REF!</definedName>
    <definedName name="_7L_ChipsSpreader_1">#REF!</definedName>
    <definedName name="_8___300mm_x_100_mm_x_150_mm_size" localSheetId="16">#REF!</definedName>
    <definedName name="_8___300mm_x_100_mm_x_150_mm_size" localSheetId="18">#REF!</definedName>
    <definedName name="_8___300mm_x_100_mm_x_150_mm_size">#REF!</definedName>
    <definedName name="_8___300mm_x_150_mm_x_150_mm_size" localSheetId="16">#REF!</definedName>
    <definedName name="_8___300mm_x_150_mm_x_150_mm_size" localSheetId="18">#REF!</definedName>
    <definedName name="_8___300mm_x_150_mm_x_150_mm_size">#REF!</definedName>
    <definedName name="_8___300mm_x_200_mm_x_150_mm_size" localSheetId="16">#REF!</definedName>
    <definedName name="_8___300mm_x_200_mm_x_150_mm_size" localSheetId="18">#REF!</definedName>
    <definedName name="_8___300mm_x_200_mm_x_150_mm_size">#REF!</definedName>
    <definedName name="_8___400_mm_x_100_mm_x_150_mm_size" localSheetId="16">#REF!</definedName>
    <definedName name="_8___400_mm_x_100_mm_x_150_mm_size" localSheetId="18">#REF!</definedName>
    <definedName name="_8___400_mm_x_100_mm_x_150_mm_size">#REF!</definedName>
    <definedName name="_8___400_mm_x_150_mm_x_200_mm_size" localSheetId="16">#REF!</definedName>
    <definedName name="_8___400_mm_x_150_mm_x_200_mm_size" localSheetId="18">#REF!</definedName>
    <definedName name="_8___400_mm_x_150_mm_x_200_mm_size">#REF!</definedName>
    <definedName name="_8___400_mm_x_200_mm_x_200_mm_size" localSheetId="16">#REF!</definedName>
    <definedName name="_8___400_mm_x_200_mm_x_200_mm_size" localSheetId="18">#REF!</definedName>
    <definedName name="_8___400_mm_x_200_mm_x_200_mm_size">#REF!</definedName>
    <definedName name="_8__123Graph_BCHART_4" localSheetId="6" hidden="1">#REF!</definedName>
    <definedName name="_8__123Graph_BCHART_4" localSheetId="7" hidden="1">#REF!</definedName>
    <definedName name="_8__123Graph_BCHART_4" localSheetId="16" hidden="1">#REF!</definedName>
    <definedName name="_8__123Graph_BCHART_4" localSheetId="18" hidden="1">#REF!</definedName>
    <definedName name="_8__123Graph_BCHART_4" localSheetId="42" hidden="1">#REF!</definedName>
    <definedName name="_8__123Graph_BCHART_4" hidden="1">#REF!</definedName>
    <definedName name="_8_mm_Black_glass" localSheetId="16">#REF!</definedName>
    <definedName name="_8_mm_Black_glass" localSheetId="18">#REF!</definedName>
    <definedName name="_8_mm_Black_glass">#REF!</definedName>
    <definedName name="_8_mm_Glass_plain" localSheetId="16">#REF!</definedName>
    <definedName name="_8_mm_Glass_plain" localSheetId="18">#REF!</definedName>
    <definedName name="_8_mm_Glass_plain">#REF!</definedName>
    <definedName name="_80M_CrushedSand_OR_Grit_1">#REF!</definedName>
    <definedName name="_81M_CrushedSlag_1">#REF!</definedName>
    <definedName name="_82M_CrushedStoneAggregate_265_75_1">#REF!</definedName>
    <definedName name="_83M_CrushedStoneChipping_132_1">#REF!</definedName>
    <definedName name="_8485G">#REF!</definedName>
    <definedName name="_84M_CrushedStoneChipping_67mm_100Passing_112mm_1">#REF!</definedName>
    <definedName name="_85M_CrushedStoneChipping_67mm_100Passing_95mm_1">#REF!</definedName>
    <definedName name="_86M_CrushedStoneChipping_95_1">#REF!</definedName>
    <definedName name="_87M_CrushedStoneCoarseAggregatePassing_53mm_1">#REF!</definedName>
    <definedName name="_88M_CuringCompound_1">#REF!</definedName>
    <definedName name="_89M_DebondingStrips_1">#REF!</definedName>
    <definedName name="_8A100000000000000000_4">'[2]ABST-GD'!#REF!</definedName>
    <definedName name="_8L_Chiseller_1">#REF!</definedName>
    <definedName name="_9___300mm_x_100_mm_x_150_mm_size" localSheetId="16">#REF!</definedName>
    <definedName name="_9___300mm_x_100_mm_x_150_mm_size" localSheetId="18">#REF!</definedName>
    <definedName name="_9___300mm_x_100_mm_x_150_mm_size">#REF!</definedName>
    <definedName name="_9___300mm_x_150_mm_x_150_mm_size" localSheetId="16">#REF!</definedName>
    <definedName name="_9___300mm_x_150_mm_x_150_mm_size" localSheetId="18">#REF!</definedName>
    <definedName name="_9___300mm_x_150_mm_x_150_mm_size">#REF!</definedName>
    <definedName name="_9___300mm_x_200_mm_x_150_mm_size" localSheetId="16">#REF!</definedName>
    <definedName name="_9___300mm_x_200_mm_x_150_mm_size" localSheetId="18">#REF!</definedName>
    <definedName name="_9___300mm_x_200_mm_x_150_mm_size">#REF!</definedName>
    <definedName name="_9___400_mm_x_100_mm_x_150_mm_size" localSheetId="16">#REF!</definedName>
    <definedName name="_9___400_mm_x_100_mm_x_150_mm_size" localSheetId="18">#REF!</definedName>
    <definedName name="_9___400_mm_x_100_mm_x_150_mm_size">#REF!</definedName>
    <definedName name="_9___400_mm_x_150_mm_x_200_mm_size" localSheetId="16">#REF!</definedName>
    <definedName name="_9___400_mm_x_150_mm_x_200_mm_size" localSheetId="18">#REF!</definedName>
    <definedName name="_9___400_mm_x_150_mm_x_200_mm_size">#REF!</definedName>
    <definedName name="_9___400_mm_x_200_mm_x_200_mm_size" localSheetId="16">#REF!</definedName>
    <definedName name="_9___400_mm_x_200_mm_x_200_mm_size" localSheetId="18">#REF!</definedName>
    <definedName name="_9___400_mm_x_200_mm_x_200_mm_size">#REF!</definedName>
    <definedName name="_9__123Graph_XCHART_3" hidden="1">#REF!</definedName>
    <definedName name="_9_mm_BWR_Ply_wood" localSheetId="16">#REF!</definedName>
    <definedName name="_9_mm_BWR_Ply_wood" localSheetId="18">#REF!</definedName>
    <definedName name="_9_mm_BWR_Ply_wood">#REF!</definedName>
    <definedName name="_9_mm_Pre_laminated_practicle_board__Novapan_standard_type" localSheetId="16">#REF!</definedName>
    <definedName name="_9_mm_Pre_laminated_practicle_board__Novapan_standard_type" localSheetId="18">#REF!</definedName>
    <definedName name="_9_mm_Pre_laminated_practicle_board__Novapan_standard_type">#REF!</definedName>
    <definedName name="_90M_EdgeStone_450_350_100mm_1">#REF!</definedName>
    <definedName name="_91M_EdgeStone_450_350_200mm_1">#REF!</definedName>
    <definedName name="_92___above_0.10_to_0.40_sqm" localSheetId="16">#REF!</definedName>
    <definedName name="_92___above_0.10_to_0.40_sqm" localSheetId="18">#REF!</definedName>
    <definedName name="_92___above_0.10_to_0.40_sqm">#REF!</definedName>
    <definedName name="_92___above_0.40_to_1.00_sqm" localSheetId="16">#REF!</definedName>
    <definedName name="_92___above_0.40_to_1.00_sqm" localSheetId="18">#REF!</definedName>
    <definedName name="_92___above_0.40_to_1.00_sqm">#REF!</definedName>
    <definedName name="_92___up_to_0.10_sqm" localSheetId="16">#REF!</definedName>
    <definedName name="_92___up_to_0.10_sqm" localSheetId="18">#REF!</definedName>
    <definedName name="_92___up_to_0.10_sqm">#REF!</definedName>
    <definedName name="_92M_ElastomericBearingAssembly_1">#REF!</definedName>
    <definedName name="_93___above_0.10_sqm" localSheetId="16">#REF!</definedName>
    <definedName name="_93___above_0.10_sqm" localSheetId="18">#REF!</definedName>
    <definedName name="_93___above_0.10_sqm">#REF!</definedName>
    <definedName name="_93___up_to_0.10_sqm" localSheetId="16">#REF!</definedName>
    <definedName name="_93___up_to_0.10_sqm" localSheetId="18">#REF!</definedName>
    <definedName name="_93___up_to_0.10_sqm">#REF!</definedName>
    <definedName name="_93M_ElectricDetonator_1">#REF!</definedName>
    <definedName name="_94M_EpoxyPaint_1">#REF!</definedName>
    <definedName name="_95___above_0.10_to_0.40_sqm__10_mm_thick" localSheetId="16">#REF!</definedName>
    <definedName name="_95___above_0.10_to_0.40_sqm__10_mm_thick" localSheetId="18">#REF!</definedName>
    <definedName name="_95___above_0.10_to_0.40_sqm__10_mm_thick">#REF!</definedName>
    <definedName name="_95___above_0.40_sqm__20_mm_thick" localSheetId="16">#REF!</definedName>
    <definedName name="_95___above_0.40_sqm__20_mm_thick" localSheetId="18">#REF!</definedName>
    <definedName name="_95___above_0.40_sqm__20_mm_thick">#REF!</definedName>
    <definedName name="_95___up_to_0.10_sqm__10_mm_thick" localSheetId="16">#REF!</definedName>
    <definedName name="_95___up_to_0.10_sqm__10_mm_thick" localSheetId="18">#REF!</definedName>
    <definedName name="_95___up_to_0.10_sqm__10_mm_thick">#REF!</definedName>
    <definedName name="_95M_FarmyardManure_1">#REF!</definedName>
    <definedName name="_96.12.30" localSheetId="6">#REF!</definedName>
    <definedName name="_96.12.30" localSheetId="7">#REF!</definedName>
    <definedName name="_96.12.30" localSheetId="16">#REF!</definedName>
    <definedName name="_96.12.30" localSheetId="18">#REF!</definedName>
    <definedName name="_96.12.30" localSheetId="42">#REF!</definedName>
    <definedName name="_96.12.30" localSheetId="19">#REF!</definedName>
    <definedName name="_96.12.30">#REF!</definedName>
    <definedName name="_96___above_0.10_to_0.40_sqm__10_mm_thick" localSheetId="16">#REF!</definedName>
    <definedName name="_96___above_0.10_to_0.40_sqm__10_mm_thick" localSheetId="18">#REF!</definedName>
    <definedName name="_96___above_0.10_to_0.40_sqm__10_mm_thick">#REF!</definedName>
    <definedName name="_96___above_0.40_sqm" localSheetId="16">#REF!</definedName>
    <definedName name="_96___above_0.40_sqm" localSheetId="18">#REF!</definedName>
    <definedName name="_96___above_0.40_sqm">#REF!</definedName>
    <definedName name="_96M_FevicolAdhesive_1">#REF!</definedName>
    <definedName name="_97M_FilterMedia_1">#REF!</definedName>
    <definedName name="_98___30x20_20x20_cm_special_plain___printed_series" localSheetId="16">#REF!</definedName>
    <definedName name="_98___30x20_20x20_cm_special_plain___printed_series" localSheetId="18">#REF!</definedName>
    <definedName name="_98___30x20_20x20_cm_special_plain___printed_series">#REF!</definedName>
    <definedName name="_98___30x30_40x40_cm_special_plain___printed_series" localSheetId="16">#REF!</definedName>
    <definedName name="_98___30x30_40x40_cm_special_plain___printed_series" localSheetId="18">#REF!</definedName>
    <definedName name="_98___30x30_40x40_cm_special_plain___printed_series">#REF!</definedName>
    <definedName name="_98___60x60_colour___printed_series" localSheetId="16">#REF!</definedName>
    <definedName name="_98___60x60_colour___printed_series" localSheetId="18">#REF!</definedName>
    <definedName name="_98___60x60_colour___printed_series">#REF!</definedName>
    <definedName name="_98___60x60_plain_or_ivory" localSheetId="16">#REF!</definedName>
    <definedName name="_98___60x60_plain_or_ivory" localSheetId="18">#REF!</definedName>
    <definedName name="_98___60x60_plain_or_ivory">#REF!</definedName>
    <definedName name="_98M_FineAggregate_CrushedSand_1">#REF!</definedName>
    <definedName name="_99M_GalvanisedAngle_1">#REF!</definedName>
    <definedName name="_9Excel_BuiltIn_Print_Area_18">#REF!</definedName>
    <definedName name="_9L_Dresser_Skilled_1">#REF!</definedName>
    <definedName name="_a" localSheetId="6">#REF!</definedName>
    <definedName name="_a" localSheetId="7">#REF!</definedName>
    <definedName name="_a" localSheetId="16">#REF!</definedName>
    <definedName name="_a" localSheetId="18">#REF!</definedName>
    <definedName name="_a" localSheetId="42">#REF!</definedName>
    <definedName name="_a">#REF!</definedName>
    <definedName name="_a1" localSheetId="6">#REF!</definedName>
    <definedName name="_a1" localSheetId="7">#REF!</definedName>
    <definedName name="_a1" localSheetId="16">#REF!</definedName>
    <definedName name="_a1" localSheetId="18">#REF!</definedName>
    <definedName name="_a1">#REF!</definedName>
    <definedName name="_A10" localSheetId="6">#REF!</definedName>
    <definedName name="_A10" localSheetId="7">#REF!</definedName>
    <definedName name="_A10" localSheetId="16">#REF!</definedName>
    <definedName name="_A10" localSheetId="18">#REF!</definedName>
    <definedName name="_A10">#REF!</definedName>
    <definedName name="_A13" localSheetId="6">#REF!</definedName>
    <definedName name="_A13" localSheetId="7">#REF!</definedName>
    <definedName name="_A13" localSheetId="16">#REF!</definedName>
    <definedName name="_A13" localSheetId="18">#REF!</definedName>
    <definedName name="_A13">#REF!</definedName>
    <definedName name="_A2" localSheetId="6">#REF!</definedName>
    <definedName name="_A2" localSheetId="7">#REF!</definedName>
    <definedName name="_A2" localSheetId="16">#REF!</definedName>
    <definedName name="_A2" localSheetId="18">#REF!</definedName>
    <definedName name="_A2">#REF!</definedName>
    <definedName name="_A3" localSheetId="6">#REF!</definedName>
    <definedName name="_A3" localSheetId="7">#REF!</definedName>
    <definedName name="_A3" localSheetId="16">#REF!</definedName>
    <definedName name="_A3" localSheetId="18">#REF!</definedName>
    <definedName name="_A3">#REF!</definedName>
    <definedName name="_A33">#N/A</definedName>
    <definedName name="_A4" localSheetId="6">#REF!</definedName>
    <definedName name="_A4" localSheetId="7">#REF!</definedName>
    <definedName name="_A4" localSheetId="16">#REF!</definedName>
    <definedName name="_A4" localSheetId="18">#REF!</definedName>
    <definedName name="_A4">#REF!</definedName>
    <definedName name="_A5" localSheetId="6">#REF!</definedName>
    <definedName name="_A5" localSheetId="7">#REF!</definedName>
    <definedName name="_A5" localSheetId="16">#REF!</definedName>
    <definedName name="_A5" localSheetId="18">#REF!</definedName>
    <definedName name="_A5">#REF!</definedName>
    <definedName name="_A6" localSheetId="6">#REF!</definedName>
    <definedName name="_A6" localSheetId="7">#REF!</definedName>
    <definedName name="_A6" localSheetId="16">#REF!</definedName>
    <definedName name="_A6" localSheetId="18">#REF!</definedName>
    <definedName name="_A6">#REF!</definedName>
    <definedName name="_a65537" localSheetId="6">#REF!</definedName>
    <definedName name="_a65537" localSheetId="7">#REF!</definedName>
    <definedName name="_a65537" localSheetId="16">#REF!</definedName>
    <definedName name="_a65537" localSheetId="18">#REF!</definedName>
    <definedName name="_a65537" localSheetId="42">#REF!</definedName>
    <definedName name="_a65537">#REF!</definedName>
    <definedName name="_A65539" localSheetId="6">#REF!</definedName>
    <definedName name="_A65539" localSheetId="7">#REF!</definedName>
    <definedName name="_A65539" localSheetId="16">#REF!</definedName>
    <definedName name="_A65539" localSheetId="18">#REF!</definedName>
    <definedName name="_A65539" localSheetId="42">#REF!</definedName>
    <definedName name="_A65539">#REF!</definedName>
    <definedName name="_A65555" localSheetId="6">#REF!</definedName>
    <definedName name="_A65555" localSheetId="7">#REF!</definedName>
    <definedName name="_A65555" localSheetId="16">#REF!</definedName>
    <definedName name="_A65555" localSheetId="18">#REF!</definedName>
    <definedName name="_A65555" localSheetId="42">#REF!</definedName>
    <definedName name="_A65555">#REF!</definedName>
    <definedName name="_A655600" localSheetId="6">#REF!</definedName>
    <definedName name="_A655600" localSheetId="7">#REF!</definedName>
    <definedName name="_A655600" localSheetId="16">#REF!</definedName>
    <definedName name="_A655600" localSheetId="18">#REF!</definedName>
    <definedName name="_A655600">#REF!</definedName>
    <definedName name="_a65631" localSheetId="16">#REF!</definedName>
    <definedName name="_a65631" localSheetId="18">#REF!</definedName>
    <definedName name="_a65631">#REF!</definedName>
    <definedName name="_A65658" localSheetId="6">#REF!</definedName>
    <definedName name="_A65658" localSheetId="7">#REF!</definedName>
    <definedName name="_A65658" localSheetId="16">#REF!</definedName>
    <definedName name="_A65658" localSheetId="18">#REF!</definedName>
    <definedName name="_A65658" localSheetId="42">#REF!</definedName>
    <definedName name="_A65658">#REF!</definedName>
    <definedName name="_A65800" localSheetId="6">#REF!</definedName>
    <definedName name="_A65800" localSheetId="7">#REF!</definedName>
    <definedName name="_A65800" localSheetId="16">#REF!</definedName>
    <definedName name="_A65800" localSheetId="18">#REF!</definedName>
    <definedName name="_A65800" localSheetId="42">#REF!</definedName>
    <definedName name="_A65800">#REF!</definedName>
    <definedName name="_A65800_1" localSheetId="6">#REF!</definedName>
    <definedName name="_A65800_1" localSheetId="7">#REF!</definedName>
    <definedName name="_A65800_1" localSheetId="16">#REF!</definedName>
    <definedName name="_A65800_1" localSheetId="18">#REF!</definedName>
    <definedName name="_A65800_1" localSheetId="42">#REF!</definedName>
    <definedName name="_A65800_1">#REF!</definedName>
    <definedName name="_A65800_2" localSheetId="6">#REF!</definedName>
    <definedName name="_A65800_2" localSheetId="7">#REF!</definedName>
    <definedName name="_A65800_2" localSheetId="16">#REF!</definedName>
    <definedName name="_A65800_2" localSheetId="18">#REF!</definedName>
    <definedName name="_A65800_2" localSheetId="42">#REF!</definedName>
    <definedName name="_A65800_2">#REF!</definedName>
    <definedName name="_A65800_6" localSheetId="6">#REF!</definedName>
    <definedName name="_A65800_6" localSheetId="7">#REF!</definedName>
    <definedName name="_A65800_6" localSheetId="16">#REF!</definedName>
    <definedName name="_A65800_6" localSheetId="18">#REF!</definedName>
    <definedName name="_A65800_6" localSheetId="42">#REF!</definedName>
    <definedName name="_A65800_6">#REF!</definedName>
    <definedName name="_A65800_7" localSheetId="6">#REF!</definedName>
    <definedName name="_A65800_7" localSheetId="7">#REF!</definedName>
    <definedName name="_A65800_7" localSheetId="16">#REF!</definedName>
    <definedName name="_A65800_7" localSheetId="18">#REF!</definedName>
    <definedName name="_A65800_7" localSheetId="42">#REF!</definedName>
    <definedName name="_A65800_7">#REF!</definedName>
    <definedName name="_A66000" localSheetId="6">#REF!</definedName>
    <definedName name="_A66000" localSheetId="7">#REF!</definedName>
    <definedName name="_A66000" localSheetId="16">#REF!</definedName>
    <definedName name="_A66000" localSheetId="18">#REF!</definedName>
    <definedName name="_A66000" localSheetId="42">#REF!</definedName>
    <definedName name="_A66000">#REF!</definedName>
    <definedName name="_A66000_1" localSheetId="6">#REF!</definedName>
    <definedName name="_A66000_1" localSheetId="7">#REF!</definedName>
    <definedName name="_A66000_1" localSheetId="16">#REF!</definedName>
    <definedName name="_A66000_1" localSheetId="18">#REF!</definedName>
    <definedName name="_A66000_1" localSheetId="42">#REF!</definedName>
    <definedName name="_A66000_1">#REF!</definedName>
    <definedName name="_A66000_2" localSheetId="6">#REF!</definedName>
    <definedName name="_A66000_2" localSheetId="7">#REF!</definedName>
    <definedName name="_A66000_2" localSheetId="16">#REF!</definedName>
    <definedName name="_A66000_2" localSheetId="18">#REF!</definedName>
    <definedName name="_A66000_2" localSheetId="42">#REF!</definedName>
    <definedName name="_A66000_2">#REF!</definedName>
    <definedName name="_A66000_6" localSheetId="6">#REF!</definedName>
    <definedName name="_A66000_6" localSheetId="7">#REF!</definedName>
    <definedName name="_A66000_6" localSheetId="16">#REF!</definedName>
    <definedName name="_A66000_6" localSheetId="18">#REF!</definedName>
    <definedName name="_A66000_6" localSheetId="42">#REF!</definedName>
    <definedName name="_A66000_6">#REF!</definedName>
    <definedName name="_A66000_7" localSheetId="6">#REF!</definedName>
    <definedName name="_A66000_7" localSheetId="7">#REF!</definedName>
    <definedName name="_A66000_7" localSheetId="16">#REF!</definedName>
    <definedName name="_A66000_7" localSheetId="18">#REF!</definedName>
    <definedName name="_A66000_7" localSheetId="42">#REF!</definedName>
    <definedName name="_A66000_7">#REF!</definedName>
    <definedName name="_A7" localSheetId="6">#REF!</definedName>
    <definedName name="_A7" localSheetId="7">#REF!</definedName>
    <definedName name="_A7" localSheetId="16">#REF!</definedName>
    <definedName name="_A7" localSheetId="18">#REF!</definedName>
    <definedName name="_A7">#REF!</definedName>
    <definedName name="_A8" localSheetId="6">#REF!</definedName>
    <definedName name="_A8" localSheetId="7">#REF!</definedName>
    <definedName name="_A8" localSheetId="16">#REF!</definedName>
    <definedName name="_A8" localSheetId="18">#REF!</definedName>
    <definedName name="_A8">#REF!</definedName>
    <definedName name="_A9" localSheetId="6">#REF!</definedName>
    <definedName name="_A9" localSheetId="7">#REF!</definedName>
    <definedName name="_A9" localSheetId="16">#REF!</definedName>
    <definedName name="_A9" localSheetId="18">#REF!</definedName>
    <definedName name="_A9">#REF!</definedName>
    <definedName name="_A99999" localSheetId="6">#REF!</definedName>
    <definedName name="_A99999" localSheetId="7">#REF!</definedName>
    <definedName name="_A99999" localSheetId="16">#REF!</definedName>
    <definedName name="_A99999" localSheetId="18">#REF!</definedName>
    <definedName name="_A99999" localSheetId="42">#REF!</definedName>
    <definedName name="_A99999">#REF!</definedName>
    <definedName name="_A99999_1" localSheetId="6">#REF!</definedName>
    <definedName name="_A99999_1" localSheetId="7">#REF!</definedName>
    <definedName name="_A99999_1" localSheetId="16">#REF!</definedName>
    <definedName name="_A99999_1" localSheetId="18">#REF!</definedName>
    <definedName name="_A99999_1" localSheetId="42">#REF!</definedName>
    <definedName name="_A99999_1">#REF!</definedName>
    <definedName name="_A99999_2" localSheetId="6">#REF!</definedName>
    <definedName name="_A99999_2" localSheetId="7">#REF!</definedName>
    <definedName name="_A99999_2" localSheetId="16">#REF!</definedName>
    <definedName name="_A99999_2" localSheetId="18">#REF!</definedName>
    <definedName name="_A99999_2" localSheetId="42">#REF!</definedName>
    <definedName name="_A99999_2">#REF!</definedName>
    <definedName name="_A99999_6" localSheetId="6">#REF!</definedName>
    <definedName name="_A99999_6" localSheetId="7">#REF!</definedName>
    <definedName name="_A99999_6" localSheetId="16">#REF!</definedName>
    <definedName name="_A99999_6" localSheetId="18">#REF!</definedName>
    <definedName name="_A99999_6" localSheetId="42">#REF!</definedName>
    <definedName name="_A99999_6">#REF!</definedName>
    <definedName name="_A99999_7" localSheetId="6">#REF!</definedName>
    <definedName name="_A99999_7" localSheetId="7">#REF!</definedName>
    <definedName name="_A99999_7" localSheetId="16">#REF!</definedName>
    <definedName name="_A99999_7" localSheetId="18">#REF!</definedName>
    <definedName name="_A99999_7" localSheetId="42">#REF!</definedName>
    <definedName name="_A99999_7">#REF!</definedName>
    <definedName name="_abg1">#REF!</definedName>
    <definedName name="_ABM10" localSheetId="6">#REF!</definedName>
    <definedName name="_ABM10" localSheetId="7">#REF!</definedName>
    <definedName name="_ABM10" localSheetId="16">#REF!</definedName>
    <definedName name="_ABM10" localSheetId="18">#REF!</definedName>
    <definedName name="_ABM10">#REF!</definedName>
    <definedName name="_ABM40" localSheetId="6">#REF!</definedName>
    <definedName name="_ABM40" localSheetId="7">#REF!</definedName>
    <definedName name="_ABM40" localSheetId="16">#REF!</definedName>
    <definedName name="_ABM40" localSheetId="18">#REF!</definedName>
    <definedName name="_ABM40">#REF!</definedName>
    <definedName name="_ABM6" localSheetId="6">#REF!</definedName>
    <definedName name="_ABM6" localSheetId="7">#REF!</definedName>
    <definedName name="_ABM6" localSheetId="16">#REF!</definedName>
    <definedName name="_ABM6" localSheetId="18">#REF!</definedName>
    <definedName name="_ABM6">#REF!</definedName>
    <definedName name="_ABR1" localSheetId="16">#REF!</definedName>
    <definedName name="_ABR1" localSheetId="18">#REF!</definedName>
    <definedName name="_ABR1">#REF!</definedName>
    <definedName name="_ABR10" localSheetId="16">#REF!</definedName>
    <definedName name="_ABR10" localSheetId="18">#REF!</definedName>
    <definedName name="_ABR10">#REF!</definedName>
    <definedName name="_ABR11" localSheetId="16">#REF!</definedName>
    <definedName name="_ABR11" localSheetId="18">#REF!</definedName>
    <definedName name="_ABR11">#REF!</definedName>
    <definedName name="_ABR6" localSheetId="16">#REF!</definedName>
    <definedName name="_ABR6" localSheetId="18">#REF!</definedName>
    <definedName name="_ABR6">#REF!</definedName>
    <definedName name="_ABR8" localSheetId="16">#REF!</definedName>
    <definedName name="_ABR8" localSheetId="18">#REF!</definedName>
    <definedName name="_ABR8">#REF!</definedName>
    <definedName name="_ABR9" localSheetId="16">#REF!</definedName>
    <definedName name="_ABR9" localSheetId="18">#REF!</definedName>
    <definedName name="_ABR9">#REF!</definedName>
    <definedName name="_abs1" localSheetId="6">#REF!</definedName>
    <definedName name="_abs1" localSheetId="7">#REF!</definedName>
    <definedName name="_abs1" localSheetId="16">#REF!</definedName>
    <definedName name="_abs1" localSheetId="18">#REF!</definedName>
    <definedName name="_abs1">#REF!</definedName>
    <definedName name="_ABS2" localSheetId="16">#REF!</definedName>
    <definedName name="_ABS2" localSheetId="18">#REF!</definedName>
    <definedName name="_ABS2">#REF!</definedName>
    <definedName name="_ACB10" localSheetId="6">#REF!</definedName>
    <definedName name="_ACB10" localSheetId="7">#REF!</definedName>
    <definedName name="_ACB10" localSheetId="16">#REF!</definedName>
    <definedName name="_ACB10" localSheetId="18">#REF!</definedName>
    <definedName name="_ACB10">#REF!</definedName>
    <definedName name="_ACB20" localSheetId="6">#REF!</definedName>
    <definedName name="_ACB20" localSheetId="7">#REF!</definedName>
    <definedName name="_ACB20" localSheetId="16">#REF!</definedName>
    <definedName name="_ACB20" localSheetId="18">#REF!</definedName>
    <definedName name="_ACB20">#REF!</definedName>
    <definedName name="_ACR10" localSheetId="6">#REF!</definedName>
    <definedName name="_ACR10" localSheetId="7">#REF!</definedName>
    <definedName name="_ACR10" localSheetId="16">#REF!</definedName>
    <definedName name="_ACR10" localSheetId="18">#REF!</definedName>
    <definedName name="_ACR10">#REF!</definedName>
    <definedName name="_ACR20" localSheetId="6">#REF!</definedName>
    <definedName name="_ACR20" localSheetId="7">#REF!</definedName>
    <definedName name="_ACR20" localSheetId="16">#REF!</definedName>
    <definedName name="_ACR20" localSheetId="18">#REF!</definedName>
    <definedName name="_ACR20">#REF!</definedName>
    <definedName name="_AGG10" localSheetId="16">#REF!</definedName>
    <definedName name="_AGG10" localSheetId="18">#REF!</definedName>
    <definedName name="_AGG10">#REF!</definedName>
    <definedName name="_AGG40" localSheetId="16">#REF!</definedName>
    <definedName name="_AGG40" localSheetId="18">#REF!</definedName>
    <definedName name="_AGG40">#REF!</definedName>
    <definedName name="_AGG6" localSheetId="6">#REF!</definedName>
    <definedName name="_AGG6" localSheetId="7">#REF!</definedName>
    <definedName name="_AGG6" localSheetId="16">#REF!</definedName>
    <definedName name="_AGG6" localSheetId="18">#REF!</definedName>
    <definedName name="_AGG6">#REF!</definedName>
    <definedName name="_am1" localSheetId="6">#REF!</definedName>
    <definedName name="_am1" localSheetId="7">#REF!</definedName>
    <definedName name="_am1" localSheetId="16">#REF!</definedName>
    <definedName name="_am1" localSheetId="18">#REF!</definedName>
    <definedName name="_am1">#REF!</definedName>
    <definedName name="_aoc1" localSheetId="16">#REF!</definedName>
    <definedName name="_aoc1" localSheetId="18">#REF!</definedName>
    <definedName name="_aoc1">#REF!</definedName>
    <definedName name="_aoc10" localSheetId="16">#REF!</definedName>
    <definedName name="_aoc10" localSheetId="18">#REF!</definedName>
    <definedName name="_aoc10">#REF!</definedName>
    <definedName name="_aoc11" localSheetId="16">#REF!</definedName>
    <definedName name="_aoc11" localSheetId="18">#REF!</definedName>
    <definedName name="_aoc11">#REF!</definedName>
    <definedName name="_aoc2" localSheetId="16">#REF!</definedName>
    <definedName name="_aoc2" localSheetId="18">#REF!</definedName>
    <definedName name="_aoc2">#REF!</definedName>
    <definedName name="_aoc3">NA()</definedName>
    <definedName name="_aoc4" localSheetId="16">#REF!</definedName>
    <definedName name="_aoc4" localSheetId="18">#REF!</definedName>
    <definedName name="_aoc4">#REF!</definedName>
    <definedName name="_Aoc5">#REF!</definedName>
    <definedName name="_Aoc6">#REF!</definedName>
    <definedName name="_aoc7" localSheetId="16">#REF!</definedName>
    <definedName name="_aoc7" localSheetId="18">#REF!</definedName>
    <definedName name="_aoc7">#REF!</definedName>
    <definedName name="_aoc8" localSheetId="16">#REF!</definedName>
    <definedName name="_aoc8" localSheetId="18">#REF!</definedName>
    <definedName name="_aoc8">#REF!</definedName>
    <definedName name="_aoc9" localSheetId="16">#REF!</definedName>
    <definedName name="_aoc9" localSheetId="18">#REF!</definedName>
    <definedName name="_aoc9">#REF!</definedName>
    <definedName name="_ARV8040">#REF!</definedName>
    <definedName name="_ash1" localSheetId="6">#REF!</definedName>
    <definedName name="_ash1" localSheetId="7">#REF!</definedName>
    <definedName name="_ash1" localSheetId="16">#REF!</definedName>
    <definedName name="_ash1" localSheetId="18">#REF!</definedName>
    <definedName name="_ash1">#REF!</definedName>
    <definedName name="_Ast1" localSheetId="6">#REF!</definedName>
    <definedName name="_Ast1" localSheetId="7">#REF!</definedName>
    <definedName name="_Ast1" localSheetId="16">#REF!</definedName>
    <definedName name="_Ast1" localSheetId="18">#REF!</definedName>
    <definedName name="_Ast1">#REF!</definedName>
    <definedName name="_Ast2" localSheetId="6">#REF!</definedName>
    <definedName name="_Ast2" localSheetId="7">#REF!</definedName>
    <definedName name="_Ast2" localSheetId="16">#REF!</definedName>
    <definedName name="_Ast2" localSheetId="18">#REF!</definedName>
    <definedName name="_Ast2">#REF!</definedName>
    <definedName name="_AWM10" localSheetId="6">#REF!</definedName>
    <definedName name="_AWM10" localSheetId="7">#REF!</definedName>
    <definedName name="_AWM10" localSheetId="16">#REF!</definedName>
    <definedName name="_AWM10" localSheetId="18">#REF!</definedName>
    <definedName name="_AWM10">#REF!</definedName>
    <definedName name="_AWM40" localSheetId="6">#REF!</definedName>
    <definedName name="_AWM40" localSheetId="7">#REF!</definedName>
    <definedName name="_AWM40" localSheetId="16">#REF!</definedName>
    <definedName name="_AWM40" localSheetId="18">#REF!</definedName>
    <definedName name="_AWM40">#REF!</definedName>
    <definedName name="_AWM6" localSheetId="6">#REF!</definedName>
    <definedName name="_AWM6" localSheetId="7">#REF!</definedName>
    <definedName name="_AWM6" localSheetId="16">#REF!</definedName>
    <definedName name="_AWM6" localSheetId="18">#REF!</definedName>
    <definedName name="_AWM6">#REF!</definedName>
    <definedName name="_AXX1" localSheetId="16">#REF!</definedName>
    <definedName name="_AXX1" localSheetId="18">#REF!</definedName>
    <definedName name="_AXX1">#REF!</definedName>
    <definedName name="_axx2" localSheetId="16">#REF!</definedName>
    <definedName name="_axx2" localSheetId="18">#REF!</definedName>
    <definedName name="_axx2">#REF!</definedName>
    <definedName name="_axx3" localSheetId="16">#REF!</definedName>
    <definedName name="_axx3" localSheetId="18">#REF!</definedName>
    <definedName name="_axx3">#REF!</definedName>
    <definedName name="_AXX4" localSheetId="6">#REF!</definedName>
    <definedName name="_AXX4" localSheetId="7">#REF!</definedName>
    <definedName name="_AXX4" localSheetId="16">#REF!</definedName>
    <definedName name="_AXX4" localSheetId="18">#REF!</definedName>
    <definedName name="_AXX4">#REF!</definedName>
    <definedName name="_axx5" localSheetId="6">#REF!</definedName>
    <definedName name="_axx5" localSheetId="7">#REF!</definedName>
    <definedName name="_axx5" localSheetId="16">#REF!</definedName>
    <definedName name="_axx5" localSheetId="18">#REF!</definedName>
    <definedName name="_axx5">#REF!</definedName>
    <definedName name="_axx6" localSheetId="6">#REF!</definedName>
    <definedName name="_axx6" localSheetId="7">#REF!</definedName>
    <definedName name="_axx6" localSheetId="16">#REF!</definedName>
    <definedName name="_axx6" localSheetId="18">#REF!</definedName>
    <definedName name="_axx6">#REF!</definedName>
    <definedName name="_AXX7" localSheetId="6">#REF!</definedName>
    <definedName name="_AXX7" localSheetId="7">#REF!</definedName>
    <definedName name="_AXX7" localSheetId="16">#REF!</definedName>
    <definedName name="_AXX7" localSheetId="18">#REF!</definedName>
    <definedName name="_AXX7">#REF!</definedName>
    <definedName name="_axx8" localSheetId="6">#REF!</definedName>
    <definedName name="_axx8" localSheetId="7">#REF!</definedName>
    <definedName name="_axx8" localSheetId="16">#REF!</definedName>
    <definedName name="_axx8" localSheetId="18">#REF!</definedName>
    <definedName name="_axx8">#REF!</definedName>
    <definedName name="_B">#N/A</definedName>
    <definedName name="_b111121" localSheetId="16">#REF!</definedName>
    <definedName name="_b111121" localSheetId="18">#REF!</definedName>
    <definedName name="_b111121">#REF!</definedName>
    <definedName name="_b17000" localSheetId="6">#REF!</definedName>
    <definedName name="_b17000" localSheetId="7">#REF!</definedName>
    <definedName name="_b17000" localSheetId="16">#REF!</definedName>
    <definedName name="_b17000" localSheetId="18">#REF!</definedName>
    <definedName name="_b17000">#REF!</definedName>
    <definedName name="_b18000" localSheetId="6">#REF!</definedName>
    <definedName name="_b18000" localSheetId="7">#REF!</definedName>
    <definedName name="_b18000" localSheetId="16">#REF!</definedName>
    <definedName name="_b18000" localSheetId="18">#REF!</definedName>
    <definedName name="_b18000">#REF!</definedName>
    <definedName name="_b19536" localSheetId="6">#REF!</definedName>
    <definedName name="_b19536" localSheetId="7">#REF!</definedName>
    <definedName name="_b19536" localSheetId="16">#REF!</definedName>
    <definedName name="_b19536" localSheetId="18">#REF!</definedName>
    <definedName name="_b19536">#REF!</definedName>
    <definedName name="_B5">#REF!</definedName>
    <definedName name="_BAA1" localSheetId="16">#REF!</definedName>
    <definedName name="_BAA1" localSheetId="18">#REF!</definedName>
    <definedName name="_BAA1">#REF!</definedName>
    <definedName name="_bbw1">#REF!</definedName>
    <definedName name="_Bhh1">#REF!</definedName>
    <definedName name="_Bhw1">#REF!</definedName>
    <definedName name="_bitumen6070" localSheetId="16">#REF!</definedName>
    <definedName name="_bitumen6070" localSheetId="18">#REF!</definedName>
    <definedName name="_bitumen6070">#REF!</definedName>
    <definedName name="_BLK2">#REF!</definedName>
    <definedName name="_BLK2_2" localSheetId="6">#REF!</definedName>
    <definedName name="_BLK2_2" localSheetId="7">#REF!</definedName>
    <definedName name="_BLK2_2" localSheetId="16">#REF!</definedName>
    <definedName name="_BLK2_2" localSheetId="18">#REF!</definedName>
    <definedName name="_BLK2_2" localSheetId="42">#REF!</definedName>
    <definedName name="_BLK2_2" localSheetId="19">#REF!</definedName>
    <definedName name="_BLK2_2">#REF!</definedName>
    <definedName name="_BLK3">#REF!</definedName>
    <definedName name="_BLK3_2" localSheetId="6">#REF!</definedName>
    <definedName name="_BLK3_2" localSheetId="7">#REF!</definedName>
    <definedName name="_BLK3_2" localSheetId="16">#REF!</definedName>
    <definedName name="_BLK3_2" localSheetId="18">#REF!</definedName>
    <definedName name="_BLK3_2" localSheetId="42">#REF!</definedName>
    <definedName name="_BLK3_2" localSheetId="19">#REF!</definedName>
    <definedName name="_BLK3_2">#REF!</definedName>
    <definedName name="_bo3" localSheetId="6">#REF!</definedName>
    <definedName name="_bo3" localSheetId="7">#REF!</definedName>
    <definedName name="_bo3" localSheetId="16">#REF!</definedName>
    <definedName name="_bo3" localSheetId="18">#REF!</definedName>
    <definedName name="_bo3" localSheetId="42">#REF!</definedName>
    <definedName name="_bo3">#REF!</definedName>
    <definedName name="_bo3_2" localSheetId="6">#REF!</definedName>
    <definedName name="_bo3_2" localSheetId="7">#REF!</definedName>
    <definedName name="_bo3_2" localSheetId="16">#REF!</definedName>
    <definedName name="_bo3_2" localSheetId="18">#REF!</definedName>
    <definedName name="_bo3_2" localSheetId="42">#REF!</definedName>
    <definedName name="_bo3_2">#REF!</definedName>
    <definedName name="_bo3_6" localSheetId="6">#REF!</definedName>
    <definedName name="_bo3_6" localSheetId="7">#REF!</definedName>
    <definedName name="_bo3_6" localSheetId="16">#REF!</definedName>
    <definedName name="_bo3_6" localSheetId="18">#REF!</definedName>
    <definedName name="_bo3_6" localSheetId="42">#REF!</definedName>
    <definedName name="_bo3_6">#REF!</definedName>
    <definedName name="_bo3_7" localSheetId="6">#REF!</definedName>
    <definedName name="_bo3_7" localSheetId="7">#REF!</definedName>
    <definedName name="_bo3_7" localSheetId="16">#REF!</definedName>
    <definedName name="_bo3_7" localSheetId="18">#REF!</definedName>
    <definedName name="_bo3_7" localSheetId="42">#REF!</definedName>
    <definedName name="_bo3_7">#REF!</definedName>
    <definedName name="_bol1" localSheetId="6">#REF!</definedName>
    <definedName name="_bol1" localSheetId="7">#REF!</definedName>
    <definedName name="_bol1" localSheetId="16">#REF!</definedName>
    <definedName name="_bol1" localSheetId="18">#REF!</definedName>
    <definedName name="_bol1" localSheetId="42">#REF!</definedName>
    <definedName name="_bol1">#REF!</definedName>
    <definedName name="_bol1_2" localSheetId="6">#REF!</definedName>
    <definedName name="_bol1_2" localSheetId="7">#REF!</definedName>
    <definedName name="_bol1_2" localSheetId="16">#REF!</definedName>
    <definedName name="_bol1_2" localSheetId="18">#REF!</definedName>
    <definedName name="_bol1_2" localSheetId="42">#REF!</definedName>
    <definedName name="_bol1_2">#REF!</definedName>
    <definedName name="_bol1_6" localSheetId="6">#REF!</definedName>
    <definedName name="_bol1_6" localSheetId="7">#REF!</definedName>
    <definedName name="_bol1_6" localSheetId="16">#REF!</definedName>
    <definedName name="_bol1_6" localSheetId="18">#REF!</definedName>
    <definedName name="_bol1_6" localSheetId="42">#REF!</definedName>
    <definedName name="_bol1_6">#REF!</definedName>
    <definedName name="_bol1_7" localSheetId="6">#REF!</definedName>
    <definedName name="_bol1_7" localSheetId="7">#REF!</definedName>
    <definedName name="_bol1_7" localSheetId="16">#REF!</definedName>
    <definedName name="_bol1_7" localSheetId="18">#REF!</definedName>
    <definedName name="_bol1_7" localSheetId="42">#REF!</definedName>
    <definedName name="_bol1_7">#REF!</definedName>
    <definedName name="_BOQ1" localSheetId="16">#REF!</definedName>
    <definedName name="_BOQ1" localSheetId="18">#REF!</definedName>
    <definedName name="_BOQ1">#REF!</definedName>
    <definedName name="_Brk1" localSheetId="16">#REF!</definedName>
    <definedName name="_Brk1" localSheetId="18">#REF!</definedName>
    <definedName name="_Brk1">#REF!</definedName>
    <definedName name="_brt1">#REF!</definedName>
    <definedName name="_brt2">#REF!</definedName>
    <definedName name="_BTV300">#REF!</definedName>
    <definedName name="_BVD1" localSheetId="6">#REF!</definedName>
    <definedName name="_BVD1" localSheetId="7">#REF!</definedName>
    <definedName name="_BVD1" localSheetId="16">#REF!</definedName>
    <definedName name="_BVD1" localSheetId="18">#REF!</definedName>
    <definedName name="_BVD1" localSheetId="42">#REF!</definedName>
    <definedName name="_BVD1">#REF!</definedName>
    <definedName name="_BVD2" localSheetId="6">#REF!</definedName>
    <definedName name="_BVD2" localSheetId="7">#REF!</definedName>
    <definedName name="_BVD2" localSheetId="16">#REF!</definedName>
    <definedName name="_BVD2" localSheetId="18">#REF!</definedName>
    <definedName name="_BVD2" localSheetId="42">#REF!</definedName>
    <definedName name="_BVD2">#REF!</definedName>
    <definedName name="_C" localSheetId="6">#REF!</definedName>
    <definedName name="_C" localSheetId="7">#REF!</definedName>
    <definedName name="_C" localSheetId="16">#REF!</definedName>
    <definedName name="_C" localSheetId="18">#REF!</definedName>
    <definedName name="_C" localSheetId="42">#REF!</definedName>
    <definedName name="_C">#REF!</definedName>
    <definedName name="_C___0" localSheetId="16">#REF!</definedName>
    <definedName name="_C___0" localSheetId="18">#REF!</definedName>
    <definedName name="_C___0">#REF!</definedName>
    <definedName name="_C___13" localSheetId="16">#REF!</definedName>
    <definedName name="_C___13" localSheetId="18">#REF!</definedName>
    <definedName name="_C___13">#REF!</definedName>
    <definedName name="_C_2" localSheetId="6">#REF!</definedName>
    <definedName name="_C_2" localSheetId="7">#REF!</definedName>
    <definedName name="_C_2" localSheetId="16">#REF!</definedName>
    <definedName name="_C_2" localSheetId="18">#REF!</definedName>
    <definedName name="_C_2" localSheetId="42">#REF!</definedName>
    <definedName name="_C_2">#REF!</definedName>
    <definedName name="_C_6" localSheetId="6">#REF!</definedName>
    <definedName name="_C_6" localSheetId="7">#REF!</definedName>
    <definedName name="_C_6" localSheetId="16">#REF!</definedName>
    <definedName name="_C_6" localSheetId="18">#REF!</definedName>
    <definedName name="_C_6" localSheetId="42">#REF!</definedName>
    <definedName name="_C_6">#REF!</definedName>
    <definedName name="_C_7" localSheetId="6">#REF!</definedName>
    <definedName name="_C_7" localSheetId="7">#REF!</definedName>
    <definedName name="_C_7" localSheetId="16">#REF!</definedName>
    <definedName name="_C_7" localSheetId="18">#REF!</definedName>
    <definedName name="_C_7" localSheetId="42">#REF!</definedName>
    <definedName name="_C_7">#REF!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6">#REF!</definedName>
    <definedName name="_CAN458" localSheetId="7">#REF!</definedName>
    <definedName name="_CAN458" localSheetId="16">#REF!</definedName>
    <definedName name="_CAN458" localSheetId="18">#REF!</definedName>
    <definedName name="_CAN458">#REF!</definedName>
    <definedName name="_CAN486" localSheetId="6">#REF!</definedName>
    <definedName name="_CAN486" localSheetId="7">#REF!</definedName>
    <definedName name="_CAN486" localSheetId="16">#REF!</definedName>
    <definedName name="_CAN486" localSheetId="18">#REF!</definedName>
    <definedName name="_CAN486">#REF!</definedName>
    <definedName name="_CAN487" localSheetId="6">#REF!</definedName>
    <definedName name="_CAN487" localSheetId="7">#REF!</definedName>
    <definedName name="_CAN487" localSheetId="16">#REF!</definedName>
    <definedName name="_CAN487" localSheetId="18">#REF!</definedName>
    <definedName name="_CAN487">#REF!</definedName>
    <definedName name="_CAN488" localSheetId="6">#REF!</definedName>
    <definedName name="_CAN488" localSheetId="7">#REF!</definedName>
    <definedName name="_CAN488" localSheetId="16">#REF!</definedName>
    <definedName name="_CAN488" localSheetId="18">#REF!</definedName>
    <definedName name="_CAN488">#REF!</definedName>
    <definedName name="_CAN489" localSheetId="6">#REF!</definedName>
    <definedName name="_CAN489" localSheetId="7">#REF!</definedName>
    <definedName name="_CAN489" localSheetId="16">#REF!</definedName>
    <definedName name="_CAN489" localSheetId="18">#REF!</definedName>
    <definedName name="_CAN489">#REF!</definedName>
    <definedName name="_CAN490" localSheetId="6">#REF!</definedName>
    <definedName name="_CAN490" localSheetId="7">#REF!</definedName>
    <definedName name="_CAN490" localSheetId="16">#REF!</definedName>
    <definedName name="_CAN490" localSheetId="18">#REF!</definedName>
    <definedName name="_CAN490">#REF!</definedName>
    <definedName name="_CAN491" localSheetId="6">#REF!</definedName>
    <definedName name="_CAN491" localSheetId="7">#REF!</definedName>
    <definedName name="_CAN491" localSheetId="16">#REF!</definedName>
    <definedName name="_CAN491" localSheetId="18">#REF!</definedName>
    <definedName name="_CAN491">#REF!</definedName>
    <definedName name="_CAN492" localSheetId="6">#REF!</definedName>
    <definedName name="_CAN492" localSheetId="7">#REF!</definedName>
    <definedName name="_CAN492" localSheetId="16">#REF!</definedName>
    <definedName name="_CAN492" localSheetId="18">#REF!</definedName>
    <definedName name="_CAN492">#REF!</definedName>
    <definedName name="_CAN493" localSheetId="6">#REF!</definedName>
    <definedName name="_CAN493" localSheetId="7">#REF!</definedName>
    <definedName name="_CAN493" localSheetId="16">#REF!</definedName>
    <definedName name="_CAN493" localSheetId="18">#REF!</definedName>
    <definedName name="_CAN493">#REF!</definedName>
    <definedName name="_CAN494" localSheetId="6">#REF!</definedName>
    <definedName name="_CAN494" localSheetId="7">#REF!</definedName>
    <definedName name="_CAN494" localSheetId="16">#REF!</definedName>
    <definedName name="_CAN494" localSheetId="18">#REF!</definedName>
    <definedName name="_CAN494">#REF!</definedName>
    <definedName name="_CAN495" localSheetId="6">#REF!</definedName>
    <definedName name="_CAN495" localSheetId="7">#REF!</definedName>
    <definedName name="_CAN495" localSheetId="16">#REF!</definedName>
    <definedName name="_CAN495" localSheetId="18">#REF!</definedName>
    <definedName name="_CAN495">#REF!</definedName>
    <definedName name="_CAN496" localSheetId="6">#REF!</definedName>
    <definedName name="_CAN496" localSheetId="7">#REF!</definedName>
    <definedName name="_CAN496" localSheetId="16">#REF!</definedName>
    <definedName name="_CAN496" localSheetId="18">#REF!</definedName>
    <definedName name="_CAN496">#REF!</definedName>
    <definedName name="_CAN497" localSheetId="6">#REF!</definedName>
    <definedName name="_CAN497" localSheetId="7">#REF!</definedName>
    <definedName name="_CAN497" localSheetId="16">#REF!</definedName>
    <definedName name="_CAN497" localSheetId="18">#REF!</definedName>
    <definedName name="_CAN497">#REF!</definedName>
    <definedName name="_CAN498" localSheetId="6">#REF!</definedName>
    <definedName name="_CAN498" localSheetId="7">#REF!</definedName>
    <definedName name="_CAN498" localSheetId="16">#REF!</definedName>
    <definedName name="_CAN498" localSheetId="18">#REF!</definedName>
    <definedName name="_CAN498">#REF!</definedName>
    <definedName name="_CAN499" localSheetId="6">#REF!</definedName>
    <definedName name="_CAN499" localSheetId="7">#REF!</definedName>
    <definedName name="_CAN499" localSheetId="16">#REF!</definedName>
    <definedName name="_CAN499" localSheetId="18">#REF!</definedName>
    <definedName name="_CAN499">#REF!</definedName>
    <definedName name="_CAN500" localSheetId="6">#REF!</definedName>
    <definedName name="_CAN500" localSheetId="7">#REF!</definedName>
    <definedName name="_CAN500" localSheetId="16">#REF!</definedName>
    <definedName name="_CAN500" localSheetId="18">#REF!</definedName>
    <definedName name="_CAN500">#REF!</definedName>
    <definedName name="_car1">#REF!</definedName>
    <definedName name="_car2">#REF!</definedName>
    <definedName name="_cat12" localSheetId="6" hidden="1">{#N/A,#N/A,TRUE,"Front";#N/A,#N/A,TRUE,"Simple Letter";#N/A,#N/A,TRUE,"Inside";#N/A,#N/A,TRUE,"Contents";#N/A,#N/A,TRUE,"Basis";#N/A,#N/A,TRUE,"Inclusions";#N/A,#N/A,TRUE,"Exclusions";#N/A,#N/A,TRUE,"Areas";#N/A,#N/A,TRUE,"Summary";#N/A,#N/A,TRUE,"Detail"}</definedName>
    <definedName name="_cat12" localSheetId="7" hidden="1">{#N/A,#N/A,TRUE,"Front";#N/A,#N/A,TRUE,"Simple Letter";#N/A,#N/A,TRUE,"Inside";#N/A,#N/A,TRUE,"Contents";#N/A,#N/A,TRUE,"Basis";#N/A,#N/A,TRUE,"Inclusions";#N/A,#N/A,TRUE,"Exclusions";#N/A,#N/A,TRUE,"Areas";#N/A,#N/A,TRUE,"Summary";#N/A,#N/A,TRUE,"Detail"}</definedName>
    <definedName name="_cat12" localSheetId="11" hidden="1">{#N/A,#N/A,TRUE,"Front";#N/A,#N/A,TRUE,"Simple Letter";#N/A,#N/A,TRUE,"Inside";#N/A,#N/A,TRUE,"Contents";#N/A,#N/A,TRUE,"Basis";#N/A,#N/A,TRUE,"Inclusions";#N/A,#N/A,TRUE,"Exclusions";#N/A,#N/A,TRUE,"Areas";#N/A,#N/A,TRUE,"Summary";#N/A,#N/A,TRUE,"Detail"}</definedName>
    <definedName name="_cat12" localSheetId="32" hidden="1">{#N/A,#N/A,TRUE,"Front";#N/A,#N/A,TRUE,"Simple Letter";#N/A,#N/A,TRUE,"Inside";#N/A,#N/A,TRUE,"Contents";#N/A,#N/A,TRUE,"Basis";#N/A,#N/A,TRUE,"Inclusions";#N/A,#N/A,TRUE,"Exclusions";#N/A,#N/A,TRUE,"Areas";#N/A,#N/A,TRUE,"Summary";#N/A,#N/A,TRUE,"Detail"}</definedName>
    <definedName name="_cat12" localSheetId="19"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DG100" localSheetId="6">#REF!</definedName>
    <definedName name="_CDG100" localSheetId="7">#REF!</definedName>
    <definedName name="_CDG100" localSheetId="16">#REF!</definedName>
    <definedName name="_CDG100" localSheetId="18">#REF!</definedName>
    <definedName name="_CDG100">#REF!</definedName>
    <definedName name="_CDG250" localSheetId="6">#REF!</definedName>
    <definedName name="_CDG250" localSheetId="7">#REF!</definedName>
    <definedName name="_CDG250" localSheetId="16">#REF!</definedName>
    <definedName name="_CDG250" localSheetId="18">#REF!</definedName>
    <definedName name="_CDG250">#REF!</definedName>
    <definedName name="_CDG50" localSheetId="6">#REF!</definedName>
    <definedName name="_CDG50" localSheetId="7">#REF!</definedName>
    <definedName name="_CDG50" localSheetId="16">#REF!</definedName>
    <definedName name="_CDG50" localSheetId="18">#REF!</definedName>
    <definedName name="_CDG50">#REF!</definedName>
    <definedName name="_CDG500" localSheetId="6">#REF!</definedName>
    <definedName name="_CDG500" localSheetId="7">#REF!</definedName>
    <definedName name="_CDG500" localSheetId="16">#REF!</definedName>
    <definedName name="_CDG500" localSheetId="18">#REF!</definedName>
    <definedName name="_CDG500">#REF!</definedName>
    <definedName name="_cem124">#REF!</definedName>
    <definedName name="_CEM53" localSheetId="6">#REF!</definedName>
    <definedName name="_CEM53" localSheetId="7">#REF!</definedName>
    <definedName name="_CEM53" localSheetId="16">#REF!</definedName>
    <definedName name="_CEM53" localSheetId="18">#REF!</definedName>
    <definedName name="_CEM53">#REF!</definedName>
    <definedName name="_CGS2">#REF!</definedName>
    <definedName name="_col12">#REF!</definedName>
    <definedName name="_col15">#REF!</definedName>
    <definedName name="_col18">#REF!</definedName>
    <definedName name="_col21">#REF!</definedName>
    <definedName name="_col24">#REF!</definedName>
    <definedName name="_col27">#REF!</definedName>
    <definedName name="_col3">#REF!</definedName>
    <definedName name="_col6">#REF!</definedName>
    <definedName name="_col9">#REF!</definedName>
    <definedName name="_con1" localSheetId="16">#REF!</definedName>
    <definedName name="_con1" localSheetId="18">#REF!</definedName>
    <definedName name="_con1">#REF!</definedName>
    <definedName name="_con10">#REF!</definedName>
    <definedName name="_con2">#REF!</definedName>
    <definedName name="_con20">#REF!</definedName>
    <definedName name="_con3">#REF!</definedName>
    <definedName name="_con4">#REF!</definedName>
    <definedName name="_con40">#REF!</definedName>
    <definedName name="_con5">#REF!</definedName>
    <definedName name="_con80">#REF!</definedName>
    <definedName name="_cra10">#REF!</definedName>
    <definedName name="_cra105" localSheetId="16">#REF!</definedName>
    <definedName name="_cra105" localSheetId="18">#REF!</definedName>
    <definedName name="_cra105">#REF!</definedName>
    <definedName name="_cra11">#REF!</definedName>
    <definedName name="_cra12">#REF!</definedName>
    <definedName name="_cra13">#REF!</definedName>
    <definedName name="_cra20">#REF!</definedName>
    <definedName name="_cra22">#REF!</definedName>
    <definedName name="_cra2228" localSheetId="16">#REF!</definedName>
    <definedName name="_cra2228" localSheetId="18">#REF!</definedName>
    <definedName name="_cra2228">#REF!</definedName>
    <definedName name="_cra25">#REF!</definedName>
    <definedName name="_cra2510" localSheetId="16">#REF!</definedName>
    <definedName name="_cra2510" localSheetId="18">#REF!</definedName>
    <definedName name="_cra2510">#REF!</definedName>
    <definedName name="_cra26">#REF!</definedName>
    <definedName name="_cra4" localSheetId="16">#REF!</definedName>
    <definedName name="_cra4" localSheetId="18">#REF!</definedName>
    <definedName name="_cra4">#REF!</definedName>
    <definedName name="_cra40">#REF!</definedName>
    <definedName name="_cra5">#REF!</definedName>
    <definedName name="_cra50">#REF!</definedName>
    <definedName name="_cra5328" localSheetId="16">#REF!</definedName>
    <definedName name="_cra5328" localSheetId="18">#REF!</definedName>
    <definedName name="_cra5328">#REF!</definedName>
    <definedName name="_cra6">#REF!</definedName>
    <definedName name="_CRMB">#REF!</definedName>
    <definedName name="_CRN3" localSheetId="6">#REF!</definedName>
    <definedName name="_CRN3" localSheetId="7">#REF!</definedName>
    <definedName name="_CRN3" localSheetId="16">#REF!</definedName>
    <definedName name="_CRN3" localSheetId="18">#REF!</definedName>
    <definedName name="_CRN3">#REF!</definedName>
    <definedName name="_CRN35" localSheetId="6">#REF!</definedName>
    <definedName name="_CRN35" localSheetId="7">#REF!</definedName>
    <definedName name="_CRN35" localSheetId="16">#REF!</definedName>
    <definedName name="_CRN35" localSheetId="18">#REF!</definedName>
    <definedName name="_CRN35">#REF!</definedName>
    <definedName name="_CRN80" localSheetId="6">#REF!</definedName>
    <definedName name="_CRN80" localSheetId="7">#REF!</definedName>
    <definedName name="_CRN80" localSheetId="16">#REF!</definedName>
    <definedName name="_CRN80" localSheetId="18">#REF!</definedName>
    <definedName name="_CRN80">#REF!</definedName>
    <definedName name="_crp2" localSheetId="6">#REF!</definedName>
    <definedName name="_crp2" localSheetId="7">#REF!</definedName>
    <definedName name="_crp2" localSheetId="16">#REF!</definedName>
    <definedName name="_crp2" localSheetId="18">#REF!</definedName>
    <definedName name="_crp2">#REF!</definedName>
    <definedName name="_cvc" localSheetId="6" hidden="1">#REF!</definedName>
    <definedName name="_cvc" localSheetId="7" hidden="1">#REF!</definedName>
    <definedName name="_cvc" localSheetId="16" hidden="1">#REF!</definedName>
    <definedName name="_cvc" localSheetId="18" hidden="1">#REF!</definedName>
    <definedName name="_cvc" hidden="1">#REF!</definedName>
    <definedName name="_dec05" localSheetId="6" hidden="1">{"'Sheet1'!$A$4386:$N$4591"}</definedName>
    <definedName name="_dec05" localSheetId="7" hidden="1">{"'Sheet1'!$A$4386:$N$4591"}</definedName>
    <definedName name="_dec05" localSheetId="32" hidden="1">{"'Sheet1'!$A$4386:$N$4591"}</definedName>
    <definedName name="_dec05" hidden="1">{"'Sheet1'!$A$4386:$N$4591"}</definedName>
    <definedName name="_dia1">#REF!</definedName>
    <definedName name="_dim4" localSheetId="6">#REF!</definedName>
    <definedName name="_dim4" localSheetId="7">#REF!</definedName>
    <definedName name="_dim4" localSheetId="16">#REF!</definedName>
    <definedName name="_dim4" localSheetId="18">#REF!</definedName>
    <definedName name="_dim4" localSheetId="42">#REF!</definedName>
    <definedName name="_dim4" localSheetId="19">#REF!</definedName>
    <definedName name="_dim4">#REF!</definedName>
    <definedName name="_DIN217" localSheetId="6">#REF!</definedName>
    <definedName name="_DIN217" localSheetId="7">#REF!</definedName>
    <definedName name="_DIN217" localSheetId="16">#REF!</definedName>
    <definedName name="_DIN217" localSheetId="18">#REF!</definedName>
    <definedName name="_DIN217">#REF!</definedName>
    <definedName name="_dls1">#REF!</definedName>
    <definedName name="_dls2">#REF!</definedName>
    <definedName name="_dms1">#REF!</definedName>
    <definedName name="_dms2">#REF!</definedName>
    <definedName name="_DOZ50" localSheetId="6">#REF!</definedName>
    <definedName name="_DOZ50" localSheetId="7">#REF!</definedName>
    <definedName name="_DOZ50" localSheetId="16">#REF!</definedName>
    <definedName name="_DOZ50" localSheetId="18">#REF!</definedName>
    <definedName name="_DOZ50">#REF!</definedName>
    <definedName name="_DOZ80" localSheetId="6">#REF!</definedName>
    <definedName name="_DOZ80" localSheetId="7">#REF!</definedName>
    <definedName name="_DOZ80" localSheetId="16">#REF!</definedName>
    <definedName name="_DOZ80" localSheetId="18">#REF!</definedName>
    <definedName name="_DOZ80">#REF!</definedName>
    <definedName name="_Emulsion" localSheetId="16">#REF!</definedName>
    <definedName name="_Emulsion" localSheetId="18">#REF!</definedName>
    <definedName name="_Emulsion">#REF!</definedName>
    <definedName name="_ERA1" localSheetId="6">#REF!</definedName>
    <definedName name="_ERA1" localSheetId="7">#REF!</definedName>
    <definedName name="_ERA1" localSheetId="16">#REF!</definedName>
    <definedName name="_ERA1" localSheetId="18">#REF!</definedName>
    <definedName name="_ERA1">#REF!</definedName>
    <definedName name="_ERA10" localSheetId="6">#REF!</definedName>
    <definedName name="_ERA10" localSheetId="7">#REF!</definedName>
    <definedName name="_ERA10" localSheetId="16">#REF!</definedName>
    <definedName name="_ERA10" localSheetId="18">#REF!</definedName>
    <definedName name="_ERA10">#REF!</definedName>
    <definedName name="_ERA2" localSheetId="6">#REF!</definedName>
    <definedName name="_ERA2" localSheetId="7">#REF!</definedName>
    <definedName name="_ERA2" localSheetId="16">#REF!</definedName>
    <definedName name="_ERA2" localSheetId="18">#REF!</definedName>
    <definedName name="_ERA2">#REF!</definedName>
    <definedName name="_ERA3" localSheetId="6">#REF!</definedName>
    <definedName name="_ERA3" localSheetId="7">#REF!</definedName>
    <definedName name="_ERA3" localSheetId="16">#REF!</definedName>
    <definedName name="_ERA3" localSheetId="18">#REF!</definedName>
    <definedName name="_ERA3">#REF!</definedName>
    <definedName name="_ERA4">#REF!</definedName>
    <definedName name="_ERA5" localSheetId="6">#REF!</definedName>
    <definedName name="_ERA5" localSheetId="7">#REF!</definedName>
    <definedName name="_ERA5" localSheetId="16">#REF!</definedName>
    <definedName name="_ERA5" localSheetId="18">#REF!</definedName>
    <definedName name="_ERA5" localSheetId="32">#REF!</definedName>
    <definedName name="_ERA5">#REF!</definedName>
    <definedName name="_ERA6" localSheetId="6">#REF!</definedName>
    <definedName name="_ERA6" localSheetId="7">#REF!</definedName>
    <definedName name="_ERA6" localSheetId="16">#REF!</definedName>
    <definedName name="_ERA6" localSheetId="18">#REF!</definedName>
    <definedName name="_ERA6" localSheetId="32">#REF!</definedName>
    <definedName name="_ERA6">#REF!</definedName>
    <definedName name="_ERA7" localSheetId="6">#REF!</definedName>
    <definedName name="_ERA7" localSheetId="7">#REF!</definedName>
    <definedName name="_ERA7" localSheetId="16">#REF!</definedName>
    <definedName name="_ERA7" localSheetId="18">#REF!</definedName>
    <definedName name="_ERA7" localSheetId="32">#REF!</definedName>
    <definedName name="_ERA7">#REF!</definedName>
    <definedName name="_ERA8" localSheetId="6">#REF!</definedName>
    <definedName name="_ERA8" localSheetId="7">#REF!</definedName>
    <definedName name="_ERA8" localSheetId="16">#REF!</definedName>
    <definedName name="_ERA8" localSheetId="18">#REF!</definedName>
    <definedName name="_ERA8">#REF!</definedName>
    <definedName name="_ERA9" localSheetId="6">#REF!</definedName>
    <definedName name="_ERA9" localSheetId="7">#REF!</definedName>
    <definedName name="_ERA9" localSheetId="16">#REF!</definedName>
    <definedName name="_ERA9" localSheetId="18">#REF!</definedName>
    <definedName name="_ERA9" localSheetId="32">#REF!</definedName>
    <definedName name="_ERA9">#REF!</definedName>
    <definedName name="_ewe1" localSheetId="6">#REF!</definedName>
    <definedName name="_ewe1" localSheetId="7">#REF!</definedName>
    <definedName name="_ewe1" localSheetId="16">#REF!</definedName>
    <definedName name="_ewe1" localSheetId="18">#REF!</definedName>
    <definedName name="_ewe1">#REF!</definedName>
    <definedName name="_EXC20">#REF!</definedName>
    <definedName name="_ext1" localSheetId="16">#REF!</definedName>
    <definedName name="_ext1" localSheetId="18">#REF!</definedName>
    <definedName name="_ext1">#REF!</definedName>
    <definedName name="_ext10" localSheetId="16">#REF!</definedName>
    <definedName name="_ext10" localSheetId="18">#REF!</definedName>
    <definedName name="_ext10">#REF!</definedName>
    <definedName name="_ext11" localSheetId="16">#REF!</definedName>
    <definedName name="_ext11" localSheetId="18">#REF!</definedName>
    <definedName name="_ext11">#REF!</definedName>
    <definedName name="_ext12" localSheetId="16">#REF!</definedName>
    <definedName name="_ext12" localSheetId="18">#REF!</definedName>
    <definedName name="_ext12">#REF!</definedName>
    <definedName name="_ext13" localSheetId="16">#REF!</definedName>
    <definedName name="_ext13" localSheetId="18">#REF!</definedName>
    <definedName name="_ext13">#REF!</definedName>
    <definedName name="_ext14" localSheetId="16">#REF!</definedName>
    <definedName name="_ext14" localSheetId="18">#REF!</definedName>
    <definedName name="_ext14">#REF!</definedName>
    <definedName name="_ext15" localSheetId="16">#REF!</definedName>
    <definedName name="_ext15" localSheetId="18">#REF!</definedName>
    <definedName name="_ext15">#REF!</definedName>
    <definedName name="_ext16" localSheetId="16">#REF!</definedName>
    <definedName name="_ext16" localSheetId="18">#REF!</definedName>
    <definedName name="_ext16">#REF!</definedName>
    <definedName name="_ext17" localSheetId="16">#REF!</definedName>
    <definedName name="_ext17" localSheetId="18">#REF!</definedName>
    <definedName name="_ext17">#REF!</definedName>
    <definedName name="_ext18" localSheetId="16">#REF!</definedName>
    <definedName name="_ext18" localSheetId="18">#REF!</definedName>
    <definedName name="_ext18">#REF!</definedName>
    <definedName name="_ext19" localSheetId="16">#REF!</definedName>
    <definedName name="_ext19" localSheetId="18">#REF!</definedName>
    <definedName name="_ext19">#REF!</definedName>
    <definedName name="_ext2" localSheetId="16">#REF!</definedName>
    <definedName name="_ext2" localSheetId="18">#REF!</definedName>
    <definedName name="_ext2">#REF!</definedName>
    <definedName name="_ext20" localSheetId="16">#REF!</definedName>
    <definedName name="_ext20" localSheetId="18">#REF!</definedName>
    <definedName name="_ext20">#REF!</definedName>
    <definedName name="_ext21" localSheetId="16">#REF!</definedName>
    <definedName name="_ext21" localSheetId="18">#REF!</definedName>
    <definedName name="_ext21">#REF!</definedName>
    <definedName name="_ext22" localSheetId="16">#REF!</definedName>
    <definedName name="_ext22" localSheetId="18">#REF!</definedName>
    <definedName name="_ext22">#REF!</definedName>
    <definedName name="_ext3" localSheetId="16">#REF!</definedName>
    <definedName name="_ext3" localSheetId="18">#REF!</definedName>
    <definedName name="_ext3">#REF!</definedName>
    <definedName name="_ext4" localSheetId="16">#REF!</definedName>
    <definedName name="_ext4" localSheetId="18">#REF!</definedName>
    <definedName name="_ext4">#REF!</definedName>
    <definedName name="_ext5" localSheetId="16">#REF!</definedName>
    <definedName name="_ext5" localSheetId="18">#REF!</definedName>
    <definedName name="_ext5">#REF!</definedName>
    <definedName name="_ext6" localSheetId="16">#REF!</definedName>
    <definedName name="_ext6" localSheetId="18">#REF!</definedName>
    <definedName name="_ext6">#REF!</definedName>
    <definedName name="_ext7" localSheetId="16">#REF!</definedName>
    <definedName name="_ext7" localSheetId="18">#REF!</definedName>
    <definedName name="_ext7">#REF!</definedName>
    <definedName name="_ext8" localSheetId="16">#REF!</definedName>
    <definedName name="_ext8" localSheetId="18">#REF!</definedName>
    <definedName name="_ext8">#REF!</definedName>
    <definedName name="_ext9" localSheetId="16">#REF!</definedName>
    <definedName name="_ext9" localSheetId="18">#REF!</definedName>
    <definedName name="_ext9">#REF!</definedName>
    <definedName name="_ExV200" localSheetId="6">#REF!</definedName>
    <definedName name="_ExV200" localSheetId="7">#REF!</definedName>
    <definedName name="_ExV200" localSheetId="16">#REF!</definedName>
    <definedName name="_ExV200" localSheetId="18">#REF!</definedName>
    <definedName name="_ExV200">#REF!</definedName>
    <definedName name="_f1" localSheetId="16">#REF!</definedName>
    <definedName name="_f1" localSheetId="18">#REF!</definedName>
    <definedName name="_f1">#REF!</definedName>
    <definedName name="_fcl1" localSheetId="6">#REF!</definedName>
    <definedName name="_fcl1" localSheetId="7">#REF!</definedName>
    <definedName name="_fcl1" localSheetId="16">#REF!</definedName>
    <definedName name="_fcl1" localSheetId="18">#REF!</definedName>
    <definedName name="_fcl1">#REF!</definedName>
    <definedName name="_fff1" localSheetId="6">#REF!</definedName>
    <definedName name="_fff1" localSheetId="7">#REF!</definedName>
    <definedName name="_fff1" localSheetId="16">#REF!</definedName>
    <definedName name="_fff1" localSheetId="18">#REF!</definedName>
    <definedName name="_fff1">#REF!</definedName>
    <definedName name="_Fill" localSheetId="6" hidden="1">#REF!</definedName>
    <definedName name="_Fill" localSheetId="7" hidden="1">#REF!</definedName>
    <definedName name="_Fill" localSheetId="16" hidden="1">#REF!</definedName>
    <definedName name="_Fill" localSheetId="18" hidden="1">#REF!</definedName>
    <definedName name="_Fill" localSheetId="42" hidden="1">#REF!</definedName>
    <definedName name="_Fill" localSheetId="32" hidden="1">#REF!</definedName>
    <definedName name="_Fill" hidden="1">#REF!</definedName>
    <definedName name="_Fill1" localSheetId="6" hidden="1">#REF!</definedName>
    <definedName name="_Fill1" localSheetId="7" hidden="1">#REF!</definedName>
    <definedName name="_Fill1" localSheetId="16" hidden="1">#REF!</definedName>
    <definedName name="_Fill1" localSheetId="18" hidden="1">#REF!</definedName>
    <definedName name="_Fill1" hidden="1">#REF!</definedName>
    <definedName name="_xlnm._FilterDatabase" hidden="1">#REF!</definedName>
    <definedName name="_fit1">#REF!</definedName>
    <definedName name="_fit2">#REF!</definedName>
    <definedName name="_flx200" localSheetId="6">#REF!</definedName>
    <definedName name="_flx200" localSheetId="7">#REF!</definedName>
    <definedName name="_flx200" localSheetId="16">#REF!</definedName>
    <definedName name="_flx200" localSheetId="18">#REF!</definedName>
    <definedName name="_flx200" localSheetId="42">#REF!</definedName>
    <definedName name="_flx200">#REF!</definedName>
    <definedName name="_flx200_2" localSheetId="6">#REF!</definedName>
    <definedName name="_flx200_2" localSheetId="7">#REF!</definedName>
    <definedName name="_flx200_2" localSheetId="16">#REF!</definedName>
    <definedName name="_flx200_2" localSheetId="18">#REF!</definedName>
    <definedName name="_flx200_2" localSheetId="42">#REF!</definedName>
    <definedName name="_flx200_2">#REF!</definedName>
    <definedName name="_flx200_6" localSheetId="6">#REF!</definedName>
    <definedName name="_flx200_6" localSheetId="7">#REF!</definedName>
    <definedName name="_flx200_6" localSheetId="16">#REF!</definedName>
    <definedName name="_flx200_6" localSheetId="18">#REF!</definedName>
    <definedName name="_flx200_6" localSheetId="42">#REF!</definedName>
    <definedName name="_flx200_6">#REF!</definedName>
    <definedName name="_flx200_7" localSheetId="6">#REF!</definedName>
    <definedName name="_flx200_7" localSheetId="7">#REF!</definedName>
    <definedName name="_flx200_7" localSheetId="16">#REF!</definedName>
    <definedName name="_flx200_7" localSheetId="18">#REF!</definedName>
    <definedName name="_flx200_7" localSheetId="42">#REF!</definedName>
    <definedName name="_flx200_7">#REF!</definedName>
    <definedName name="_flx250" localSheetId="6">#REF!</definedName>
    <definedName name="_flx250" localSheetId="7">#REF!</definedName>
    <definedName name="_flx250" localSheetId="16">#REF!</definedName>
    <definedName name="_flx250" localSheetId="18">#REF!</definedName>
    <definedName name="_flx250" localSheetId="42">#REF!</definedName>
    <definedName name="_flx250">#REF!</definedName>
    <definedName name="_flx250_2" localSheetId="6">#REF!</definedName>
    <definedName name="_flx250_2" localSheetId="7">#REF!</definedName>
    <definedName name="_flx250_2" localSheetId="16">#REF!</definedName>
    <definedName name="_flx250_2" localSheetId="18">#REF!</definedName>
    <definedName name="_flx250_2" localSheetId="42">#REF!</definedName>
    <definedName name="_flx250_2">#REF!</definedName>
    <definedName name="_flx250_6" localSheetId="6">#REF!</definedName>
    <definedName name="_flx250_6" localSheetId="7">#REF!</definedName>
    <definedName name="_flx250_6" localSheetId="16">#REF!</definedName>
    <definedName name="_flx250_6" localSheetId="18">#REF!</definedName>
    <definedName name="_flx250_6" localSheetId="42">#REF!</definedName>
    <definedName name="_flx250_6">#REF!</definedName>
    <definedName name="_flx250_7" localSheetId="6">#REF!</definedName>
    <definedName name="_flx250_7" localSheetId="7">#REF!</definedName>
    <definedName name="_flx250_7" localSheetId="16">#REF!</definedName>
    <definedName name="_flx250_7" localSheetId="18">#REF!</definedName>
    <definedName name="_flx250_7" localSheetId="42">#REF!</definedName>
    <definedName name="_flx250_7">#REF!</definedName>
    <definedName name="_flx300" localSheetId="6">#REF!</definedName>
    <definedName name="_flx300" localSheetId="7">#REF!</definedName>
    <definedName name="_flx300" localSheetId="16">#REF!</definedName>
    <definedName name="_flx300" localSheetId="18">#REF!</definedName>
    <definedName name="_flx300" localSheetId="42">#REF!</definedName>
    <definedName name="_flx300">#REF!</definedName>
    <definedName name="_flx300_2" localSheetId="6">#REF!</definedName>
    <definedName name="_flx300_2" localSheetId="7">#REF!</definedName>
    <definedName name="_flx300_2" localSheetId="16">#REF!</definedName>
    <definedName name="_flx300_2" localSheetId="18">#REF!</definedName>
    <definedName name="_flx300_2" localSheetId="42">#REF!</definedName>
    <definedName name="_flx300_2">#REF!</definedName>
    <definedName name="_flx300_6" localSheetId="6">#REF!</definedName>
    <definedName name="_flx300_6" localSheetId="7">#REF!</definedName>
    <definedName name="_flx300_6" localSheetId="16">#REF!</definedName>
    <definedName name="_flx300_6" localSheetId="18">#REF!</definedName>
    <definedName name="_flx300_6" localSheetId="42">#REF!</definedName>
    <definedName name="_flx300_6">#REF!</definedName>
    <definedName name="_flx300_7" localSheetId="6">#REF!</definedName>
    <definedName name="_flx300_7" localSheetId="7">#REF!</definedName>
    <definedName name="_flx300_7" localSheetId="16">#REF!</definedName>
    <definedName name="_flx300_7" localSheetId="18">#REF!</definedName>
    <definedName name="_flx300_7" localSheetId="42">#REF!</definedName>
    <definedName name="_flx300_7">#REF!</definedName>
    <definedName name="_GEN100" localSheetId="6">#REF!</definedName>
    <definedName name="_GEN100" localSheetId="7">#REF!</definedName>
    <definedName name="_GEN100" localSheetId="16">#REF!</definedName>
    <definedName name="_GEN100" localSheetId="18">#REF!</definedName>
    <definedName name="_GEN100">#REF!</definedName>
    <definedName name="_GEN250" localSheetId="6">#REF!</definedName>
    <definedName name="_GEN250" localSheetId="7">#REF!</definedName>
    <definedName name="_GEN250" localSheetId="16">#REF!</definedName>
    <definedName name="_GEN250" localSheetId="18">#REF!</definedName>
    <definedName name="_GEN250">#REF!</definedName>
    <definedName name="_GEN325" localSheetId="6">#REF!</definedName>
    <definedName name="_GEN325" localSheetId="7">#REF!</definedName>
    <definedName name="_GEN325" localSheetId="16">#REF!</definedName>
    <definedName name="_GEN325" localSheetId="18">#REF!</definedName>
    <definedName name="_GEN325">#REF!</definedName>
    <definedName name="_GEN380" localSheetId="6">#REF!</definedName>
    <definedName name="_GEN380" localSheetId="7">#REF!</definedName>
    <definedName name="_GEN380" localSheetId="16">#REF!</definedName>
    <definedName name="_GEN380" localSheetId="18">#REF!</definedName>
    <definedName name="_GEN380">#REF!</definedName>
    <definedName name="_grp10003" localSheetId="6">#REF!</definedName>
    <definedName name="_grp10003" localSheetId="7">#REF!</definedName>
    <definedName name="_grp10003" localSheetId="16">#REF!</definedName>
    <definedName name="_grp10003" localSheetId="18">#REF!</definedName>
    <definedName name="_grp10003">#REF!</definedName>
    <definedName name="_grp3503" localSheetId="6">#REF!</definedName>
    <definedName name="_grp3503" localSheetId="7">#REF!</definedName>
    <definedName name="_grp3503" localSheetId="16">#REF!</definedName>
    <definedName name="_grp3503" localSheetId="18">#REF!</definedName>
    <definedName name="_grp3503">#REF!</definedName>
    <definedName name="_grp4003" localSheetId="6">#REF!</definedName>
    <definedName name="_grp4003" localSheetId="7">#REF!</definedName>
    <definedName name="_grp4003" localSheetId="16">#REF!</definedName>
    <definedName name="_grp4003" localSheetId="18">#REF!</definedName>
    <definedName name="_grp4003">#REF!</definedName>
    <definedName name="_grp4503" localSheetId="6">#REF!</definedName>
    <definedName name="_grp4503" localSheetId="7">#REF!</definedName>
    <definedName name="_grp4503" localSheetId="16">#REF!</definedName>
    <definedName name="_grp4503" localSheetId="18">#REF!</definedName>
    <definedName name="_grp4503">#REF!</definedName>
    <definedName name="_grp5003" localSheetId="6">#REF!</definedName>
    <definedName name="_grp5003" localSheetId="7">#REF!</definedName>
    <definedName name="_grp5003" localSheetId="16">#REF!</definedName>
    <definedName name="_grp5003" localSheetId="18">#REF!</definedName>
    <definedName name="_grp5003">#REF!</definedName>
    <definedName name="_grp6003" localSheetId="6">#REF!</definedName>
    <definedName name="_grp6003" localSheetId="7">#REF!</definedName>
    <definedName name="_grp6003" localSheetId="16">#REF!</definedName>
    <definedName name="_grp6003" localSheetId="18">#REF!</definedName>
    <definedName name="_grp6003">#REF!</definedName>
    <definedName name="_grp7003" localSheetId="6">#REF!</definedName>
    <definedName name="_grp7003" localSheetId="7">#REF!</definedName>
    <definedName name="_grp7003" localSheetId="16">#REF!</definedName>
    <definedName name="_grp7003" localSheetId="18">#REF!</definedName>
    <definedName name="_grp7003">#REF!</definedName>
    <definedName name="_grp8003" localSheetId="6">#REF!</definedName>
    <definedName name="_grp8003" localSheetId="7">#REF!</definedName>
    <definedName name="_grp8003" localSheetId="16">#REF!</definedName>
    <definedName name="_grp8003" localSheetId="18">#REF!</definedName>
    <definedName name="_grp8003">#REF!</definedName>
    <definedName name="_grp9003" localSheetId="6">#REF!</definedName>
    <definedName name="_grp9003" localSheetId="7">#REF!</definedName>
    <definedName name="_grp9003" localSheetId="16">#REF!</definedName>
    <definedName name="_grp9003" localSheetId="18">#REF!</definedName>
    <definedName name="_grp9003">#REF!</definedName>
    <definedName name="_GSB1" localSheetId="6">#REF!</definedName>
    <definedName name="_GSB1" localSheetId="7">#REF!</definedName>
    <definedName name="_GSB1" localSheetId="16">#REF!</definedName>
    <definedName name="_GSB1" localSheetId="18">#REF!</definedName>
    <definedName name="_GSB1">#REF!</definedName>
    <definedName name="_GSB2" localSheetId="6">#REF!</definedName>
    <definedName name="_GSB2" localSheetId="7">#REF!</definedName>
    <definedName name="_GSB2" localSheetId="16">#REF!</definedName>
    <definedName name="_GSB2" localSheetId="18">#REF!</definedName>
    <definedName name="_GSB2">#REF!</definedName>
    <definedName name="_GSB3" localSheetId="6">#REF!</definedName>
    <definedName name="_GSB3" localSheetId="7">#REF!</definedName>
    <definedName name="_GSB3" localSheetId="16">#REF!</definedName>
    <definedName name="_GSB3" localSheetId="18">#REF!</definedName>
    <definedName name="_GSB3">#REF!</definedName>
    <definedName name="_h" localSheetId="16">#REF!</definedName>
    <definedName name="_h" localSheetId="18">#REF!</definedName>
    <definedName name="_h">#REF!</definedName>
    <definedName name="_H111111" localSheetId="6">#REF!</definedName>
    <definedName name="_H111111" localSheetId="7">#REF!</definedName>
    <definedName name="_H111111" localSheetId="16">#REF!</definedName>
    <definedName name="_H111111" localSheetId="18">#REF!</definedName>
    <definedName name="_H111111">#REF!</definedName>
    <definedName name="_Hab1">#REF!</definedName>
    <definedName name="_Hab10">#REF!</definedName>
    <definedName name="_Hab2">#REF!</definedName>
    <definedName name="_Hab3">#REF!</definedName>
    <definedName name="_Hab4">#REF!</definedName>
    <definedName name="_Hab5">#REF!</definedName>
    <definedName name="_Hab6">#REF!</definedName>
    <definedName name="_Hab7">#REF!</definedName>
    <definedName name="_Hab8">#REF!</definedName>
    <definedName name="_Hab9">#REF!</definedName>
    <definedName name="_HED1" localSheetId="6">#REF!</definedName>
    <definedName name="_HED1" localSheetId="7">#REF!</definedName>
    <definedName name="_HED1" localSheetId="16">#REF!</definedName>
    <definedName name="_HED1" localSheetId="18">#REF!</definedName>
    <definedName name="_HED1">#REF!</definedName>
    <definedName name="_HED2" localSheetId="6">#REF!</definedName>
    <definedName name="_HED2" localSheetId="7">#REF!</definedName>
    <definedName name="_HED2" localSheetId="16">#REF!</definedName>
    <definedName name="_HED2" localSheetId="18">#REF!</definedName>
    <definedName name="_HED2">#REF!</definedName>
    <definedName name="_hfi04" localSheetId="16">#REF!</definedName>
    <definedName name="_hfi04" localSheetId="18">#REF!</definedName>
    <definedName name="_hfi04">#REF!</definedName>
    <definedName name="_hfi1" localSheetId="16">#REF!</definedName>
    <definedName name="_hfi1" localSheetId="18">#REF!</definedName>
    <definedName name="_hfi1">#REF!</definedName>
    <definedName name="_hfi2" localSheetId="6">#REF!</definedName>
    <definedName name="_hfi2" localSheetId="7">#REF!</definedName>
    <definedName name="_hfi2" localSheetId="16">#REF!</definedName>
    <definedName name="_hfi2" localSheetId="18">#REF!</definedName>
    <definedName name="_hfi2">#REF!</definedName>
    <definedName name="_hfi4" localSheetId="6">#REF!</definedName>
    <definedName name="_hfi4" localSheetId="7">#REF!</definedName>
    <definedName name="_hfi4" localSheetId="16">#REF!</definedName>
    <definedName name="_hfi4" localSheetId="18">#REF!</definedName>
    <definedName name="_hfi4">#REF!</definedName>
    <definedName name="_hfi5" localSheetId="6">#REF!</definedName>
    <definedName name="_hfi5" localSheetId="7">#REF!</definedName>
    <definedName name="_hfi5" localSheetId="16">#REF!</definedName>
    <definedName name="_hfi5" localSheetId="18">#REF!</definedName>
    <definedName name="_hfi5">#REF!</definedName>
    <definedName name="_hfi6" localSheetId="6">#REF!</definedName>
    <definedName name="_hfi6" localSheetId="7">#REF!</definedName>
    <definedName name="_hfi6" localSheetId="16">#REF!</definedName>
    <definedName name="_hfi6" localSheetId="18">#REF!</definedName>
    <definedName name="_hfi6">#REF!</definedName>
    <definedName name="_HFI7" localSheetId="6">#REF!</definedName>
    <definedName name="_HFI7" localSheetId="7">#REF!</definedName>
    <definedName name="_HFI7" localSheetId="16">#REF!</definedName>
    <definedName name="_HFI7" localSheetId="18">#REF!</definedName>
    <definedName name="_HFI7">#REF!</definedName>
    <definedName name="_hfi8" localSheetId="6">#REF!</definedName>
    <definedName name="_hfi8" localSheetId="7">#REF!</definedName>
    <definedName name="_hfi8" localSheetId="16">#REF!</definedName>
    <definedName name="_hfi8" localSheetId="18">#REF!</definedName>
    <definedName name="_hfi8">#REF!</definedName>
    <definedName name="_HHh1" localSheetId="6">#REF!</definedName>
    <definedName name="_HHh1" localSheetId="7">#REF!</definedName>
    <definedName name="_HHh1" localSheetId="16">#REF!</definedName>
    <definedName name="_HHh1" localSheetId="18">#REF!</definedName>
    <definedName name="_HHh1">#REF!</definedName>
    <definedName name="_HMP1" localSheetId="6">#REF!</definedName>
    <definedName name="_HMP1" localSheetId="7">#REF!</definedName>
    <definedName name="_HMP1" localSheetId="16">#REF!</definedName>
    <definedName name="_HMP1" localSheetId="18">#REF!</definedName>
    <definedName name="_HMP1">#REF!</definedName>
    <definedName name="_HMP2" localSheetId="6">#REF!</definedName>
    <definedName name="_HMP2" localSheetId="7">#REF!</definedName>
    <definedName name="_HMP2" localSheetId="16">#REF!</definedName>
    <definedName name="_HMP2" localSheetId="18">#REF!</definedName>
    <definedName name="_HMP2">#REF!</definedName>
    <definedName name="_HMP3" localSheetId="6">#REF!</definedName>
    <definedName name="_HMP3" localSheetId="7">#REF!</definedName>
    <definedName name="_HMP3" localSheetId="16">#REF!</definedName>
    <definedName name="_HMP3" localSheetId="18">#REF!</definedName>
    <definedName name="_HMP3">#REF!</definedName>
    <definedName name="_HMP4" localSheetId="6">#REF!</definedName>
    <definedName name="_HMP4" localSheetId="7">#REF!</definedName>
    <definedName name="_HMP4" localSheetId="16">#REF!</definedName>
    <definedName name="_HMP4" localSheetId="18">#REF!</definedName>
    <definedName name="_HMP4">#REF!</definedName>
    <definedName name="_HPl2" localSheetId="16">#REF!</definedName>
    <definedName name="_HPl2" localSheetId="18">#REF!</definedName>
    <definedName name="_HPl2">#REF!</definedName>
    <definedName name="_HRC1">#REF!</definedName>
    <definedName name="_HRC2">#REF!</definedName>
    <definedName name="_HSE1">#REF!</definedName>
    <definedName name="_IDC2">#N/A</definedName>
    <definedName name="_Ind3">#REF!</definedName>
    <definedName name="_Ind4">#REF!</definedName>
    <definedName name="_Ino1" localSheetId="16">#REF!</definedName>
    <definedName name="_Ino1" localSheetId="18">#REF!</definedName>
    <definedName name="_Ino1">#REF!</definedName>
    <definedName name="_iss12">#REF!</definedName>
    <definedName name="_iss20">#REF!</definedName>
    <definedName name="_iss40">#REF!</definedName>
    <definedName name="_IV100000" localSheetId="6">#REF!</definedName>
    <definedName name="_IV100000" localSheetId="7">#REF!</definedName>
    <definedName name="_IV100000" localSheetId="16">#REF!</definedName>
    <definedName name="_IV100000" localSheetId="18">#REF!</definedName>
    <definedName name="_IV100000" localSheetId="42">#REF!</definedName>
    <definedName name="_IV100000" localSheetId="19">#REF!</definedName>
    <definedName name="_IV100000">#REF!</definedName>
    <definedName name="_IV65537" localSheetId="6">#REF!</definedName>
    <definedName name="_IV65537" localSheetId="7">#REF!</definedName>
    <definedName name="_IV65537" localSheetId="16">#REF!</definedName>
    <definedName name="_IV65537" localSheetId="18">#REF!</definedName>
    <definedName name="_IV65537">#REF!</definedName>
    <definedName name="_iv70000" localSheetId="6">#REF!</definedName>
    <definedName name="_iv70000" localSheetId="7">#REF!</definedName>
    <definedName name="_iv70000" localSheetId="16">#REF!</definedName>
    <definedName name="_iv70000" localSheetId="18">#REF!</definedName>
    <definedName name="_iv70000">#REF!</definedName>
    <definedName name="_iv75500" localSheetId="6">#REF!</definedName>
    <definedName name="_iv75500" localSheetId="7">#REF!</definedName>
    <definedName name="_iv75500" localSheetId="16">#REF!</definedName>
    <definedName name="_iv75500" localSheetId="18">#REF!</definedName>
    <definedName name="_iv75500">#REF!</definedName>
    <definedName name="_iv99000" localSheetId="6">#REF!</definedName>
    <definedName name="_iv99000" localSheetId="7">#REF!</definedName>
    <definedName name="_iv99000" localSheetId="16">#REF!</definedName>
    <definedName name="_iv99000" localSheetId="18">#REF!</definedName>
    <definedName name="_iv99000">#REF!</definedName>
    <definedName name="_jj1" localSheetId="6">#REF!</definedName>
    <definedName name="_jj1" localSheetId="7">#REF!</definedName>
    <definedName name="_jj1" localSheetId="16">#REF!</definedName>
    <definedName name="_jj1" localSheetId="18">#REF!</definedName>
    <definedName name="_jj1">#REF!</definedName>
    <definedName name="_jj300" localSheetId="6">#REF!</definedName>
    <definedName name="_jj300" localSheetId="7">#REF!</definedName>
    <definedName name="_jj300" localSheetId="16">#REF!</definedName>
    <definedName name="_jj300" localSheetId="18">#REF!</definedName>
    <definedName name="_jj300" localSheetId="42">#REF!</definedName>
    <definedName name="_jj300">#REF!</definedName>
    <definedName name="_Key1" localSheetId="6" hidden="1">#REF!</definedName>
    <definedName name="_Key1" localSheetId="7" hidden="1">#REF!</definedName>
    <definedName name="_Key1" localSheetId="16" hidden="1">#REF!</definedName>
    <definedName name="_Key1" localSheetId="18" hidden="1">#REF!</definedName>
    <definedName name="_Key1" hidden="1">#REF!</definedName>
    <definedName name="_Ki1" localSheetId="6">#REF!</definedName>
    <definedName name="_Ki1" localSheetId="7">#REF!</definedName>
    <definedName name="_Ki1" localSheetId="16">#REF!</definedName>
    <definedName name="_Ki1" localSheetId="18">#REF!</definedName>
    <definedName name="_Ki1">#REF!</definedName>
    <definedName name="_Ki2" localSheetId="6">#REF!</definedName>
    <definedName name="_Ki2" localSheetId="7">#REF!</definedName>
    <definedName name="_Ki2" localSheetId="16">#REF!</definedName>
    <definedName name="_Ki2" localSheetId="18">#REF!</definedName>
    <definedName name="_Ki2">#REF!</definedName>
    <definedName name="_kk1" localSheetId="6">#REF!</definedName>
    <definedName name="_kk1" localSheetId="7">#REF!</definedName>
    <definedName name="_kk1" localSheetId="16">#REF!</definedName>
    <definedName name="_kk1" localSheetId="18">#REF!</definedName>
    <definedName name="_kk1">#REF!</definedName>
    <definedName name="_KM016">#REF!</definedName>
    <definedName name="_km1" localSheetId="16">#REF!</definedName>
    <definedName name="_km1" localSheetId="18">#REF!</definedName>
    <definedName name="_km1">#REF!</definedName>
    <definedName name="_km10" localSheetId="16">#REF!</definedName>
    <definedName name="_km10" localSheetId="18">#REF!</definedName>
    <definedName name="_km10">#REF!</definedName>
    <definedName name="_km11" localSheetId="16">#REF!</definedName>
    <definedName name="_km11" localSheetId="18">#REF!</definedName>
    <definedName name="_km11">#REF!</definedName>
    <definedName name="_km111" localSheetId="16">#REF!</definedName>
    <definedName name="_km111" localSheetId="18">#REF!</definedName>
    <definedName name="_km111">#REF!</definedName>
    <definedName name="_km12" localSheetId="16">#REF!</definedName>
    <definedName name="_km12" localSheetId="18">#REF!</definedName>
    <definedName name="_km12">#REF!</definedName>
    <definedName name="_km13" localSheetId="16">#REF!</definedName>
    <definedName name="_km13" localSheetId="18">#REF!</definedName>
    <definedName name="_km13">#REF!</definedName>
    <definedName name="_km14" localSheetId="16">#REF!</definedName>
    <definedName name="_km14" localSheetId="18">#REF!</definedName>
    <definedName name="_km14">#REF!</definedName>
    <definedName name="_km15" localSheetId="16">#REF!</definedName>
    <definedName name="_km15" localSheetId="18">#REF!</definedName>
    <definedName name="_km15">#REF!</definedName>
    <definedName name="_km16" localSheetId="16">#REF!</definedName>
    <definedName name="_km16" localSheetId="18">#REF!</definedName>
    <definedName name="_km16">#REF!</definedName>
    <definedName name="_km17" localSheetId="16">#REF!</definedName>
    <definedName name="_km17" localSheetId="18">#REF!</definedName>
    <definedName name="_km17">#REF!</definedName>
    <definedName name="_KM18" localSheetId="16">#REF!</definedName>
    <definedName name="_KM18" localSheetId="18">#REF!</definedName>
    <definedName name="_KM18">#REF!</definedName>
    <definedName name="_KM19" localSheetId="16">#REF!</definedName>
    <definedName name="_KM19" localSheetId="18">#REF!</definedName>
    <definedName name="_KM19">#REF!</definedName>
    <definedName name="_km2" localSheetId="16">#REF!</definedName>
    <definedName name="_km2" localSheetId="18">#REF!</definedName>
    <definedName name="_km2">#REF!</definedName>
    <definedName name="_KM20" localSheetId="16">#REF!</definedName>
    <definedName name="_KM20" localSheetId="18">#REF!</definedName>
    <definedName name="_KM20">#REF!</definedName>
    <definedName name="_KM21" localSheetId="16">#REF!</definedName>
    <definedName name="_KM21" localSheetId="18">#REF!</definedName>
    <definedName name="_KM21">#REF!</definedName>
    <definedName name="_KM22" localSheetId="16">#REF!</definedName>
    <definedName name="_KM22" localSheetId="18">#REF!</definedName>
    <definedName name="_KM22">#REF!</definedName>
    <definedName name="_KM23" localSheetId="16">#REF!</definedName>
    <definedName name="_KM23" localSheetId="18">#REF!</definedName>
    <definedName name="_KM23">#REF!</definedName>
    <definedName name="_KM24" localSheetId="16">#REF!</definedName>
    <definedName name="_KM24" localSheetId="18">#REF!</definedName>
    <definedName name="_KM24">#REF!</definedName>
    <definedName name="_KM25" localSheetId="16">#REF!</definedName>
    <definedName name="_KM25" localSheetId="18">#REF!</definedName>
    <definedName name="_KM25">#REF!</definedName>
    <definedName name="_KM26" localSheetId="16">#REF!</definedName>
    <definedName name="_KM26" localSheetId="18">#REF!</definedName>
    <definedName name="_KM26">#REF!</definedName>
    <definedName name="_KM27" localSheetId="16">#REF!</definedName>
    <definedName name="_KM27" localSheetId="18">#REF!</definedName>
    <definedName name="_KM27">#REF!</definedName>
    <definedName name="_km3" localSheetId="16">#REF!</definedName>
    <definedName name="_km3" localSheetId="18">#REF!</definedName>
    <definedName name="_km3">#REF!</definedName>
    <definedName name="_km4" localSheetId="16">#REF!</definedName>
    <definedName name="_km4" localSheetId="18">#REF!</definedName>
    <definedName name="_km4">#REF!</definedName>
    <definedName name="_km5" localSheetId="16">#REF!</definedName>
    <definedName name="_km5" localSheetId="18">#REF!</definedName>
    <definedName name="_km5">#REF!</definedName>
    <definedName name="_km6" localSheetId="16">#REF!</definedName>
    <definedName name="_km6" localSheetId="18">#REF!</definedName>
    <definedName name="_km6">#REF!</definedName>
    <definedName name="_km7" localSheetId="16">#REF!</definedName>
    <definedName name="_km7" localSheetId="18">#REF!</definedName>
    <definedName name="_km7">#REF!</definedName>
    <definedName name="_km8" localSheetId="16">#REF!</definedName>
    <definedName name="_km8" localSheetId="18">#REF!</definedName>
    <definedName name="_km8">#REF!</definedName>
    <definedName name="_km9" localSheetId="16">#REF!</definedName>
    <definedName name="_km9" localSheetId="18">#REF!</definedName>
    <definedName name="_km9">#REF!</definedName>
    <definedName name="_knr2" localSheetId="6">#REF!</definedName>
    <definedName name="_knr2" localSheetId="7">#REF!</definedName>
    <definedName name="_knr2" localSheetId="16">#REF!</definedName>
    <definedName name="_knr2" localSheetId="18">#REF!</definedName>
    <definedName name="_knr2">#REF!</definedName>
    <definedName name="_l" localSheetId="16">#REF!</definedName>
    <definedName name="_l" localSheetId="18">#REF!</definedName>
    <definedName name="_l">#REF!</definedName>
    <definedName name="_lb1" localSheetId="6">#REF!</definedName>
    <definedName name="_lb1" localSheetId="7">#REF!</definedName>
    <definedName name="_lb1" localSheetId="16">#REF!</definedName>
    <definedName name="_lb1" localSheetId="18">#REF!</definedName>
    <definedName name="_lb1">#REF!</definedName>
    <definedName name="_lb2" localSheetId="6">#REF!</definedName>
    <definedName name="_lb2" localSheetId="7">#REF!</definedName>
    <definedName name="_lb2" localSheetId="16">#REF!</definedName>
    <definedName name="_lb2" localSheetId="18">#REF!</definedName>
    <definedName name="_lb2">#REF!</definedName>
    <definedName name="_LD1">#REF!</definedName>
    <definedName name="_LD2">#REF!</definedName>
    <definedName name="_LD3">#REF!</definedName>
    <definedName name="_LD4">#REF!</definedName>
    <definedName name="_LD5">#REF!</definedName>
    <definedName name="_LD6">#REF!</definedName>
    <definedName name="_len1" localSheetId="16">#REF!</definedName>
    <definedName name="_len1" localSheetId="18">#REF!</definedName>
    <definedName name="_len1">#REF!</definedName>
    <definedName name="_len10" localSheetId="16">#REF!</definedName>
    <definedName name="_len10" localSheetId="18">#REF!</definedName>
    <definedName name="_len10">#REF!</definedName>
    <definedName name="_len11" localSheetId="16">#REF!</definedName>
    <definedName name="_len11" localSheetId="18">#REF!</definedName>
    <definedName name="_len11">#REF!</definedName>
    <definedName name="_len12" localSheetId="16">#REF!</definedName>
    <definedName name="_len12" localSheetId="18">#REF!</definedName>
    <definedName name="_len12">#REF!</definedName>
    <definedName name="_len13" localSheetId="16">#REF!</definedName>
    <definedName name="_len13" localSheetId="18">#REF!</definedName>
    <definedName name="_len13">#REF!</definedName>
    <definedName name="_len14" localSheetId="16">#REF!</definedName>
    <definedName name="_len14" localSheetId="18">#REF!</definedName>
    <definedName name="_len14">#REF!</definedName>
    <definedName name="_len15" localSheetId="16">#REF!</definedName>
    <definedName name="_len15" localSheetId="18">#REF!</definedName>
    <definedName name="_len15">#REF!</definedName>
    <definedName name="_len16" localSheetId="16">#REF!</definedName>
    <definedName name="_len16" localSheetId="18">#REF!</definedName>
    <definedName name="_len16">#REF!</definedName>
    <definedName name="_len17" localSheetId="16">#REF!</definedName>
    <definedName name="_len17" localSheetId="18">#REF!</definedName>
    <definedName name="_len17">#REF!</definedName>
    <definedName name="_len18" localSheetId="16">#REF!</definedName>
    <definedName name="_len18" localSheetId="18">#REF!</definedName>
    <definedName name="_len18">#REF!</definedName>
    <definedName name="_len19" localSheetId="16">#REF!</definedName>
    <definedName name="_len19" localSheetId="18">#REF!</definedName>
    <definedName name="_len19">#REF!</definedName>
    <definedName name="_len2" localSheetId="16">#REF!</definedName>
    <definedName name="_len2" localSheetId="18">#REF!</definedName>
    <definedName name="_len2">#REF!</definedName>
    <definedName name="_len20" localSheetId="16">#REF!</definedName>
    <definedName name="_len20" localSheetId="18">#REF!</definedName>
    <definedName name="_len20">#REF!</definedName>
    <definedName name="_len21" localSheetId="16">#REF!</definedName>
    <definedName name="_len21" localSheetId="18">#REF!</definedName>
    <definedName name="_len21">#REF!</definedName>
    <definedName name="_len22" localSheetId="16">#REF!</definedName>
    <definedName name="_len22" localSheetId="18">#REF!</definedName>
    <definedName name="_len22">#REF!</definedName>
    <definedName name="_len3" localSheetId="16">#REF!</definedName>
    <definedName name="_len3" localSheetId="18">#REF!</definedName>
    <definedName name="_len3">#REF!</definedName>
    <definedName name="_len4" localSheetId="16">#REF!</definedName>
    <definedName name="_len4" localSheetId="18">#REF!</definedName>
    <definedName name="_len4">#REF!</definedName>
    <definedName name="_len5" localSheetId="16">#REF!</definedName>
    <definedName name="_len5" localSheetId="18">#REF!</definedName>
    <definedName name="_len5">#REF!</definedName>
    <definedName name="_len6" localSheetId="16">#REF!</definedName>
    <definedName name="_len6" localSheetId="18">#REF!</definedName>
    <definedName name="_len6">#REF!</definedName>
    <definedName name="_len7" localSheetId="16">#REF!</definedName>
    <definedName name="_len7" localSheetId="18">#REF!</definedName>
    <definedName name="_len7">#REF!</definedName>
    <definedName name="_len8" localSheetId="16">#REF!</definedName>
    <definedName name="_len8" localSheetId="18">#REF!</definedName>
    <definedName name="_len8">#REF!</definedName>
    <definedName name="_len9" localSheetId="16">#REF!</definedName>
    <definedName name="_len9" localSheetId="18">#REF!</definedName>
    <definedName name="_len9">#REF!</definedName>
    <definedName name="_lhs1" localSheetId="16">#REF!</definedName>
    <definedName name="_lhs1" localSheetId="18">#REF!</definedName>
    <definedName name="_lhs1">#REF!</definedName>
    <definedName name="_ll17" localSheetId="6">#REF!</definedName>
    <definedName name="_ll17" localSheetId="7">#REF!</definedName>
    <definedName name="_ll17" localSheetId="16">#REF!</definedName>
    <definedName name="_ll17" localSheetId="18">#REF!</definedName>
    <definedName name="_ll17">#REF!</definedName>
    <definedName name="_lm1" localSheetId="6">#REF!</definedName>
    <definedName name="_lm1" localSheetId="7">#REF!</definedName>
    <definedName name="_lm1" localSheetId="16">#REF!</definedName>
    <definedName name="_lm1" localSheetId="18">#REF!</definedName>
    <definedName name="_lm1">#REF!</definedName>
    <definedName name="_LNK1" localSheetId="6">#REF!</definedName>
    <definedName name="_LNK1" localSheetId="7">#REF!</definedName>
    <definedName name="_LNK1" localSheetId="16">#REF!</definedName>
    <definedName name="_LNK1" localSheetId="18">#REF!</definedName>
    <definedName name="_LNK1">#REF!</definedName>
    <definedName name="_LNK10" localSheetId="6">#REF!</definedName>
    <definedName name="_LNK10" localSheetId="7">#REF!</definedName>
    <definedName name="_LNK10" localSheetId="16">#REF!</definedName>
    <definedName name="_LNK10" localSheetId="18">#REF!</definedName>
    <definedName name="_LNK10">#REF!</definedName>
    <definedName name="_LNK11" localSheetId="6">#REF!</definedName>
    <definedName name="_LNK11" localSheetId="7">#REF!</definedName>
    <definedName name="_LNK11" localSheetId="16">#REF!</definedName>
    <definedName name="_LNK11" localSheetId="18">#REF!</definedName>
    <definedName name="_LNK11">#REF!</definedName>
    <definedName name="_LNK12" localSheetId="6">#REF!</definedName>
    <definedName name="_LNK12" localSheetId="7">#REF!</definedName>
    <definedName name="_LNK12" localSheetId="16">#REF!</definedName>
    <definedName name="_LNK12" localSheetId="18">#REF!</definedName>
    <definedName name="_LNK12">#REF!</definedName>
    <definedName name="_LNK13" localSheetId="6">#REF!</definedName>
    <definedName name="_LNK13" localSheetId="7">#REF!</definedName>
    <definedName name="_LNK13" localSheetId="16">#REF!</definedName>
    <definedName name="_LNK13" localSheetId="18">#REF!</definedName>
    <definedName name="_LNK13">#REF!</definedName>
    <definedName name="_LNK136">#REF!</definedName>
    <definedName name="_LNK137">#REF!</definedName>
    <definedName name="_LNK14" localSheetId="6">#REF!</definedName>
    <definedName name="_LNK14" localSheetId="7">#REF!</definedName>
    <definedName name="_LNK14" localSheetId="16">#REF!</definedName>
    <definedName name="_LNK14" localSheetId="18">#REF!</definedName>
    <definedName name="_LNK14">#REF!</definedName>
    <definedName name="_LNK15" localSheetId="6">#REF!</definedName>
    <definedName name="_LNK15" localSheetId="7">#REF!</definedName>
    <definedName name="_LNK15" localSheetId="16">#REF!</definedName>
    <definedName name="_LNK15" localSheetId="18">#REF!</definedName>
    <definedName name="_LNK15">#REF!</definedName>
    <definedName name="_LNK16" localSheetId="6">#REF!</definedName>
    <definedName name="_LNK16" localSheetId="7">#REF!</definedName>
    <definedName name="_LNK16" localSheetId="16">#REF!</definedName>
    <definedName name="_LNK16" localSheetId="18">#REF!</definedName>
    <definedName name="_LNK16">#REF!</definedName>
    <definedName name="_LNK17" localSheetId="6">#REF!</definedName>
    <definedName name="_LNK17" localSheetId="7">#REF!</definedName>
    <definedName name="_LNK17" localSheetId="16">#REF!</definedName>
    <definedName name="_LNK17" localSheetId="18">#REF!</definedName>
    <definedName name="_LNK17">#REF!</definedName>
    <definedName name="_LNK18" localSheetId="6">#REF!</definedName>
    <definedName name="_LNK18" localSheetId="7">#REF!</definedName>
    <definedName name="_LNK18" localSheetId="16">#REF!</definedName>
    <definedName name="_LNK18" localSheetId="18">#REF!</definedName>
    <definedName name="_LNK18">#REF!</definedName>
    <definedName name="_LNK19" localSheetId="6">#REF!</definedName>
    <definedName name="_LNK19" localSheetId="7">#REF!</definedName>
    <definedName name="_LNK19" localSheetId="16">#REF!</definedName>
    <definedName name="_LNK19" localSheetId="18">#REF!</definedName>
    <definedName name="_LNK19">#REF!</definedName>
    <definedName name="_LNK2" localSheetId="6">#REF!</definedName>
    <definedName name="_LNK2" localSheetId="7">#REF!</definedName>
    <definedName name="_LNK2" localSheetId="16">#REF!</definedName>
    <definedName name="_LNK2" localSheetId="18">#REF!</definedName>
    <definedName name="_LNK2">#REF!</definedName>
    <definedName name="_LNK20" localSheetId="6">#REF!</definedName>
    <definedName name="_LNK20" localSheetId="7">#REF!</definedName>
    <definedName name="_LNK20" localSheetId="16">#REF!</definedName>
    <definedName name="_LNK20" localSheetId="18">#REF!</definedName>
    <definedName name="_LNK20">#REF!</definedName>
    <definedName name="_LNK21" localSheetId="6">#REF!</definedName>
    <definedName name="_LNK21" localSheetId="7">#REF!</definedName>
    <definedName name="_LNK21" localSheetId="16">#REF!</definedName>
    <definedName name="_LNK21" localSheetId="18">#REF!</definedName>
    <definedName name="_LNK21">#REF!</definedName>
    <definedName name="_LNK22" localSheetId="6">#REF!</definedName>
    <definedName name="_LNK22" localSheetId="7">#REF!</definedName>
    <definedName name="_LNK22" localSheetId="16">#REF!</definedName>
    <definedName name="_LNK22" localSheetId="18">#REF!</definedName>
    <definedName name="_LNK22">#REF!</definedName>
    <definedName name="_LNK23" localSheetId="6">#REF!</definedName>
    <definedName name="_LNK23" localSheetId="7">#REF!</definedName>
    <definedName name="_LNK23" localSheetId="16">#REF!</definedName>
    <definedName name="_LNK23" localSheetId="18">#REF!</definedName>
    <definedName name="_LNK23">#REF!</definedName>
    <definedName name="_LNK24" localSheetId="6">#REF!</definedName>
    <definedName name="_LNK24" localSheetId="7">#REF!</definedName>
    <definedName name="_LNK24" localSheetId="16">#REF!</definedName>
    <definedName name="_LNK24" localSheetId="18">#REF!</definedName>
    <definedName name="_LNK24">#REF!</definedName>
    <definedName name="_LNK25" localSheetId="6">#REF!</definedName>
    <definedName name="_LNK25" localSheetId="7">#REF!</definedName>
    <definedName name="_LNK25" localSheetId="16">#REF!</definedName>
    <definedName name="_LNK25" localSheetId="18">#REF!</definedName>
    <definedName name="_LNK25">#REF!</definedName>
    <definedName name="_LNK26" localSheetId="6">#REF!</definedName>
    <definedName name="_LNK26" localSheetId="7">#REF!</definedName>
    <definedName name="_LNK26" localSheetId="16">#REF!</definedName>
    <definedName name="_LNK26" localSheetId="18">#REF!</definedName>
    <definedName name="_LNK26">#REF!</definedName>
    <definedName name="_LNK27" localSheetId="6">#REF!</definedName>
    <definedName name="_LNK27" localSheetId="7">#REF!</definedName>
    <definedName name="_LNK27" localSheetId="16">#REF!</definedName>
    <definedName name="_LNK27" localSheetId="18">#REF!</definedName>
    <definedName name="_LNK27">#REF!</definedName>
    <definedName name="_LNK28" localSheetId="6">#REF!</definedName>
    <definedName name="_LNK28" localSheetId="7">#REF!</definedName>
    <definedName name="_LNK28" localSheetId="16">#REF!</definedName>
    <definedName name="_LNK28" localSheetId="18">#REF!</definedName>
    <definedName name="_LNK28">#REF!</definedName>
    <definedName name="_LNK29" localSheetId="6">#REF!</definedName>
    <definedName name="_LNK29" localSheetId="7">#REF!</definedName>
    <definedName name="_LNK29" localSheetId="16">#REF!</definedName>
    <definedName name="_LNK29" localSheetId="18">#REF!</definedName>
    <definedName name="_LNK29">#REF!</definedName>
    <definedName name="_LNK3" localSheetId="6">#REF!</definedName>
    <definedName name="_LNK3" localSheetId="7">#REF!</definedName>
    <definedName name="_LNK3" localSheetId="16">#REF!</definedName>
    <definedName name="_LNK3" localSheetId="18">#REF!</definedName>
    <definedName name="_LNK3">#REF!</definedName>
    <definedName name="_LNK30" localSheetId="6">#REF!</definedName>
    <definedName name="_LNK30" localSheetId="7">#REF!</definedName>
    <definedName name="_LNK30" localSheetId="16">#REF!</definedName>
    <definedName name="_LNK30" localSheetId="18">#REF!</definedName>
    <definedName name="_LNK30">#REF!</definedName>
    <definedName name="_LNK31" localSheetId="6">#REF!</definedName>
    <definedName name="_LNK31" localSheetId="7">#REF!</definedName>
    <definedName name="_LNK31" localSheetId="16">#REF!</definedName>
    <definedName name="_LNK31" localSheetId="18">#REF!</definedName>
    <definedName name="_LNK31">#REF!</definedName>
    <definedName name="_LNK32" localSheetId="6">#REF!</definedName>
    <definedName name="_LNK32" localSheetId="7">#REF!</definedName>
    <definedName name="_LNK32" localSheetId="16">#REF!</definedName>
    <definedName name="_LNK32" localSheetId="18">#REF!</definedName>
    <definedName name="_LNK32">#REF!</definedName>
    <definedName name="_LNK33" localSheetId="6">#REF!</definedName>
    <definedName name="_LNK33" localSheetId="7">#REF!</definedName>
    <definedName name="_LNK33" localSheetId="16">#REF!</definedName>
    <definedName name="_LNK33" localSheetId="18">#REF!</definedName>
    <definedName name="_LNK33">#REF!</definedName>
    <definedName name="_LNK34" localSheetId="6">#REF!</definedName>
    <definedName name="_LNK34" localSheetId="7">#REF!</definedName>
    <definedName name="_LNK34" localSheetId="16">#REF!</definedName>
    <definedName name="_LNK34" localSheetId="18">#REF!</definedName>
    <definedName name="_LNK34">#REF!</definedName>
    <definedName name="_LNK35" localSheetId="6">#REF!</definedName>
    <definedName name="_LNK35" localSheetId="7">#REF!</definedName>
    <definedName name="_LNK35" localSheetId="16">#REF!</definedName>
    <definedName name="_LNK35" localSheetId="18">#REF!</definedName>
    <definedName name="_LNK35">#REF!</definedName>
    <definedName name="_LNK36" localSheetId="6">#REF!</definedName>
    <definedName name="_LNK36" localSheetId="7">#REF!</definedName>
    <definedName name="_LNK36" localSheetId="16">#REF!</definedName>
    <definedName name="_LNK36" localSheetId="18">#REF!</definedName>
    <definedName name="_LNK36">#REF!</definedName>
    <definedName name="_LNK37" localSheetId="6">#REF!</definedName>
    <definedName name="_LNK37" localSheetId="7">#REF!</definedName>
    <definedName name="_LNK37" localSheetId="16">#REF!</definedName>
    <definedName name="_LNK37" localSheetId="18">#REF!</definedName>
    <definedName name="_LNK37">#REF!</definedName>
    <definedName name="_LNK38" localSheetId="6">#REF!</definedName>
    <definedName name="_LNK38" localSheetId="7">#REF!</definedName>
    <definedName name="_LNK38" localSheetId="16">#REF!</definedName>
    <definedName name="_LNK38" localSheetId="18">#REF!</definedName>
    <definedName name="_LNK38">#REF!</definedName>
    <definedName name="_LNK39" localSheetId="6">#REF!</definedName>
    <definedName name="_LNK39" localSheetId="7">#REF!</definedName>
    <definedName name="_LNK39" localSheetId="16">#REF!</definedName>
    <definedName name="_LNK39" localSheetId="18">#REF!</definedName>
    <definedName name="_LNK39">#REF!</definedName>
    <definedName name="_LNK4" localSheetId="6">#REF!</definedName>
    <definedName name="_LNK4" localSheetId="7">#REF!</definedName>
    <definedName name="_LNK4" localSheetId="16">#REF!</definedName>
    <definedName name="_LNK4" localSheetId="18">#REF!</definedName>
    <definedName name="_LNK4">#REF!</definedName>
    <definedName name="_LNK40" localSheetId="6">#REF!</definedName>
    <definedName name="_LNK40" localSheetId="7">#REF!</definedName>
    <definedName name="_LNK40" localSheetId="16">#REF!</definedName>
    <definedName name="_LNK40" localSheetId="18">#REF!</definedName>
    <definedName name="_LNK40">#REF!</definedName>
    <definedName name="_LNK41" localSheetId="6">#REF!</definedName>
    <definedName name="_LNK41" localSheetId="7">#REF!</definedName>
    <definedName name="_LNK41" localSheetId="16">#REF!</definedName>
    <definedName name="_LNK41" localSheetId="18">#REF!</definedName>
    <definedName name="_LNK41">#REF!</definedName>
    <definedName name="_LNK42" localSheetId="6">#REF!</definedName>
    <definedName name="_LNK42" localSheetId="7">#REF!</definedName>
    <definedName name="_LNK42" localSheetId="16">#REF!</definedName>
    <definedName name="_LNK42" localSheetId="18">#REF!</definedName>
    <definedName name="_LNK42">#REF!</definedName>
    <definedName name="_LNK43" localSheetId="6">#REF!</definedName>
    <definedName name="_LNK43" localSheetId="7">#REF!</definedName>
    <definedName name="_LNK43" localSheetId="16">#REF!</definedName>
    <definedName name="_LNK43" localSheetId="18">#REF!</definedName>
    <definedName name="_LNK43">#REF!</definedName>
    <definedName name="_LNK44" localSheetId="6">#REF!</definedName>
    <definedName name="_LNK44" localSheetId="7">#REF!</definedName>
    <definedName name="_LNK44" localSheetId="16">#REF!</definedName>
    <definedName name="_LNK44" localSheetId="18">#REF!</definedName>
    <definedName name="_LNK44">#REF!</definedName>
    <definedName name="_LNK45" localSheetId="6">#REF!</definedName>
    <definedName name="_LNK45" localSheetId="7">#REF!</definedName>
    <definedName name="_LNK45" localSheetId="16">#REF!</definedName>
    <definedName name="_LNK45" localSheetId="18">#REF!</definedName>
    <definedName name="_LNK45">#REF!</definedName>
    <definedName name="_LNK46" localSheetId="6">#REF!</definedName>
    <definedName name="_LNK46" localSheetId="7">#REF!</definedName>
    <definedName name="_LNK46" localSheetId="16">#REF!</definedName>
    <definedName name="_LNK46" localSheetId="18">#REF!</definedName>
    <definedName name="_LNK46">#REF!</definedName>
    <definedName name="_LNK47" localSheetId="6">#REF!</definedName>
    <definedName name="_LNK47" localSheetId="7">#REF!</definedName>
    <definedName name="_LNK47" localSheetId="16">#REF!</definedName>
    <definedName name="_LNK47" localSheetId="18">#REF!</definedName>
    <definedName name="_LNK47">#REF!</definedName>
    <definedName name="_LNK48" localSheetId="6">#REF!</definedName>
    <definedName name="_LNK48" localSheetId="7">#REF!</definedName>
    <definedName name="_LNK48" localSheetId="16">#REF!</definedName>
    <definedName name="_LNK48" localSheetId="18">#REF!</definedName>
    <definedName name="_LNK48">#REF!</definedName>
    <definedName name="_LNK49" localSheetId="6">#REF!</definedName>
    <definedName name="_LNK49" localSheetId="7">#REF!</definedName>
    <definedName name="_LNK49" localSheetId="16">#REF!</definedName>
    <definedName name="_LNK49" localSheetId="18">#REF!</definedName>
    <definedName name="_LNK49">#REF!</definedName>
    <definedName name="_LNK5" localSheetId="6">#REF!</definedName>
    <definedName name="_LNK5" localSheetId="7">#REF!</definedName>
    <definedName name="_LNK5" localSheetId="16">#REF!</definedName>
    <definedName name="_LNK5" localSheetId="18">#REF!</definedName>
    <definedName name="_LNK5">#REF!</definedName>
    <definedName name="_LNK50" localSheetId="6">#REF!</definedName>
    <definedName name="_LNK50" localSheetId="7">#REF!</definedName>
    <definedName name="_LNK50" localSheetId="16">#REF!</definedName>
    <definedName name="_LNK50" localSheetId="18">#REF!</definedName>
    <definedName name="_LNK50">#REF!</definedName>
    <definedName name="_LNK51" localSheetId="6">#REF!</definedName>
    <definedName name="_LNK51" localSheetId="7">#REF!</definedName>
    <definedName name="_LNK51" localSheetId="16">#REF!</definedName>
    <definedName name="_LNK51" localSheetId="18">#REF!</definedName>
    <definedName name="_LNK51">#REF!</definedName>
    <definedName name="_LNK52" localSheetId="6">#REF!</definedName>
    <definedName name="_LNK52" localSheetId="7">#REF!</definedName>
    <definedName name="_LNK52" localSheetId="16">#REF!</definedName>
    <definedName name="_LNK52" localSheetId="18">#REF!</definedName>
    <definedName name="_LNK52">#REF!</definedName>
    <definedName name="_LNK53" localSheetId="6">#REF!</definedName>
    <definedName name="_LNK53" localSheetId="7">#REF!</definedName>
    <definedName name="_LNK53" localSheetId="16">#REF!</definedName>
    <definedName name="_LNK53" localSheetId="18">#REF!</definedName>
    <definedName name="_LNK53">#REF!</definedName>
    <definedName name="_LNK54" localSheetId="6">#REF!</definedName>
    <definedName name="_LNK54" localSheetId="7">#REF!</definedName>
    <definedName name="_LNK54" localSheetId="16">#REF!</definedName>
    <definedName name="_LNK54" localSheetId="18">#REF!</definedName>
    <definedName name="_LNK54">#REF!</definedName>
    <definedName name="_LNK55" localSheetId="6">#REF!</definedName>
    <definedName name="_LNK55" localSheetId="7">#REF!</definedName>
    <definedName name="_LNK55" localSheetId="16">#REF!</definedName>
    <definedName name="_LNK55" localSheetId="18">#REF!</definedName>
    <definedName name="_LNK55">#REF!</definedName>
    <definedName name="_LNK56" localSheetId="6">#REF!</definedName>
    <definedName name="_LNK56" localSheetId="7">#REF!</definedName>
    <definedName name="_LNK56" localSheetId="16">#REF!</definedName>
    <definedName name="_LNK56" localSheetId="18">#REF!</definedName>
    <definedName name="_LNK56">#REF!</definedName>
    <definedName name="_LNK57" localSheetId="6">#REF!</definedName>
    <definedName name="_LNK57" localSheetId="7">#REF!</definedName>
    <definedName name="_LNK57" localSheetId="16">#REF!</definedName>
    <definedName name="_LNK57" localSheetId="18">#REF!</definedName>
    <definedName name="_LNK57">#REF!</definedName>
    <definedName name="_LNK6" localSheetId="6">#REF!</definedName>
    <definedName name="_LNK6" localSheetId="7">#REF!</definedName>
    <definedName name="_LNK6" localSheetId="16">#REF!</definedName>
    <definedName name="_LNK6" localSheetId="18">#REF!</definedName>
    <definedName name="_LNK6">#REF!</definedName>
    <definedName name="_LNK7" localSheetId="6">#REF!</definedName>
    <definedName name="_LNK7" localSheetId="7">#REF!</definedName>
    <definedName name="_LNK7" localSheetId="16">#REF!</definedName>
    <definedName name="_LNK7" localSheetId="18">#REF!</definedName>
    <definedName name="_LNK7">#REF!</definedName>
    <definedName name="_LNK8" localSheetId="6">#REF!</definedName>
    <definedName name="_LNK8" localSheetId="7">#REF!</definedName>
    <definedName name="_LNK8" localSheetId="16">#REF!</definedName>
    <definedName name="_LNK8" localSheetId="18">#REF!</definedName>
    <definedName name="_LNK8">#REF!</definedName>
    <definedName name="_LNK9" localSheetId="6">#REF!</definedName>
    <definedName name="_LNK9" localSheetId="7">#REF!</definedName>
    <definedName name="_LNK9" localSheetId="16">#REF!</definedName>
    <definedName name="_LNK9" localSheetId="18">#REF!</definedName>
    <definedName name="_LNK9">#REF!</definedName>
    <definedName name="_loc1">#N/A</definedName>
    <definedName name="_m20" localSheetId="16">#REF!</definedName>
    <definedName name="_m20" localSheetId="18">#REF!</definedName>
    <definedName name="_m20">#REF!</definedName>
    <definedName name="_m234">#REF!</definedName>
    <definedName name="_m35" localSheetId="16">#REF!</definedName>
    <definedName name="_m35" localSheetId="18">#REF!</definedName>
    <definedName name="_m35">#REF!</definedName>
    <definedName name="_ma1">#REF!</definedName>
    <definedName name="_mac2">200</definedName>
    <definedName name="_MAN1" localSheetId="6">#REF!</definedName>
    <definedName name="_MAN1" localSheetId="7">#REF!</definedName>
    <definedName name="_MAN1" localSheetId="16">#REF!</definedName>
    <definedName name="_MAN1" localSheetId="18">#REF!</definedName>
    <definedName name="_MAN1">#REF!</definedName>
    <definedName name="_mas1">#REF!</definedName>
    <definedName name="_mas2">#REF!</definedName>
    <definedName name="_Met112">#REF!</definedName>
    <definedName name="_Met132">#REF!</definedName>
    <definedName name="_Met224">#REF!</definedName>
    <definedName name="_Met25">#REF!</definedName>
    <definedName name="_Met265">#REF!</definedName>
    <definedName name="_Met375">#REF!</definedName>
    <definedName name="_Met45">#REF!</definedName>
    <definedName name="_Met475">#REF!</definedName>
    <definedName name="_Met56">#REF!</definedName>
    <definedName name="_Met6">#REF!</definedName>
    <definedName name="_Met67">#REF!</definedName>
    <definedName name="_MGS2" localSheetId="16">#REF!</definedName>
    <definedName name="_MGS2" localSheetId="18">#REF!</definedName>
    <definedName name="_MGS2">#REF!</definedName>
    <definedName name="_MIX10" localSheetId="6">#REF!</definedName>
    <definedName name="_MIX10" localSheetId="7">#REF!</definedName>
    <definedName name="_MIX10" localSheetId="16">#REF!</definedName>
    <definedName name="_MIX10" localSheetId="18">#REF!</definedName>
    <definedName name="_MIX10">#REF!</definedName>
    <definedName name="_MIX15" localSheetId="6">#REF!</definedName>
    <definedName name="_MIX15" localSheetId="7">#REF!</definedName>
    <definedName name="_MIX15" localSheetId="16">#REF!</definedName>
    <definedName name="_MIX15" localSheetId="18">#REF!</definedName>
    <definedName name="_MIX15">#REF!</definedName>
    <definedName name="_MIX15150" localSheetId="6">#REF!</definedName>
    <definedName name="_MIX15150" localSheetId="7">#REF!</definedName>
    <definedName name="_MIX15150" localSheetId="16">#REF!</definedName>
    <definedName name="_MIX15150" localSheetId="18">#REF!</definedName>
    <definedName name="_MIX15150">#REF!</definedName>
    <definedName name="_MIX1540">#REF!</definedName>
    <definedName name="_MIX1580" localSheetId="6">#REF!</definedName>
    <definedName name="_MIX1580" localSheetId="7">#REF!</definedName>
    <definedName name="_MIX1580" localSheetId="16">#REF!</definedName>
    <definedName name="_MIX1580" localSheetId="18">#REF!</definedName>
    <definedName name="_MIX1580">#REF!</definedName>
    <definedName name="_MIX2">#REF!</definedName>
    <definedName name="_MIX20" localSheetId="6">#REF!</definedName>
    <definedName name="_MIX20" localSheetId="7">#REF!</definedName>
    <definedName name="_MIX20" localSheetId="16">#REF!</definedName>
    <definedName name="_MIX20" localSheetId="18">#REF!</definedName>
    <definedName name="_MIX20">#REF!</definedName>
    <definedName name="_MIX2020">#REF!</definedName>
    <definedName name="_MIX2040">#REF!</definedName>
    <definedName name="_MIX25" localSheetId="6">#REF!</definedName>
    <definedName name="_MIX25" localSheetId="7">#REF!</definedName>
    <definedName name="_MIX25" localSheetId="16">#REF!</definedName>
    <definedName name="_MIX25" localSheetId="18">#REF!</definedName>
    <definedName name="_MIX25">#REF!</definedName>
    <definedName name="_MIX2540">#REF!</definedName>
    <definedName name="_Mix255">#REF!</definedName>
    <definedName name="_MIX30" localSheetId="6">#REF!</definedName>
    <definedName name="_MIX30" localSheetId="7">#REF!</definedName>
    <definedName name="_MIX30" localSheetId="16">#REF!</definedName>
    <definedName name="_MIX30" localSheetId="18">#REF!</definedName>
    <definedName name="_MIX30">#REF!</definedName>
    <definedName name="_MIX35" localSheetId="6">#REF!</definedName>
    <definedName name="_MIX35" localSheetId="7">#REF!</definedName>
    <definedName name="_MIX35" localSheetId="16">#REF!</definedName>
    <definedName name="_MIX35" localSheetId="18">#REF!</definedName>
    <definedName name="_MIX35">#REF!</definedName>
    <definedName name="_MIX40" localSheetId="6">#REF!</definedName>
    <definedName name="_MIX40" localSheetId="7">#REF!</definedName>
    <definedName name="_MIX40" localSheetId="16">#REF!</definedName>
    <definedName name="_MIX40" localSheetId="18">#REF!</definedName>
    <definedName name="_MIX40">#REF!</definedName>
    <definedName name="_MIX45" localSheetId="6">#REF!</definedName>
    <definedName name="_MIX45" localSheetId="7">#REF!</definedName>
    <definedName name="_MIX45" localSheetId="16">#REF!</definedName>
    <definedName name="_MIX45" localSheetId="18">#REF!</definedName>
    <definedName name="_MIX45">#REF!</definedName>
    <definedName name="_mm1" localSheetId="6">#REF!</definedName>
    <definedName name="_mm1" localSheetId="7">#REF!</definedName>
    <definedName name="_mm1" localSheetId="16">#REF!</definedName>
    <definedName name="_mm1" localSheetId="18">#REF!</definedName>
    <definedName name="_mm1">#REF!</definedName>
    <definedName name="_mm10">#REF!</definedName>
    <definedName name="_mm12">#REF!</definedName>
    <definedName name="_mm2" localSheetId="6">#REF!</definedName>
    <definedName name="_mm2" localSheetId="7">#REF!</definedName>
    <definedName name="_mm2" localSheetId="16">#REF!</definedName>
    <definedName name="_mm2" localSheetId="18">#REF!</definedName>
    <definedName name="_mm2">#REF!</definedName>
    <definedName name="_mm20">#REF!</definedName>
    <definedName name="_mm3" localSheetId="6">#REF!</definedName>
    <definedName name="_mm3" localSheetId="7">#REF!</definedName>
    <definedName name="_mm3" localSheetId="16">#REF!</definedName>
    <definedName name="_mm3" localSheetId="18">#REF!</definedName>
    <definedName name="_mm3">#REF!</definedName>
    <definedName name="_mm40">#REF!</definedName>
    <definedName name="_mm50">#REF!</definedName>
    <definedName name="_mm60">#REF!</definedName>
    <definedName name="_MN1" localSheetId="6">#REF!</definedName>
    <definedName name="_MN1" localSheetId="7">#REF!</definedName>
    <definedName name="_MN1" localSheetId="16">#REF!</definedName>
    <definedName name="_MN1" localSheetId="18">#REF!</definedName>
    <definedName name="_MN1" localSheetId="42">#REF!</definedName>
    <definedName name="_MN1" localSheetId="19">#REF!</definedName>
    <definedName name="_MN1">#REF!</definedName>
    <definedName name="_MN1_2" localSheetId="6">#REF!</definedName>
    <definedName name="_MN1_2" localSheetId="7">#REF!</definedName>
    <definedName name="_MN1_2" localSheetId="16">#REF!</definedName>
    <definedName name="_MN1_2" localSheetId="18">#REF!</definedName>
    <definedName name="_MN1_2" localSheetId="42">#REF!</definedName>
    <definedName name="_MN1_2">#REF!</definedName>
    <definedName name="_MN1_6" localSheetId="6">#REF!</definedName>
    <definedName name="_MN1_6" localSheetId="7">#REF!</definedName>
    <definedName name="_MN1_6" localSheetId="16">#REF!</definedName>
    <definedName name="_MN1_6" localSheetId="18">#REF!</definedName>
    <definedName name="_MN1_6" localSheetId="42">#REF!</definedName>
    <definedName name="_MN1_6">#REF!</definedName>
    <definedName name="_MN1_7" localSheetId="6">#REF!</definedName>
    <definedName name="_MN1_7" localSheetId="7">#REF!</definedName>
    <definedName name="_MN1_7" localSheetId="16">#REF!</definedName>
    <definedName name="_MN1_7" localSheetId="18">#REF!</definedName>
    <definedName name="_MN1_7" localSheetId="42">#REF!</definedName>
    <definedName name="_MN1_7">#REF!</definedName>
    <definedName name="_mnk1" localSheetId="16">#REF!</definedName>
    <definedName name="_mnk1" localSheetId="18">#REF!</definedName>
    <definedName name="_mnk1">#REF!</definedName>
    <definedName name="_ms1">#REF!</definedName>
    <definedName name="_ms2">#REF!</definedName>
    <definedName name="_MSS11" localSheetId="16">#REF!</definedName>
    <definedName name="_MSS11" localSheetId="18">#REF!</definedName>
    <definedName name="_MSS11">#REF!</definedName>
    <definedName name="_MU41" localSheetId="16">#REF!</definedName>
    <definedName name="_MU41" localSheetId="18">#REF!</definedName>
    <definedName name="_MU41">#REF!</definedName>
    <definedName name="_MU752" localSheetId="16">#REF!</definedName>
    <definedName name="_MU752" localSheetId="18">#REF!</definedName>
    <definedName name="_MU752">#REF!</definedName>
    <definedName name="_MUR5" localSheetId="6">#REF!</definedName>
    <definedName name="_MUR5" localSheetId="7">#REF!</definedName>
    <definedName name="_MUR5" localSheetId="16">#REF!</definedName>
    <definedName name="_MUR5" localSheetId="18">#REF!</definedName>
    <definedName name="_MUR5">#REF!</definedName>
    <definedName name="_MUR8" localSheetId="6">#REF!</definedName>
    <definedName name="_MUR8" localSheetId="7">#REF!</definedName>
    <definedName name="_MUR8" localSheetId="16">#REF!</definedName>
    <definedName name="_MUR8" localSheetId="18">#REF!</definedName>
    <definedName name="_MUR8">#REF!</definedName>
    <definedName name="_mz1">#REF!</definedName>
    <definedName name="_mz2">#REF!</definedName>
    <definedName name="_nb1" localSheetId="6">#REF!</definedName>
    <definedName name="_nb1" localSheetId="7">#REF!</definedName>
    <definedName name="_nb1" localSheetId="16">#REF!</definedName>
    <definedName name="_nb1" localSheetId="18">#REF!</definedName>
    <definedName name="_nb1">#REF!</definedName>
    <definedName name="_nb2" localSheetId="6">#REF!</definedName>
    <definedName name="_nb2" localSheetId="7">#REF!</definedName>
    <definedName name="_nb2" localSheetId="16">#REF!</definedName>
    <definedName name="_nb2" localSheetId="18">#REF!</definedName>
    <definedName name="_nb2">#REF!</definedName>
    <definedName name="_nbr1">#REF!</definedName>
    <definedName name="_nbr2">#REF!</definedName>
    <definedName name="_np3">#REF!</definedName>
    <definedName name="_obm3" localSheetId="16">#REF!</definedName>
    <definedName name="_obm3" localSheetId="18">#REF!</definedName>
    <definedName name="_obm3">#REF!</definedName>
    <definedName name="_obm4" localSheetId="16">#REF!</definedName>
    <definedName name="_obm4" localSheetId="18">#REF!</definedName>
    <definedName name="_obm4">#REF!</definedName>
    <definedName name="_OCM01">#REF!</definedName>
    <definedName name="_Od1">#REF!</definedName>
    <definedName name="_Od3">#REF!</definedName>
    <definedName name="_Od4">#REF!</definedName>
    <definedName name="_Opc20">#REF!</definedName>
    <definedName name="_OPC43" localSheetId="6">#REF!</definedName>
    <definedName name="_OPC43" localSheetId="7">#REF!</definedName>
    <definedName name="_OPC43" localSheetId="16">#REF!</definedName>
    <definedName name="_OPC43" localSheetId="18">#REF!</definedName>
    <definedName name="_OPC43">#REF!</definedName>
    <definedName name="_ORC1">#REF!</definedName>
    <definedName name="_ORC2">#REF!</definedName>
    <definedName name="_Order1" hidden="1">255</definedName>
    <definedName name="_Order2" hidden="1">0</definedName>
    <definedName name="_OSE1">#REF!</definedName>
    <definedName name="_osf3" localSheetId="16">#REF!</definedName>
    <definedName name="_osf3" localSheetId="18">#REF!</definedName>
    <definedName name="_osf3">#REF!</definedName>
    <definedName name="_osf4" localSheetId="16">#REF!</definedName>
    <definedName name="_osf4" localSheetId="18">#REF!</definedName>
    <definedName name="_osf4">#REF!</definedName>
    <definedName name="_PB1" localSheetId="6">#REF!</definedName>
    <definedName name="_PB1" localSheetId="7">#REF!</definedName>
    <definedName name="_PB1" localSheetId="16">#REF!</definedName>
    <definedName name="_PB1" localSheetId="18">#REF!</definedName>
    <definedName name="_PB1">#REF!</definedName>
    <definedName name="_pcc10" localSheetId="16">#REF!</definedName>
    <definedName name="_pcc10" localSheetId="18">#REF!</definedName>
    <definedName name="_pcc10">#REF!</definedName>
    <definedName name="_pcc11" localSheetId="16">#REF!</definedName>
    <definedName name="_pcc11" localSheetId="18">#REF!</definedName>
    <definedName name="_pcc11">#REF!</definedName>
    <definedName name="_pcc12" localSheetId="16">#REF!</definedName>
    <definedName name="_pcc12" localSheetId="18">#REF!</definedName>
    <definedName name="_pcc12">#REF!</definedName>
    <definedName name="_pcc13" localSheetId="16">#REF!</definedName>
    <definedName name="_pcc13" localSheetId="18">#REF!</definedName>
    <definedName name="_pcc13">#REF!</definedName>
    <definedName name="_pcc14" localSheetId="16">#REF!</definedName>
    <definedName name="_pcc14" localSheetId="18">#REF!</definedName>
    <definedName name="_pcc14">#REF!</definedName>
    <definedName name="_pcc15" localSheetId="16">#REF!</definedName>
    <definedName name="_pcc15" localSheetId="18">#REF!</definedName>
    <definedName name="_pcc15">#REF!</definedName>
    <definedName name="_pcc16" localSheetId="16">#REF!</definedName>
    <definedName name="_pcc16" localSheetId="18">#REF!</definedName>
    <definedName name="_pcc16">#REF!</definedName>
    <definedName name="_pcc17" localSheetId="16">#REF!</definedName>
    <definedName name="_pcc17" localSheetId="18">#REF!</definedName>
    <definedName name="_pcc17">#REF!</definedName>
    <definedName name="_pcc18" localSheetId="16">#REF!</definedName>
    <definedName name="_pcc18" localSheetId="18">#REF!</definedName>
    <definedName name="_pcc18">#REF!</definedName>
    <definedName name="_pcc19" localSheetId="16">#REF!</definedName>
    <definedName name="_pcc19" localSheetId="18">#REF!</definedName>
    <definedName name="_pcc19">#REF!</definedName>
    <definedName name="_pcc20" localSheetId="16">#REF!</definedName>
    <definedName name="_pcc20" localSheetId="18">#REF!</definedName>
    <definedName name="_pcc20">#REF!</definedName>
    <definedName name="_pcc21" localSheetId="16">#REF!</definedName>
    <definedName name="_pcc21" localSheetId="18">#REF!</definedName>
    <definedName name="_pcc21">#REF!</definedName>
    <definedName name="_pcc22" localSheetId="16">#REF!</definedName>
    <definedName name="_pcc22" localSheetId="18">#REF!</definedName>
    <definedName name="_pcc22">#REF!</definedName>
    <definedName name="_pcc23" localSheetId="16">#REF!</definedName>
    <definedName name="_pcc23" localSheetId="18">#REF!</definedName>
    <definedName name="_pcc23">#REF!</definedName>
    <definedName name="_pcc24" localSheetId="16">#REF!</definedName>
    <definedName name="_pcc24" localSheetId="18">#REF!</definedName>
    <definedName name="_pcc24">#REF!</definedName>
    <definedName name="_pcc25" localSheetId="16">#REF!</definedName>
    <definedName name="_pcc25" localSheetId="18">#REF!</definedName>
    <definedName name="_pcc25">#REF!</definedName>
    <definedName name="_pcc26" localSheetId="16">#REF!</definedName>
    <definedName name="_pcc26" localSheetId="18">#REF!</definedName>
    <definedName name="_pcc26">#REF!</definedName>
    <definedName name="_pcc27" localSheetId="16">#REF!</definedName>
    <definedName name="_pcc27" localSheetId="18">#REF!</definedName>
    <definedName name="_pcc27">#REF!</definedName>
    <definedName name="_pcc28" localSheetId="16">#REF!</definedName>
    <definedName name="_pcc28" localSheetId="18">#REF!</definedName>
    <definedName name="_pcc28">#REF!</definedName>
    <definedName name="_pcc29" localSheetId="16">#REF!</definedName>
    <definedName name="_pcc29" localSheetId="18">#REF!</definedName>
    <definedName name="_pcc29">#REF!</definedName>
    <definedName name="_pcc3" localSheetId="16">#REF!</definedName>
    <definedName name="_pcc3" localSheetId="18">#REF!</definedName>
    <definedName name="_pcc3">#REF!</definedName>
    <definedName name="_pcc30" localSheetId="16">#REF!</definedName>
    <definedName name="_pcc30" localSheetId="18">#REF!</definedName>
    <definedName name="_pcc30">#REF!</definedName>
    <definedName name="_pcc31" localSheetId="16">#REF!</definedName>
    <definedName name="_pcc31" localSheetId="18">#REF!</definedName>
    <definedName name="_pcc31">#REF!</definedName>
    <definedName name="_pcc32" localSheetId="16">#REF!</definedName>
    <definedName name="_pcc32" localSheetId="18">#REF!</definedName>
    <definedName name="_pcc32">#REF!</definedName>
    <definedName name="_pcc33" localSheetId="16">#REF!</definedName>
    <definedName name="_pcc33" localSheetId="18">#REF!</definedName>
    <definedName name="_pcc33">#REF!</definedName>
    <definedName name="_pcc34" localSheetId="16">#REF!</definedName>
    <definedName name="_pcc34" localSheetId="18">#REF!</definedName>
    <definedName name="_pcc34">#REF!</definedName>
    <definedName name="_pcc4" localSheetId="16">#REF!</definedName>
    <definedName name="_pcc4" localSheetId="18">#REF!</definedName>
    <definedName name="_pcc4">#REF!</definedName>
    <definedName name="_pcc5">#REF!</definedName>
    <definedName name="_pcc7" localSheetId="16">#REF!</definedName>
    <definedName name="_pcc7" localSheetId="18">#REF!</definedName>
    <definedName name="_pcc7">#REF!</definedName>
    <definedName name="_pcc8" localSheetId="16">#REF!</definedName>
    <definedName name="_pcc8" localSheetId="18">#REF!</definedName>
    <definedName name="_pcc8">#REF!</definedName>
    <definedName name="_pcc9" localSheetId="16">#REF!</definedName>
    <definedName name="_pcc9" localSheetId="18">#REF!</definedName>
    <definedName name="_pcc9">#REF!</definedName>
    <definedName name="_pdh1">#REF!</definedName>
    <definedName name="_pdh2">#REF!</definedName>
    <definedName name="_pdl1">#REF!</definedName>
    <definedName name="_pdl2">#REF!</definedName>
    <definedName name="_pdw1">#REF!</definedName>
    <definedName name="_pdw2">#REF!</definedName>
    <definedName name="_per10" localSheetId="6">#REF!</definedName>
    <definedName name="_per10" localSheetId="7">#REF!</definedName>
    <definedName name="_per10" localSheetId="16">#REF!</definedName>
    <definedName name="_per10" localSheetId="18">#REF!</definedName>
    <definedName name="_per10" localSheetId="42">#REF!</definedName>
    <definedName name="_per10" localSheetId="19">#REF!</definedName>
    <definedName name="_per10">#REF!</definedName>
    <definedName name="_per10_2" localSheetId="6">#REF!</definedName>
    <definedName name="_per10_2" localSheetId="7">#REF!</definedName>
    <definedName name="_per10_2" localSheetId="16">#REF!</definedName>
    <definedName name="_per10_2" localSheetId="18">#REF!</definedName>
    <definedName name="_per10_2" localSheetId="42">#REF!</definedName>
    <definedName name="_per10_2">#REF!</definedName>
    <definedName name="_per10_6" localSheetId="6">#REF!</definedName>
    <definedName name="_per10_6" localSheetId="7">#REF!</definedName>
    <definedName name="_per10_6" localSheetId="16">#REF!</definedName>
    <definedName name="_per10_6" localSheetId="18">#REF!</definedName>
    <definedName name="_per10_6" localSheetId="42">#REF!</definedName>
    <definedName name="_per10_6">#REF!</definedName>
    <definedName name="_per10_7" localSheetId="6">#REF!</definedName>
    <definedName name="_per10_7" localSheetId="7">#REF!</definedName>
    <definedName name="_per10_7" localSheetId="16">#REF!</definedName>
    <definedName name="_per10_7" localSheetId="18">#REF!</definedName>
    <definedName name="_per10_7" localSheetId="42">#REF!</definedName>
    <definedName name="_per10_7">#REF!</definedName>
    <definedName name="_per9" localSheetId="6">#REF!</definedName>
    <definedName name="_per9" localSheetId="7">#REF!</definedName>
    <definedName name="_per9" localSheetId="16">#REF!</definedName>
    <definedName name="_per9" localSheetId="18">#REF!</definedName>
    <definedName name="_per9" localSheetId="42">#REF!</definedName>
    <definedName name="_per9">#REF!</definedName>
    <definedName name="_per9_2" localSheetId="6">#REF!</definedName>
    <definedName name="_per9_2" localSheetId="7">#REF!</definedName>
    <definedName name="_per9_2" localSheetId="16">#REF!</definedName>
    <definedName name="_per9_2" localSheetId="18">#REF!</definedName>
    <definedName name="_per9_2" localSheetId="42">#REF!</definedName>
    <definedName name="_per9_2">#REF!</definedName>
    <definedName name="_per9_6" localSheetId="6">#REF!</definedName>
    <definedName name="_per9_6" localSheetId="7">#REF!</definedName>
    <definedName name="_per9_6" localSheetId="16">#REF!</definedName>
    <definedName name="_per9_6" localSheetId="18">#REF!</definedName>
    <definedName name="_per9_6" localSheetId="42">#REF!</definedName>
    <definedName name="_per9_6">#REF!</definedName>
    <definedName name="_per9_7" localSheetId="6">#REF!</definedName>
    <definedName name="_per9_7" localSheetId="7">#REF!</definedName>
    <definedName name="_per9_7" localSheetId="16">#REF!</definedName>
    <definedName name="_per9_7" localSheetId="18">#REF!</definedName>
    <definedName name="_per9_7" localSheetId="42">#REF!</definedName>
    <definedName name="_per9_7">#REF!</definedName>
    <definedName name="_Pop1">#REF!</definedName>
    <definedName name="_pop10">#REF!</definedName>
    <definedName name="_pop2">#REF!</definedName>
    <definedName name="_pop3">#REF!</definedName>
    <definedName name="_pop4">#REF!</definedName>
    <definedName name="_pop5">#REF!</definedName>
    <definedName name="_pop6">#REF!</definedName>
    <definedName name="_pop7">#REF!</definedName>
    <definedName name="_pop8">#REF!</definedName>
    <definedName name="_pop9">#REF!</definedName>
    <definedName name="_PPC53">#REF!</definedName>
    <definedName name="_psc10006" localSheetId="6">#REF!</definedName>
    <definedName name="_psc10006" localSheetId="7">#REF!</definedName>
    <definedName name="_psc10006" localSheetId="16">#REF!</definedName>
    <definedName name="_psc10006" localSheetId="18">#REF!</definedName>
    <definedName name="_psc10006">#REF!</definedName>
    <definedName name="_psc10008" localSheetId="6">#REF!</definedName>
    <definedName name="_psc10008" localSheetId="7">#REF!</definedName>
    <definedName name="_psc10008" localSheetId="16">#REF!</definedName>
    <definedName name="_psc10008" localSheetId="18">#REF!</definedName>
    <definedName name="_psc10008">#REF!</definedName>
    <definedName name="_psc3506" localSheetId="6">#REF!</definedName>
    <definedName name="_psc3506" localSheetId="7">#REF!</definedName>
    <definedName name="_psc3506" localSheetId="16">#REF!</definedName>
    <definedName name="_psc3506" localSheetId="18">#REF!</definedName>
    <definedName name="_psc3506">#REF!</definedName>
    <definedName name="_psc3508" localSheetId="6">#REF!</definedName>
    <definedName name="_psc3508" localSheetId="7">#REF!</definedName>
    <definedName name="_psc3508" localSheetId="16">#REF!</definedName>
    <definedName name="_psc3508" localSheetId="18">#REF!</definedName>
    <definedName name="_psc3508">#REF!</definedName>
    <definedName name="_psc4006" localSheetId="6">#REF!</definedName>
    <definedName name="_psc4006" localSheetId="7">#REF!</definedName>
    <definedName name="_psc4006" localSheetId="16">#REF!</definedName>
    <definedName name="_psc4006" localSheetId="18">#REF!</definedName>
    <definedName name="_psc4006">#REF!</definedName>
    <definedName name="_psc4008" localSheetId="6">#REF!</definedName>
    <definedName name="_psc4008" localSheetId="7">#REF!</definedName>
    <definedName name="_psc4008" localSheetId="16">#REF!</definedName>
    <definedName name="_psc4008" localSheetId="18">#REF!</definedName>
    <definedName name="_psc4008">#REF!</definedName>
    <definedName name="_psc4506" localSheetId="6">#REF!</definedName>
    <definedName name="_psc4506" localSheetId="7">#REF!</definedName>
    <definedName name="_psc4506" localSheetId="16">#REF!</definedName>
    <definedName name="_psc4506" localSheetId="18">#REF!</definedName>
    <definedName name="_psc4506">#REF!</definedName>
    <definedName name="_psc4508" localSheetId="6">#REF!</definedName>
    <definedName name="_psc4508" localSheetId="7">#REF!</definedName>
    <definedName name="_psc4508" localSheetId="16">#REF!</definedName>
    <definedName name="_psc4508" localSheetId="18">#REF!</definedName>
    <definedName name="_psc4508">#REF!</definedName>
    <definedName name="_psc5006" localSheetId="6">#REF!</definedName>
    <definedName name="_psc5006" localSheetId="7">#REF!</definedName>
    <definedName name="_psc5006" localSheetId="16">#REF!</definedName>
    <definedName name="_psc5006" localSheetId="18">#REF!</definedName>
    <definedName name="_psc5006">#REF!</definedName>
    <definedName name="_psc5008" localSheetId="6">#REF!</definedName>
    <definedName name="_psc5008" localSheetId="7">#REF!</definedName>
    <definedName name="_psc5008" localSheetId="16">#REF!</definedName>
    <definedName name="_psc5008" localSheetId="18">#REF!</definedName>
    <definedName name="_psc5008">#REF!</definedName>
    <definedName name="_psc6006" localSheetId="6">#REF!</definedName>
    <definedName name="_psc6006" localSheetId="7">#REF!</definedName>
    <definedName name="_psc6006" localSheetId="16">#REF!</definedName>
    <definedName name="_psc6006" localSheetId="18">#REF!</definedName>
    <definedName name="_psc6006">#REF!</definedName>
    <definedName name="_psc6008" localSheetId="6">#REF!</definedName>
    <definedName name="_psc6008" localSheetId="7">#REF!</definedName>
    <definedName name="_psc6008" localSheetId="16">#REF!</definedName>
    <definedName name="_psc6008" localSheetId="18">#REF!</definedName>
    <definedName name="_psc6008">#REF!</definedName>
    <definedName name="_psc7006" localSheetId="6">#REF!</definedName>
    <definedName name="_psc7006" localSheetId="7">#REF!</definedName>
    <definedName name="_psc7006" localSheetId="16">#REF!</definedName>
    <definedName name="_psc7006" localSheetId="18">#REF!</definedName>
    <definedName name="_psc7006">#REF!</definedName>
    <definedName name="_psc7008" localSheetId="6">#REF!</definedName>
    <definedName name="_psc7008" localSheetId="7">#REF!</definedName>
    <definedName name="_psc7008" localSheetId="16">#REF!</definedName>
    <definedName name="_psc7008" localSheetId="18">#REF!</definedName>
    <definedName name="_psc7008">#REF!</definedName>
    <definedName name="_psc8006" localSheetId="6">#REF!</definedName>
    <definedName name="_psc8006" localSheetId="7">#REF!</definedName>
    <definedName name="_psc8006" localSheetId="16">#REF!</definedName>
    <definedName name="_psc8006" localSheetId="18">#REF!</definedName>
    <definedName name="_psc8006">#REF!</definedName>
    <definedName name="_psc8008" localSheetId="6">#REF!</definedName>
    <definedName name="_psc8008" localSheetId="7">#REF!</definedName>
    <definedName name="_psc8008" localSheetId="16">#REF!</definedName>
    <definedName name="_psc8008" localSheetId="18">#REF!</definedName>
    <definedName name="_psc8008">#REF!</definedName>
    <definedName name="_psc9006" localSheetId="6">#REF!</definedName>
    <definedName name="_psc9006" localSheetId="7">#REF!</definedName>
    <definedName name="_psc9006" localSheetId="16">#REF!</definedName>
    <definedName name="_psc9006" localSheetId="18">#REF!</definedName>
    <definedName name="_psc9006">#REF!</definedName>
    <definedName name="_psc9008" localSheetId="6">#REF!</definedName>
    <definedName name="_psc9008" localSheetId="7">#REF!</definedName>
    <definedName name="_psc9008" localSheetId="16">#REF!</definedName>
    <definedName name="_psc9008" localSheetId="18">#REF!</definedName>
    <definedName name="_psc9008">#REF!</definedName>
    <definedName name="_PSL1" localSheetId="16">#REF!</definedName>
    <definedName name="_PSL1" localSheetId="18">#REF!</definedName>
    <definedName name="_PSL1">#REF!</definedName>
    <definedName name="_PSL2" localSheetId="16">#REF!</definedName>
    <definedName name="_PSL2" localSheetId="18">#REF!</definedName>
    <definedName name="_PSL2">#REF!</definedName>
    <definedName name="_PSL3" localSheetId="16">#REF!</definedName>
    <definedName name="_PSL3" localSheetId="18">#REF!</definedName>
    <definedName name="_PSL3">#REF!</definedName>
    <definedName name="_PSL4" localSheetId="16">#REF!</definedName>
    <definedName name="_PSL4" localSheetId="18">#REF!</definedName>
    <definedName name="_PSL4">#REF!</definedName>
    <definedName name="_PSL5" localSheetId="16">#REF!</definedName>
    <definedName name="_PSL5" localSheetId="18">#REF!</definedName>
    <definedName name="_PSL5">#REF!</definedName>
    <definedName name="_pvc100">#REF!</definedName>
    <definedName name="_QI1" localSheetId="16">#REF!</definedName>
    <definedName name="_QI1" localSheetId="18">#REF!</definedName>
    <definedName name="_QI1">#REF!</definedName>
    <definedName name="_QI10" localSheetId="16">#REF!</definedName>
    <definedName name="_QI10" localSheetId="18">#REF!</definedName>
    <definedName name="_QI10">#REF!</definedName>
    <definedName name="_QI100" localSheetId="16">#REF!</definedName>
    <definedName name="_QI100" localSheetId="18">#REF!</definedName>
    <definedName name="_QI100">#REF!</definedName>
    <definedName name="_QI12" localSheetId="16">#REF!</definedName>
    <definedName name="_QI12" localSheetId="18">#REF!</definedName>
    <definedName name="_QI12">#REF!</definedName>
    <definedName name="_QI13" localSheetId="16">#REF!</definedName>
    <definedName name="_QI13" localSheetId="18">#REF!</definedName>
    <definedName name="_QI13">#REF!</definedName>
    <definedName name="_QI14" localSheetId="16">#REF!</definedName>
    <definedName name="_QI14" localSheetId="18">#REF!</definedName>
    <definedName name="_QI14">#REF!</definedName>
    <definedName name="_QI16" localSheetId="16">#REF!</definedName>
    <definedName name="_QI16" localSheetId="18">#REF!</definedName>
    <definedName name="_QI16">#REF!</definedName>
    <definedName name="_QI2" localSheetId="16">#REF!</definedName>
    <definedName name="_QI2" localSheetId="18">#REF!</definedName>
    <definedName name="_QI2">#REF!</definedName>
    <definedName name="_QI3" localSheetId="16">#REF!</definedName>
    <definedName name="_QI3" localSheetId="18">#REF!</definedName>
    <definedName name="_QI3">#REF!</definedName>
    <definedName name="_QI4" localSheetId="16">#REF!</definedName>
    <definedName name="_QI4" localSheetId="18">#REF!</definedName>
    <definedName name="_QI4">#REF!</definedName>
    <definedName name="_QI5" localSheetId="16">#REF!</definedName>
    <definedName name="_QI5" localSheetId="18">#REF!</definedName>
    <definedName name="_QI5">#REF!</definedName>
    <definedName name="_QI6" localSheetId="16">#REF!</definedName>
    <definedName name="_QI6" localSheetId="18">#REF!</definedName>
    <definedName name="_QI6">#REF!</definedName>
    <definedName name="_QI7" localSheetId="16">#REF!</definedName>
    <definedName name="_QI7" localSheetId="18">#REF!</definedName>
    <definedName name="_QI7">#REF!</definedName>
    <definedName name="_QI8" localSheetId="16">#REF!</definedName>
    <definedName name="_QI8" localSheetId="18">#REF!</definedName>
    <definedName name="_QI8">#REF!</definedName>
    <definedName name="_QI9" localSheetId="16">#REF!</definedName>
    <definedName name="_QI9" localSheetId="18">#REF!</definedName>
    <definedName name="_QI9">#REF!</definedName>
    <definedName name="_QKM1" localSheetId="16">#REF!</definedName>
    <definedName name="_QKM1" localSheetId="18">#REF!</definedName>
    <definedName name="_QKM1">#REF!</definedName>
    <definedName name="_QKM10" localSheetId="16">#REF!</definedName>
    <definedName name="_QKM10" localSheetId="18">#REF!</definedName>
    <definedName name="_QKM10">#REF!</definedName>
    <definedName name="_QKM11" localSheetId="16">#REF!</definedName>
    <definedName name="_QKM11" localSheetId="18">#REF!</definedName>
    <definedName name="_QKM11">#REF!</definedName>
    <definedName name="_QKM12" localSheetId="16">#REF!</definedName>
    <definedName name="_QKM12" localSheetId="18">#REF!</definedName>
    <definedName name="_QKM12">#REF!</definedName>
    <definedName name="_QKM13" localSheetId="16">#REF!</definedName>
    <definedName name="_QKM13" localSheetId="18">#REF!</definedName>
    <definedName name="_QKM13">#REF!</definedName>
    <definedName name="_QKM14" localSheetId="16">#REF!</definedName>
    <definedName name="_QKM14" localSheetId="18">#REF!</definedName>
    <definedName name="_QKM14">#REF!</definedName>
    <definedName name="_QKM15" localSheetId="16">#REF!</definedName>
    <definedName name="_QKM15" localSheetId="18">#REF!</definedName>
    <definedName name="_QKM15">#REF!</definedName>
    <definedName name="_QKM16" localSheetId="16">#REF!</definedName>
    <definedName name="_QKM16" localSheetId="18">#REF!</definedName>
    <definedName name="_QKM16">#REF!</definedName>
    <definedName name="_QKM17" localSheetId="16">#REF!</definedName>
    <definedName name="_QKM17" localSheetId="18">#REF!</definedName>
    <definedName name="_QKM17">#REF!</definedName>
    <definedName name="_QKM18" localSheetId="16">#REF!</definedName>
    <definedName name="_QKM18" localSheetId="18">#REF!</definedName>
    <definedName name="_QKM18">#REF!</definedName>
    <definedName name="_QKM19" localSheetId="16">#REF!</definedName>
    <definedName name="_QKM19" localSheetId="18">#REF!</definedName>
    <definedName name="_QKM19">#REF!</definedName>
    <definedName name="_QKM2" localSheetId="16">#REF!</definedName>
    <definedName name="_QKM2" localSheetId="18">#REF!</definedName>
    <definedName name="_QKM2">#REF!</definedName>
    <definedName name="_QKM3" localSheetId="16">#REF!</definedName>
    <definedName name="_QKM3" localSheetId="18">#REF!</definedName>
    <definedName name="_QKM3">#REF!</definedName>
    <definedName name="_QKM4" localSheetId="16">#REF!</definedName>
    <definedName name="_QKM4" localSheetId="18">#REF!</definedName>
    <definedName name="_QKM4">#REF!</definedName>
    <definedName name="_QKM5" localSheetId="16">#REF!</definedName>
    <definedName name="_QKM5" localSheetId="18">#REF!</definedName>
    <definedName name="_QKM5">#REF!</definedName>
    <definedName name="_QKM6" localSheetId="16">#REF!</definedName>
    <definedName name="_QKM6" localSheetId="18">#REF!</definedName>
    <definedName name="_QKM6">#REF!</definedName>
    <definedName name="_QKM7" localSheetId="16">#REF!</definedName>
    <definedName name="_QKM7" localSheetId="18">#REF!</definedName>
    <definedName name="_QKM7">#REF!</definedName>
    <definedName name="_QKM8" localSheetId="16">#REF!</definedName>
    <definedName name="_QKM8" localSheetId="18">#REF!</definedName>
    <definedName name="_QKM8">#REF!</definedName>
    <definedName name="_QKM9" localSheetId="16">#REF!</definedName>
    <definedName name="_QKM9" localSheetId="18">#REF!</definedName>
    <definedName name="_QKM9">#REF!</definedName>
    <definedName name="_RA2">#REF!</definedName>
    <definedName name="_RA21">#REF!</definedName>
    <definedName name="_ra3" localSheetId="6">#REF!</definedName>
    <definedName name="_ra3" localSheetId="7">#REF!</definedName>
    <definedName name="_ra3" localSheetId="16">#REF!</definedName>
    <definedName name="_ra3" localSheetId="18">#REF!</definedName>
    <definedName name="_ra3" localSheetId="42">#REF!</definedName>
    <definedName name="_ra3">#REF!</definedName>
    <definedName name="_ra3_2" localSheetId="6">#REF!</definedName>
    <definedName name="_ra3_2" localSheetId="7">#REF!</definedName>
    <definedName name="_ra3_2" localSheetId="16">#REF!</definedName>
    <definedName name="_ra3_2" localSheetId="18">#REF!</definedName>
    <definedName name="_ra3_2" localSheetId="42">#REF!</definedName>
    <definedName name="_ra3_2">#REF!</definedName>
    <definedName name="_ra3_6" localSheetId="6">#REF!</definedName>
    <definedName name="_ra3_6" localSheetId="7">#REF!</definedName>
    <definedName name="_ra3_6" localSheetId="16">#REF!</definedName>
    <definedName name="_ra3_6" localSheetId="18">#REF!</definedName>
    <definedName name="_ra3_6" localSheetId="42">#REF!</definedName>
    <definedName name="_ra3_6">#REF!</definedName>
    <definedName name="_ra3_7" localSheetId="6">#REF!</definedName>
    <definedName name="_ra3_7" localSheetId="7">#REF!</definedName>
    <definedName name="_ra3_7" localSheetId="16">#REF!</definedName>
    <definedName name="_ra3_7" localSheetId="18">#REF!</definedName>
    <definedName name="_ra3_7" localSheetId="42">#REF!</definedName>
    <definedName name="_ra3_7">#REF!</definedName>
    <definedName name="_rb70">#REF!</definedName>
    <definedName name="_rcc10" localSheetId="16">#REF!</definedName>
    <definedName name="_rcc10" localSheetId="18">#REF!</definedName>
    <definedName name="_rcc10">#REF!</definedName>
    <definedName name="_rcc11" localSheetId="16">#REF!</definedName>
    <definedName name="_rcc11" localSheetId="18">#REF!</definedName>
    <definedName name="_rcc11">#REF!</definedName>
    <definedName name="_RCC115">#REF!</definedName>
    <definedName name="_rcc12" localSheetId="16">#REF!</definedName>
    <definedName name="_rcc12" localSheetId="18">#REF!</definedName>
    <definedName name="_rcc12">#REF!</definedName>
    <definedName name="_rcc13" localSheetId="16">#REF!</definedName>
    <definedName name="_rcc13" localSheetId="18">#REF!</definedName>
    <definedName name="_rcc13">#REF!</definedName>
    <definedName name="_rcc14" localSheetId="16">#REF!</definedName>
    <definedName name="_rcc14" localSheetId="18">#REF!</definedName>
    <definedName name="_rcc14">#REF!</definedName>
    <definedName name="_rcc15" localSheetId="16">#REF!</definedName>
    <definedName name="_rcc15" localSheetId="18">#REF!</definedName>
    <definedName name="_rcc15">#REF!</definedName>
    <definedName name="_rcc16" localSheetId="16">#REF!</definedName>
    <definedName name="_rcc16" localSheetId="18">#REF!</definedName>
    <definedName name="_rcc16">#REF!</definedName>
    <definedName name="_rcc17" localSheetId="16">#REF!</definedName>
    <definedName name="_rcc17" localSheetId="18">#REF!</definedName>
    <definedName name="_rcc17">#REF!</definedName>
    <definedName name="_rcc18" localSheetId="16">#REF!</definedName>
    <definedName name="_rcc18" localSheetId="18">#REF!</definedName>
    <definedName name="_rcc18">#REF!</definedName>
    <definedName name="_rcc19" localSheetId="16">#REF!</definedName>
    <definedName name="_rcc19" localSheetId="18">#REF!</definedName>
    <definedName name="_rcc19">#REF!</definedName>
    <definedName name="_rcc20" localSheetId="16">#REF!</definedName>
    <definedName name="_rcc20" localSheetId="18">#REF!</definedName>
    <definedName name="_rcc20">#REF!</definedName>
    <definedName name="_rcc21" localSheetId="16">#REF!</definedName>
    <definedName name="_rcc21" localSheetId="18">#REF!</definedName>
    <definedName name="_rcc21">#REF!</definedName>
    <definedName name="_rcc22" localSheetId="16">#REF!</definedName>
    <definedName name="_rcc22" localSheetId="18">#REF!</definedName>
    <definedName name="_rcc22">#REF!</definedName>
    <definedName name="_rcc23" localSheetId="16">#REF!</definedName>
    <definedName name="_rcc23" localSheetId="18">#REF!</definedName>
    <definedName name="_rcc23">#REF!</definedName>
    <definedName name="_rcc24" localSheetId="16">#REF!</definedName>
    <definedName name="_rcc24" localSheetId="18">#REF!</definedName>
    <definedName name="_rcc24">#REF!</definedName>
    <definedName name="_rcc25" localSheetId="16">#REF!</definedName>
    <definedName name="_rcc25" localSheetId="18">#REF!</definedName>
    <definedName name="_rcc25">#REF!</definedName>
    <definedName name="_rcc26" localSheetId="16">#REF!</definedName>
    <definedName name="_rcc26" localSheetId="18">#REF!</definedName>
    <definedName name="_rcc26">#REF!</definedName>
    <definedName name="_rcc27" localSheetId="16">#REF!</definedName>
    <definedName name="_rcc27" localSheetId="18">#REF!</definedName>
    <definedName name="_rcc27">#REF!</definedName>
    <definedName name="_rcc28" localSheetId="16">#REF!</definedName>
    <definedName name="_rcc28" localSheetId="18">#REF!</definedName>
    <definedName name="_rcc28">#REF!</definedName>
    <definedName name="_rcc29" localSheetId="16">#REF!</definedName>
    <definedName name="_rcc29" localSheetId="18">#REF!</definedName>
    <definedName name="_rcc29">#REF!</definedName>
    <definedName name="_rcc6" localSheetId="16">#REF!</definedName>
    <definedName name="_rcc6" localSheetId="18">#REF!</definedName>
    <definedName name="_rcc6">#REF!</definedName>
    <definedName name="_rcc7" localSheetId="16">#REF!</definedName>
    <definedName name="_rcc7" localSheetId="18">#REF!</definedName>
    <definedName name="_rcc7">#REF!</definedName>
    <definedName name="_rcc8" localSheetId="16">#REF!</definedName>
    <definedName name="_rcc8" localSheetId="18">#REF!</definedName>
    <definedName name="_rcc8">#REF!</definedName>
    <definedName name="_rcc9" localSheetId="16">#REF!</definedName>
    <definedName name="_rcc9" localSheetId="18">#REF!</definedName>
    <definedName name="_rcc9">#REF!</definedName>
    <definedName name="_Re1" localSheetId="6">#REF!</definedName>
    <definedName name="_Re1" localSheetId="7">#REF!</definedName>
    <definedName name="_Re1" localSheetId="16">#REF!</definedName>
    <definedName name="_Re1" localSheetId="18">#REF!</definedName>
    <definedName name="_Re1">#REF!</definedName>
    <definedName name="_Regression_Out" localSheetId="6" hidden="1">#REF!</definedName>
    <definedName name="_Regression_Out" localSheetId="7" hidden="1">#REF!</definedName>
    <definedName name="_Regression_Out" localSheetId="16" hidden="1">#REF!</definedName>
    <definedName name="_Regression_Out" localSheetId="18" hidden="1">#REF!</definedName>
    <definedName name="_Regression_Out" hidden="1">#REF!</definedName>
    <definedName name="_Regression_X" localSheetId="6" hidden="1">#REF!</definedName>
    <definedName name="_Regression_X" localSheetId="7" hidden="1">#REF!</definedName>
    <definedName name="_Regression_X" localSheetId="16" hidden="1">#REF!</definedName>
    <definedName name="_Regression_X" localSheetId="18" hidden="1">#REF!</definedName>
    <definedName name="_Regression_X" hidden="1">#REF!</definedName>
    <definedName name="_Regression_Y" localSheetId="6" hidden="1">#REF!</definedName>
    <definedName name="_Regression_Y" localSheetId="7" hidden="1">#REF!</definedName>
    <definedName name="_Regression_Y" localSheetId="16" hidden="1">#REF!</definedName>
    <definedName name="_Regression_Y" localSheetId="18" hidden="1">#REF!</definedName>
    <definedName name="_Regression_Y" hidden="1">#REF!</definedName>
    <definedName name="_rf70">#REF!</definedName>
    <definedName name="_RI1" localSheetId="16">#REF!</definedName>
    <definedName name="_RI1" localSheetId="18">#REF!</definedName>
    <definedName name="_RI1">#REF!</definedName>
    <definedName name="_RI10" localSheetId="16">#REF!</definedName>
    <definedName name="_RI10" localSheetId="18">#REF!</definedName>
    <definedName name="_RI10">#REF!</definedName>
    <definedName name="_RI100" localSheetId="16">#REF!</definedName>
    <definedName name="_RI100" localSheetId="18">#REF!</definedName>
    <definedName name="_RI100">#REF!</definedName>
    <definedName name="_RI11" localSheetId="16">#REF!</definedName>
    <definedName name="_RI11" localSheetId="18">#REF!</definedName>
    <definedName name="_RI11">#REF!</definedName>
    <definedName name="_RI12" localSheetId="16">#REF!</definedName>
    <definedName name="_RI12" localSheetId="18">#REF!</definedName>
    <definedName name="_RI12">#REF!</definedName>
    <definedName name="_RI13" localSheetId="16">#REF!</definedName>
    <definedName name="_RI13" localSheetId="18">#REF!</definedName>
    <definedName name="_RI13">#REF!</definedName>
    <definedName name="_RI14" localSheetId="16">#REF!</definedName>
    <definedName name="_RI14" localSheetId="18">#REF!</definedName>
    <definedName name="_RI14">#REF!</definedName>
    <definedName name="_RI16" localSheetId="16">#REF!</definedName>
    <definedName name="_RI16" localSheetId="18">#REF!</definedName>
    <definedName name="_RI16">#REF!</definedName>
    <definedName name="_RI2" localSheetId="16">#REF!</definedName>
    <definedName name="_RI2" localSheetId="18">#REF!</definedName>
    <definedName name="_RI2">#REF!</definedName>
    <definedName name="_RI3" localSheetId="16">#REF!</definedName>
    <definedName name="_RI3" localSheetId="18">#REF!</definedName>
    <definedName name="_RI3">#REF!</definedName>
    <definedName name="_RI4" localSheetId="16">#REF!</definedName>
    <definedName name="_RI4" localSheetId="18">#REF!</definedName>
    <definedName name="_RI4">#REF!</definedName>
    <definedName name="_RI5" localSheetId="16">#REF!</definedName>
    <definedName name="_RI5" localSheetId="18">#REF!</definedName>
    <definedName name="_RI5">#REF!</definedName>
    <definedName name="_RI6" localSheetId="16">#REF!</definedName>
    <definedName name="_RI6" localSheetId="18">#REF!</definedName>
    <definedName name="_RI6">#REF!</definedName>
    <definedName name="_RI7" localSheetId="16">#REF!</definedName>
    <definedName name="_RI7" localSheetId="18">#REF!</definedName>
    <definedName name="_RI7">#REF!</definedName>
    <definedName name="_RI79" localSheetId="16">#REF!</definedName>
    <definedName name="_RI79" localSheetId="18">#REF!</definedName>
    <definedName name="_RI79">#REF!</definedName>
    <definedName name="_RI8" localSheetId="16">#REF!</definedName>
    <definedName name="_RI8" localSheetId="18">#REF!</definedName>
    <definedName name="_RI8">#REF!</definedName>
    <definedName name="_RI9" localSheetId="16">#REF!</definedName>
    <definedName name="_RI9" localSheetId="18">#REF!</definedName>
    <definedName name="_RI9">#REF!</definedName>
    <definedName name="_rim4" localSheetId="6">#REF!</definedName>
    <definedName name="_rim4" localSheetId="7">#REF!</definedName>
    <definedName name="_rim4" localSheetId="16">#REF!</definedName>
    <definedName name="_rim4" localSheetId="18">#REF!</definedName>
    <definedName name="_rim4" localSheetId="42">#REF!</definedName>
    <definedName name="_rim4">#REF!</definedName>
    <definedName name="_RKM1" localSheetId="16">#REF!</definedName>
    <definedName name="_RKM1" localSheetId="18">#REF!</definedName>
    <definedName name="_RKM1">#REF!</definedName>
    <definedName name="_RKM10" localSheetId="16">#REF!</definedName>
    <definedName name="_RKM10" localSheetId="18">#REF!</definedName>
    <definedName name="_RKM10">#REF!</definedName>
    <definedName name="_RKM11" localSheetId="16">#REF!</definedName>
    <definedName name="_RKM11" localSheetId="18">#REF!</definedName>
    <definedName name="_RKM11">#REF!</definedName>
    <definedName name="_RKM12" localSheetId="16">#REF!</definedName>
    <definedName name="_RKM12" localSheetId="18">#REF!</definedName>
    <definedName name="_RKM12">#REF!</definedName>
    <definedName name="_RKM13" localSheetId="16">#REF!</definedName>
    <definedName name="_RKM13" localSheetId="18">#REF!</definedName>
    <definedName name="_RKM13">#REF!</definedName>
    <definedName name="_RKM14" localSheetId="16">#REF!</definedName>
    <definedName name="_RKM14" localSheetId="18">#REF!</definedName>
    <definedName name="_RKM14">#REF!</definedName>
    <definedName name="_RKM15" localSheetId="16">#REF!</definedName>
    <definedName name="_RKM15" localSheetId="18">#REF!</definedName>
    <definedName name="_RKM15">#REF!</definedName>
    <definedName name="_RKM16" localSheetId="16">#REF!</definedName>
    <definedName name="_RKM16" localSheetId="18">#REF!</definedName>
    <definedName name="_RKM16">#REF!</definedName>
    <definedName name="_RKM17" localSheetId="16">#REF!</definedName>
    <definedName name="_RKM17" localSheetId="18">#REF!</definedName>
    <definedName name="_RKM17">#REF!</definedName>
    <definedName name="_RKM18" localSheetId="16">#REF!</definedName>
    <definedName name="_RKM18" localSheetId="18">#REF!</definedName>
    <definedName name="_RKM18">#REF!</definedName>
    <definedName name="_RKM19" localSheetId="16">#REF!</definedName>
    <definedName name="_RKM19" localSheetId="18">#REF!</definedName>
    <definedName name="_RKM19">#REF!</definedName>
    <definedName name="_RKM2" localSheetId="16">#REF!</definedName>
    <definedName name="_RKM2" localSheetId="18">#REF!</definedName>
    <definedName name="_RKM2">#REF!</definedName>
    <definedName name="_RKM3" localSheetId="16">#REF!</definedName>
    <definedName name="_RKM3" localSheetId="18">#REF!</definedName>
    <definedName name="_RKM3">#REF!</definedName>
    <definedName name="_RKM4" localSheetId="16">#REF!</definedName>
    <definedName name="_RKM4" localSheetId="18">#REF!</definedName>
    <definedName name="_RKM4">#REF!</definedName>
    <definedName name="_RKM5" localSheetId="16">#REF!</definedName>
    <definedName name="_RKM5" localSheetId="18">#REF!</definedName>
    <definedName name="_RKM5">#REF!</definedName>
    <definedName name="_RKM6" localSheetId="16">#REF!</definedName>
    <definedName name="_RKM6" localSheetId="18">#REF!</definedName>
    <definedName name="_RKM6">#REF!</definedName>
    <definedName name="_RKM7" localSheetId="16">#REF!</definedName>
    <definedName name="_RKM7" localSheetId="18">#REF!</definedName>
    <definedName name="_RKM7">#REF!</definedName>
    <definedName name="_RKM8" localSheetId="16">#REF!</definedName>
    <definedName name="_RKM8" localSheetId="18">#REF!</definedName>
    <definedName name="_RKM8">#REF!</definedName>
    <definedName name="_RKM9" localSheetId="16">#REF!</definedName>
    <definedName name="_RKM9" localSheetId="18">#REF!</definedName>
    <definedName name="_RKM9">#REF!</definedName>
    <definedName name="_rm4" localSheetId="6">#REF!</definedName>
    <definedName name="_rm4" localSheetId="7">#REF!</definedName>
    <definedName name="_rm4" localSheetId="16">#REF!</definedName>
    <definedName name="_rm4" localSheetId="18">#REF!</definedName>
    <definedName name="_rm4" localSheetId="42">#REF!</definedName>
    <definedName name="_rm4">#REF!</definedName>
    <definedName name="_rmz1">#REF!</definedName>
    <definedName name="_rmz2">#REF!</definedName>
    <definedName name="_rns2" localSheetId="16">#REF!</definedName>
    <definedName name="_rns2" localSheetId="18">#REF!</definedName>
    <definedName name="_rns2">#REF!</definedName>
    <definedName name="_rns3" localSheetId="16">#REF!</definedName>
    <definedName name="_rns3" localSheetId="18">#REF!</definedName>
    <definedName name="_rns3">#REF!</definedName>
    <definedName name="_Rs1" localSheetId="6">#REF!</definedName>
    <definedName name="_Rs1" localSheetId="7">#REF!</definedName>
    <definedName name="_Rs1" localSheetId="16">#REF!</definedName>
    <definedName name="_Rs1" localSheetId="18">#REF!</definedName>
    <definedName name="_Rs1">#REF!</definedName>
    <definedName name="_S3" localSheetId="16">#REF!</definedName>
    <definedName name="_S3" localSheetId="18">#REF!</definedName>
    <definedName name="_S3">#REF!</definedName>
    <definedName name="_sbm3" localSheetId="16">#REF!</definedName>
    <definedName name="_sbm3" localSheetId="18">#REF!</definedName>
    <definedName name="_sbm3">#REF!</definedName>
    <definedName name="_sbm4" localSheetId="16">#REF!</definedName>
    <definedName name="_sbm4" localSheetId="18">#REF!</definedName>
    <definedName name="_sbm4">#REF!</definedName>
    <definedName name="_SCN6" localSheetId="6">#REF!</definedName>
    <definedName name="_SCN6" localSheetId="7">#REF!</definedName>
    <definedName name="_SCN6" localSheetId="16">#REF!</definedName>
    <definedName name="_SCN6" localSheetId="18">#REF!</definedName>
    <definedName name="_SCN6">#REF!</definedName>
    <definedName name="_sdb2" localSheetId="6">#REF!</definedName>
    <definedName name="_sdb2" localSheetId="7">#REF!</definedName>
    <definedName name="_sdb2" localSheetId="16">#REF!</definedName>
    <definedName name="_sdb2" localSheetId="18">#REF!</definedName>
    <definedName name="_sdb2" localSheetId="42">#REF!</definedName>
    <definedName name="_sdb2">#REF!</definedName>
    <definedName name="_SGS1" localSheetId="16">#REF!</definedName>
    <definedName name="_SGS1" localSheetId="18">#REF!</definedName>
    <definedName name="_SGS1">#REF!</definedName>
    <definedName name="_SGS2" localSheetId="16">#REF!</definedName>
    <definedName name="_SGS2" localSheetId="18">#REF!</definedName>
    <definedName name="_SGS2">#REF!</definedName>
    <definedName name="_SH1" localSheetId="6">#REF!</definedName>
    <definedName name="_SH1" localSheetId="7">#REF!</definedName>
    <definedName name="_SH1" localSheetId="16">#REF!</definedName>
    <definedName name="_SH1" localSheetId="18">#REF!</definedName>
    <definedName name="_SH1" localSheetId="42">#REF!</definedName>
    <definedName name="_SH1" localSheetId="32">#REF!</definedName>
    <definedName name="_SH1">#REF!</definedName>
    <definedName name="_SH1_2" localSheetId="6">#REF!</definedName>
    <definedName name="_SH1_2" localSheetId="7">#REF!</definedName>
    <definedName name="_SH1_2" localSheetId="16">#REF!</definedName>
    <definedName name="_SH1_2" localSheetId="18">#REF!</definedName>
    <definedName name="_SH1_2" localSheetId="42">#REF!</definedName>
    <definedName name="_SH1_2">#REF!</definedName>
    <definedName name="_SH1_6" localSheetId="6">#REF!</definedName>
    <definedName name="_SH1_6" localSheetId="7">#REF!</definedName>
    <definedName name="_SH1_6" localSheetId="16">#REF!</definedName>
    <definedName name="_SH1_6" localSheetId="18">#REF!</definedName>
    <definedName name="_SH1_6" localSheetId="42">#REF!</definedName>
    <definedName name="_SH1_6">#REF!</definedName>
    <definedName name="_SH1_7" localSheetId="6">#REF!</definedName>
    <definedName name="_SH1_7" localSheetId="7">#REF!</definedName>
    <definedName name="_SH1_7" localSheetId="16">#REF!</definedName>
    <definedName name="_SH1_7" localSheetId="18">#REF!</definedName>
    <definedName name="_SH1_7" localSheetId="42">#REF!</definedName>
    <definedName name="_SH1_7">#REF!</definedName>
    <definedName name="_SH10">#REF!</definedName>
    <definedName name="_SH11">#REF!</definedName>
    <definedName name="_SH2" localSheetId="6">#REF!</definedName>
    <definedName name="_SH2" localSheetId="7">#REF!</definedName>
    <definedName name="_SH2" localSheetId="16">#REF!</definedName>
    <definedName name="_SH2" localSheetId="18">#REF!</definedName>
    <definedName name="_SH2" localSheetId="42">#REF!</definedName>
    <definedName name="_SH2">#REF!</definedName>
    <definedName name="_SH2_2" localSheetId="6">#REF!</definedName>
    <definedName name="_SH2_2" localSheetId="7">#REF!</definedName>
    <definedName name="_SH2_2" localSheetId="16">#REF!</definedName>
    <definedName name="_SH2_2" localSheetId="18">#REF!</definedName>
    <definedName name="_SH2_2" localSheetId="42">#REF!</definedName>
    <definedName name="_SH2_2">#REF!</definedName>
    <definedName name="_SH2_6" localSheetId="6">#REF!</definedName>
    <definedName name="_SH2_6" localSheetId="7">#REF!</definedName>
    <definedName name="_SH2_6" localSheetId="16">#REF!</definedName>
    <definedName name="_SH2_6" localSheetId="18">#REF!</definedName>
    <definedName name="_SH2_6" localSheetId="42">#REF!</definedName>
    <definedName name="_SH2_6">#REF!</definedName>
    <definedName name="_SH2_7" localSheetId="6">#REF!</definedName>
    <definedName name="_SH2_7" localSheetId="7">#REF!</definedName>
    <definedName name="_SH2_7" localSheetId="16">#REF!</definedName>
    <definedName name="_SH2_7" localSheetId="18">#REF!</definedName>
    <definedName name="_SH2_7" localSheetId="42">#REF!</definedName>
    <definedName name="_SH2_7">#REF!</definedName>
    <definedName name="_SH3" localSheetId="6">#REF!</definedName>
    <definedName name="_SH3" localSheetId="7">#REF!</definedName>
    <definedName name="_SH3" localSheetId="16">#REF!</definedName>
    <definedName name="_SH3" localSheetId="18">#REF!</definedName>
    <definedName name="_SH3" localSheetId="42">#REF!</definedName>
    <definedName name="_SH3" localSheetId="32">#REF!</definedName>
    <definedName name="_SH3">#REF!</definedName>
    <definedName name="_SH3_2" localSheetId="6">#REF!</definedName>
    <definedName name="_SH3_2" localSheetId="7">#REF!</definedName>
    <definedName name="_SH3_2" localSheetId="16">#REF!</definedName>
    <definedName name="_SH3_2" localSheetId="18">#REF!</definedName>
    <definedName name="_SH3_2" localSheetId="42">#REF!</definedName>
    <definedName name="_SH3_2">#REF!</definedName>
    <definedName name="_SH3_6" localSheetId="6">#REF!</definedName>
    <definedName name="_SH3_6" localSheetId="7">#REF!</definedName>
    <definedName name="_SH3_6" localSheetId="16">#REF!</definedName>
    <definedName name="_SH3_6" localSheetId="18">#REF!</definedName>
    <definedName name="_SH3_6" localSheetId="42">#REF!</definedName>
    <definedName name="_SH3_6">#REF!</definedName>
    <definedName name="_SH3_7" localSheetId="6">#REF!</definedName>
    <definedName name="_SH3_7" localSheetId="7">#REF!</definedName>
    <definedName name="_SH3_7" localSheetId="16">#REF!</definedName>
    <definedName name="_SH3_7" localSheetId="18">#REF!</definedName>
    <definedName name="_SH3_7" localSheetId="42">#REF!</definedName>
    <definedName name="_SH3_7">#REF!</definedName>
    <definedName name="_SH4" localSheetId="6">#REF!</definedName>
    <definedName name="_SH4" localSheetId="7">#REF!</definedName>
    <definedName name="_SH4" localSheetId="16">#REF!</definedName>
    <definedName name="_SH4" localSheetId="18">#REF!</definedName>
    <definedName name="_SH4" localSheetId="42">#REF!</definedName>
    <definedName name="_SH4" localSheetId="32">#REF!</definedName>
    <definedName name="_SH4">#REF!</definedName>
    <definedName name="_SH4_2" localSheetId="6">#REF!</definedName>
    <definedName name="_SH4_2" localSheetId="7">#REF!</definedName>
    <definedName name="_SH4_2" localSheetId="16">#REF!</definedName>
    <definedName name="_SH4_2" localSheetId="18">#REF!</definedName>
    <definedName name="_SH4_2" localSheetId="42">#REF!</definedName>
    <definedName name="_SH4_2">#REF!</definedName>
    <definedName name="_SH4_6" localSheetId="6">#REF!</definedName>
    <definedName name="_SH4_6" localSheetId="7">#REF!</definedName>
    <definedName name="_SH4_6" localSheetId="16">#REF!</definedName>
    <definedName name="_SH4_6" localSheetId="18">#REF!</definedName>
    <definedName name="_SH4_6" localSheetId="42">#REF!</definedName>
    <definedName name="_SH4_6">#REF!</definedName>
    <definedName name="_SH4_7" localSheetId="6">#REF!</definedName>
    <definedName name="_SH4_7" localSheetId="7">#REF!</definedName>
    <definedName name="_SH4_7" localSheetId="16">#REF!</definedName>
    <definedName name="_SH4_7" localSheetId="18">#REF!</definedName>
    <definedName name="_SH4_7" localSheetId="42">#REF!</definedName>
    <definedName name="_SH4_7">#REF!</definedName>
    <definedName name="_SH5" localSheetId="6">#REF!</definedName>
    <definedName name="_SH5" localSheetId="7">#REF!</definedName>
    <definedName name="_SH5" localSheetId="16">#REF!</definedName>
    <definedName name="_SH5" localSheetId="18">#REF!</definedName>
    <definedName name="_SH5" localSheetId="42">#REF!</definedName>
    <definedName name="_SH5">#REF!</definedName>
    <definedName name="_SH5_2" localSheetId="6">#REF!</definedName>
    <definedName name="_SH5_2" localSheetId="7">#REF!</definedName>
    <definedName name="_SH5_2" localSheetId="16">#REF!</definedName>
    <definedName name="_SH5_2" localSheetId="18">#REF!</definedName>
    <definedName name="_SH5_2" localSheetId="42">#REF!</definedName>
    <definedName name="_SH5_2">#REF!</definedName>
    <definedName name="_SH5_6" localSheetId="6">#REF!</definedName>
    <definedName name="_SH5_6" localSheetId="7">#REF!</definedName>
    <definedName name="_SH5_6" localSheetId="16">#REF!</definedName>
    <definedName name="_SH5_6" localSheetId="18">#REF!</definedName>
    <definedName name="_SH5_6" localSheetId="42">#REF!</definedName>
    <definedName name="_SH5_6">#REF!</definedName>
    <definedName name="_SH5_7" localSheetId="6">#REF!</definedName>
    <definedName name="_SH5_7" localSheetId="7">#REF!</definedName>
    <definedName name="_SH5_7" localSheetId="16">#REF!</definedName>
    <definedName name="_SH5_7" localSheetId="18">#REF!</definedName>
    <definedName name="_SH5_7" localSheetId="42">#REF!</definedName>
    <definedName name="_SH5_7">#REF!</definedName>
    <definedName name="_SH6">#REF!</definedName>
    <definedName name="_SH7">#REF!</definedName>
    <definedName name="_SH8">#REF!</definedName>
    <definedName name="_SH9">#REF!</definedName>
    <definedName name="_SLV10025" localSheetId="6">#REF!</definedName>
    <definedName name="_SLV10025" localSheetId="7">#REF!</definedName>
    <definedName name="_SLV10025" localSheetId="16">#REF!</definedName>
    <definedName name="_SLV10025" localSheetId="18">#REF!</definedName>
    <definedName name="_SLV10025">#REF!</definedName>
    <definedName name="_SLV20025">#REF!</definedName>
    <definedName name="_SLV80010">#REF!</definedName>
    <definedName name="_Sort" localSheetId="6" hidden="1">#REF!</definedName>
    <definedName name="_Sort" localSheetId="7" hidden="1">#REF!</definedName>
    <definedName name="_Sort" localSheetId="16" hidden="1">#REF!</definedName>
    <definedName name="_Sort" localSheetId="18" hidden="1">#REF!</definedName>
    <definedName name="_Sort" hidden="1">#REF!</definedName>
    <definedName name="_srb1">#REF!</definedName>
    <definedName name="_srb2">#REF!</definedName>
    <definedName name="_ss1" localSheetId="6">#REF!</definedName>
    <definedName name="_ss1" localSheetId="7">#REF!</definedName>
    <definedName name="_ss1" localSheetId="16">#REF!</definedName>
    <definedName name="_ss1" localSheetId="18">#REF!</definedName>
    <definedName name="_ss1">#REF!</definedName>
    <definedName name="_SSC1" localSheetId="6" hidden="1">{"'Typical Costs Estimates'!$C$158:$H$161"}</definedName>
    <definedName name="_SSC1" localSheetId="7" hidden="1">{"'Typical Costs Estimates'!$C$158:$H$161"}</definedName>
    <definedName name="_SSC1" localSheetId="32" hidden="1">{"'Typical Costs Estimates'!$C$158:$H$161"}</definedName>
    <definedName name="_SSC1" hidden="1">{"'Typical Costs Estimates'!$C$158:$H$161"}</definedName>
    <definedName name="_ssf3" localSheetId="16">#REF!</definedName>
    <definedName name="_ssf3" localSheetId="18">#REF!</definedName>
    <definedName name="_ssf3">#REF!</definedName>
    <definedName name="_ssf4" localSheetId="16">#REF!</definedName>
    <definedName name="_ssf4" localSheetId="18">#REF!</definedName>
    <definedName name="_ssf4">#REF!</definedName>
    <definedName name="_stonedust" localSheetId="16">#REF!</definedName>
    <definedName name="_stonedust" localSheetId="18">#REF!</definedName>
    <definedName name="_stonedust">#REF!</definedName>
    <definedName name="_sub20" localSheetId="16">#REF!</definedName>
    <definedName name="_sub20" localSheetId="18">#REF!</definedName>
    <definedName name="_sub20">#REF!</definedName>
    <definedName name="_tab1" localSheetId="6">#REF!</definedName>
    <definedName name="_tab1" localSheetId="7">#REF!</definedName>
    <definedName name="_tab1" localSheetId="16">#REF!</definedName>
    <definedName name="_tab1" localSheetId="18">#REF!</definedName>
    <definedName name="_tab1">#REF!</definedName>
    <definedName name="_tab2" localSheetId="6">#REF!</definedName>
    <definedName name="_tab2" localSheetId="7">#REF!</definedName>
    <definedName name="_tab2" localSheetId="16">#REF!</definedName>
    <definedName name="_tab2" localSheetId="18">#REF!</definedName>
    <definedName name="_tab2">#REF!</definedName>
    <definedName name="_Target" localSheetId="16">#REF!,#REF!,#REF!</definedName>
    <definedName name="_Target" localSheetId="18">#REF!,#REF!,#REF!</definedName>
    <definedName name="_Target">#REF!,#REF!,#REF!</definedName>
    <definedName name="_TB2">#REF!</definedName>
    <definedName name="_TB2_2" localSheetId="6">#REF!</definedName>
    <definedName name="_TB2_2" localSheetId="7">#REF!</definedName>
    <definedName name="_TB2_2" localSheetId="16">#REF!</definedName>
    <definedName name="_TB2_2" localSheetId="18">#REF!</definedName>
    <definedName name="_TB2_2" localSheetId="42">#REF!</definedName>
    <definedName name="_TB2_2" localSheetId="19">#REF!</definedName>
    <definedName name="_TB2_2">#REF!</definedName>
    <definedName name="_te1" localSheetId="16">#REF!</definedName>
    <definedName name="_te1" localSheetId="18">#REF!</definedName>
    <definedName name="_te1">#REF!</definedName>
    <definedName name="_tf1">#REF!</definedName>
    <definedName name="_tf2" localSheetId="6">#REF!</definedName>
    <definedName name="_tf2" localSheetId="7">#REF!</definedName>
    <definedName name="_tf2">#REF!</definedName>
    <definedName name="_tf3" localSheetId="6">#REF!</definedName>
    <definedName name="_tf3" localSheetId="7">#REF!</definedName>
    <definedName name="_tf3">#REF!</definedName>
    <definedName name="_tf4" localSheetId="6">#REF!</definedName>
    <definedName name="_tf4" localSheetId="7">#REF!</definedName>
    <definedName name="_tf4">#REF!</definedName>
    <definedName name="_tfd1" localSheetId="6">#REF!</definedName>
    <definedName name="_tfd1" localSheetId="7">#REF!</definedName>
    <definedName name="_tfd1">#REF!</definedName>
    <definedName name="_tfd2" localSheetId="6">#REF!</definedName>
    <definedName name="_tfd2" localSheetId="7">#REF!</definedName>
    <definedName name="_tfd2">#REF!</definedName>
    <definedName name="_tfd3" localSheetId="6">#REF!</definedName>
    <definedName name="_tfd3" localSheetId="7">#REF!</definedName>
    <definedName name="_tfd3">#REF!</definedName>
    <definedName name="_tfd4" localSheetId="6">#REF!</definedName>
    <definedName name="_tfd4" localSheetId="7">#REF!</definedName>
    <definedName name="_tfd4">#REF!</definedName>
    <definedName name="_thk1">#REF!</definedName>
    <definedName name="_thk2">#REF!</definedName>
    <definedName name="_TIP1" localSheetId="6">#REF!</definedName>
    <definedName name="_TIP1" localSheetId="7">#REF!</definedName>
    <definedName name="_TIP1" localSheetId="16">#REF!</definedName>
    <definedName name="_TIP1" localSheetId="18">#REF!</definedName>
    <definedName name="_TIP1">#REF!</definedName>
    <definedName name="_TIP2" localSheetId="6">#REF!</definedName>
    <definedName name="_TIP2" localSheetId="7">#REF!</definedName>
    <definedName name="_TIP2" localSheetId="16">#REF!</definedName>
    <definedName name="_TIP2" localSheetId="18">#REF!</definedName>
    <definedName name="_TIP2">#REF!</definedName>
    <definedName name="_TIP3" localSheetId="6">#REF!</definedName>
    <definedName name="_TIP3" localSheetId="7">#REF!</definedName>
    <definedName name="_TIP3" localSheetId="16">#REF!</definedName>
    <definedName name="_TIP3" localSheetId="18">#REF!</definedName>
    <definedName name="_TIP3">#REF!</definedName>
    <definedName name="_Toc101852991" localSheetId="6">#REF!</definedName>
    <definedName name="_Toc101852991" localSheetId="7">#REF!</definedName>
    <definedName name="_Toc101852991" localSheetId="16">#REF!</definedName>
    <definedName name="_Toc101852991" localSheetId="18">#REF!</definedName>
    <definedName name="_Toc101852991">#REF!</definedName>
    <definedName name="_Toc101852993" localSheetId="6">#REF!</definedName>
    <definedName name="_Toc101852993" localSheetId="7">#REF!</definedName>
    <definedName name="_Toc101852993" localSheetId="16">#REF!</definedName>
    <definedName name="_Toc101852993" localSheetId="18">#REF!</definedName>
    <definedName name="_Toc101852993">#REF!</definedName>
    <definedName name="_tr1" localSheetId="6">#REF!</definedName>
    <definedName name="_tr1" localSheetId="7">#REF!</definedName>
    <definedName name="_tr1">#REF!</definedName>
    <definedName name="_tr2" localSheetId="6">#REF!</definedName>
    <definedName name="_tr2" localSheetId="7">#REF!</definedName>
    <definedName name="_tr2">#REF!</definedName>
    <definedName name="_tr3" localSheetId="6">#REF!</definedName>
    <definedName name="_tr3" localSheetId="7">#REF!</definedName>
    <definedName name="_tr3">#REF!</definedName>
    <definedName name="_trd1" localSheetId="6">#REF!</definedName>
    <definedName name="_trd1" localSheetId="7">#REF!</definedName>
    <definedName name="_trd1">#REF!</definedName>
    <definedName name="_trd2" localSheetId="6">#REF!</definedName>
    <definedName name="_trd2" localSheetId="7">#REF!</definedName>
    <definedName name="_trd2">#REF!</definedName>
    <definedName name="_trd3" localSheetId="6">#REF!</definedName>
    <definedName name="_trd3" localSheetId="7">#REF!</definedName>
    <definedName name="_trd3">#REF!</definedName>
    <definedName name="_upa4">#REF!</definedName>
    <definedName name="_V1">#REF!</definedName>
    <definedName name="_V158263" localSheetId="16">#REF!</definedName>
    <definedName name="_V158263" localSheetId="18">#REF!</definedName>
    <definedName name="_V158263">#REF!</definedName>
    <definedName name="_V2">#REF!</definedName>
    <definedName name="_V68263" localSheetId="16">#REF!</definedName>
    <definedName name="_V68263" localSheetId="18">#REF!</definedName>
    <definedName name="_V68263">#REF!</definedName>
    <definedName name="_val10" localSheetId="6">#REF!</definedName>
    <definedName name="_val10" localSheetId="7">#REF!</definedName>
    <definedName name="_val10" localSheetId="16">#REF!</definedName>
    <definedName name="_val10" localSheetId="18">#REF!</definedName>
    <definedName name="_val10" localSheetId="42">#REF!</definedName>
    <definedName name="_val10">#REF!</definedName>
    <definedName name="_val10_2" localSheetId="6">#REF!</definedName>
    <definedName name="_val10_2" localSheetId="7">#REF!</definedName>
    <definedName name="_val10_2" localSheetId="16">#REF!</definedName>
    <definedName name="_val10_2" localSheetId="18">#REF!</definedName>
    <definedName name="_val10_2" localSheetId="42">#REF!</definedName>
    <definedName name="_val10_2">#REF!</definedName>
    <definedName name="_val10_6" localSheetId="6">#REF!</definedName>
    <definedName name="_val10_6" localSheetId="7">#REF!</definedName>
    <definedName name="_val10_6" localSheetId="16">#REF!</definedName>
    <definedName name="_val10_6" localSheetId="18">#REF!</definedName>
    <definedName name="_val10_6" localSheetId="42">#REF!</definedName>
    <definedName name="_val10_6">#REF!</definedName>
    <definedName name="_val10_7" localSheetId="6">#REF!</definedName>
    <definedName name="_val10_7" localSheetId="7">#REF!</definedName>
    <definedName name="_val10_7" localSheetId="16">#REF!</definedName>
    <definedName name="_val10_7" localSheetId="18">#REF!</definedName>
    <definedName name="_val10_7" localSheetId="42">#REF!</definedName>
    <definedName name="_val10_7">#REF!</definedName>
    <definedName name="_val9" localSheetId="6">#REF!</definedName>
    <definedName name="_val9" localSheetId="7">#REF!</definedName>
    <definedName name="_val9" localSheetId="16">#REF!</definedName>
    <definedName name="_val9" localSheetId="18">#REF!</definedName>
    <definedName name="_val9" localSheetId="42">#REF!</definedName>
    <definedName name="_val9">#REF!</definedName>
    <definedName name="_val9_2" localSheetId="6">#REF!</definedName>
    <definedName name="_val9_2" localSheetId="7">#REF!</definedName>
    <definedName name="_val9_2" localSheetId="16">#REF!</definedName>
    <definedName name="_val9_2" localSheetId="18">#REF!</definedName>
    <definedName name="_val9_2" localSheetId="42">#REF!</definedName>
    <definedName name="_val9_2">#REF!</definedName>
    <definedName name="_val9_6" localSheetId="6">#REF!</definedName>
    <definedName name="_val9_6" localSheetId="7">#REF!</definedName>
    <definedName name="_val9_6" localSheetId="16">#REF!</definedName>
    <definedName name="_val9_6" localSheetId="18">#REF!</definedName>
    <definedName name="_val9_6" localSheetId="42">#REF!</definedName>
    <definedName name="_val9_6">#REF!</definedName>
    <definedName name="_val9_7" localSheetId="6">#REF!</definedName>
    <definedName name="_val9_7" localSheetId="7">#REF!</definedName>
    <definedName name="_val9_7" localSheetId="16">#REF!</definedName>
    <definedName name="_val9_7" localSheetId="18">#REF!</definedName>
    <definedName name="_val9_7" localSheetId="42">#REF!</definedName>
    <definedName name="_val9_7">#REF!</definedName>
    <definedName name="_Vf1" localSheetId="6">#REF!</definedName>
    <definedName name="_Vf1" localSheetId="7">#REF!</definedName>
    <definedName name="_Vf1" localSheetId="16">#REF!</definedName>
    <definedName name="_Vf1" localSheetId="18">#REF!</definedName>
    <definedName name="_Vf1">#REF!</definedName>
    <definedName name="_Vf2" localSheetId="6">#REF!</definedName>
    <definedName name="_Vf2" localSheetId="7">#REF!</definedName>
    <definedName name="_Vf2" localSheetId="16">#REF!</definedName>
    <definedName name="_Vf2" localSheetId="18">#REF!</definedName>
    <definedName name="_Vf2">#REF!</definedName>
    <definedName name="_wmm1" localSheetId="16">#REF!</definedName>
    <definedName name="_wmm1" localSheetId="18">#REF!</definedName>
    <definedName name="_wmm1">#REF!</definedName>
    <definedName name="_WO1" localSheetId="6">#REF!</definedName>
    <definedName name="_WO1" localSheetId="7">#REF!</definedName>
    <definedName name="_WO1" localSheetId="16">#REF!</definedName>
    <definedName name="_WO1" localSheetId="18">#REF!</definedName>
    <definedName name="_WO1" localSheetId="42">#REF!</definedName>
    <definedName name="_WO1">#REF!</definedName>
    <definedName name="_wp1" localSheetId="6">#REF!</definedName>
    <definedName name="_wp1" localSheetId="7">#REF!</definedName>
    <definedName name="_wp1" localSheetId="16">#REF!</definedName>
    <definedName name="_wp1" localSheetId="18">#REF!</definedName>
    <definedName name="_wp1">#REF!</definedName>
    <definedName name="_xh11010" localSheetId="6">#REF!</definedName>
    <definedName name="_xh11010" localSheetId="7">#REF!</definedName>
    <definedName name="_xh11010" localSheetId="16">#REF!</definedName>
    <definedName name="_xh11010" localSheetId="18">#REF!</definedName>
    <definedName name="_xh11010">#REF!</definedName>
    <definedName name="_xh1104" localSheetId="6">#REF!</definedName>
    <definedName name="_xh1104" localSheetId="7">#REF!</definedName>
    <definedName name="_xh1104" localSheetId="16">#REF!</definedName>
    <definedName name="_xh1104" localSheetId="18">#REF!</definedName>
    <definedName name="_xh1104">#REF!</definedName>
    <definedName name="_xh1106" localSheetId="6">#REF!</definedName>
    <definedName name="_xh1106" localSheetId="7">#REF!</definedName>
    <definedName name="_xh1106" localSheetId="16">#REF!</definedName>
    <definedName name="_xh1106" localSheetId="18">#REF!</definedName>
    <definedName name="_xh1106">#REF!</definedName>
    <definedName name="_xh1108" localSheetId="6">#REF!</definedName>
    <definedName name="_xh1108" localSheetId="7">#REF!</definedName>
    <definedName name="_xh1108" localSheetId="16">#REF!</definedName>
    <definedName name="_xh1108" localSheetId="18">#REF!</definedName>
    <definedName name="_xh1108">#REF!</definedName>
    <definedName name="_xh12510" localSheetId="6">#REF!</definedName>
    <definedName name="_xh12510" localSheetId="7">#REF!</definedName>
    <definedName name="_xh12510" localSheetId="16">#REF!</definedName>
    <definedName name="_xh12510" localSheetId="18">#REF!</definedName>
    <definedName name="_xh12510">#REF!</definedName>
    <definedName name="_xh1254" localSheetId="6">#REF!</definedName>
    <definedName name="_xh1254" localSheetId="7">#REF!</definedName>
    <definedName name="_xh1254" localSheetId="16">#REF!</definedName>
    <definedName name="_xh1254" localSheetId="18">#REF!</definedName>
    <definedName name="_xh1254">#REF!</definedName>
    <definedName name="_xh1256" localSheetId="6">#REF!</definedName>
    <definedName name="_xh1256" localSheetId="7">#REF!</definedName>
    <definedName name="_xh1256" localSheetId="16">#REF!</definedName>
    <definedName name="_xh1256" localSheetId="18">#REF!</definedName>
    <definedName name="_xh1256">#REF!</definedName>
    <definedName name="_xh1258" localSheetId="6">#REF!</definedName>
    <definedName name="_xh1258" localSheetId="7">#REF!</definedName>
    <definedName name="_xh1258" localSheetId="16">#REF!</definedName>
    <definedName name="_xh1258" localSheetId="18">#REF!</definedName>
    <definedName name="_xh1258">#REF!</definedName>
    <definedName name="_xh14010" localSheetId="6">#REF!</definedName>
    <definedName name="_xh14010" localSheetId="7">#REF!</definedName>
    <definedName name="_xh14010" localSheetId="16">#REF!</definedName>
    <definedName name="_xh14010" localSheetId="18">#REF!</definedName>
    <definedName name="_xh14010">#REF!</definedName>
    <definedName name="_xh1404" localSheetId="6">#REF!</definedName>
    <definedName name="_xh1404" localSheetId="7">#REF!</definedName>
    <definedName name="_xh1404" localSheetId="16">#REF!</definedName>
    <definedName name="_xh1404" localSheetId="18">#REF!</definedName>
    <definedName name="_xh1404">#REF!</definedName>
    <definedName name="_xh1406" localSheetId="6">#REF!</definedName>
    <definedName name="_xh1406" localSheetId="7">#REF!</definedName>
    <definedName name="_xh1406" localSheetId="16">#REF!</definedName>
    <definedName name="_xh1406" localSheetId="18">#REF!</definedName>
    <definedName name="_xh1406">#REF!</definedName>
    <definedName name="_xh1408" localSheetId="6">#REF!</definedName>
    <definedName name="_xh1408" localSheetId="7">#REF!</definedName>
    <definedName name="_xh1408" localSheetId="16">#REF!</definedName>
    <definedName name="_xh1408" localSheetId="18">#REF!</definedName>
    <definedName name="_xh1408">#REF!</definedName>
    <definedName name="_xh16010" localSheetId="6">#REF!</definedName>
    <definedName name="_xh16010" localSheetId="7">#REF!</definedName>
    <definedName name="_xh16010" localSheetId="16">#REF!</definedName>
    <definedName name="_xh16010" localSheetId="18">#REF!</definedName>
    <definedName name="_xh16010">#REF!</definedName>
    <definedName name="_xh1604" localSheetId="6">#REF!</definedName>
    <definedName name="_xh1604" localSheetId="7">#REF!</definedName>
    <definedName name="_xh1604" localSheetId="16">#REF!</definedName>
    <definedName name="_xh1604" localSheetId="18">#REF!</definedName>
    <definedName name="_xh1604">#REF!</definedName>
    <definedName name="_xh1606" localSheetId="6">#REF!</definedName>
    <definedName name="_xh1606" localSheetId="7">#REF!</definedName>
    <definedName name="_xh1606" localSheetId="16">#REF!</definedName>
    <definedName name="_xh1606" localSheetId="18">#REF!</definedName>
    <definedName name="_xh1606">#REF!</definedName>
    <definedName name="_xh1608" localSheetId="6">#REF!</definedName>
    <definedName name="_xh1608" localSheetId="7">#REF!</definedName>
    <definedName name="_xh1608" localSheetId="16">#REF!</definedName>
    <definedName name="_xh1608" localSheetId="18">#REF!</definedName>
    <definedName name="_xh1608">#REF!</definedName>
    <definedName name="_xh18010" localSheetId="6">#REF!</definedName>
    <definedName name="_xh18010" localSheetId="7">#REF!</definedName>
    <definedName name="_xh18010" localSheetId="16">#REF!</definedName>
    <definedName name="_xh18010" localSheetId="18">#REF!</definedName>
    <definedName name="_xh18010">#REF!</definedName>
    <definedName name="_xh1804" localSheetId="6">#REF!</definedName>
    <definedName name="_xh1804" localSheetId="7">#REF!</definedName>
    <definedName name="_xh1804" localSheetId="16">#REF!</definedName>
    <definedName name="_xh1804" localSheetId="18">#REF!</definedName>
    <definedName name="_xh1804">#REF!</definedName>
    <definedName name="_xh1806" localSheetId="6">#REF!</definedName>
    <definedName name="_xh1806" localSheetId="7">#REF!</definedName>
    <definedName name="_xh1806" localSheetId="16">#REF!</definedName>
    <definedName name="_xh1806" localSheetId="18">#REF!</definedName>
    <definedName name="_xh1806">#REF!</definedName>
    <definedName name="_xh1808" localSheetId="6">#REF!</definedName>
    <definedName name="_xh1808" localSheetId="7">#REF!</definedName>
    <definedName name="_xh1808" localSheetId="16">#REF!</definedName>
    <definedName name="_xh1808" localSheetId="18">#REF!</definedName>
    <definedName name="_xh1808">#REF!</definedName>
    <definedName name="_xh20010" localSheetId="6">#REF!</definedName>
    <definedName name="_xh20010" localSheetId="7">#REF!</definedName>
    <definedName name="_xh20010" localSheetId="16">#REF!</definedName>
    <definedName name="_xh20010" localSheetId="18">#REF!</definedName>
    <definedName name="_xh20010">#REF!</definedName>
    <definedName name="_xh2004" localSheetId="6">#REF!</definedName>
    <definedName name="_xh2004" localSheetId="7">#REF!</definedName>
    <definedName name="_xh2004" localSheetId="16">#REF!</definedName>
    <definedName name="_xh2004" localSheetId="18">#REF!</definedName>
    <definedName name="_xh2004">#REF!</definedName>
    <definedName name="_xh2006" localSheetId="6">#REF!</definedName>
    <definedName name="_xh2006" localSheetId="7">#REF!</definedName>
    <definedName name="_xh2006" localSheetId="16">#REF!</definedName>
    <definedName name="_xh2006" localSheetId="18">#REF!</definedName>
    <definedName name="_xh2006">#REF!</definedName>
    <definedName name="_xh2008" localSheetId="6">#REF!</definedName>
    <definedName name="_xh2008" localSheetId="7">#REF!</definedName>
    <definedName name="_xh2008" localSheetId="16">#REF!</definedName>
    <definedName name="_xh2008" localSheetId="18">#REF!</definedName>
    <definedName name="_xh2008">#REF!</definedName>
    <definedName name="_xh22510" localSheetId="6">#REF!</definedName>
    <definedName name="_xh22510" localSheetId="7">#REF!</definedName>
    <definedName name="_xh22510" localSheetId="16">#REF!</definedName>
    <definedName name="_xh22510" localSheetId="18">#REF!</definedName>
    <definedName name="_xh22510">#REF!</definedName>
    <definedName name="_xh2254" localSheetId="6">#REF!</definedName>
    <definedName name="_xh2254" localSheetId="7">#REF!</definedName>
    <definedName name="_xh2254" localSheetId="16">#REF!</definedName>
    <definedName name="_xh2254" localSheetId="18">#REF!</definedName>
    <definedName name="_xh2254">#REF!</definedName>
    <definedName name="_xh2256">#REF!</definedName>
    <definedName name="_xh2258" localSheetId="6">#REF!</definedName>
    <definedName name="_xh2258" localSheetId="7">#REF!</definedName>
    <definedName name="_xh2258" localSheetId="16">#REF!</definedName>
    <definedName name="_xh2258" localSheetId="18">#REF!</definedName>
    <definedName name="_xh2258">#REF!</definedName>
    <definedName name="_xh25010" localSheetId="6">#REF!</definedName>
    <definedName name="_xh25010" localSheetId="7">#REF!</definedName>
    <definedName name="_xh25010" localSheetId="16">#REF!</definedName>
    <definedName name="_xh25010" localSheetId="18">#REF!</definedName>
    <definedName name="_xh25010">#REF!</definedName>
    <definedName name="_xh2504" localSheetId="6">#REF!</definedName>
    <definedName name="_xh2504" localSheetId="7">#REF!</definedName>
    <definedName name="_xh2504" localSheetId="16">#REF!</definedName>
    <definedName name="_xh2504" localSheetId="18">#REF!</definedName>
    <definedName name="_xh2504">#REF!</definedName>
    <definedName name="_xh2506">#REF!</definedName>
    <definedName name="_xh2508" localSheetId="6">#REF!</definedName>
    <definedName name="_xh2508" localSheetId="7">#REF!</definedName>
    <definedName name="_xh2508" localSheetId="16">#REF!</definedName>
    <definedName name="_xh2508" localSheetId="18">#REF!</definedName>
    <definedName name="_xh2508">#REF!</definedName>
    <definedName name="_xh28010" localSheetId="6">#REF!</definedName>
    <definedName name="_xh28010" localSheetId="7">#REF!</definedName>
    <definedName name="_xh28010" localSheetId="16">#REF!</definedName>
    <definedName name="_xh28010" localSheetId="18">#REF!</definedName>
    <definedName name="_xh28010">#REF!</definedName>
    <definedName name="_xh2804" localSheetId="6">#REF!</definedName>
    <definedName name="_xh2804" localSheetId="7">#REF!</definedName>
    <definedName name="_xh2804" localSheetId="16">#REF!</definedName>
    <definedName name="_xh2804" localSheetId="18">#REF!</definedName>
    <definedName name="_xh2804">#REF!</definedName>
    <definedName name="_xh2806">#REF!</definedName>
    <definedName name="_xh2808" localSheetId="6">#REF!</definedName>
    <definedName name="_xh2808" localSheetId="7">#REF!</definedName>
    <definedName name="_xh2808" localSheetId="16">#REF!</definedName>
    <definedName name="_xh2808" localSheetId="18">#REF!</definedName>
    <definedName name="_xh2808">#REF!</definedName>
    <definedName name="_xh31510" localSheetId="6">#REF!</definedName>
    <definedName name="_xh31510" localSheetId="7">#REF!</definedName>
    <definedName name="_xh31510" localSheetId="16">#REF!</definedName>
    <definedName name="_xh31510" localSheetId="18">#REF!</definedName>
    <definedName name="_xh31510">#REF!</definedName>
    <definedName name="_xh3154" localSheetId="6">#REF!</definedName>
    <definedName name="_xh3154" localSheetId="7">#REF!</definedName>
    <definedName name="_xh3154" localSheetId="16">#REF!</definedName>
    <definedName name="_xh3154" localSheetId="18">#REF!</definedName>
    <definedName name="_xh3154">#REF!</definedName>
    <definedName name="_xh3156">#REF!</definedName>
    <definedName name="_xh3158" localSheetId="6">#REF!</definedName>
    <definedName name="_xh3158" localSheetId="7">#REF!</definedName>
    <definedName name="_xh3158" localSheetId="16">#REF!</definedName>
    <definedName name="_xh3158" localSheetId="18">#REF!</definedName>
    <definedName name="_xh3158">#REF!</definedName>
    <definedName name="_xh3554" localSheetId="6">#REF!</definedName>
    <definedName name="_xh3554" localSheetId="7">#REF!</definedName>
    <definedName name="_xh3554" localSheetId="16">#REF!</definedName>
    <definedName name="_xh3554" localSheetId="18">#REF!</definedName>
    <definedName name="_xh3554">#REF!</definedName>
    <definedName name="_xh3556" localSheetId="6">#REF!</definedName>
    <definedName name="_xh3556" localSheetId="7">#REF!</definedName>
    <definedName name="_xh3556" localSheetId="16">#REF!</definedName>
    <definedName name="_xh3556" localSheetId="18">#REF!</definedName>
    <definedName name="_xh3556">#REF!</definedName>
    <definedName name="_xh6310" localSheetId="6">#REF!</definedName>
    <definedName name="_xh6310" localSheetId="7">#REF!</definedName>
    <definedName name="_xh6310" localSheetId="16">#REF!</definedName>
    <definedName name="_xh6310" localSheetId="18">#REF!</definedName>
    <definedName name="_xh6310">#REF!</definedName>
    <definedName name="_xh634">#REF!</definedName>
    <definedName name="_xh636" localSheetId="6">#REF!</definedName>
    <definedName name="_xh636" localSheetId="7">#REF!</definedName>
    <definedName name="_xh636" localSheetId="16">#REF!</definedName>
    <definedName name="_xh636" localSheetId="18">#REF!</definedName>
    <definedName name="_xh636">#REF!</definedName>
    <definedName name="_xh638" localSheetId="6">#REF!</definedName>
    <definedName name="_xh638" localSheetId="7">#REF!</definedName>
    <definedName name="_xh638" localSheetId="16">#REF!</definedName>
    <definedName name="_xh638" localSheetId="18">#REF!</definedName>
    <definedName name="_xh638">#REF!</definedName>
    <definedName name="_xh7510" localSheetId="6">#REF!</definedName>
    <definedName name="_xh7510" localSheetId="7">#REF!</definedName>
    <definedName name="_xh7510" localSheetId="16">#REF!</definedName>
    <definedName name="_xh7510" localSheetId="18">#REF!</definedName>
    <definedName name="_xh7510">#REF!</definedName>
    <definedName name="_xh754" localSheetId="6">#REF!</definedName>
    <definedName name="_xh754" localSheetId="7">#REF!</definedName>
    <definedName name="_xh754" localSheetId="16">#REF!</definedName>
    <definedName name="_xh754" localSheetId="18">#REF!</definedName>
    <definedName name="_xh754">#REF!</definedName>
    <definedName name="_xh756" localSheetId="6">#REF!</definedName>
    <definedName name="_xh756" localSheetId="7">#REF!</definedName>
    <definedName name="_xh756" localSheetId="16">#REF!</definedName>
    <definedName name="_xh756" localSheetId="18">#REF!</definedName>
    <definedName name="_xh756">#REF!</definedName>
    <definedName name="_xh758" localSheetId="6">#REF!</definedName>
    <definedName name="_xh758" localSheetId="7">#REF!</definedName>
    <definedName name="_xh758" localSheetId="16">#REF!</definedName>
    <definedName name="_xh758" localSheetId="18">#REF!</definedName>
    <definedName name="_xh758">#REF!</definedName>
    <definedName name="_xh9010" localSheetId="6">#REF!</definedName>
    <definedName name="_xh9010" localSheetId="7">#REF!</definedName>
    <definedName name="_xh9010" localSheetId="16">#REF!</definedName>
    <definedName name="_xh9010" localSheetId="18">#REF!</definedName>
    <definedName name="_xh9010">#REF!</definedName>
    <definedName name="_xh904" localSheetId="6">#REF!</definedName>
    <definedName name="_xh904" localSheetId="7">#REF!</definedName>
    <definedName name="_xh904" localSheetId="16">#REF!</definedName>
    <definedName name="_xh904" localSheetId="18">#REF!</definedName>
    <definedName name="_xh904">#REF!</definedName>
    <definedName name="_xh906" localSheetId="6">#REF!</definedName>
    <definedName name="_xh906" localSheetId="7">#REF!</definedName>
    <definedName name="_xh906" localSheetId="16">#REF!</definedName>
    <definedName name="_xh906" localSheetId="18">#REF!</definedName>
    <definedName name="_xh906">#REF!</definedName>
    <definedName name="_xh908" localSheetId="6">#REF!</definedName>
    <definedName name="_xh908" localSheetId="7">#REF!</definedName>
    <definedName name="_xh908" localSheetId="16">#REF!</definedName>
    <definedName name="_xh908" localSheetId="18">#REF!</definedName>
    <definedName name="_xh908">#REF!</definedName>
    <definedName name="_xk7100">#REF!</definedName>
    <definedName name="_xk7150">#REF!</definedName>
    <definedName name="_xk7200" localSheetId="6">#REF!</definedName>
    <definedName name="_xk7200" localSheetId="7">#REF!</definedName>
    <definedName name="_xk7200" localSheetId="16">#REF!</definedName>
    <definedName name="_xk7200" localSheetId="18">#REF!</definedName>
    <definedName name="_xk7200">#REF!</definedName>
    <definedName name="_xk7250">#REF!</definedName>
    <definedName name="_xk7300">#REF!</definedName>
    <definedName name="_xk7350" localSheetId="6">#REF!</definedName>
    <definedName name="_xk7350" localSheetId="7">#REF!</definedName>
    <definedName name="_xk7350" localSheetId="16">#REF!</definedName>
    <definedName name="_xk7350" localSheetId="18">#REF!</definedName>
    <definedName name="_xk7350">#REF!</definedName>
    <definedName name="_xk7400" localSheetId="6">#REF!</definedName>
    <definedName name="_xk7400" localSheetId="7">#REF!</definedName>
    <definedName name="_xk7400" localSheetId="16">#REF!</definedName>
    <definedName name="_xk7400" localSheetId="18">#REF!</definedName>
    <definedName name="_xk7400">#REF!</definedName>
    <definedName name="_xk7450" localSheetId="6">#REF!</definedName>
    <definedName name="_xk7450" localSheetId="7">#REF!</definedName>
    <definedName name="_xk7450" localSheetId="16">#REF!</definedName>
    <definedName name="_xk7450" localSheetId="18">#REF!</definedName>
    <definedName name="_xk7450">#REF!</definedName>
    <definedName name="_xk7500" localSheetId="6">#REF!</definedName>
    <definedName name="_xk7500" localSheetId="7">#REF!</definedName>
    <definedName name="_xk7500" localSheetId="16">#REF!</definedName>
    <definedName name="_xk7500" localSheetId="18">#REF!</definedName>
    <definedName name="_xk7500">#REF!</definedName>
    <definedName name="_xk7600" localSheetId="6">#REF!</definedName>
    <definedName name="_xk7600" localSheetId="7">#REF!</definedName>
    <definedName name="_xk7600" localSheetId="16">#REF!</definedName>
    <definedName name="_xk7600" localSheetId="18">#REF!</definedName>
    <definedName name="_xk7600">#REF!</definedName>
    <definedName name="_xk9100" localSheetId="6">#REF!</definedName>
    <definedName name="_xk9100" localSheetId="7">#REF!</definedName>
    <definedName name="_xk9100" localSheetId="16">#REF!</definedName>
    <definedName name="_xk9100" localSheetId="18">#REF!</definedName>
    <definedName name="_xk9100">#REF!</definedName>
    <definedName name="_xk91000" localSheetId="6">#REF!</definedName>
    <definedName name="_xk91000" localSheetId="7">#REF!</definedName>
    <definedName name="_xk91000" localSheetId="16">#REF!</definedName>
    <definedName name="_xk91000" localSheetId="18">#REF!</definedName>
    <definedName name="_xk91000">#REF!</definedName>
    <definedName name="_xk9150" localSheetId="6">#REF!</definedName>
    <definedName name="_xk9150" localSheetId="7">#REF!</definedName>
    <definedName name="_xk9150" localSheetId="16">#REF!</definedName>
    <definedName name="_xk9150" localSheetId="18">#REF!</definedName>
    <definedName name="_xk9150">#REF!</definedName>
    <definedName name="_xk9200" localSheetId="6">#REF!</definedName>
    <definedName name="_xk9200" localSheetId="7">#REF!</definedName>
    <definedName name="_xk9200" localSheetId="16">#REF!</definedName>
    <definedName name="_xk9200" localSheetId="18">#REF!</definedName>
    <definedName name="_xk9200">#REF!</definedName>
    <definedName name="_xk9250" localSheetId="6">#REF!</definedName>
    <definedName name="_xk9250" localSheetId="7">#REF!</definedName>
    <definedName name="_xk9250" localSheetId="16">#REF!</definedName>
    <definedName name="_xk9250" localSheetId="18">#REF!</definedName>
    <definedName name="_xk9250">#REF!</definedName>
    <definedName name="_xk9300" localSheetId="6">#REF!</definedName>
    <definedName name="_xk9300" localSheetId="7">#REF!</definedName>
    <definedName name="_xk9300" localSheetId="16">#REF!</definedName>
    <definedName name="_xk9300" localSheetId="18">#REF!</definedName>
    <definedName name="_xk9300">#REF!</definedName>
    <definedName name="_xk9350" localSheetId="6">#REF!</definedName>
    <definedName name="_xk9350" localSheetId="7">#REF!</definedName>
    <definedName name="_xk9350" localSheetId="16">#REF!</definedName>
    <definedName name="_xk9350" localSheetId="18">#REF!</definedName>
    <definedName name="_xk9350">#REF!</definedName>
    <definedName name="_xk9400" localSheetId="6">#REF!</definedName>
    <definedName name="_xk9400" localSheetId="7">#REF!</definedName>
    <definedName name="_xk9400" localSheetId="16">#REF!</definedName>
    <definedName name="_xk9400" localSheetId="18">#REF!</definedName>
    <definedName name="_xk9400">#REF!</definedName>
    <definedName name="_xk9450" localSheetId="6">#REF!</definedName>
    <definedName name="_xk9450" localSheetId="7">#REF!</definedName>
    <definedName name="_xk9450" localSheetId="16">#REF!</definedName>
    <definedName name="_xk9450" localSheetId="18">#REF!</definedName>
    <definedName name="_xk9450">#REF!</definedName>
    <definedName name="_xk9500" localSheetId="6">#REF!</definedName>
    <definedName name="_xk9500" localSheetId="7">#REF!</definedName>
    <definedName name="_xk9500" localSheetId="16">#REF!</definedName>
    <definedName name="_xk9500" localSheetId="18">#REF!</definedName>
    <definedName name="_xk9500">#REF!</definedName>
    <definedName name="_xk9600" localSheetId="6">#REF!</definedName>
    <definedName name="_xk9600" localSheetId="7">#REF!</definedName>
    <definedName name="_xk9600" localSheetId="16">#REF!</definedName>
    <definedName name="_xk9600" localSheetId="18">#REF!</definedName>
    <definedName name="_xk9600">#REF!</definedName>
    <definedName name="_xk9700" localSheetId="6">#REF!</definedName>
    <definedName name="_xk9700" localSheetId="7">#REF!</definedName>
    <definedName name="_xk9700" localSheetId="16">#REF!</definedName>
    <definedName name="_xk9700" localSheetId="18">#REF!</definedName>
    <definedName name="_xk9700">#REF!</definedName>
    <definedName name="_xk9750" localSheetId="6">#REF!</definedName>
    <definedName name="_xk9750" localSheetId="7">#REF!</definedName>
    <definedName name="_xk9750" localSheetId="16">#REF!</definedName>
    <definedName name="_xk9750" localSheetId="18">#REF!</definedName>
    <definedName name="_xk9750">#REF!</definedName>
    <definedName name="_xk9800" localSheetId="6">#REF!</definedName>
    <definedName name="_xk9800" localSheetId="7">#REF!</definedName>
    <definedName name="_xk9800" localSheetId="16">#REF!</definedName>
    <definedName name="_xk9800" localSheetId="18">#REF!</definedName>
    <definedName name="_xk9800">#REF!</definedName>
    <definedName name="_xk9900" localSheetId="6">#REF!</definedName>
    <definedName name="_xk9900" localSheetId="7">#REF!</definedName>
    <definedName name="_xk9900" localSheetId="16">#REF!</definedName>
    <definedName name="_xk9900" localSheetId="18">#REF!</definedName>
    <definedName name="_xk9900">#REF!</definedName>
    <definedName name="_xp11010">#REF!</definedName>
    <definedName name="_xp1104">#REF!</definedName>
    <definedName name="_xp1106">#REF!</definedName>
    <definedName name="_xp12510" localSheetId="6">#REF!</definedName>
    <definedName name="_xp12510" localSheetId="7">#REF!</definedName>
    <definedName name="_xp12510" localSheetId="16">#REF!</definedName>
    <definedName name="_xp12510" localSheetId="18">#REF!</definedName>
    <definedName name="_xp12510">#REF!</definedName>
    <definedName name="_xp1254">#REF!</definedName>
    <definedName name="_xp1256">#REF!</definedName>
    <definedName name="_xp14010">#REF!</definedName>
    <definedName name="_xp1404">#REF!</definedName>
    <definedName name="_xp1406">#REF!</definedName>
    <definedName name="_XP1407">#REF!</definedName>
    <definedName name="_xp16010" localSheetId="6">#REF!</definedName>
    <definedName name="_xp16010" localSheetId="7">#REF!</definedName>
    <definedName name="_xp16010" localSheetId="16">#REF!</definedName>
    <definedName name="_xp16010" localSheetId="18">#REF!</definedName>
    <definedName name="_xp16010">#REF!</definedName>
    <definedName name="_xp1604">#REF!</definedName>
    <definedName name="_xp1605">#REF!</definedName>
    <definedName name="_xp1606">#REF!</definedName>
    <definedName name="_xp18010" localSheetId="6">#REF!</definedName>
    <definedName name="_xp18010" localSheetId="7">#REF!</definedName>
    <definedName name="_xp18010" localSheetId="16">#REF!</definedName>
    <definedName name="_xp18010" localSheetId="18">#REF!</definedName>
    <definedName name="_xp18010">#REF!</definedName>
    <definedName name="_xp1804">#REF!</definedName>
    <definedName name="_xp1806">#REF!</definedName>
    <definedName name="_xp20010" localSheetId="6">#REF!</definedName>
    <definedName name="_xp20010" localSheetId="7">#REF!</definedName>
    <definedName name="_xp20010" localSheetId="16">#REF!</definedName>
    <definedName name="_xp20010" localSheetId="18">#REF!</definedName>
    <definedName name="_xp20010">#REF!</definedName>
    <definedName name="_xp2004" localSheetId="6">#REF!</definedName>
    <definedName name="_xp2004" localSheetId="7">#REF!</definedName>
    <definedName name="_xp2004" localSheetId="16">#REF!</definedName>
    <definedName name="_xp2004" localSheetId="18">#REF!</definedName>
    <definedName name="_xp2004">#REF!</definedName>
    <definedName name="_xp2006">#REF!</definedName>
    <definedName name="_xp22510" localSheetId="6">#REF!</definedName>
    <definedName name="_xp22510" localSheetId="7">#REF!</definedName>
    <definedName name="_xp22510" localSheetId="16">#REF!</definedName>
    <definedName name="_xp22510" localSheetId="18">#REF!</definedName>
    <definedName name="_xp22510">#REF!</definedName>
    <definedName name="_xp2254" localSheetId="6">#REF!</definedName>
    <definedName name="_xp2254" localSheetId="7">#REF!</definedName>
    <definedName name="_xp2254" localSheetId="16">#REF!</definedName>
    <definedName name="_xp2254" localSheetId="18">#REF!</definedName>
    <definedName name="_xp2254">#REF!</definedName>
    <definedName name="_xp2256" localSheetId="6">#REF!</definedName>
    <definedName name="_xp2256" localSheetId="7">#REF!</definedName>
    <definedName name="_xp2256" localSheetId="16">#REF!</definedName>
    <definedName name="_xp2256" localSheetId="18">#REF!</definedName>
    <definedName name="_xp2256">#REF!</definedName>
    <definedName name="_xp25010" localSheetId="6">#REF!</definedName>
    <definedName name="_xp25010" localSheetId="7">#REF!</definedName>
    <definedName name="_xp25010" localSheetId="16">#REF!</definedName>
    <definedName name="_xp25010" localSheetId="18">#REF!</definedName>
    <definedName name="_xp25010">#REF!</definedName>
    <definedName name="_xp2504" localSheetId="6">#REF!</definedName>
    <definedName name="_xp2504" localSheetId="7">#REF!</definedName>
    <definedName name="_xp2504" localSheetId="16">#REF!</definedName>
    <definedName name="_xp2504" localSheetId="18">#REF!</definedName>
    <definedName name="_xp2504">#REF!</definedName>
    <definedName name="_xp2506" localSheetId="6">#REF!</definedName>
    <definedName name="_xp2506" localSheetId="7">#REF!</definedName>
    <definedName name="_xp2506" localSheetId="16">#REF!</definedName>
    <definedName name="_xp2506" localSheetId="18">#REF!</definedName>
    <definedName name="_xp2506">#REF!</definedName>
    <definedName name="_xp28010" localSheetId="6">#REF!</definedName>
    <definedName name="_xp28010" localSheetId="7">#REF!</definedName>
    <definedName name="_xp28010" localSheetId="16">#REF!</definedName>
    <definedName name="_xp28010" localSheetId="18">#REF!</definedName>
    <definedName name="_xp28010">#REF!</definedName>
    <definedName name="_xp2804" localSheetId="6">#REF!</definedName>
    <definedName name="_xp2804" localSheetId="7">#REF!</definedName>
    <definedName name="_xp2804" localSheetId="16">#REF!</definedName>
    <definedName name="_xp2804" localSheetId="18">#REF!</definedName>
    <definedName name="_xp2804">#REF!</definedName>
    <definedName name="_xp2806" localSheetId="6">#REF!</definedName>
    <definedName name="_xp2806" localSheetId="7">#REF!</definedName>
    <definedName name="_xp2806" localSheetId="16">#REF!</definedName>
    <definedName name="_xp2806" localSheetId="18">#REF!</definedName>
    <definedName name="_xp2806">#REF!</definedName>
    <definedName name="_xp31510" localSheetId="6">#REF!</definedName>
    <definedName name="_xp31510" localSheetId="7">#REF!</definedName>
    <definedName name="_xp31510" localSheetId="16">#REF!</definedName>
    <definedName name="_xp31510" localSheetId="18">#REF!</definedName>
    <definedName name="_xp31510">#REF!</definedName>
    <definedName name="_xp3154" localSheetId="6">#REF!</definedName>
    <definedName name="_xp3154" localSheetId="7">#REF!</definedName>
    <definedName name="_xp3154" localSheetId="16">#REF!</definedName>
    <definedName name="_xp3154" localSheetId="18">#REF!</definedName>
    <definedName name="_xp3154">#REF!</definedName>
    <definedName name="_xp3156" localSheetId="6">#REF!</definedName>
    <definedName name="_xp3156" localSheetId="7">#REF!</definedName>
    <definedName name="_xp3156" localSheetId="16">#REF!</definedName>
    <definedName name="_xp3156" localSheetId="18">#REF!</definedName>
    <definedName name="_xp3156">#REF!</definedName>
    <definedName name="_xp6310">#REF!</definedName>
    <definedName name="_xp634" localSheetId="6">#REF!</definedName>
    <definedName name="_xp634" localSheetId="7">#REF!</definedName>
    <definedName name="_xp634" localSheetId="16">#REF!</definedName>
    <definedName name="_xp634" localSheetId="18">#REF!</definedName>
    <definedName name="_xp634">#REF!</definedName>
    <definedName name="_xp636">#REF!</definedName>
    <definedName name="_xp7510">#REF!</definedName>
    <definedName name="_xp754">#REF!</definedName>
    <definedName name="_xp756">#REF!</definedName>
    <definedName name="_xp9010">#REF!</definedName>
    <definedName name="_xp904">#REF!</definedName>
    <definedName name="_xp906">#REF!</definedName>
    <definedName name="_ys1" localSheetId="32" hidden="1">{#N/A,#N/A,FALSE,"abs";#N/A,#N/A,FALSE,"Annex-I";#N/A,#N/A,FALSE,"Annex-II";#N/A,#N/A,FALSE,"Annex-III";#N/A,#N/A,FALSE,"Annex-IV";#N/A,#N/A,FALSE,"Annex-V";#N/A,#N/A,FALSE,"Annex-VI"}</definedName>
    <definedName name="_ys1" hidden="1">{#N/A,#N/A,FALSE,"abs";#N/A,#N/A,FALSE,"Annex-I";#N/A,#N/A,FALSE,"Annex-II";#N/A,#N/A,FALSE,"Annex-III";#N/A,#N/A,FALSE,"Annex-IV";#N/A,#N/A,FALSE,"Annex-V";#N/A,#N/A,FALSE,"Annex-VI"}</definedName>
    <definedName name="_ys2" localSheetId="32" hidden="1">{#N/A,#N/A,FALSE,"abs";#N/A,#N/A,FALSE,"Annex-I";#N/A,#N/A,FALSE,"Annex-II";#N/A,#N/A,FALSE,"Annex-III";#N/A,#N/A,FALSE,"Annex-IV";#N/A,#N/A,FALSE,"Annex-V";#N/A,#N/A,FALSE,"Annex-VI"}</definedName>
    <definedName name="_ys2" hidden="1">{#N/A,#N/A,FALSE,"abs";#N/A,#N/A,FALSE,"Annex-I";#N/A,#N/A,FALSE,"Annex-II";#N/A,#N/A,FALSE,"Annex-III";#N/A,#N/A,FALSE,"Annex-IV";#N/A,#N/A,FALSE,"Annex-V";#N/A,#N/A,FALSE,"Annex-VI"}</definedName>
    <definedName name="_yy1" localSheetId="6">#REF!</definedName>
    <definedName name="_yy1" localSheetId="7">#REF!</definedName>
    <definedName name="_yy1" localSheetId="16">#REF!</definedName>
    <definedName name="_yy1" localSheetId="18">#REF!</definedName>
    <definedName name="_yy1">#REF!</definedName>
    <definedName name="_zr9">#REF!</definedName>
    <definedName name="_zz1" localSheetId="6">#REF!</definedName>
    <definedName name="_zz1" localSheetId="7">#REF!</definedName>
    <definedName name="_zz1" localSheetId="16">#REF!</definedName>
    <definedName name="_zz1" localSheetId="18">#REF!</definedName>
    <definedName name="_zz1">#REF!</definedName>
    <definedName name="a" localSheetId="26">[3]JACKWELL!#REF!</definedName>
    <definedName name="a" localSheetId="27">[3]JACKWELL!#REF!</definedName>
    <definedName name="a" localSheetId="6">#REF!</definedName>
    <definedName name="a" localSheetId="29">[3]JACKWELL!#REF!</definedName>
    <definedName name="a" localSheetId="30">[3]JACKWELL!#REF!</definedName>
    <definedName name="a" localSheetId="7">#REF!</definedName>
    <definedName name="a" localSheetId="37">#REF!</definedName>
    <definedName name="a" localSheetId="35">#REF!</definedName>
    <definedName name="a" localSheetId="16">#REF!</definedName>
    <definedName name="a" localSheetId="18">#REF!</definedName>
    <definedName name="a" localSheetId="42">#REF!</definedName>
    <definedName name="a" localSheetId="32">#REF!</definedName>
    <definedName name="a">#REF!</definedName>
    <definedName name="a._Trimmer" localSheetId="6">#REF!</definedName>
    <definedName name="a._Trimmer" localSheetId="7">#REF!</definedName>
    <definedName name="a._Trimmer" localSheetId="16">#REF!</definedName>
    <definedName name="a._Trimmer" localSheetId="18">#REF!</definedName>
    <definedName name="a._Trimmer">#REF!</definedName>
    <definedName name="A.1" localSheetId="16">#REF!</definedName>
    <definedName name="A.1" localSheetId="18">#REF!</definedName>
    <definedName name="A.1">#REF!</definedName>
    <definedName name="A.2" localSheetId="16">#REF!</definedName>
    <definedName name="A.2" localSheetId="18">#REF!</definedName>
    <definedName name="A.2">#REF!</definedName>
    <definedName name="A.3" localSheetId="16">#REF!</definedName>
    <definedName name="A.3" localSheetId="18">#REF!</definedName>
    <definedName name="A.3">#REF!</definedName>
    <definedName name="A.4" localSheetId="16">#REF!</definedName>
    <definedName name="A.4" localSheetId="18">#REF!</definedName>
    <definedName name="A.4">#REF!</definedName>
    <definedName name="a___0" localSheetId="16">#REF!</definedName>
    <definedName name="a___0" localSheetId="18">#REF!</definedName>
    <definedName name="a___0">#REF!</definedName>
    <definedName name="a___13" localSheetId="16">#REF!</definedName>
    <definedName name="a___13" localSheetId="18">#REF!</definedName>
    <definedName name="a___13">#REF!</definedName>
    <definedName name="a__Labour_charges_for_cutting_bending__welding_including_materials." localSheetId="6">#REF!</definedName>
    <definedName name="a__Labour_charges_for_cutting_bending__welding_including_materials." localSheetId="7">#REF!</definedName>
    <definedName name="a__Labour_charges_for_cutting_bending__welding_including_materials." localSheetId="16">#REF!</definedName>
    <definedName name="a__Labour_charges_for_cutting_bending__welding_including_materials." localSheetId="18">#REF!</definedName>
    <definedName name="a__Labour_charges_for_cutting_bending__welding_including_materials.">#REF!</definedName>
    <definedName name="A_1">#REF!</definedName>
    <definedName name="a_10" localSheetId="16">#REF!</definedName>
    <definedName name="a_10" localSheetId="18">#REF!</definedName>
    <definedName name="a_10">#REF!</definedName>
    <definedName name="a_10_16" localSheetId="16">#REF!</definedName>
    <definedName name="a_10_16" localSheetId="18">#REF!</definedName>
    <definedName name="a_10_16">#REF!</definedName>
    <definedName name="a_10_17" localSheetId="16">#REF!</definedName>
    <definedName name="a_10_17" localSheetId="18">#REF!</definedName>
    <definedName name="a_10_17">#REF!</definedName>
    <definedName name="a_10_9" localSheetId="16">#REF!</definedName>
    <definedName name="a_10_9" localSheetId="18">#REF!</definedName>
    <definedName name="a_10_9">#REF!</definedName>
    <definedName name="a_11" localSheetId="16">#REF!</definedName>
    <definedName name="a_11" localSheetId="18">#REF!</definedName>
    <definedName name="a_11">#REF!</definedName>
    <definedName name="a_11_16" localSheetId="16">#REF!</definedName>
    <definedName name="a_11_16" localSheetId="18">#REF!</definedName>
    <definedName name="a_11_16">#REF!</definedName>
    <definedName name="a_11_17" localSheetId="16">#REF!</definedName>
    <definedName name="a_11_17" localSheetId="18">#REF!</definedName>
    <definedName name="a_11_17">#REF!</definedName>
    <definedName name="a_11_9" localSheetId="16">#REF!</definedName>
    <definedName name="a_11_9" localSheetId="18">#REF!</definedName>
    <definedName name="a_11_9">#REF!</definedName>
    <definedName name="a_12" localSheetId="16">#REF!</definedName>
    <definedName name="a_12" localSheetId="18">#REF!</definedName>
    <definedName name="a_12">#REF!</definedName>
    <definedName name="a_12_16" localSheetId="16">#REF!</definedName>
    <definedName name="a_12_16" localSheetId="18">#REF!</definedName>
    <definedName name="a_12_16">#REF!</definedName>
    <definedName name="a_12_17" localSheetId="16">#REF!</definedName>
    <definedName name="a_12_17" localSheetId="18">#REF!</definedName>
    <definedName name="a_12_17">#REF!</definedName>
    <definedName name="a_12_9" localSheetId="16">#REF!</definedName>
    <definedName name="a_12_9" localSheetId="18">#REF!</definedName>
    <definedName name="a_12_9">#REF!</definedName>
    <definedName name="a_13" localSheetId="16">#REF!</definedName>
    <definedName name="a_13" localSheetId="18">#REF!</definedName>
    <definedName name="a_13">#REF!</definedName>
    <definedName name="a_13_16" localSheetId="16">#REF!</definedName>
    <definedName name="a_13_16" localSheetId="18">#REF!</definedName>
    <definedName name="a_13_16">#REF!</definedName>
    <definedName name="a_13_17" localSheetId="16">#REF!</definedName>
    <definedName name="a_13_17" localSheetId="18">#REF!</definedName>
    <definedName name="a_13_17">#REF!</definedName>
    <definedName name="a_13_9" localSheetId="16">#REF!</definedName>
    <definedName name="a_13_9" localSheetId="18">#REF!</definedName>
    <definedName name="a_13_9">#REF!</definedName>
    <definedName name="a_14" localSheetId="16">#REF!</definedName>
    <definedName name="a_14" localSheetId="18">#REF!</definedName>
    <definedName name="a_14">#REF!</definedName>
    <definedName name="a_14_16" localSheetId="16">#REF!</definedName>
    <definedName name="a_14_16" localSheetId="18">#REF!</definedName>
    <definedName name="a_14_16">#REF!</definedName>
    <definedName name="a_14_17" localSheetId="16">#REF!</definedName>
    <definedName name="a_14_17" localSheetId="18">#REF!</definedName>
    <definedName name="a_14_17">#REF!</definedName>
    <definedName name="a_14_9" localSheetId="16">#REF!</definedName>
    <definedName name="a_14_9" localSheetId="18">#REF!</definedName>
    <definedName name="a_14_9">#REF!</definedName>
    <definedName name="a_15" localSheetId="16">#REF!</definedName>
    <definedName name="a_15" localSheetId="18">#REF!</definedName>
    <definedName name="a_15">#REF!</definedName>
    <definedName name="a_15_16" localSheetId="16">#REF!</definedName>
    <definedName name="a_15_16" localSheetId="18">#REF!</definedName>
    <definedName name="a_15_16">#REF!</definedName>
    <definedName name="a_15_17" localSheetId="16">#REF!</definedName>
    <definedName name="a_15_17" localSheetId="18">#REF!</definedName>
    <definedName name="a_15_17">#REF!</definedName>
    <definedName name="a_15_9" localSheetId="16">#REF!</definedName>
    <definedName name="a_15_9" localSheetId="18">#REF!</definedName>
    <definedName name="a_15_9">#REF!</definedName>
    <definedName name="a_16" localSheetId="16">#REF!</definedName>
    <definedName name="a_16" localSheetId="18">#REF!</definedName>
    <definedName name="a_16">#REF!</definedName>
    <definedName name="a_17" localSheetId="16">#REF!</definedName>
    <definedName name="a_17" localSheetId="18">#REF!</definedName>
    <definedName name="a_17">#REF!</definedName>
    <definedName name="a_2" localSheetId="6">#REF!</definedName>
    <definedName name="a_2" localSheetId="7">#REF!</definedName>
    <definedName name="a_2" localSheetId="16">#REF!</definedName>
    <definedName name="a_2" localSheetId="18">#REF!</definedName>
    <definedName name="a_2" localSheetId="42">#REF!</definedName>
    <definedName name="a_2" localSheetId="19">#REF!</definedName>
    <definedName name="a_2">#REF!</definedName>
    <definedName name="a_6" localSheetId="6">#REF!</definedName>
    <definedName name="a_6" localSheetId="7">#REF!</definedName>
    <definedName name="a_6" localSheetId="16">#REF!</definedName>
    <definedName name="a_6" localSheetId="18">#REF!</definedName>
    <definedName name="a_6" localSheetId="42">#REF!</definedName>
    <definedName name="a_6">#REF!</definedName>
    <definedName name="a_6_9" localSheetId="16">#REF!</definedName>
    <definedName name="a_6_9" localSheetId="18">#REF!</definedName>
    <definedName name="a_6_9">#REF!</definedName>
    <definedName name="a_7" localSheetId="6">#REF!</definedName>
    <definedName name="a_7" localSheetId="7">#REF!</definedName>
    <definedName name="a_7" localSheetId="16">#REF!</definedName>
    <definedName name="a_7" localSheetId="18">#REF!</definedName>
    <definedName name="a_7" localSheetId="42">#REF!</definedName>
    <definedName name="a_7">#REF!</definedName>
    <definedName name="a_7_16" localSheetId="16">#REF!</definedName>
    <definedName name="a_7_16" localSheetId="18">#REF!</definedName>
    <definedName name="a_7_16">#REF!</definedName>
    <definedName name="a_7_17" localSheetId="16">#REF!</definedName>
    <definedName name="a_7_17" localSheetId="18">#REF!</definedName>
    <definedName name="a_7_17">#REF!</definedName>
    <definedName name="a_7_9" localSheetId="16">#REF!</definedName>
    <definedName name="a_7_9" localSheetId="18">#REF!</definedName>
    <definedName name="a_7_9">#REF!</definedName>
    <definedName name="a_8" localSheetId="16">#REF!</definedName>
    <definedName name="a_8" localSheetId="18">#REF!</definedName>
    <definedName name="a_8">#REF!</definedName>
    <definedName name="a_8_16" localSheetId="16">#REF!</definedName>
    <definedName name="a_8_16" localSheetId="18">#REF!</definedName>
    <definedName name="a_8_16">#REF!</definedName>
    <definedName name="a_8_17" localSheetId="16">#REF!</definedName>
    <definedName name="a_8_17" localSheetId="18">#REF!</definedName>
    <definedName name="a_8_17">#REF!</definedName>
    <definedName name="a_8_9" localSheetId="16">#REF!</definedName>
    <definedName name="a_8_9" localSheetId="18">#REF!</definedName>
    <definedName name="a_8_9">#REF!</definedName>
    <definedName name="a_9" localSheetId="16">#REF!</definedName>
    <definedName name="a_9" localSheetId="18">#REF!</definedName>
    <definedName name="a_9">#REF!</definedName>
    <definedName name="a_9_1" localSheetId="16">#REF!</definedName>
    <definedName name="a_9_1" localSheetId="18">#REF!</definedName>
    <definedName name="a_9_1">#REF!</definedName>
    <definedName name="a_9_16" localSheetId="16">#REF!</definedName>
    <definedName name="a_9_16" localSheetId="18">#REF!</definedName>
    <definedName name="a_9_16">#REF!</definedName>
    <definedName name="a_9_17" localSheetId="16">#REF!</definedName>
    <definedName name="a_9_17" localSheetId="18">#REF!</definedName>
    <definedName name="a_9_17">#REF!</definedName>
    <definedName name="a_9_9" localSheetId="16">#REF!</definedName>
    <definedName name="a_9_9" localSheetId="18">#REF!</definedName>
    <definedName name="a_9_9">#REF!</definedName>
    <definedName name="A_Friction">#REF!</definedName>
    <definedName name="A0" localSheetId="26">#REF!</definedName>
    <definedName name="A0" localSheetId="25">#REF!</definedName>
    <definedName name="A0" localSheetId="27">#REF!</definedName>
    <definedName name="A0" localSheetId="6">#REF!</definedName>
    <definedName name="A0" localSheetId="29">#REF!</definedName>
    <definedName name="A0" localSheetId="30">#REF!</definedName>
    <definedName name="A0" localSheetId="7">#REF!</definedName>
    <definedName name="A0" localSheetId="37">#REF!</definedName>
    <definedName name="A0" localSheetId="35">#REF!</definedName>
    <definedName name="A0" localSheetId="16">#REF!</definedName>
    <definedName name="A0" localSheetId="18">#REF!</definedName>
    <definedName name="A0" localSheetId="42">#REF!</definedName>
    <definedName name="A0">#REF!</definedName>
    <definedName name="A1_" localSheetId="6">#REF!</definedName>
    <definedName name="A1_" localSheetId="7">#REF!</definedName>
    <definedName name="A1_" localSheetId="16">#REF!</definedName>
    <definedName name="A1_" localSheetId="18">#REF!</definedName>
    <definedName name="A1_" localSheetId="42">#REF!</definedName>
    <definedName name="A1_">#REF!</definedName>
    <definedName name="A1____0" localSheetId="16">#REF!</definedName>
    <definedName name="A1____0" localSheetId="18">#REF!</definedName>
    <definedName name="A1____0">#REF!</definedName>
    <definedName name="A1____13" localSheetId="16">#REF!</definedName>
    <definedName name="A1____13" localSheetId="18">#REF!</definedName>
    <definedName name="A1____13">#REF!</definedName>
    <definedName name="A1__2" localSheetId="6">#REF!</definedName>
    <definedName name="A1__2" localSheetId="7">#REF!</definedName>
    <definedName name="A1__2" localSheetId="16">#REF!</definedName>
    <definedName name="A1__2" localSheetId="18">#REF!</definedName>
    <definedName name="A1__2" localSheetId="42">#REF!</definedName>
    <definedName name="A1__2">#REF!</definedName>
    <definedName name="A1__6" localSheetId="6">#REF!</definedName>
    <definedName name="A1__6" localSheetId="7">#REF!</definedName>
    <definedName name="A1__6" localSheetId="16">#REF!</definedName>
    <definedName name="A1__6" localSheetId="18">#REF!</definedName>
    <definedName name="A1__6" localSheetId="42">#REF!</definedName>
    <definedName name="A1__6">#REF!</definedName>
    <definedName name="A1__7" localSheetId="6">#REF!</definedName>
    <definedName name="A1__7" localSheetId="7">#REF!</definedName>
    <definedName name="A1__7" localSheetId="16">#REF!</definedName>
    <definedName name="A1__7" localSheetId="18">#REF!</definedName>
    <definedName name="A1__7" localSheetId="42">#REF!</definedName>
    <definedName name="A1__7">#REF!</definedName>
    <definedName name="A10_" localSheetId="6">#REF!</definedName>
    <definedName name="A10_" localSheetId="7">#REF!</definedName>
    <definedName name="A10_" localSheetId="16">#REF!</definedName>
    <definedName name="A10_" localSheetId="18">#REF!</definedName>
    <definedName name="A10_" localSheetId="42">#REF!</definedName>
    <definedName name="A10_">#REF!</definedName>
    <definedName name="A10____0" localSheetId="16">#REF!</definedName>
    <definedName name="A10____0" localSheetId="18">#REF!</definedName>
    <definedName name="A10____0">#REF!</definedName>
    <definedName name="A10____13" localSheetId="16">#REF!</definedName>
    <definedName name="A10____13" localSheetId="18">#REF!</definedName>
    <definedName name="A10____13">#REF!</definedName>
    <definedName name="A10__2" localSheetId="6">#REF!</definedName>
    <definedName name="A10__2" localSheetId="7">#REF!</definedName>
    <definedName name="A10__2" localSheetId="16">#REF!</definedName>
    <definedName name="A10__2" localSheetId="18">#REF!</definedName>
    <definedName name="A10__2" localSheetId="42">#REF!</definedName>
    <definedName name="A10__2">#REF!</definedName>
    <definedName name="A10__6" localSheetId="6">#REF!</definedName>
    <definedName name="A10__6" localSheetId="7">#REF!</definedName>
    <definedName name="A10__6" localSheetId="16">#REF!</definedName>
    <definedName name="A10__6" localSheetId="18">#REF!</definedName>
    <definedName name="A10__6" localSheetId="42">#REF!</definedName>
    <definedName name="A10__6">#REF!</definedName>
    <definedName name="A10__7" localSheetId="6">#REF!</definedName>
    <definedName name="A10__7" localSheetId="7">#REF!</definedName>
    <definedName name="A10__7" localSheetId="16">#REF!</definedName>
    <definedName name="A10__7" localSheetId="18">#REF!</definedName>
    <definedName name="A10__7" localSheetId="42">#REF!</definedName>
    <definedName name="A10__7">#REF!</definedName>
    <definedName name="a10000000000000000">'[4]ABST-GD'!#REF!</definedName>
    <definedName name="A100000000000000000">'[4]ABST-GD'!#REF!</definedName>
    <definedName name="A13_" localSheetId="6">#REF!</definedName>
    <definedName name="A13_" localSheetId="7">#REF!</definedName>
    <definedName name="A13_" localSheetId="16">#REF!</definedName>
    <definedName name="A13_" localSheetId="18">#REF!</definedName>
    <definedName name="A13_" localSheetId="42">#REF!</definedName>
    <definedName name="A13_">#REF!</definedName>
    <definedName name="A13____0" localSheetId="16">#REF!</definedName>
    <definedName name="A13____0" localSheetId="18">#REF!</definedName>
    <definedName name="A13____0">#REF!</definedName>
    <definedName name="A13____13" localSheetId="16">#REF!</definedName>
    <definedName name="A13____13" localSheetId="18">#REF!</definedName>
    <definedName name="A13____13">#REF!</definedName>
    <definedName name="A13__2" localSheetId="6">#REF!</definedName>
    <definedName name="A13__2" localSheetId="7">#REF!</definedName>
    <definedName name="A13__2" localSheetId="16">#REF!</definedName>
    <definedName name="A13__2" localSheetId="18">#REF!</definedName>
    <definedName name="A13__2" localSheetId="42">#REF!</definedName>
    <definedName name="A13__2">#REF!</definedName>
    <definedName name="A13__6" localSheetId="6">#REF!</definedName>
    <definedName name="A13__6" localSheetId="7">#REF!</definedName>
    <definedName name="A13__6" localSheetId="16">#REF!</definedName>
    <definedName name="A13__6" localSheetId="18">#REF!</definedName>
    <definedName name="A13__6" localSheetId="42">#REF!</definedName>
    <definedName name="A13__6">#REF!</definedName>
    <definedName name="A13__7" localSheetId="6">#REF!</definedName>
    <definedName name="A13__7" localSheetId="7">#REF!</definedName>
    <definedName name="A13__7" localSheetId="16">#REF!</definedName>
    <definedName name="A13__7" localSheetId="18">#REF!</definedName>
    <definedName name="A13__7" localSheetId="42">#REF!</definedName>
    <definedName name="A13__7">#REF!</definedName>
    <definedName name="a1a">#REF!</definedName>
    <definedName name="a1b">#REF!</definedName>
    <definedName name="a1o" localSheetId="6">#REF!</definedName>
    <definedName name="a1o" localSheetId="7">#REF!</definedName>
    <definedName name="a1o" localSheetId="16">#REF!</definedName>
    <definedName name="a1o" localSheetId="18">#REF!</definedName>
    <definedName name="a1o">#REF!</definedName>
    <definedName name="A2_" localSheetId="6">#REF!</definedName>
    <definedName name="A2_" localSheetId="7">#REF!</definedName>
    <definedName name="A2_" localSheetId="16">#REF!</definedName>
    <definedName name="A2_" localSheetId="18">#REF!</definedName>
    <definedName name="A2_" localSheetId="42">#REF!</definedName>
    <definedName name="A2_">#REF!</definedName>
    <definedName name="A2____0" localSheetId="16">#REF!</definedName>
    <definedName name="A2____0" localSheetId="18">#REF!</definedName>
    <definedName name="A2____0">#REF!</definedName>
    <definedName name="A2____13" localSheetId="16">#REF!</definedName>
    <definedName name="A2____13" localSheetId="18">#REF!</definedName>
    <definedName name="A2____13">#REF!</definedName>
    <definedName name="A2__2" localSheetId="6">#REF!</definedName>
    <definedName name="A2__2" localSheetId="7">#REF!</definedName>
    <definedName name="A2__2" localSheetId="16">#REF!</definedName>
    <definedName name="A2__2" localSheetId="18">#REF!</definedName>
    <definedName name="A2__2" localSheetId="42">#REF!</definedName>
    <definedName name="A2__2">#REF!</definedName>
    <definedName name="A2__6" localSheetId="6">#REF!</definedName>
    <definedName name="A2__6" localSheetId="7">#REF!</definedName>
    <definedName name="A2__6" localSheetId="16">#REF!</definedName>
    <definedName name="A2__6" localSheetId="18">#REF!</definedName>
    <definedName name="A2__6" localSheetId="42">#REF!</definedName>
    <definedName name="A2__6">#REF!</definedName>
    <definedName name="A2__7" localSheetId="6">#REF!</definedName>
    <definedName name="A2__7" localSheetId="7">#REF!</definedName>
    <definedName name="A2__7" localSheetId="16">#REF!</definedName>
    <definedName name="A2__7" localSheetId="18">#REF!</definedName>
    <definedName name="A2__7" localSheetId="42">#REF!</definedName>
    <definedName name="A2__7">#REF!</definedName>
    <definedName name="A3_" localSheetId="6">#REF!</definedName>
    <definedName name="A3_" localSheetId="7">#REF!</definedName>
    <definedName name="A3_" localSheetId="16">#REF!</definedName>
    <definedName name="A3_" localSheetId="18">#REF!</definedName>
    <definedName name="A3_" localSheetId="42">#REF!</definedName>
    <definedName name="A3_">#REF!</definedName>
    <definedName name="A3____0" localSheetId="16">#REF!</definedName>
    <definedName name="A3____0" localSheetId="18">#REF!</definedName>
    <definedName name="A3____0">#REF!</definedName>
    <definedName name="A3____13" localSheetId="16">#REF!</definedName>
    <definedName name="A3____13" localSheetId="18">#REF!</definedName>
    <definedName name="A3____13">#REF!</definedName>
    <definedName name="A3__2" localSheetId="6">#REF!</definedName>
    <definedName name="A3__2" localSheetId="7">#REF!</definedName>
    <definedName name="A3__2" localSheetId="16">#REF!</definedName>
    <definedName name="A3__2" localSheetId="18">#REF!</definedName>
    <definedName name="A3__2" localSheetId="42">#REF!</definedName>
    <definedName name="A3__2">#REF!</definedName>
    <definedName name="A3__6" localSheetId="6">#REF!</definedName>
    <definedName name="A3__6" localSheetId="7">#REF!</definedName>
    <definedName name="A3__6" localSheetId="16">#REF!</definedName>
    <definedName name="A3__6" localSheetId="18">#REF!</definedName>
    <definedName name="A3__6" localSheetId="42">#REF!</definedName>
    <definedName name="A3__6">#REF!</definedName>
    <definedName name="A3__7" localSheetId="6">#REF!</definedName>
    <definedName name="A3__7" localSheetId="7">#REF!</definedName>
    <definedName name="A3__7" localSheetId="16">#REF!</definedName>
    <definedName name="A3__7" localSheetId="18">#REF!</definedName>
    <definedName name="A3__7" localSheetId="42">#REF!</definedName>
    <definedName name="A3__7">#REF!</definedName>
    <definedName name="A4_" localSheetId="6">#REF!</definedName>
    <definedName name="A4_" localSheetId="7">#REF!</definedName>
    <definedName name="A4_" localSheetId="16">#REF!</definedName>
    <definedName name="A4_" localSheetId="18">#REF!</definedName>
    <definedName name="A4_" localSheetId="42">#REF!</definedName>
    <definedName name="A4_">#REF!</definedName>
    <definedName name="A4____0" localSheetId="16">#REF!</definedName>
    <definedName name="A4____0" localSheetId="18">#REF!</definedName>
    <definedName name="A4____0">#REF!</definedName>
    <definedName name="A4____13" localSheetId="16">#REF!</definedName>
    <definedName name="A4____13" localSheetId="18">#REF!</definedName>
    <definedName name="A4____13">#REF!</definedName>
    <definedName name="A4__2" localSheetId="6">#REF!</definedName>
    <definedName name="A4__2" localSheetId="7">#REF!</definedName>
    <definedName name="A4__2" localSheetId="16">#REF!</definedName>
    <definedName name="A4__2" localSheetId="18">#REF!</definedName>
    <definedName name="A4__2" localSheetId="42">#REF!</definedName>
    <definedName name="A4__2">#REF!</definedName>
    <definedName name="A4__6" localSheetId="6">#REF!</definedName>
    <definedName name="A4__6" localSheetId="7">#REF!</definedName>
    <definedName name="A4__6" localSheetId="16">#REF!</definedName>
    <definedName name="A4__6" localSheetId="18">#REF!</definedName>
    <definedName name="A4__6" localSheetId="42">#REF!</definedName>
    <definedName name="A4__6">#REF!</definedName>
    <definedName name="A4__7" localSheetId="6">#REF!</definedName>
    <definedName name="A4__7" localSheetId="7">#REF!</definedName>
    <definedName name="A4__7" localSheetId="16">#REF!</definedName>
    <definedName name="A4__7" localSheetId="18">#REF!</definedName>
    <definedName name="A4__7" localSheetId="42">#REF!</definedName>
    <definedName name="A4__7">#REF!</definedName>
    <definedName name="a45b45" localSheetId="6">#REF!</definedName>
    <definedName name="a45b45" localSheetId="7">#REF!</definedName>
    <definedName name="a45b45" localSheetId="16">#REF!</definedName>
    <definedName name="a45b45" localSheetId="18">#REF!</definedName>
    <definedName name="a45b45">#REF!</definedName>
    <definedName name="a4glass" localSheetId="16">#REF!</definedName>
    <definedName name="a4glass" localSheetId="18">#REF!</definedName>
    <definedName name="a4glass">#REF!</definedName>
    <definedName name="A5_" localSheetId="6">#REF!</definedName>
    <definedName name="A5_" localSheetId="7">#REF!</definedName>
    <definedName name="A5_" localSheetId="16">#REF!</definedName>
    <definedName name="A5_" localSheetId="18">#REF!</definedName>
    <definedName name="A5_" localSheetId="42">#REF!</definedName>
    <definedName name="A5_">#REF!</definedName>
    <definedName name="A5____0" localSheetId="16">#REF!</definedName>
    <definedName name="A5____0" localSheetId="18">#REF!</definedName>
    <definedName name="A5____0">#REF!</definedName>
    <definedName name="A5____13" localSheetId="16">#REF!</definedName>
    <definedName name="A5____13" localSheetId="18">#REF!</definedName>
    <definedName name="A5____13">#REF!</definedName>
    <definedName name="A5__2" localSheetId="6">#REF!</definedName>
    <definedName name="A5__2" localSheetId="7">#REF!</definedName>
    <definedName name="A5__2" localSheetId="16">#REF!</definedName>
    <definedName name="A5__2" localSheetId="18">#REF!</definedName>
    <definedName name="A5__2" localSheetId="42">#REF!</definedName>
    <definedName name="A5__2">#REF!</definedName>
    <definedName name="A5__6" localSheetId="6">#REF!</definedName>
    <definedName name="A5__6" localSheetId="7">#REF!</definedName>
    <definedName name="A5__6" localSheetId="16">#REF!</definedName>
    <definedName name="A5__6" localSheetId="18">#REF!</definedName>
    <definedName name="A5__6" localSheetId="42">#REF!</definedName>
    <definedName name="A5__6">#REF!</definedName>
    <definedName name="A5__7" localSheetId="6">#REF!</definedName>
    <definedName name="A5__7" localSheetId="7">#REF!</definedName>
    <definedName name="A5__7" localSheetId="16">#REF!</definedName>
    <definedName name="A5__7" localSheetId="18">#REF!</definedName>
    <definedName name="A5__7" localSheetId="42">#REF!</definedName>
    <definedName name="A5__7">#REF!</definedName>
    <definedName name="A6_" localSheetId="6">#REF!</definedName>
    <definedName name="A6_" localSheetId="7">#REF!</definedName>
    <definedName name="A6_" localSheetId="16">#REF!</definedName>
    <definedName name="A6_" localSheetId="18">#REF!</definedName>
    <definedName name="A6_" localSheetId="42">#REF!</definedName>
    <definedName name="A6_">#REF!</definedName>
    <definedName name="A6____0" localSheetId="16">#REF!</definedName>
    <definedName name="A6____0" localSheetId="18">#REF!</definedName>
    <definedName name="A6____0">#REF!</definedName>
    <definedName name="A6____13" localSheetId="16">#REF!</definedName>
    <definedName name="A6____13" localSheetId="18">#REF!</definedName>
    <definedName name="A6____13">#REF!</definedName>
    <definedName name="A6__2" localSheetId="6">#REF!</definedName>
    <definedName name="A6__2" localSheetId="7">#REF!</definedName>
    <definedName name="A6__2" localSheetId="16">#REF!</definedName>
    <definedName name="A6__2" localSheetId="18">#REF!</definedName>
    <definedName name="A6__2" localSheetId="42">#REF!</definedName>
    <definedName name="A6__2">#REF!</definedName>
    <definedName name="A6__6" localSheetId="6">#REF!</definedName>
    <definedName name="A6__6" localSheetId="7">#REF!</definedName>
    <definedName name="A6__6" localSheetId="16">#REF!</definedName>
    <definedName name="A6__6" localSheetId="18">#REF!</definedName>
    <definedName name="A6__6" localSheetId="42">#REF!</definedName>
    <definedName name="A6__6">#REF!</definedName>
    <definedName name="A6__7" localSheetId="6">#REF!</definedName>
    <definedName name="A6__7" localSheetId="7">#REF!</definedName>
    <definedName name="A6__7" localSheetId="16">#REF!</definedName>
    <definedName name="A6__7" localSheetId="18">#REF!</definedName>
    <definedName name="A6__7" localSheetId="42">#REF!</definedName>
    <definedName name="A6__7">#REF!</definedName>
    <definedName name="A7_" localSheetId="6">#REF!</definedName>
    <definedName name="A7_" localSheetId="7">#REF!</definedName>
    <definedName name="A7_" localSheetId="16">#REF!</definedName>
    <definedName name="A7_" localSheetId="18">#REF!</definedName>
    <definedName name="A7_" localSheetId="42">#REF!</definedName>
    <definedName name="A7_">#REF!</definedName>
    <definedName name="A7____0" localSheetId="16">#REF!</definedName>
    <definedName name="A7____0" localSheetId="18">#REF!</definedName>
    <definedName name="A7____0">#REF!</definedName>
    <definedName name="A7____13" localSheetId="16">#REF!</definedName>
    <definedName name="A7____13" localSheetId="18">#REF!</definedName>
    <definedName name="A7____13">#REF!</definedName>
    <definedName name="A7__2" localSheetId="6">#REF!</definedName>
    <definedName name="A7__2" localSheetId="7">#REF!</definedName>
    <definedName name="A7__2" localSheetId="16">#REF!</definedName>
    <definedName name="A7__2" localSheetId="18">#REF!</definedName>
    <definedName name="A7__2" localSheetId="42">#REF!</definedName>
    <definedName name="A7__2">#REF!</definedName>
    <definedName name="A7__6" localSheetId="6">#REF!</definedName>
    <definedName name="A7__6" localSheetId="7">#REF!</definedName>
    <definedName name="A7__6" localSheetId="16">#REF!</definedName>
    <definedName name="A7__6" localSheetId="18">#REF!</definedName>
    <definedName name="A7__6" localSheetId="42">#REF!</definedName>
    <definedName name="A7__6">#REF!</definedName>
    <definedName name="A7__7" localSheetId="6">#REF!</definedName>
    <definedName name="A7__7" localSheetId="7">#REF!</definedName>
    <definedName name="A7__7" localSheetId="16">#REF!</definedName>
    <definedName name="A7__7" localSheetId="18">#REF!</definedName>
    <definedName name="A7__7" localSheetId="42">#REF!</definedName>
    <definedName name="A7__7">#REF!</definedName>
    <definedName name="A8_" localSheetId="6">#REF!</definedName>
    <definedName name="A8_" localSheetId="7">#REF!</definedName>
    <definedName name="A8_" localSheetId="16">#REF!</definedName>
    <definedName name="A8_" localSheetId="18">#REF!</definedName>
    <definedName name="A8_" localSheetId="42">#REF!</definedName>
    <definedName name="A8_">#REF!</definedName>
    <definedName name="A8____0" localSheetId="16">#REF!</definedName>
    <definedName name="A8____0" localSheetId="18">#REF!</definedName>
    <definedName name="A8____0">#REF!</definedName>
    <definedName name="A8____13" localSheetId="16">#REF!</definedName>
    <definedName name="A8____13" localSheetId="18">#REF!</definedName>
    <definedName name="A8____13">#REF!</definedName>
    <definedName name="A8__2" localSheetId="6">#REF!</definedName>
    <definedName name="A8__2" localSheetId="7">#REF!</definedName>
    <definedName name="A8__2" localSheetId="16">#REF!</definedName>
    <definedName name="A8__2" localSheetId="18">#REF!</definedName>
    <definedName name="A8__2" localSheetId="42">#REF!</definedName>
    <definedName name="A8__2">#REF!</definedName>
    <definedName name="A8__6" localSheetId="6">#REF!</definedName>
    <definedName name="A8__6" localSheetId="7">#REF!</definedName>
    <definedName name="A8__6" localSheetId="16">#REF!</definedName>
    <definedName name="A8__6" localSheetId="18">#REF!</definedName>
    <definedName name="A8__6" localSheetId="42">#REF!</definedName>
    <definedName name="A8__6">#REF!</definedName>
    <definedName name="A8__7" localSheetId="6">#REF!</definedName>
    <definedName name="A8__7" localSheetId="7">#REF!</definedName>
    <definedName name="A8__7" localSheetId="16">#REF!</definedName>
    <definedName name="A8__7" localSheetId="18">#REF!</definedName>
    <definedName name="A8__7" localSheetId="42">#REF!</definedName>
    <definedName name="A8__7">#REF!</definedName>
    <definedName name="A9_" localSheetId="6">#REF!</definedName>
    <definedName name="A9_" localSheetId="7">#REF!</definedName>
    <definedName name="A9_" localSheetId="16">#REF!</definedName>
    <definedName name="A9_" localSheetId="18">#REF!</definedName>
    <definedName name="A9_" localSheetId="42">#REF!</definedName>
    <definedName name="A9_">#REF!</definedName>
    <definedName name="A9____0" localSheetId="16">#REF!</definedName>
    <definedName name="A9____0" localSheetId="18">#REF!</definedName>
    <definedName name="A9____0">#REF!</definedName>
    <definedName name="A9____13" localSheetId="16">#REF!</definedName>
    <definedName name="A9____13" localSheetId="18">#REF!</definedName>
    <definedName name="A9____13">#REF!</definedName>
    <definedName name="A9__2" localSheetId="6">#REF!</definedName>
    <definedName name="A9__2" localSheetId="7">#REF!</definedName>
    <definedName name="A9__2" localSheetId="16">#REF!</definedName>
    <definedName name="A9__2" localSheetId="18">#REF!</definedName>
    <definedName name="A9__2" localSheetId="42">#REF!</definedName>
    <definedName name="A9__2">#REF!</definedName>
    <definedName name="A9__6" localSheetId="6">#REF!</definedName>
    <definedName name="A9__6" localSheetId="7">#REF!</definedName>
    <definedName name="A9__6" localSheetId="16">#REF!</definedName>
    <definedName name="A9__6" localSheetId="18">#REF!</definedName>
    <definedName name="A9__6" localSheetId="42">#REF!</definedName>
    <definedName name="A9__6">#REF!</definedName>
    <definedName name="A9__7" localSheetId="6">#REF!</definedName>
    <definedName name="A9__7" localSheetId="7">#REF!</definedName>
    <definedName name="A9__7" localSheetId="16">#REF!</definedName>
    <definedName name="A9__7" localSheetId="18">#REF!</definedName>
    <definedName name="A9__7" localSheetId="42">#REF!</definedName>
    <definedName name="A9__7">#REF!</definedName>
    <definedName name="aa" localSheetId="26">#REF!</definedName>
    <definedName name="aa" localSheetId="25">#REF!</definedName>
    <definedName name="aa" localSheetId="27">#REF!</definedName>
    <definedName name="aa" localSheetId="6">#REF!</definedName>
    <definedName name="aa" localSheetId="29">#REF!</definedName>
    <definedName name="aa" localSheetId="30">#REF!</definedName>
    <definedName name="AA" localSheetId="7">#REF!</definedName>
    <definedName name="aa" localSheetId="37">#REF!</definedName>
    <definedName name="aa" localSheetId="35">#REF!</definedName>
    <definedName name="aa" localSheetId="16">#REF!</definedName>
    <definedName name="aa" localSheetId="18">#REF!</definedName>
    <definedName name="aa" localSheetId="42">#REF!</definedName>
    <definedName name="aa">#REF!</definedName>
    <definedName name="aa_1" localSheetId="16">#REF!</definedName>
    <definedName name="aa_1" localSheetId="18">#REF!</definedName>
    <definedName name="aa_1">#REF!</definedName>
    <definedName name="aa_2" localSheetId="16">#REF!</definedName>
    <definedName name="aa_2" localSheetId="18">#REF!</definedName>
    <definedName name="aa_2">#REF!</definedName>
    <definedName name="aa_3" localSheetId="16">#REF!</definedName>
    <definedName name="aa_3" localSheetId="18">#REF!</definedName>
    <definedName name="aa_3">#REF!</definedName>
    <definedName name="aaa" localSheetId="26">[3]JACKWELL!#REF!</definedName>
    <definedName name="aaa" localSheetId="27">[3]JACKWELL!#REF!</definedName>
    <definedName name="aaa" localSheetId="6">#REF!</definedName>
    <definedName name="aaa" localSheetId="29">[3]JACKWELL!#REF!</definedName>
    <definedName name="aaa" localSheetId="30">[3]JACKWELL!#REF!</definedName>
    <definedName name="aaa" localSheetId="7">#REF!</definedName>
    <definedName name="aaa" localSheetId="37">#REF!</definedName>
    <definedName name="aaa" localSheetId="35">#REF!</definedName>
    <definedName name="aaa" localSheetId="16">#REF!</definedName>
    <definedName name="aaa" localSheetId="18">#REF!</definedName>
    <definedName name="aaa" localSheetId="42">#REF!</definedName>
    <definedName name="aaa" localSheetId="32">#REF!</definedName>
    <definedName name="aaa">#REF!</definedName>
    <definedName name="aaa_2" localSheetId="6">#REF!</definedName>
    <definedName name="aaa_2" localSheetId="7">#REF!</definedName>
    <definedName name="aaa_2" localSheetId="16">#REF!</definedName>
    <definedName name="aaa_2" localSheetId="18">#REF!</definedName>
    <definedName name="aaa_2" localSheetId="42">#REF!</definedName>
    <definedName name="aaa_2" localSheetId="19">#REF!</definedName>
    <definedName name="aaa_2">#REF!</definedName>
    <definedName name="aaa_6" localSheetId="6">#REF!</definedName>
    <definedName name="aaa_6" localSheetId="7">#REF!</definedName>
    <definedName name="aaa_6" localSheetId="16">#REF!</definedName>
    <definedName name="aaa_6" localSheetId="18">#REF!</definedName>
    <definedName name="aaa_6" localSheetId="42">#REF!</definedName>
    <definedName name="aaa_6">#REF!</definedName>
    <definedName name="aaa_7" localSheetId="6">#REF!</definedName>
    <definedName name="aaa_7" localSheetId="7">#REF!</definedName>
    <definedName name="aaa_7" localSheetId="16">#REF!</definedName>
    <definedName name="aaa_7" localSheetId="18">#REF!</definedName>
    <definedName name="aaa_7" localSheetId="42">#REF!</definedName>
    <definedName name="aaa_7">#REF!</definedName>
    <definedName name="aaaa" localSheetId="6">#REF!</definedName>
    <definedName name="aaaa" localSheetId="7">#REF!</definedName>
    <definedName name="aaaa" localSheetId="16">#REF!</definedName>
    <definedName name="aaaa" localSheetId="18">#REF!</definedName>
    <definedName name="aaaa" localSheetId="42">#REF!</definedName>
    <definedName name="aaaa">#REF!</definedName>
    <definedName name="aaaa_16" localSheetId="16">#REF!</definedName>
    <definedName name="aaaa_16" localSheetId="18">#REF!</definedName>
    <definedName name="aaaa_16">#REF!</definedName>
    <definedName name="aaaa_17" localSheetId="16">#REF!</definedName>
    <definedName name="aaaa_17" localSheetId="18">#REF!</definedName>
    <definedName name="aaaa_17">#REF!</definedName>
    <definedName name="aaaa_2" localSheetId="6">#REF!</definedName>
    <definedName name="aaaa_2" localSheetId="7">#REF!</definedName>
    <definedName name="aaaa_2" localSheetId="16">#REF!</definedName>
    <definedName name="aaaa_2" localSheetId="18">#REF!</definedName>
    <definedName name="aaaa_2" localSheetId="42">#REF!</definedName>
    <definedName name="aaaa_2">#REF!</definedName>
    <definedName name="aaaa_6" localSheetId="6">#REF!</definedName>
    <definedName name="aaaa_6" localSheetId="7">#REF!</definedName>
    <definedName name="aaaa_6" localSheetId="16">#REF!</definedName>
    <definedName name="aaaa_6" localSheetId="18">#REF!</definedName>
    <definedName name="aaaa_6" localSheetId="42">#REF!</definedName>
    <definedName name="aaaa_6">#REF!</definedName>
    <definedName name="aaaa_7" localSheetId="6">#REF!</definedName>
    <definedName name="aaaa_7" localSheetId="7">#REF!</definedName>
    <definedName name="aaaa_7" localSheetId="16">#REF!</definedName>
    <definedName name="aaaa_7" localSheetId="18">#REF!</definedName>
    <definedName name="aaaa_7" localSheetId="42">#REF!</definedName>
    <definedName name="aaaa_7">#REF!</definedName>
    <definedName name="aaaa_9" localSheetId="16">#REF!</definedName>
    <definedName name="aaaa_9" localSheetId="18">#REF!</definedName>
    <definedName name="aaaa_9">#REF!</definedName>
    <definedName name="aaaaa" localSheetId="6">#REF!</definedName>
    <definedName name="aaaaa" localSheetId="7">#REF!</definedName>
    <definedName name="aaaaa" localSheetId="16">#REF!</definedName>
    <definedName name="aaaaa" localSheetId="18">#REF!</definedName>
    <definedName name="aaaaa">#REF!</definedName>
    <definedName name="AAAAAAA" localSheetId="26">[3]JACKWELL!#REF!</definedName>
    <definedName name="AAAAAAA" localSheetId="27">[3]JACKWELL!#REF!</definedName>
    <definedName name="AAAAAAA" localSheetId="6">#REF!</definedName>
    <definedName name="AAAAAAA" localSheetId="29">[3]JACKWELL!#REF!</definedName>
    <definedName name="AAAAAAA" localSheetId="30">[3]JACKWELL!#REF!</definedName>
    <definedName name="AAAAAAA" localSheetId="7">#REF!</definedName>
    <definedName name="AAAAAAA" localSheetId="37">#REF!</definedName>
    <definedName name="AAAAAAA" localSheetId="35">#REF!</definedName>
    <definedName name="AAAAAAA" localSheetId="16">#REF!</definedName>
    <definedName name="AAAAAAA" localSheetId="18">#REF!</definedName>
    <definedName name="AAAAAAA" localSheetId="42">#REF!</definedName>
    <definedName name="AAAAAAA">#REF!</definedName>
    <definedName name="AAAAAAAAA" localSheetId="26">#REF!</definedName>
    <definedName name="AAAAAAAAA" localSheetId="25">#REF!</definedName>
    <definedName name="AAAAAAAAA" localSheetId="27">#REF!</definedName>
    <definedName name="AAAAAAAAA" localSheetId="6">#REF!</definedName>
    <definedName name="AAAAAAAAA" localSheetId="29">#REF!</definedName>
    <definedName name="AAAAAAAAA" localSheetId="30">#REF!</definedName>
    <definedName name="AAAAAAAAA" localSheetId="7">#REF!</definedName>
    <definedName name="AAAAAAAAA" localSheetId="37">#REF!</definedName>
    <definedName name="AAAAAAAAA" localSheetId="35">#REF!</definedName>
    <definedName name="AAAAAAAAA" localSheetId="16">#REF!</definedName>
    <definedName name="AAAAAAAAA" localSheetId="18">#REF!</definedName>
    <definedName name="AAAAAAAAA" localSheetId="42">#REF!</definedName>
    <definedName name="AAAAAAAAA">#REF!</definedName>
    <definedName name="aaaaaaaaaaaaaa" localSheetId="26">#REF!</definedName>
    <definedName name="aaaaaaaaaaaaaa" localSheetId="27">#REF!</definedName>
    <definedName name="aaaaaaaaaaaaaa" localSheetId="6">#REF!</definedName>
    <definedName name="aaaaaaaaaaaaaa" localSheetId="30">#REF!</definedName>
    <definedName name="aaaaaaaaaaaaaa" localSheetId="7">#REF!</definedName>
    <definedName name="aaaaaaaaaaaaaa" localSheetId="37">#REF!</definedName>
    <definedName name="aaaaaaaaaaaaaa" localSheetId="35">#REF!</definedName>
    <definedName name="aaaaaaaaaaaaaa" localSheetId="16">#REF!</definedName>
    <definedName name="aaaaaaaaaaaaaa" localSheetId="18">#REF!</definedName>
    <definedName name="aaaaaaaaaaaaaa" localSheetId="42">#REF!</definedName>
    <definedName name="aaaaaaaaaaaaaa">#REF!</definedName>
    <definedName name="aaaaaaaaaaaaaaaaaaaa" localSheetId="6">#REF!</definedName>
    <definedName name="aaaaaaaaaaaaaaaaaaaa" localSheetId="7">#REF!</definedName>
    <definedName name="aaaaaaaaaaaaaaaaaaaa" localSheetId="16">#REF!</definedName>
    <definedName name="aaaaaaaaaaaaaaaaaaaa" localSheetId="18">#REF!</definedName>
    <definedName name="aaaaaaaaaaaaaaaaaaaa">#REF!</definedName>
    <definedName name="ªÀÄPÀd" localSheetId="6">#REF!</definedName>
    <definedName name="ªÀÄPÀd" localSheetId="7">#REF!</definedName>
    <definedName name="ªÀÄPÀd" localSheetId="16">#REF!</definedName>
    <definedName name="ªÀÄPÀd" localSheetId="18">#REF!</definedName>
    <definedName name="ªÀÄPÀd">#REF!</definedName>
    <definedName name="Aacc" localSheetId="16">#REF!</definedName>
    <definedName name="Aacc" localSheetId="18">#REF!</definedName>
    <definedName name="Aacc">#REF!</definedName>
    <definedName name="AAFAFF" localSheetId="6">#REF!</definedName>
    <definedName name="AAFAFF" localSheetId="7">#REF!</definedName>
    <definedName name="AAFAFF" localSheetId="16">#REF!</definedName>
    <definedName name="AAFAFF" localSheetId="18">#REF!</definedName>
    <definedName name="AAFAFF">#REF!</definedName>
    <definedName name="AAS">#REF!</definedName>
    <definedName name="aastrb" localSheetId="6">#REF!</definedName>
    <definedName name="aastrb" localSheetId="7">#REF!</definedName>
    <definedName name="aastrb" localSheetId="16">#REF!</definedName>
    <definedName name="aastrb" localSheetId="18">#REF!</definedName>
    <definedName name="aastrb">#REF!</definedName>
    <definedName name="aAXX1" localSheetId="16">#REF!</definedName>
    <definedName name="aAXX1" localSheetId="18">#REF!</definedName>
    <definedName name="aAXX1">#REF!</definedName>
    <definedName name="AB" localSheetId="26">[3]JACKWELL!#REF!</definedName>
    <definedName name="AB" localSheetId="27">[3]JACKWELL!#REF!</definedName>
    <definedName name="AB" localSheetId="6">#REF!</definedName>
    <definedName name="AB" localSheetId="30">[3]JACKWELL!#REF!</definedName>
    <definedName name="AB" localSheetId="7">#REF!</definedName>
    <definedName name="AB" localSheetId="16">#REF!</definedName>
    <definedName name="AB" localSheetId="18">#REF!</definedName>
    <definedName name="AB" localSheetId="42">#REF!</definedName>
    <definedName name="AB">#REF!</definedName>
    <definedName name="abc" localSheetId="26">#REF!</definedName>
    <definedName name="abc" localSheetId="25">#REF!</definedName>
    <definedName name="abc" localSheetId="27">#REF!</definedName>
    <definedName name="abc" localSheetId="6">#REF!</definedName>
    <definedName name="abc" localSheetId="29">#REF!</definedName>
    <definedName name="abc" localSheetId="30">#REF!</definedName>
    <definedName name="abc" localSheetId="7">#REF!</definedName>
    <definedName name="abc" localSheetId="37">#REF!</definedName>
    <definedName name="abc" localSheetId="35">#REF!</definedName>
    <definedName name="abc" localSheetId="16">#REF!</definedName>
    <definedName name="abc" localSheetId="18">#REF!</definedName>
    <definedName name="abc" localSheetId="33">#REF!</definedName>
    <definedName name="abc" localSheetId="42">#REF!</definedName>
    <definedName name="abc">#REF!</definedName>
    <definedName name="abcd" localSheetId="26">#REF!</definedName>
    <definedName name="abcd" localSheetId="25">#REF!</definedName>
    <definedName name="abcd" localSheetId="27">#REF!</definedName>
    <definedName name="abcd" localSheetId="6">#REF!</definedName>
    <definedName name="abcd" localSheetId="29">#REF!</definedName>
    <definedName name="abcd" localSheetId="30">#REF!</definedName>
    <definedName name="abcd" localSheetId="7">#REF!</definedName>
    <definedName name="abcd" localSheetId="37">#REF!</definedName>
    <definedName name="abcd" localSheetId="35">#REF!</definedName>
    <definedName name="abcd" localSheetId="16">#REF!</definedName>
    <definedName name="abcd" localSheetId="18">#REF!</definedName>
    <definedName name="abcd" localSheetId="42">#REF!</definedName>
    <definedName name="abcd">#REF!</definedName>
    <definedName name="abd" localSheetId="6">#REF!</definedName>
    <definedName name="abd" localSheetId="7">#REF!</definedName>
    <definedName name="abd" localSheetId="16">#REF!</definedName>
    <definedName name="abd" localSheetId="18">#REF!</definedName>
    <definedName name="abd">#REF!</definedName>
    <definedName name="abdul" localSheetId="6">#REF!</definedName>
    <definedName name="abdul" localSheetId="7">#REF!</definedName>
    <definedName name="abdul" localSheetId="16">#REF!</definedName>
    <definedName name="abdul" localSheetId="18">#REF!</definedName>
    <definedName name="abdul">#REF!</definedName>
    <definedName name="abg" localSheetId="6">#REF!</definedName>
    <definedName name="abg" localSheetId="7">#REF!</definedName>
    <definedName name="abg" localSheetId="16">#REF!</definedName>
    <definedName name="abg" localSheetId="18">#REF!</definedName>
    <definedName name="abg">#REF!</definedName>
    <definedName name="About" localSheetId="6">#REF!</definedName>
    <definedName name="About" localSheetId="7">#REF!</definedName>
    <definedName name="About" localSheetId="16">#REF!</definedName>
    <definedName name="About" localSheetId="18">#REF!</definedName>
    <definedName name="About">#REF!</definedName>
    <definedName name="above40mm" localSheetId="16">#REF!</definedName>
    <definedName name="above40mm" localSheetId="18">#REF!</definedName>
    <definedName name="above40mm">#REF!</definedName>
    <definedName name="abs" localSheetId="6">#REF!</definedName>
    <definedName name="abs" localSheetId="7">#REF!</definedName>
    <definedName name="abs" localSheetId="16">#REF!</definedName>
    <definedName name="abs" localSheetId="18">#REF!</definedName>
    <definedName name="abs">#REF!</definedName>
    <definedName name="AbsEst_10000" localSheetId="6">#REF!</definedName>
    <definedName name="AbsEst_10000" localSheetId="7">#REF!</definedName>
    <definedName name="AbsEst_10000" localSheetId="16">#REF!</definedName>
    <definedName name="AbsEst_10000" localSheetId="18">#REF!</definedName>
    <definedName name="AbsEst_10000">#REF!</definedName>
    <definedName name="Absest_1LL_12" localSheetId="6">#REF!</definedName>
    <definedName name="Absest_1LL_12" localSheetId="7">#REF!</definedName>
    <definedName name="Absest_1LL_12" localSheetId="16">#REF!</definedName>
    <definedName name="Absest_1LL_12" localSheetId="18">#REF!</definedName>
    <definedName name="Absest_1LL_12">#REF!</definedName>
    <definedName name="Absest_1LL_7.5" localSheetId="6">#REF!</definedName>
    <definedName name="Absest_1LL_7.5" localSheetId="7">#REF!</definedName>
    <definedName name="Absest_1LL_7.5" localSheetId="16">#REF!</definedName>
    <definedName name="Absest_1LL_7.5" localSheetId="18">#REF!</definedName>
    <definedName name="Absest_1LL_7.5">#REF!</definedName>
    <definedName name="Absest_30000" localSheetId="6">#REF!</definedName>
    <definedName name="Absest_30000" localSheetId="7">#REF!</definedName>
    <definedName name="Absest_30000" localSheetId="16">#REF!</definedName>
    <definedName name="Absest_30000" localSheetId="18">#REF!</definedName>
    <definedName name="Absest_30000">#REF!</definedName>
    <definedName name="Absest_60000" localSheetId="6">#REF!</definedName>
    <definedName name="Absest_60000" localSheetId="7">#REF!</definedName>
    <definedName name="Absest_60000" localSheetId="16">#REF!</definedName>
    <definedName name="Absest_60000" localSheetId="18">#REF!</definedName>
    <definedName name="Absest_60000">#REF!</definedName>
    <definedName name="ABSR" localSheetId="6">#REF!</definedName>
    <definedName name="ABSR" localSheetId="7">#REF!</definedName>
    <definedName name="ABSR" localSheetId="16">#REF!</definedName>
    <definedName name="ABSR" localSheetId="18">#REF!</definedName>
    <definedName name="ABSR" localSheetId="32">#REF!</definedName>
    <definedName name="ABSR">#REF!</definedName>
    <definedName name="abstract" localSheetId="35">#REF!</definedName>
    <definedName name="abstract" localSheetId="33">#REF!</definedName>
    <definedName name="abstract">#REF!</definedName>
    <definedName name="ABSTRACT_2" localSheetId="6">#REF!</definedName>
    <definedName name="ABSTRACT_2" localSheetId="7">#REF!</definedName>
    <definedName name="ABSTRACT_2" localSheetId="16">#REF!</definedName>
    <definedName name="ABSTRACT_2" localSheetId="18">#REF!</definedName>
    <definedName name="ABSTRACT_2" localSheetId="42">#REF!</definedName>
    <definedName name="ABSTRACT_2" localSheetId="19">#REF!</definedName>
    <definedName name="ABSTRACT_2">#REF!</definedName>
    <definedName name="ABSTRACT_6" localSheetId="6">#REF!</definedName>
    <definedName name="ABSTRACT_6" localSheetId="7">#REF!</definedName>
    <definedName name="ABSTRACT_6" localSheetId="16">#REF!</definedName>
    <definedName name="ABSTRACT_6" localSheetId="18">#REF!</definedName>
    <definedName name="ABSTRACT_6" localSheetId="42">#REF!</definedName>
    <definedName name="ABSTRACT_6">#REF!</definedName>
    <definedName name="ABSTRACT_7" localSheetId="6">#REF!</definedName>
    <definedName name="ABSTRACT_7" localSheetId="7">#REF!</definedName>
    <definedName name="ABSTRACT_7" localSheetId="16">#REF!</definedName>
    <definedName name="ABSTRACT_7" localSheetId="18">#REF!</definedName>
    <definedName name="ABSTRACT_7" localSheetId="42">#REF!</definedName>
    <definedName name="ABSTRACT_7">#REF!</definedName>
    <definedName name="ABSTRACT_ESTIMATE" localSheetId="6">#REF!</definedName>
    <definedName name="ABSTRACT_ESTIMATE" localSheetId="7">#REF!</definedName>
    <definedName name="ABSTRACT_ESTIMATE" localSheetId="16">#REF!</definedName>
    <definedName name="ABSTRACT_ESTIMATE" localSheetId="18">#REF!</definedName>
    <definedName name="ABSTRACT_ESTIMATE">#REF!</definedName>
    <definedName name="ABUTCAP1" localSheetId="6">#REF!</definedName>
    <definedName name="ABUTCAP1" localSheetId="7">#REF!</definedName>
    <definedName name="ABUTCAP1" localSheetId="16">#REF!</definedName>
    <definedName name="ABUTCAP1" localSheetId="18">#REF!</definedName>
    <definedName name="ABUTCAP1">#REF!</definedName>
    <definedName name="ABUTCAP2" localSheetId="6">#REF!</definedName>
    <definedName name="ABUTCAP2" localSheetId="7">#REF!</definedName>
    <definedName name="ABUTCAP2" localSheetId="16">#REF!</definedName>
    <definedName name="ABUTCAP2" localSheetId="18">#REF!</definedName>
    <definedName name="ABUTCAP2">#REF!</definedName>
    <definedName name="abutcapbot" localSheetId="6">#REF!</definedName>
    <definedName name="abutcapbot" localSheetId="7">#REF!</definedName>
    <definedName name="abutcapbot" localSheetId="32">#REF!</definedName>
    <definedName name="abutcapbot">#REF!</definedName>
    <definedName name="abutcaptop" localSheetId="6">#REF!</definedName>
    <definedName name="abutcaptop" localSheetId="7">#REF!</definedName>
    <definedName name="abutcaptop" localSheetId="32">#REF!</definedName>
    <definedName name="abutcaptop">#REF!</definedName>
    <definedName name="abutwidth" localSheetId="6">#REF!</definedName>
    <definedName name="abutwidth" localSheetId="7">#REF!</definedName>
    <definedName name="abutwidth" localSheetId="32">#REF!</definedName>
    <definedName name="abutwidth">#REF!</definedName>
    <definedName name="Ac" localSheetId="6">#REF!</definedName>
    <definedName name="Ac" localSheetId="7">#REF!</definedName>
    <definedName name="Ac" localSheetId="16">#REF!</definedName>
    <definedName name="Ac" localSheetId="18">#REF!</definedName>
    <definedName name="Ac">#REF!</definedName>
    <definedName name="AC_Pipe_100mm" localSheetId="16">#REF!</definedName>
    <definedName name="AC_Pipe_100mm" localSheetId="18">#REF!</definedName>
    <definedName name="AC_Pipe_100mm">#REF!</definedName>
    <definedName name="AC_ridges" localSheetId="16">#REF!</definedName>
    <definedName name="AC_ridges" localSheetId="18">#REF!</definedName>
    <definedName name="AC_ridges">#REF!</definedName>
    <definedName name="AC_sheet" localSheetId="16">#REF!</definedName>
    <definedName name="AC_sheet" localSheetId="18">#REF!</definedName>
    <definedName name="AC_sheet">#REF!</definedName>
    <definedName name="acab" localSheetId="6">#REF!</definedName>
    <definedName name="acab" localSheetId="7">#REF!</definedName>
    <definedName name="acab" localSheetId="16">#REF!</definedName>
    <definedName name="acab" localSheetId="18">#REF!</definedName>
    <definedName name="acab" localSheetId="42">#REF!</definedName>
    <definedName name="acab">#REF!</definedName>
    <definedName name="acabl" localSheetId="6">#REF!</definedName>
    <definedName name="acabl" localSheetId="7">#REF!</definedName>
    <definedName name="acabl" localSheetId="16">#REF!</definedName>
    <definedName name="acabl" localSheetId="18">#REF!</definedName>
    <definedName name="acabl" localSheetId="42">#REF!</definedName>
    <definedName name="acabl">#REF!</definedName>
    <definedName name="acb" localSheetId="26">#REF!</definedName>
    <definedName name="acb" localSheetId="25">#REF!</definedName>
    <definedName name="acb" localSheetId="27">#REF!</definedName>
    <definedName name="acb" localSheetId="6">#REF!</definedName>
    <definedName name="acb" localSheetId="29">#REF!</definedName>
    <definedName name="acb" localSheetId="30">#REF!</definedName>
    <definedName name="acb" localSheetId="7">#REF!</definedName>
    <definedName name="acb" localSheetId="37">#REF!</definedName>
    <definedName name="acb" localSheetId="35">#REF!</definedName>
    <definedName name="acb" localSheetId="16">#REF!</definedName>
    <definedName name="acb" localSheetId="18">#REF!</definedName>
    <definedName name="acb" localSheetId="33">#REF!</definedName>
    <definedName name="acb" localSheetId="42">#REF!</definedName>
    <definedName name="acb">#REF!</definedName>
    <definedName name="acBridge" localSheetId="16">#REF!</definedName>
    <definedName name="acBridge" localSheetId="18">#REF!</definedName>
    <definedName name="acBridge">#REF!</definedName>
    <definedName name="acBridge_1" localSheetId="16">#REF!</definedName>
    <definedName name="acBridge_1" localSheetId="18">#REF!</definedName>
    <definedName name="acBridge_1">#REF!</definedName>
    <definedName name="acBridge_1_9" localSheetId="16">#REF!</definedName>
    <definedName name="acBridge_1_9" localSheetId="18">#REF!</definedName>
    <definedName name="acBridge_1_9">#REF!</definedName>
    <definedName name="acBridge_10" localSheetId="16">#REF!</definedName>
    <definedName name="acBridge_10" localSheetId="18">#REF!</definedName>
    <definedName name="acBridge_10">#REF!</definedName>
    <definedName name="acBridge_10_1" localSheetId="16">#REF!</definedName>
    <definedName name="acBridge_10_1" localSheetId="18">#REF!</definedName>
    <definedName name="acBridge_10_1">#REF!</definedName>
    <definedName name="acBridge_10_16" localSheetId="16">#REF!</definedName>
    <definedName name="acBridge_10_16" localSheetId="18">#REF!</definedName>
    <definedName name="acBridge_10_16">#REF!</definedName>
    <definedName name="acBridge_10_17" localSheetId="16">#REF!</definedName>
    <definedName name="acBridge_10_17" localSheetId="18">#REF!</definedName>
    <definedName name="acBridge_10_17">#REF!</definedName>
    <definedName name="acBridge_11" localSheetId="16">#REF!</definedName>
    <definedName name="acBridge_11" localSheetId="18">#REF!</definedName>
    <definedName name="acBridge_11">#REF!</definedName>
    <definedName name="acBridge_11_16" localSheetId="16">#REF!</definedName>
    <definedName name="acBridge_11_16" localSheetId="18">#REF!</definedName>
    <definedName name="acBridge_11_16">#REF!</definedName>
    <definedName name="acBridge_11_17" localSheetId="16">#REF!</definedName>
    <definedName name="acBridge_11_17" localSheetId="18">#REF!</definedName>
    <definedName name="acBridge_11_17">#REF!</definedName>
    <definedName name="acBridge_11_9" localSheetId="16">#REF!</definedName>
    <definedName name="acBridge_11_9" localSheetId="18">#REF!</definedName>
    <definedName name="acBridge_11_9">#REF!</definedName>
    <definedName name="acBridge_12" localSheetId="16">#REF!</definedName>
    <definedName name="acBridge_12" localSheetId="18">#REF!</definedName>
    <definedName name="acBridge_12">#REF!</definedName>
    <definedName name="acBridge_12_16" localSheetId="16">#REF!</definedName>
    <definedName name="acBridge_12_16" localSheetId="18">#REF!</definedName>
    <definedName name="acBridge_12_16">#REF!</definedName>
    <definedName name="acBridge_12_17" localSheetId="16">#REF!</definedName>
    <definedName name="acBridge_12_17" localSheetId="18">#REF!</definedName>
    <definedName name="acBridge_12_17">#REF!</definedName>
    <definedName name="acBridge_13" localSheetId="16">#REF!</definedName>
    <definedName name="acBridge_13" localSheetId="18">#REF!</definedName>
    <definedName name="acBridge_13">#REF!</definedName>
    <definedName name="acBridge_13_16" localSheetId="16">#REF!</definedName>
    <definedName name="acBridge_13_16" localSheetId="18">#REF!</definedName>
    <definedName name="acBridge_13_16">#REF!</definedName>
    <definedName name="acBridge_13_17" localSheetId="16">#REF!</definedName>
    <definedName name="acBridge_13_17" localSheetId="18">#REF!</definedName>
    <definedName name="acBridge_13_17">#REF!</definedName>
    <definedName name="acBridge_13_9" localSheetId="16">#REF!</definedName>
    <definedName name="acBridge_13_9" localSheetId="18">#REF!</definedName>
    <definedName name="acBridge_13_9">#REF!</definedName>
    <definedName name="acBridge_14" localSheetId="16">#REF!</definedName>
    <definedName name="acBridge_14" localSheetId="18">#REF!</definedName>
    <definedName name="acBridge_14">#REF!</definedName>
    <definedName name="acBridge_14_16" localSheetId="16">#REF!</definedName>
    <definedName name="acBridge_14_16" localSheetId="18">#REF!</definedName>
    <definedName name="acBridge_14_16">#REF!</definedName>
    <definedName name="acBridge_14_17" localSheetId="16">#REF!</definedName>
    <definedName name="acBridge_14_17" localSheetId="18">#REF!</definedName>
    <definedName name="acBridge_14_17">#REF!</definedName>
    <definedName name="acBridge_15" localSheetId="16">#REF!</definedName>
    <definedName name="acBridge_15" localSheetId="18">#REF!</definedName>
    <definedName name="acBridge_15">#REF!</definedName>
    <definedName name="acBridge_15_1" localSheetId="16">#REF!</definedName>
    <definedName name="acBridge_15_1" localSheetId="18">#REF!</definedName>
    <definedName name="acBridge_15_1">#REF!</definedName>
    <definedName name="acBridge_15_16" localSheetId="16">#REF!</definedName>
    <definedName name="acBridge_15_16" localSheetId="18">#REF!</definedName>
    <definedName name="acBridge_15_16">#REF!</definedName>
    <definedName name="acBridge_15_17" localSheetId="16">#REF!</definedName>
    <definedName name="acBridge_15_17" localSheetId="18">#REF!</definedName>
    <definedName name="acBridge_15_17">#REF!</definedName>
    <definedName name="acBridge_15_9" localSheetId="16">#REF!</definedName>
    <definedName name="acBridge_15_9" localSheetId="18">#REF!</definedName>
    <definedName name="acBridge_15_9">#REF!</definedName>
    <definedName name="acBridge_16" localSheetId="16">#REF!</definedName>
    <definedName name="acBridge_16" localSheetId="18">#REF!</definedName>
    <definedName name="acBridge_16">#REF!</definedName>
    <definedName name="acBridge_16_16" localSheetId="16">#REF!</definedName>
    <definedName name="acBridge_16_16" localSheetId="18">#REF!</definedName>
    <definedName name="acBridge_16_16">#REF!</definedName>
    <definedName name="acBridge_16_17" localSheetId="16">#REF!</definedName>
    <definedName name="acBridge_16_17" localSheetId="18">#REF!</definedName>
    <definedName name="acBridge_16_17">#REF!</definedName>
    <definedName name="acBridge_17" localSheetId="16">#REF!</definedName>
    <definedName name="acBridge_17" localSheetId="18">#REF!</definedName>
    <definedName name="acBridge_17">#REF!</definedName>
    <definedName name="acBridge_17_1" localSheetId="16">#REF!</definedName>
    <definedName name="acBridge_17_1" localSheetId="18">#REF!</definedName>
    <definedName name="acBridge_17_1">#REF!</definedName>
    <definedName name="acBridge_17_16" localSheetId="16">#REF!</definedName>
    <definedName name="acBridge_17_16" localSheetId="18">#REF!</definedName>
    <definedName name="acBridge_17_16">#REF!</definedName>
    <definedName name="acBridge_17_17" localSheetId="16">#REF!</definedName>
    <definedName name="acBridge_17_17" localSheetId="18">#REF!</definedName>
    <definedName name="acBridge_17_17">#REF!</definedName>
    <definedName name="acBridge_18" localSheetId="16">#REF!</definedName>
    <definedName name="acBridge_18" localSheetId="18">#REF!</definedName>
    <definedName name="acBridge_18">#REF!</definedName>
    <definedName name="acBridge_18_16" localSheetId="16">#REF!</definedName>
    <definedName name="acBridge_18_16" localSheetId="18">#REF!</definedName>
    <definedName name="acBridge_18_16">#REF!</definedName>
    <definedName name="acBridge_18_17" localSheetId="16">#REF!</definedName>
    <definedName name="acBridge_18_17" localSheetId="18">#REF!</definedName>
    <definedName name="acBridge_18_17">#REF!</definedName>
    <definedName name="acBridge_19" localSheetId="16">#REF!</definedName>
    <definedName name="acBridge_19" localSheetId="18">#REF!</definedName>
    <definedName name="acBridge_19">#REF!</definedName>
    <definedName name="acBridge_19_16" localSheetId="16">#REF!</definedName>
    <definedName name="acBridge_19_16" localSheetId="18">#REF!</definedName>
    <definedName name="acBridge_19_16">#REF!</definedName>
    <definedName name="acBridge_19_17" localSheetId="16">#REF!</definedName>
    <definedName name="acBridge_19_17" localSheetId="18">#REF!</definedName>
    <definedName name="acBridge_19_17">#REF!</definedName>
    <definedName name="acBridge_2" localSheetId="16">#REF!</definedName>
    <definedName name="acBridge_2" localSheetId="18">#REF!</definedName>
    <definedName name="acBridge_2">#REF!</definedName>
    <definedName name="acBridge_2_9" localSheetId="16">#REF!</definedName>
    <definedName name="acBridge_2_9" localSheetId="18">#REF!</definedName>
    <definedName name="acBridge_2_9">#REF!</definedName>
    <definedName name="acBridge_20" localSheetId="16">#REF!</definedName>
    <definedName name="acBridge_20" localSheetId="18">#REF!</definedName>
    <definedName name="acBridge_20">#REF!</definedName>
    <definedName name="acBridge_20_16" localSheetId="16">#REF!</definedName>
    <definedName name="acBridge_20_16" localSheetId="18">#REF!</definedName>
    <definedName name="acBridge_20_16">#REF!</definedName>
    <definedName name="acBridge_20_17" localSheetId="16">#REF!</definedName>
    <definedName name="acBridge_20_17" localSheetId="18">#REF!</definedName>
    <definedName name="acBridge_20_17">#REF!</definedName>
    <definedName name="acBridge_3" localSheetId="16">#REF!</definedName>
    <definedName name="acBridge_3" localSheetId="18">#REF!</definedName>
    <definedName name="acBridge_3">#REF!</definedName>
    <definedName name="acBridge_4" localSheetId="16">#REF!</definedName>
    <definedName name="acBridge_4" localSheetId="18">#REF!</definedName>
    <definedName name="acBridge_4">#REF!</definedName>
    <definedName name="acBridge_4_16" localSheetId="16">#REF!</definedName>
    <definedName name="acBridge_4_16" localSheetId="18">#REF!</definedName>
    <definedName name="acBridge_4_16">#REF!</definedName>
    <definedName name="acBridge_4_17" localSheetId="16">#REF!</definedName>
    <definedName name="acBridge_4_17" localSheetId="18">#REF!</definedName>
    <definedName name="acBridge_4_17">#REF!</definedName>
    <definedName name="acBridge_5" localSheetId="16">#REF!</definedName>
    <definedName name="acBridge_5" localSheetId="18">#REF!</definedName>
    <definedName name="acBridge_5">#REF!</definedName>
    <definedName name="acBridge_5_16" localSheetId="16">#REF!</definedName>
    <definedName name="acBridge_5_16" localSheetId="18">#REF!</definedName>
    <definedName name="acBridge_5_16">#REF!</definedName>
    <definedName name="acBridge_5_17" localSheetId="16">#REF!</definedName>
    <definedName name="acBridge_5_17" localSheetId="18">#REF!</definedName>
    <definedName name="acBridge_5_17">#REF!</definedName>
    <definedName name="acBridge_5_9" localSheetId="16">#REF!</definedName>
    <definedName name="acBridge_5_9" localSheetId="18">#REF!</definedName>
    <definedName name="acBridge_5_9">#REF!</definedName>
    <definedName name="acBridge_6" localSheetId="16">#REF!</definedName>
    <definedName name="acBridge_6" localSheetId="18">#REF!</definedName>
    <definedName name="acBridge_6">#REF!</definedName>
    <definedName name="acBridge_6_16" localSheetId="16">#REF!</definedName>
    <definedName name="acBridge_6_16" localSheetId="18">#REF!</definedName>
    <definedName name="acBridge_6_16">#REF!</definedName>
    <definedName name="acBridge_6_17" localSheetId="16">#REF!</definedName>
    <definedName name="acBridge_6_17" localSheetId="18">#REF!</definedName>
    <definedName name="acBridge_6_17">#REF!</definedName>
    <definedName name="acBridge_7" localSheetId="16">#REF!</definedName>
    <definedName name="acBridge_7" localSheetId="18">#REF!</definedName>
    <definedName name="acBridge_7">#REF!</definedName>
    <definedName name="acBridge_7_16" localSheetId="16">#REF!</definedName>
    <definedName name="acBridge_7_16" localSheetId="18">#REF!</definedName>
    <definedName name="acBridge_7_16">#REF!</definedName>
    <definedName name="acBridge_7_17" localSheetId="16">#REF!</definedName>
    <definedName name="acBridge_7_17" localSheetId="18">#REF!</definedName>
    <definedName name="acBridge_7_17">#REF!</definedName>
    <definedName name="acBridge_7_9" localSheetId="16">#REF!</definedName>
    <definedName name="acBridge_7_9" localSheetId="18">#REF!</definedName>
    <definedName name="acBridge_7_9">#REF!</definedName>
    <definedName name="acBridge_8" localSheetId="16">#REF!</definedName>
    <definedName name="acBridge_8" localSheetId="18">#REF!</definedName>
    <definedName name="acBridge_8">#REF!</definedName>
    <definedName name="acBridge_8_1" localSheetId="16">#REF!</definedName>
    <definedName name="acBridge_8_1" localSheetId="18">#REF!</definedName>
    <definedName name="acBridge_8_1">#REF!</definedName>
    <definedName name="acBridge_8_1_16" localSheetId="16">#REF!</definedName>
    <definedName name="acBridge_8_1_16" localSheetId="18">#REF!</definedName>
    <definedName name="acBridge_8_1_16">#REF!</definedName>
    <definedName name="acBridge_8_1_17" localSheetId="16">#REF!</definedName>
    <definedName name="acBridge_8_1_17" localSheetId="18">#REF!</definedName>
    <definedName name="acBridge_8_1_17">#REF!</definedName>
    <definedName name="acBridge_8_16" localSheetId="16">#REF!</definedName>
    <definedName name="acBridge_8_16" localSheetId="18">#REF!</definedName>
    <definedName name="acBridge_8_16">#REF!</definedName>
    <definedName name="acBridge_8_17" localSheetId="16">#REF!</definedName>
    <definedName name="acBridge_8_17" localSheetId="18">#REF!</definedName>
    <definedName name="acBridge_8_17">#REF!</definedName>
    <definedName name="acBridge_8_9" localSheetId="16">#REF!</definedName>
    <definedName name="acBridge_8_9" localSheetId="18">#REF!</definedName>
    <definedName name="acBridge_8_9">#REF!</definedName>
    <definedName name="acBridge_9" localSheetId="16">#REF!</definedName>
    <definedName name="acBridge_9" localSheetId="18">#REF!</definedName>
    <definedName name="acBridge_9">#REF!</definedName>
    <definedName name="acBridge_9_16" localSheetId="16">#REF!</definedName>
    <definedName name="acBridge_9_16" localSheetId="18">#REF!</definedName>
    <definedName name="acBridge_9_16">#REF!</definedName>
    <definedName name="acBridge_9_17" localSheetId="16">#REF!</definedName>
    <definedName name="acBridge_9_17" localSheetId="18">#REF!</definedName>
    <definedName name="acBridge_9_17">#REF!</definedName>
    <definedName name="acBridge_9_9" localSheetId="16">#REF!</definedName>
    <definedName name="acBridge_9_9" localSheetId="18">#REF!</definedName>
    <definedName name="acBridge_9_9">#REF!</definedName>
    <definedName name="accab" localSheetId="6">#REF!</definedName>
    <definedName name="accab" localSheetId="7">#REF!</definedName>
    <definedName name="accab" localSheetId="16">#REF!</definedName>
    <definedName name="accab" localSheetId="18">#REF!</definedName>
    <definedName name="accab" localSheetId="42">#REF!</definedName>
    <definedName name="accab">#REF!</definedName>
    <definedName name="AccessDatabase" hidden="1">"D:\MIS\TALLY  31.09.04 sep\AS PER TALLY 31.09.04.mdb"</definedName>
    <definedName name="AcctName" localSheetId="6">#REF!</definedName>
    <definedName name="AcctName" localSheetId="7">#REF!</definedName>
    <definedName name="AcctName" localSheetId="16">#REF!</definedName>
    <definedName name="AcctName" localSheetId="18">#REF!</definedName>
    <definedName name="AcctName" localSheetId="42">#REF!</definedName>
    <definedName name="AcctName" localSheetId="19">#REF!</definedName>
    <definedName name="AcctName">#REF!</definedName>
    <definedName name="AcctPrio" localSheetId="6">#REF!</definedName>
    <definedName name="AcctPrio" localSheetId="7">#REF!</definedName>
    <definedName name="AcctPrio" localSheetId="16">#REF!</definedName>
    <definedName name="AcctPrio" localSheetId="18">#REF!</definedName>
    <definedName name="AcctPrio" localSheetId="42">#REF!</definedName>
    <definedName name="AcctPrio">#REF!</definedName>
    <definedName name="AcctPrio_Text" localSheetId="6">#REF!</definedName>
    <definedName name="AcctPrio_Text" localSheetId="7">#REF!</definedName>
    <definedName name="AcctPrio_Text" localSheetId="16">#REF!</definedName>
    <definedName name="AcctPrio_Text" localSheetId="18">#REF!</definedName>
    <definedName name="AcctPrio_Text" localSheetId="42">#REF!</definedName>
    <definedName name="AcctPrio_Text">#REF!</definedName>
    <definedName name="Acemt">#REF!</definedName>
    <definedName name="ach" localSheetId="6">#REF!</definedName>
    <definedName name="ach" localSheetId="7">#REF!</definedName>
    <definedName name="ach" localSheetId="16">#REF!</definedName>
    <definedName name="ach" localSheetId="18">#REF!</definedName>
    <definedName name="ach">#REF!</definedName>
    <definedName name="acICC" localSheetId="26">#REF!</definedName>
    <definedName name="acICC" localSheetId="27">#REF!</definedName>
    <definedName name="acICC" localSheetId="6">#REF!</definedName>
    <definedName name="acICC" localSheetId="30">#REF!</definedName>
    <definedName name="acICC" localSheetId="7">#REF!</definedName>
    <definedName name="acICC" localSheetId="37">#REF!</definedName>
    <definedName name="acICC" localSheetId="16">#REF!</definedName>
    <definedName name="acICC" localSheetId="18">#REF!</definedName>
    <definedName name="acICC" localSheetId="33">#REF!</definedName>
    <definedName name="acICC" localSheetId="42">#REF!</definedName>
    <definedName name="acICC">#REF!</definedName>
    <definedName name="ACL">#REF!</definedName>
    <definedName name="acon" localSheetId="6">#REF!</definedName>
    <definedName name="acon" localSheetId="7">#REF!</definedName>
    <definedName name="acon" localSheetId="16">#REF!</definedName>
    <definedName name="acon" localSheetId="18">#REF!</definedName>
    <definedName name="acon" localSheetId="42">#REF!</definedName>
    <definedName name="acon">#REF!</definedName>
    <definedName name="acr" localSheetId="6">#REF!</definedName>
    <definedName name="acr" localSheetId="7">#REF!</definedName>
    <definedName name="acr" localSheetId="16">#REF!</definedName>
    <definedName name="acr" localSheetId="18">#REF!</definedName>
    <definedName name="acr">#REF!</definedName>
    <definedName name="acs" localSheetId="6">#REF!</definedName>
    <definedName name="acs" localSheetId="7">#REF!</definedName>
    <definedName name="acs" localSheetId="16">#REF!</definedName>
    <definedName name="acs" localSheetId="18">#REF!</definedName>
    <definedName name="acs">#REF!</definedName>
    <definedName name="ad" localSheetId="26">#REF!</definedName>
    <definedName name="ad" localSheetId="25">#REF!</definedName>
    <definedName name="ad" localSheetId="27">#REF!</definedName>
    <definedName name="ad" localSheetId="6">#REF!</definedName>
    <definedName name="ad" localSheetId="29">#REF!</definedName>
    <definedName name="ad" localSheetId="30">#REF!</definedName>
    <definedName name="ad" localSheetId="7">#REF!</definedName>
    <definedName name="ad" localSheetId="37">#REF!</definedName>
    <definedName name="ad" localSheetId="35">#REF!</definedName>
    <definedName name="ad" localSheetId="16">#REF!</definedName>
    <definedName name="ad" localSheetId="18">#REF!</definedName>
    <definedName name="ad" localSheetId="42">#REF!</definedName>
    <definedName name="ad">#REF!</definedName>
    <definedName name="ADANGAMARBLE_FLRING" localSheetId="16">#REF!</definedName>
    <definedName name="ADANGAMARBLE_FLRING" localSheetId="18">#REF!</definedName>
    <definedName name="ADANGAMARBLE_FLRING">#REF!</definedName>
    <definedName name="adarsh" localSheetId="16">#REF!</definedName>
    <definedName name="adarsh" localSheetId="18">#REF!</definedName>
    <definedName name="adarsh">#REF!</definedName>
    <definedName name="adasd" localSheetId="6">#REF!</definedName>
    <definedName name="adasd" localSheetId="7">#REF!</definedName>
    <definedName name="adasd" localSheetId="16">#REF!</definedName>
    <definedName name="adasd" localSheetId="18">#REF!</definedName>
    <definedName name="adasd">#REF!</definedName>
    <definedName name="add" localSheetId="16">#REF!</definedName>
    <definedName name="add" localSheetId="18">#REF!</definedName>
    <definedName name="add">#REF!</definedName>
    <definedName name="Add_Carriage" localSheetId="16">#REF!</definedName>
    <definedName name="Add_Carriage" localSheetId="18">#REF!</definedName>
    <definedName name="Add_Carriage">#REF!</definedName>
    <definedName name="Address" localSheetId="6">#REF!</definedName>
    <definedName name="Address" localSheetId="7">#REF!</definedName>
    <definedName name="Address" localSheetId="16">#REF!</definedName>
    <definedName name="Address" localSheetId="18">#REF!</definedName>
    <definedName name="Address">#REF!</definedName>
    <definedName name="adf" localSheetId="26">#REF!</definedName>
    <definedName name="adf" localSheetId="27">#REF!</definedName>
    <definedName name="adf" localSheetId="6">#REF!</definedName>
    <definedName name="adf" localSheetId="30">#REF!</definedName>
    <definedName name="adf" localSheetId="7">#REF!</definedName>
    <definedName name="adf" localSheetId="16">#REF!</definedName>
    <definedName name="adf" localSheetId="18">#REF!</definedName>
    <definedName name="adf" localSheetId="42">#REF!</definedName>
    <definedName name="adf">#REF!</definedName>
    <definedName name="adfadfadsfds" localSheetId="6">#REF!</definedName>
    <definedName name="adfadfadsfds" localSheetId="7">#REF!</definedName>
    <definedName name="adfadfadsfds" localSheetId="16">#REF!</definedName>
    <definedName name="adfadfadsfds" localSheetId="18">#REF!</definedName>
    <definedName name="adfadfadsfds">#REF!</definedName>
    <definedName name="ADFFG" localSheetId="16">#REF!</definedName>
    <definedName name="ADFFG" localSheetId="18">#REF!</definedName>
    <definedName name="ADFFG">#REF!</definedName>
    <definedName name="ADFGFG" localSheetId="16">#REF!</definedName>
    <definedName name="ADFGFG" localSheetId="18">#REF!</definedName>
    <definedName name="ADFGFG">#REF!</definedName>
    <definedName name="adfgh_bgbb_1cum" localSheetId="6">#REF!</definedName>
    <definedName name="adfgh_bgbb_1cum" localSheetId="7">#REF!</definedName>
    <definedName name="adfgh_bgbb_1cum" localSheetId="32">#REF!</definedName>
    <definedName name="adfgh_bgbb_1cum">#REF!</definedName>
    <definedName name="ADL.63">#REF!</definedName>
    <definedName name="Admixture" localSheetId="6">#REF!</definedName>
    <definedName name="Admixture" localSheetId="7">#REF!</definedName>
    <definedName name="Admixture" localSheetId="16">#REF!</definedName>
    <definedName name="Admixture" localSheetId="18">#REF!</definedName>
    <definedName name="Admixture">#REF!</definedName>
    <definedName name="admn_off" localSheetId="6">#REF!</definedName>
    <definedName name="admn_off" localSheetId="7">#REF!</definedName>
    <definedName name="admn_off" localSheetId="16">#REF!</definedName>
    <definedName name="admn_off" localSheetId="18">#REF!</definedName>
    <definedName name="admn_off" localSheetId="42">#REF!</definedName>
    <definedName name="admn_off">#REF!</definedName>
    <definedName name="admn_site" localSheetId="6">#REF!</definedName>
    <definedName name="admn_site" localSheetId="7">#REF!</definedName>
    <definedName name="admn_site" localSheetId="16">#REF!</definedName>
    <definedName name="admn_site" localSheetId="18">#REF!</definedName>
    <definedName name="admn_site" localSheetId="42">#REF!</definedName>
    <definedName name="admn_site">#REF!</definedName>
    <definedName name="ads" localSheetId="6">#REF!</definedName>
    <definedName name="ads" localSheetId="7">#REF!</definedName>
    <definedName name="ads" localSheetId="16">#REF!</definedName>
    <definedName name="ads" localSheetId="18">#REF!</definedName>
    <definedName name="ads">#REF!</definedName>
    <definedName name="adsdf" localSheetId="6">#REF!</definedName>
    <definedName name="adsdf" localSheetId="7">#REF!</definedName>
    <definedName name="adsdf" localSheetId="16">#REF!</definedName>
    <definedName name="adsdf" localSheetId="18">#REF!</definedName>
    <definedName name="adsdf">#REF!</definedName>
    <definedName name="adss" localSheetId="16">#REF!</definedName>
    <definedName name="adss" localSheetId="18">#REF!</definedName>
    <definedName name="adss">#REF!</definedName>
    <definedName name="adsss" localSheetId="6">#REF!</definedName>
    <definedName name="adsss" localSheetId="7">#REF!</definedName>
    <definedName name="adsss" localSheetId="16">#REF!</definedName>
    <definedName name="adsss" localSheetId="18">#REF!</definedName>
    <definedName name="adsss" localSheetId="42">#REF!</definedName>
    <definedName name="adsss">#REF!</definedName>
    <definedName name="ADUMP">#REF!</definedName>
    <definedName name="Advance" localSheetId="6">#REF!</definedName>
    <definedName name="Advance" localSheetId="7">#REF!</definedName>
    <definedName name="Advance" localSheetId="16">#REF!</definedName>
    <definedName name="Advance" localSheetId="18">#REF!</definedName>
    <definedName name="Advance" localSheetId="42">#REF!</definedName>
    <definedName name="Advance">#REF!</definedName>
    <definedName name="ae" localSheetId="6">#REF!</definedName>
    <definedName name="ae" localSheetId="7">#REF!</definedName>
    <definedName name="ae" localSheetId="16">#REF!</definedName>
    <definedName name="ae" localSheetId="18">#REF!</definedName>
    <definedName name="ae">#REF!</definedName>
    <definedName name="AEA">#REF!</definedName>
    <definedName name="Aee" localSheetId="6">#REF!</definedName>
    <definedName name="Aee" localSheetId="7">#REF!</definedName>
    <definedName name="Aee" localSheetId="33">#REF!</definedName>
    <definedName name="Aee" localSheetId="32">#REF!</definedName>
    <definedName name="Aee">#REF!</definedName>
    <definedName name="Aepaint" localSheetId="16">#REF!</definedName>
    <definedName name="Aepaint" localSheetId="18">#REF!</definedName>
    <definedName name="Aepaint">#REF!</definedName>
    <definedName name="af">#REF!</definedName>
    <definedName name="AF_M_98">#REF!</definedName>
    <definedName name="AF_M_99">#REF!</definedName>
    <definedName name="afsdgf" localSheetId="6">#REF!</definedName>
    <definedName name="afsdgf" localSheetId="7">#REF!</definedName>
    <definedName name="afsdgf" localSheetId="16">#REF!</definedName>
    <definedName name="afsdgf" localSheetId="18">#REF!</definedName>
    <definedName name="afsdgf">#REF!</definedName>
    <definedName name="afsfdfs" localSheetId="6">#REF!</definedName>
    <definedName name="afsfdfs" localSheetId="7">#REF!</definedName>
    <definedName name="afsfdfs" localSheetId="16">#REF!</definedName>
    <definedName name="afsfdfs" localSheetId="18">#REF!</definedName>
    <definedName name="afsfdfs" localSheetId="42">#REF!</definedName>
    <definedName name="afsfdfs" localSheetId="19">#REF!</definedName>
    <definedName name="afsfdfs">#REF!</definedName>
    <definedName name="Ag" localSheetId="6">#REF!</definedName>
    <definedName name="Ag" localSheetId="7">#REF!</definedName>
    <definedName name="Ag" localSheetId="16">#REF!</definedName>
    <definedName name="Ag" localSheetId="18">#REF!</definedName>
    <definedName name="Ag" localSheetId="42">#REF!</definedName>
    <definedName name="Ag" localSheetId="19">#REF!</definedName>
    <definedName name="Ag">#REF!</definedName>
    <definedName name="Ag___0" localSheetId="16">#REF!</definedName>
    <definedName name="Ag___0" localSheetId="18">#REF!</definedName>
    <definedName name="Ag___0">#REF!</definedName>
    <definedName name="Ag___13" localSheetId="16">#REF!</definedName>
    <definedName name="Ag___13" localSheetId="18">#REF!</definedName>
    <definedName name="Ag___13">#REF!</definedName>
    <definedName name="Ag_2" localSheetId="6">#REF!</definedName>
    <definedName name="Ag_2" localSheetId="7">#REF!</definedName>
    <definedName name="Ag_2" localSheetId="16">#REF!</definedName>
    <definedName name="Ag_2" localSheetId="18">#REF!</definedName>
    <definedName name="Ag_2" localSheetId="42">#REF!</definedName>
    <definedName name="Ag_2" localSheetId="32">#REF!</definedName>
    <definedName name="Ag_2" localSheetId="19">#REF!</definedName>
    <definedName name="Ag_2">#REF!</definedName>
    <definedName name="Ag_6" localSheetId="6">#REF!</definedName>
    <definedName name="Ag_6" localSheetId="7">#REF!</definedName>
    <definedName name="Ag_6" localSheetId="16">#REF!</definedName>
    <definedName name="Ag_6" localSheetId="18">#REF!</definedName>
    <definedName name="Ag_6" localSheetId="42">#REF!</definedName>
    <definedName name="Ag_6">#REF!</definedName>
    <definedName name="Ag_7" localSheetId="6">#REF!</definedName>
    <definedName name="Ag_7" localSheetId="7">#REF!</definedName>
    <definedName name="Ag_7" localSheetId="16">#REF!</definedName>
    <definedName name="Ag_7" localSheetId="18">#REF!</definedName>
    <definedName name="Ag_7" localSheetId="42">#REF!</definedName>
    <definedName name="Ag_7">#REF!</definedName>
    <definedName name="agad" localSheetId="6">#REF!</definedName>
    <definedName name="agad" localSheetId="7">#REF!</definedName>
    <definedName name="agad" localSheetId="16">#REF!</definedName>
    <definedName name="agad" localSheetId="18">#REF!</definedName>
    <definedName name="agad">#REF!</definedName>
    <definedName name="Agci" localSheetId="16">#REF!</definedName>
    <definedName name="Agci" localSheetId="18">#REF!</definedName>
    <definedName name="Agci">#REF!</definedName>
    <definedName name="AGG" localSheetId="6">#REF!</definedName>
    <definedName name="AGG" localSheetId="7">#REF!</definedName>
    <definedName name="AGG" localSheetId="16">#REF!</definedName>
    <definedName name="AGG" localSheetId="18">#REF!</definedName>
    <definedName name="AGG">#REF!</definedName>
    <definedName name="agg1012I" localSheetId="16">#REF!</definedName>
    <definedName name="agg1012I" localSheetId="18">#REF!</definedName>
    <definedName name="agg1012I">#REF!</definedName>
    <definedName name="agg10mm" localSheetId="16">#REF!</definedName>
    <definedName name="agg10mm" localSheetId="18">#REF!</definedName>
    <definedName name="agg10mm">#REF!</definedName>
    <definedName name="agg12mm" localSheetId="16">#REF!</definedName>
    <definedName name="agg12mm" localSheetId="18">#REF!</definedName>
    <definedName name="agg12mm">#REF!</definedName>
    <definedName name="agg13.2" localSheetId="16">#REF!</definedName>
    <definedName name="agg13.2" localSheetId="18">#REF!</definedName>
    <definedName name="agg13.2">#REF!</definedName>
    <definedName name="agg13.2I" localSheetId="16">#REF!</definedName>
    <definedName name="agg13.2I" localSheetId="18">#REF!</definedName>
    <definedName name="agg13.2I">#REF!</definedName>
    <definedName name="agg20I" localSheetId="16">#REF!</definedName>
    <definedName name="agg20I" localSheetId="18">#REF!</definedName>
    <definedName name="agg20I">#REF!</definedName>
    <definedName name="agg20mm" localSheetId="16">#REF!</definedName>
    <definedName name="agg20mm" localSheetId="18">#REF!</definedName>
    <definedName name="agg20mm">#REF!</definedName>
    <definedName name="agg26I" localSheetId="16">#REF!</definedName>
    <definedName name="agg26I" localSheetId="18">#REF!</definedName>
    <definedName name="agg26I">#REF!</definedName>
    <definedName name="agg40I" localSheetId="16">#REF!</definedName>
    <definedName name="agg40I" localSheetId="18">#REF!</definedName>
    <definedName name="agg40I">#REF!</definedName>
    <definedName name="agg40mm" localSheetId="16">#REF!</definedName>
    <definedName name="agg40mm" localSheetId="18">#REF!</definedName>
    <definedName name="agg40mm">#REF!</definedName>
    <definedName name="agg45I" localSheetId="16">#REF!</definedName>
    <definedName name="agg45I" localSheetId="18">#REF!</definedName>
    <definedName name="agg45I">#REF!</definedName>
    <definedName name="agg53I" localSheetId="16">#REF!</definedName>
    <definedName name="agg53I" localSheetId="18">#REF!</definedName>
    <definedName name="agg53I">#REF!</definedName>
    <definedName name="agg63I" localSheetId="16">#REF!</definedName>
    <definedName name="agg63I" localSheetId="18">#REF!</definedName>
    <definedName name="agg63I">#REF!</definedName>
    <definedName name="agg63mm" localSheetId="16">#REF!</definedName>
    <definedName name="agg63mm" localSheetId="18">#REF!</definedName>
    <definedName name="agg63mm">#REF!</definedName>
    <definedName name="agg63mm_40mm" localSheetId="16">#REF!</definedName>
    <definedName name="agg63mm_40mm" localSheetId="18">#REF!</definedName>
    <definedName name="agg63mm_40mm">#REF!</definedName>
    <definedName name="agg6mm" localSheetId="16">#REF!</definedName>
    <definedName name="agg6mm" localSheetId="18">#REF!</definedName>
    <definedName name="agg6mm">#REF!</definedName>
    <definedName name="aggleadnh" localSheetId="16">#REF!</definedName>
    <definedName name="aggleadnh" localSheetId="18">#REF!</definedName>
    <definedName name="aggleadnh">#REF!</definedName>
    <definedName name="Aggr">800</definedName>
    <definedName name="aggr10" localSheetId="26">#REF!</definedName>
    <definedName name="aggr10" localSheetId="25">#REF!</definedName>
    <definedName name="aggr10" localSheetId="27">#REF!</definedName>
    <definedName name="aggr10" localSheetId="6">#REF!</definedName>
    <definedName name="aggr10" localSheetId="29">#REF!</definedName>
    <definedName name="aggr10" localSheetId="30">#REF!</definedName>
    <definedName name="aggr10" localSheetId="7">#REF!</definedName>
    <definedName name="aggr10" localSheetId="37">#REF!</definedName>
    <definedName name="aggr10" localSheetId="35">#REF!</definedName>
    <definedName name="aggr10" localSheetId="16">#REF!</definedName>
    <definedName name="aggr10" localSheetId="18">#REF!</definedName>
    <definedName name="aggr10" localSheetId="33">#REF!</definedName>
    <definedName name="aggr10" localSheetId="42">#REF!</definedName>
    <definedName name="aggr10">#REF!</definedName>
    <definedName name="aggr10_14" localSheetId="16">#REF!</definedName>
    <definedName name="aggr10_14" localSheetId="18">#REF!</definedName>
    <definedName name="aggr10_14">#REF!</definedName>
    <definedName name="aggr10_15" localSheetId="16">#REF!</definedName>
    <definedName name="aggr10_15" localSheetId="18">#REF!</definedName>
    <definedName name="aggr10_15">#REF!</definedName>
    <definedName name="aggr10_16" localSheetId="16">#REF!</definedName>
    <definedName name="aggr10_16" localSheetId="18">#REF!</definedName>
    <definedName name="aggr10_16">#REF!</definedName>
    <definedName name="aggr10_17" localSheetId="16">#REF!</definedName>
    <definedName name="aggr10_17" localSheetId="18">#REF!</definedName>
    <definedName name="aggr10_17">#REF!</definedName>
    <definedName name="aggr11" localSheetId="26">#REF!</definedName>
    <definedName name="aggr11" localSheetId="25">#REF!</definedName>
    <definedName name="aggr11" localSheetId="27">#REF!</definedName>
    <definedName name="aggr11" localSheetId="6">#REF!</definedName>
    <definedName name="aggr11" localSheetId="29">#REF!</definedName>
    <definedName name="aggr11" localSheetId="30">#REF!</definedName>
    <definedName name="aggr11" localSheetId="7">#REF!</definedName>
    <definedName name="aggr11" localSheetId="37">#REF!</definedName>
    <definedName name="aggr11" localSheetId="35">#REF!</definedName>
    <definedName name="aggr11" localSheetId="16">#REF!</definedName>
    <definedName name="aggr11" localSheetId="18">#REF!</definedName>
    <definedName name="aggr11" localSheetId="33">#REF!</definedName>
    <definedName name="aggr11" localSheetId="42">#REF!</definedName>
    <definedName name="aggr11">#REF!</definedName>
    <definedName name="aggr11_14" localSheetId="16">#REF!</definedName>
    <definedName name="aggr11_14" localSheetId="18">#REF!</definedName>
    <definedName name="aggr11_14">#REF!</definedName>
    <definedName name="aggr11_15" localSheetId="16">#REF!</definedName>
    <definedName name="aggr11_15" localSheetId="18">#REF!</definedName>
    <definedName name="aggr11_15">#REF!</definedName>
    <definedName name="aggr11_16" localSheetId="16">#REF!</definedName>
    <definedName name="aggr11_16" localSheetId="18">#REF!</definedName>
    <definedName name="aggr11_16">#REF!</definedName>
    <definedName name="aggr11_17" localSheetId="16">#REF!</definedName>
    <definedName name="aggr11_17" localSheetId="18">#REF!</definedName>
    <definedName name="aggr11_17">#REF!</definedName>
    <definedName name="aggr13" localSheetId="26">#REF!</definedName>
    <definedName name="aggr13" localSheetId="25">#REF!</definedName>
    <definedName name="aggr13" localSheetId="27">#REF!</definedName>
    <definedName name="aggr13" localSheetId="6">#REF!</definedName>
    <definedName name="aggr13" localSheetId="29">#REF!</definedName>
    <definedName name="aggr13" localSheetId="30">#REF!</definedName>
    <definedName name="aggr13" localSheetId="7">#REF!</definedName>
    <definedName name="aggr13" localSheetId="37">#REF!</definedName>
    <definedName name="aggr13" localSheetId="35">#REF!</definedName>
    <definedName name="aggr13" localSheetId="16">#REF!</definedName>
    <definedName name="aggr13" localSheetId="18">#REF!</definedName>
    <definedName name="aggr13" localSheetId="33">#REF!</definedName>
    <definedName name="aggr13" localSheetId="42">#REF!</definedName>
    <definedName name="aggr13">#REF!</definedName>
    <definedName name="aggr13_14" localSheetId="16">#REF!</definedName>
    <definedName name="aggr13_14" localSheetId="18">#REF!</definedName>
    <definedName name="aggr13_14">#REF!</definedName>
    <definedName name="aggr13_15" localSheetId="16">#REF!</definedName>
    <definedName name="aggr13_15" localSheetId="18">#REF!</definedName>
    <definedName name="aggr13_15">#REF!</definedName>
    <definedName name="aggr13_16" localSheetId="16">#REF!</definedName>
    <definedName name="aggr13_16" localSheetId="18">#REF!</definedName>
    <definedName name="aggr13_16">#REF!</definedName>
    <definedName name="aggr13_17" localSheetId="16">#REF!</definedName>
    <definedName name="aggr13_17" localSheetId="18">#REF!</definedName>
    <definedName name="aggr13_17">#REF!</definedName>
    <definedName name="aggr2" localSheetId="26">#REF!</definedName>
    <definedName name="aggr2" localSheetId="25">#REF!</definedName>
    <definedName name="aggr2" localSheetId="27">#REF!</definedName>
    <definedName name="aggr2" localSheetId="6">#REF!</definedName>
    <definedName name="aggr2" localSheetId="29">#REF!</definedName>
    <definedName name="aggr2" localSheetId="30">#REF!</definedName>
    <definedName name="aggr2" localSheetId="7">#REF!</definedName>
    <definedName name="aggr2" localSheetId="37">#REF!</definedName>
    <definedName name="aggr2" localSheetId="35">#REF!</definedName>
    <definedName name="aggr2" localSheetId="16">#REF!</definedName>
    <definedName name="aggr2" localSheetId="18">#REF!</definedName>
    <definedName name="aggr2" localSheetId="33">#REF!</definedName>
    <definedName name="aggr2" localSheetId="42">#REF!</definedName>
    <definedName name="aggr2">#REF!</definedName>
    <definedName name="aggr2.36" localSheetId="26">#REF!</definedName>
    <definedName name="aggr2.36" localSheetId="25">#REF!</definedName>
    <definedName name="aggr2.36" localSheetId="27">#REF!</definedName>
    <definedName name="aggr2.36" localSheetId="6">#REF!</definedName>
    <definedName name="aggr2.36" localSheetId="29">#REF!</definedName>
    <definedName name="aggr2.36" localSheetId="30">#REF!</definedName>
    <definedName name="aggr2.36" localSheetId="7">#REF!</definedName>
    <definedName name="aggr2.36" localSheetId="37">#REF!</definedName>
    <definedName name="aggr2.36" localSheetId="35">#REF!</definedName>
    <definedName name="aggr2.36" localSheetId="16">#REF!</definedName>
    <definedName name="aggr2.36" localSheetId="18">#REF!</definedName>
    <definedName name="aggr2.36" localSheetId="33">#REF!</definedName>
    <definedName name="aggr2.36" localSheetId="42">#REF!</definedName>
    <definedName name="aggr2.36">#REF!</definedName>
    <definedName name="aggr2.36_14" localSheetId="16">#REF!</definedName>
    <definedName name="aggr2.36_14" localSheetId="18">#REF!</definedName>
    <definedName name="aggr2.36_14">#REF!</definedName>
    <definedName name="aggr2.36_15" localSheetId="16">#REF!</definedName>
    <definedName name="aggr2.36_15" localSheetId="18">#REF!</definedName>
    <definedName name="aggr2.36_15">#REF!</definedName>
    <definedName name="aggr2.36_16" localSheetId="16">#REF!</definedName>
    <definedName name="aggr2.36_16" localSheetId="18">#REF!</definedName>
    <definedName name="aggr2.36_16">#REF!</definedName>
    <definedName name="aggr2.36_17" localSheetId="16">#REF!</definedName>
    <definedName name="aggr2.36_17" localSheetId="18">#REF!</definedName>
    <definedName name="aggr2.36_17">#REF!</definedName>
    <definedName name="aggr2_14" localSheetId="16">#REF!</definedName>
    <definedName name="aggr2_14" localSheetId="18">#REF!</definedName>
    <definedName name="aggr2_14">#REF!</definedName>
    <definedName name="aggr2_15" localSheetId="16">#REF!</definedName>
    <definedName name="aggr2_15" localSheetId="18">#REF!</definedName>
    <definedName name="aggr2_15">#REF!</definedName>
    <definedName name="aggr2_16" localSheetId="16">#REF!</definedName>
    <definedName name="aggr2_16" localSheetId="18">#REF!</definedName>
    <definedName name="aggr2_16">#REF!</definedName>
    <definedName name="aggr2_17" localSheetId="16">#REF!</definedName>
    <definedName name="aggr2_17" localSheetId="18">#REF!</definedName>
    <definedName name="aggr2_17">#REF!</definedName>
    <definedName name="aggr20" localSheetId="26">#REF!</definedName>
    <definedName name="aggr20" localSheetId="25">#REF!</definedName>
    <definedName name="aggr20" localSheetId="27">#REF!</definedName>
    <definedName name="aggr20" localSheetId="6">#REF!</definedName>
    <definedName name="aggr20" localSheetId="29">#REF!</definedName>
    <definedName name="aggr20" localSheetId="30">#REF!</definedName>
    <definedName name="aggr20" localSheetId="7">#REF!</definedName>
    <definedName name="aggr20" localSheetId="37">#REF!</definedName>
    <definedName name="aggr20" localSheetId="35">#REF!</definedName>
    <definedName name="aggr20" localSheetId="16">#REF!</definedName>
    <definedName name="aggr20" localSheetId="18">#REF!</definedName>
    <definedName name="aggr20" localSheetId="33">#REF!</definedName>
    <definedName name="aggr20" localSheetId="42">#REF!</definedName>
    <definedName name="aggr20">#REF!</definedName>
    <definedName name="aggr20_14" localSheetId="16">#REF!</definedName>
    <definedName name="aggr20_14" localSheetId="18">#REF!</definedName>
    <definedName name="aggr20_14">#REF!</definedName>
    <definedName name="aggr20_15" localSheetId="16">#REF!</definedName>
    <definedName name="aggr20_15" localSheetId="18">#REF!</definedName>
    <definedName name="aggr20_15">#REF!</definedName>
    <definedName name="aggr20_16" localSheetId="16">#REF!</definedName>
    <definedName name="aggr20_16" localSheetId="18">#REF!</definedName>
    <definedName name="aggr20_16">#REF!</definedName>
    <definedName name="aggr20_17" localSheetId="16">#REF!</definedName>
    <definedName name="aggr20_17" localSheetId="18">#REF!</definedName>
    <definedName name="aggr20_17">#REF!</definedName>
    <definedName name="aggr22" localSheetId="26">#REF!</definedName>
    <definedName name="aggr22" localSheetId="25">#REF!</definedName>
    <definedName name="aggr22" localSheetId="27">#REF!</definedName>
    <definedName name="aggr22" localSheetId="6">#REF!</definedName>
    <definedName name="aggr22" localSheetId="29">#REF!</definedName>
    <definedName name="aggr22" localSheetId="30">#REF!</definedName>
    <definedName name="aggr22" localSheetId="7">#REF!</definedName>
    <definedName name="aggr22" localSheetId="37">#REF!</definedName>
    <definedName name="aggr22" localSheetId="35">#REF!</definedName>
    <definedName name="aggr22" localSheetId="16">#REF!</definedName>
    <definedName name="aggr22" localSheetId="18">#REF!</definedName>
    <definedName name="aggr22" localSheetId="33">#REF!</definedName>
    <definedName name="aggr22" localSheetId="42">#REF!</definedName>
    <definedName name="aggr22">#REF!</definedName>
    <definedName name="aggr22_14" localSheetId="16">#REF!</definedName>
    <definedName name="aggr22_14" localSheetId="18">#REF!</definedName>
    <definedName name="aggr22_14">#REF!</definedName>
    <definedName name="aggr22_15" localSheetId="16">#REF!</definedName>
    <definedName name="aggr22_15" localSheetId="18">#REF!</definedName>
    <definedName name="aggr22_15">#REF!</definedName>
    <definedName name="aggr22_16" localSheetId="16">#REF!</definedName>
    <definedName name="aggr22_16" localSheetId="18">#REF!</definedName>
    <definedName name="aggr22_16">#REF!</definedName>
    <definedName name="aggr22_17" localSheetId="16">#REF!</definedName>
    <definedName name="aggr22_17" localSheetId="18">#REF!</definedName>
    <definedName name="aggr22_17">#REF!</definedName>
    <definedName name="aggr26" localSheetId="26">#REF!</definedName>
    <definedName name="aggr26" localSheetId="25">#REF!</definedName>
    <definedName name="aggr26" localSheetId="27">#REF!</definedName>
    <definedName name="aggr26" localSheetId="6">#REF!</definedName>
    <definedName name="aggr26" localSheetId="29">#REF!</definedName>
    <definedName name="aggr26" localSheetId="30">#REF!</definedName>
    <definedName name="aggr26" localSheetId="7">#REF!</definedName>
    <definedName name="aggr26" localSheetId="37">#REF!</definedName>
    <definedName name="aggr26" localSheetId="35">#REF!</definedName>
    <definedName name="aggr26" localSheetId="16">#REF!</definedName>
    <definedName name="aggr26" localSheetId="18">#REF!</definedName>
    <definedName name="aggr26" localSheetId="33">#REF!</definedName>
    <definedName name="aggr26" localSheetId="42">#REF!</definedName>
    <definedName name="aggr26">#REF!</definedName>
    <definedName name="aggr26_14" localSheetId="16">#REF!</definedName>
    <definedName name="aggr26_14" localSheetId="18">#REF!</definedName>
    <definedName name="aggr26_14">#REF!</definedName>
    <definedName name="aggr26_15" localSheetId="16">#REF!</definedName>
    <definedName name="aggr26_15" localSheetId="18">#REF!</definedName>
    <definedName name="aggr26_15">#REF!</definedName>
    <definedName name="aggr26_16" localSheetId="16">#REF!</definedName>
    <definedName name="aggr26_16" localSheetId="18">#REF!</definedName>
    <definedName name="aggr26_16">#REF!</definedName>
    <definedName name="aggr26_17" localSheetId="16">#REF!</definedName>
    <definedName name="aggr26_17" localSheetId="18">#REF!</definedName>
    <definedName name="aggr26_17">#REF!</definedName>
    <definedName name="aggr40" localSheetId="26">#REF!</definedName>
    <definedName name="aggr40" localSheetId="25">#REF!</definedName>
    <definedName name="aggr40" localSheetId="27">#REF!</definedName>
    <definedName name="aggr40" localSheetId="6">#REF!</definedName>
    <definedName name="aggr40" localSheetId="29">#REF!</definedName>
    <definedName name="aggr40" localSheetId="30">#REF!</definedName>
    <definedName name="aggr40" localSheetId="7">#REF!</definedName>
    <definedName name="aggr40" localSheetId="37">#REF!</definedName>
    <definedName name="aggr40" localSheetId="35">#REF!</definedName>
    <definedName name="aggr40" localSheetId="16">#REF!</definedName>
    <definedName name="aggr40" localSheetId="18">#REF!</definedName>
    <definedName name="aggr40" localSheetId="33">#REF!</definedName>
    <definedName name="aggr40" localSheetId="42">#REF!</definedName>
    <definedName name="aggr40">#REF!</definedName>
    <definedName name="aggr40_14" localSheetId="16">#REF!</definedName>
    <definedName name="aggr40_14" localSheetId="18">#REF!</definedName>
    <definedName name="aggr40_14">#REF!</definedName>
    <definedName name="aggr40_15" localSheetId="16">#REF!</definedName>
    <definedName name="aggr40_15" localSheetId="18">#REF!</definedName>
    <definedName name="aggr40_15">#REF!</definedName>
    <definedName name="aggr40_16" localSheetId="16">#REF!</definedName>
    <definedName name="aggr40_16" localSheetId="18">#REF!</definedName>
    <definedName name="aggr40_16">#REF!</definedName>
    <definedName name="aggr40_17" localSheetId="16">#REF!</definedName>
    <definedName name="aggr40_17" localSheetId="18">#REF!</definedName>
    <definedName name="aggr40_17">#REF!</definedName>
    <definedName name="aggr53" localSheetId="26">#REF!</definedName>
    <definedName name="aggr53" localSheetId="25">#REF!</definedName>
    <definedName name="aggr53" localSheetId="27">#REF!</definedName>
    <definedName name="aggr53" localSheetId="6">#REF!</definedName>
    <definedName name="aggr53" localSheetId="29">#REF!</definedName>
    <definedName name="aggr53" localSheetId="30">#REF!</definedName>
    <definedName name="aggr53" localSheetId="7">#REF!</definedName>
    <definedName name="aggr53" localSheetId="37">#REF!</definedName>
    <definedName name="aggr53" localSheetId="35">#REF!</definedName>
    <definedName name="aggr53" localSheetId="16">#REF!</definedName>
    <definedName name="aggr53" localSheetId="18">#REF!</definedName>
    <definedName name="aggr53" localSheetId="33">#REF!</definedName>
    <definedName name="aggr53" localSheetId="42">#REF!</definedName>
    <definedName name="aggr53">#REF!</definedName>
    <definedName name="aggr53_14" localSheetId="16">#REF!</definedName>
    <definedName name="aggr53_14" localSheetId="18">#REF!</definedName>
    <definedName name="aggr53_14">#REF!</definedName>
    <definedName name="aggr53_15" localSheetId="16">#REF!</definedName>
    <definedName name="aggr53_15" localSheetId="18">#REF!</definedName>
    <definedName name="aggr53_15">#REF!</definedName>
    <definedName name="aggr53_16" localSheetId="16">#REF!</definedName>
    <definedName name="aggr53_16" localSheetId="18">#REF!</definedName>
    <definedName name="aggr53_16">#REF!</definedName>
    <definedName name="aggr53_17" localSheetId="16">#REF!</definedName>
    <definedName name="aggr53_17" localSheetId="18">#REF!</definedName>
    <definedName name="aggr53_17">#REF!</definedName>
    <definedName name="aggr6" localSheetId="26">#REF!</definedName>
    <definedName name="aggr6" localSheetId="25">#REF!</definedName>
    <definedName name="aggr6" localSheetId="27">#REF!</definedName>
    <definedName name="aggr6" localSheetId="6">#REF!</definedName>
    <definedName name="aggr6" localSheetId="29">#REF!</definedName>
    <definedName name="aggr6" localSheetId="30">#REF!</definedName>
    <definedName name="aggr6" localSheetId="7">#REF!</definedName>
    <definedName name="aggr6" localSheetId="37">#REF!</definedName>
    <definedName name="aggr6" localSheetId="35">#REF!</definedName>
    <definedName name="aggr6" localSheetId="16">#REF!</definedName>
    <definedName name="aggr6" localSheetId="18">#REF!</definedName>
    <definedName name="aggr6" localSheetId="33">#REF!</definedName>
    <definedName name="aggr6" localSheetId="42">#REF!</definedName>
    <definedName name="aggr6">#REF!</definedName>
    <definedName name="aggr6_14" localSheetId="16">#REF!</definedName>
    <definedName name="aggr6_14" localSheetId="18">#REF!</definedName>
    <definedName name="aggr6_14">#REF!</definedName>
    <definedName name="aggr6_15" localSheetId="16">#REF!</definedName>
    <definedName name="aggr6_15" localSheetId="18">#REF!</definedName>
    <definedName name="aggr6_15">#REF!</definedName>
    <definedName name="aggr6_16" localSheetId="16">#REF!</definedName>
    <definedName name="aggr6_16" localSheetId="18">#REF!</definedName>
    <definedName name="aggr6_16">#REF!</definedName>
    <definedName name="aggr6_17" localSheetId="16">#REF!</definedName>
    <definedName name="aggr6_17" localSheetId="18">#REF!</definedName>
    <definedName name="aggr6_17">#REF!</definedName>
    <definedName name="aggr63" localSheetId="26">#REF!</definedName>
    <definedName name="aggr63" localSheetId="25">#REF!</definedName>
    <definedName name="aggr63" localSheetId="27">#REF!</definedName>
    <definedName name="aggr63" localSheetId="6">#REF!</definedName>
    <definedName name="aggr63" localSheetId="29">#REF!</definedName>
    <definedName name="aggr63" localSheetId="30">#REF!</definedName>
    <definedName name="aggr63" localSheetId="7">#REF!</definedName>
    <definedName name="aggr63" localSheetId="37">#REF!</definedName>
    <definedName name="aggr63" localSheetId="35">#REF!</definedName>
    <definedName name="aggr63" localSheetId="16">#REF!</definedName>
    <definedName name="aggr63" localSheetId="18">#REF!</definedName>
    <definedName name="aggr63" localSheetId="33">#REF!</definedName>
    <definedName name="aggr63" localSheetId="42">#REF!</definedName>
    <definedName name="aggr63">#REF!</definedName>
    <definedName name="aggr63_14" localSheetId="16">#REF!</definedName>
    <definedName name="aggr63_14" localSheetId="18">#REF!</definedName>
    <definedName name="aggr63_14">#REF!</definedName>
    <definedName name="aggr63_15" localSheetId="16">#REF!</definedName>
    <definedName name="aggr63_15" localSheetId="18">#REF!</definedName>
    <definedName name="aggr63_15">#REF!</definedName>
    <definedName name="aggr63_16" localSheetId="16">#REF!</definedName>
    <definedName name="aggr63_16" localSheetId="18">#REF!</definedName>
    <definedName name="aggr63_16">#REF!</definedName>
    <definedName name="aggr63_17" localSheetId="16">#REF!</definedName>
    <definedName name="aggr63_17" localSheetId="18">#REF!</definedName>
    <definedName name="aggr63_17">#REF!</definedName>
    <definedName name="aggr7" localSheetId="6">#REF!</definedName>
    <definedName name="aggr7" localSheetId="7">#REF!</definedName>
    <definedName name="aggr7" localSheetId="16">#REF!</definedName>
    <definedName name="aggr7" localSheetId="18">#REF!</definedName>
    <definedName name="aggr7">#REF!</definedName>
    <definedName name="Aggregates_for_37.5_mm_Max._size_22.4_mm_to_5.6_mm__average_of_20mm_10mm___6.7_mm" localSheetId="16">#REF!</definedName>
    <definedName name="Aggregates_for_37.5_mm_Max._size_22.4_mm_to_5.6_mm__average_of_20mm_10mm___6.7_mm" localSheetId="18">#REF!</definedName>
    <definedName name="Aggregates_for_37.5_mm_Max._size_22.4_mm_to_5.6_mm__average_of_20mm_10mm___6.7_mm">#REF!</definedName>
    <definedName name="aggregates20mm" localSheetId="16">#REF!</definedName>
    <definedName name="aggregates20mm" localSheetId="18">#REF!</definedName>
    <definedName name="aggregates20mm">#REF!</definedName>
    <definedName name="aggrleadnh" localSheetId="16">#REF!</definedName>
    <definedName name="aggrleadnh" localSheetId="18">#REF!</definedName>
    <definedName name="aggrleadnh">#REF!</definedName>
    <definedName name="aggrnh" localSheetId="16">#REF!</definedName>
    <definedName name="aggrnh" localSheetId="18">#REF!</definedName>
    <definedName name="aggrnh">#REF!</definedName>
    <definedName name="aggrwithleadnh" localSheetId="16">#REF!</definedName>
    <definedName name="aggrwithleadnh" localSheetId="18">#REF!</definedName>
    <definedName name="aggrwithleadnh">#REF!</definedName>
    <definedName name="AGGT">#REF!</definedName>
    <definedName name="AGGT1012">#REF!</definedName>
    <definedName name="AGGT20">#REF!</definedName>
    <definedName name="AGGTS" localSheetId="6">#REF!</definedName>
    <definedName name="AGGTS" localSheetId="7">#REF!</definedName>
    <definedName name="AGGTS" localSheetId="16">#REF!</definedName>
    <definedName name="AGGTS" localSheetId="18">#REF!</definedName>
    <definedName name="AGGTS">#REF!</definedName>
    <definedName name="Agr12mm" localSheetId="6">#REF!</definedName>
    <definedName name="Agr12mm" localSheetId="7">#REF!</definedName>
    <definedName name="Agr12mm" localSheetId="16">#REF!</definedName>
    <definedName name="Agr12mm" localSheetId="18">#REF!</definedName>
    <definedName name="Agr12mm">#REF!</definedName>
    <definedName name="Agr20mm" localSheetId="6">#REF!</definedName>
    <definedName name="Agr20mm" localSheetId="7">#REF!</definedName>
    <definedName name="Agr20mm" localSheetId="16">#REF!</definedName>
    <definedName name="Agr20mm" localSheetId="18">#REF!</definedName>
    <definedName name="Agr20mm">#REF!</definedName>
    <definedName name="Agr40mm" localSheetId="6">#REF!</definedName>
    <definedName name="Agr40mm" localSheetId="7">#REF!</definedName>
    <definedName name="Agr40mm" localSheetId="16">#REF!</definedName>
    <definedName name="Agr40mm" localSheetId="18">#REF!</definedName>
    <definedName name="Agr40mm">#REF!</definedName>
    <definedName name="Agr53mm" localSheetId="6">#REF!</definedName>
    <definedName name="Agr53mm" localSheetId="7">#REF!</definedName>
    <definedName name="Agr53mm" localSheetId="16">#REF!</definedName>
    <definedName name="Agr53mm" localSheetId="18">#REF!</definedName>
    <definedName name="Agr53mm">#REF!</definedName>
    <definedName name="Agr6mm" localSheetId="6">#REF!</definedName>
    <definedName name="Agr6mm" localSheetId="7">#REF!</definedName>
    <definedName name="Agr6mm" localSheetId="16">#REF!</definedName>
    <definedName name="Agr6mm" localSheetId="18">#REF!</definedName>
    <definedName name="Agr6mm">#REF!</definedName>
    <definedName name="agrP" localSheetId="6">#REF!</definedName>
    <definedName name="agrP" localSheetId="7">#REF!</definedName>
    <definedName name="agrP" localSheetId="16">#REF!</definedName>
    <definedName name="agrP" localSheetId="18">#REF!</definedName>
    <definedName name="agrP">#REF!</definedName>
    <definedName name="agrr10" localSheetId="26">#REF!</definedName>
    <definedName name="agrr10" localSheetId="25">#REF!</definedName>
    <definedName name="agrr10" localSheetId="27">#REF!</definedName>
    <definedName name="agrr10" localSheetId="6">#REF!</definedName>
    <definedName name="agrr10" localSheetId="29">#REF!</definedName>
    <definedName name="agrr10" localSheetId="30">#REF!</definedName>
    <definedName name="agrr10" localSheetId="7">#REF!</definedName>
    <definedName name="agrr10" localSheetId="37">#REF!</definedName>
    <definedName name="agrr10" localSheetId="35">#REF!</definedName>
    <definedName name="agrr10" localSheetId="16">#REF!</definedName>
    <definedName name="agrr10" localSheetId="18">#REF!</definedName>
    <definedName name="agrr10" localSheetId="33">#REF!</definedName>
    <definedName name="agrr10" localSheetId="42">#REF!</definedName>
    <definedName name="agrr10">#REF!</definedName>
    <definedName name="agrr10_14" localSheetId="16">#REF!</definedName>
    <definedName name="agrr10_14" localSheetId="18">#REF!</definedName>
    <definedName name="agrr10_14">#REF!</definedName>
    <definedName name="agrr10_15" localSheetId="16">#REF!</definedName>
    <definedName name="agrr10_15" localSheetId="18">#REF!</definedName>
    <definedName name="agrr10_15">#REF!</definedName>
    <definedName name="agrr10_16" localSheetId="16">#REF!</definedName>
    <definedName name="agrr10_16" localSheetId="18">#REF!</definedName>
    <definedName name="agrr10_16">#REF!</definedName>
    <definedName name="agrr10_17" localSheetId="16">#REF!</definedName>
    <definedName name="agrr10_17" localSheetId="18">#REF!</definedName>
    <definedName name="agrr10_17">#REF!</definedName>
    <definedName name="agrr63mm" localSheetId="26">#REF!</definedName>
    <definedName name="agrr63mm" localSheetId="25">#REF!</definedName>
    <definedName name="agrr63mm" localSheetId="27">#REF!</definedName>
    <definedName name="agrr63mm" localSheetId="6">#REF!</definedName>
    <definedName name="agrr63mm" localSheetId="29">#REF!</definedName>
    <definedName name="agrr63mm" localSheetId="30">#REF!</definedName>
    <definedName name="agrr63mm" localSheetId="7">#REF!</definedName>
    <definedName name="agrr63mm" localSheetId="37">#REF!</definedName>
    <definedName name="agrr63mm" localSheetId="35">#REF!</definedName>
    <definedName name="agrr63mm" localSheetId="16">#REF!</definedName>
    <definedName name="agrr63mm" localSheetId="18">#REF!</definedName>
    <definedName name="agrr63mm" localSheetId="33">#REF!</definedName>
    <definedName name="agrr63mm" localSheetId="42">#REF!</definedName>
    <definedName name="agrr63mm">#REF!</definedName>
    <definedName name="agrr63mm_14" localSheetId="16">#REF!</definedName>
    <definedName name="agrr63mm_14" localSheetId="18">#REF!</definedName>
    <definedName name="agrr63mm_14">#REF!</definedName>
    <definedName name="agrr63mm_15" localSheetId="16">#REF!</definedName>
    <definedName name="agrr63mm_15" localSheetId="18">#REF!</definedName>
    <definedName name="agrr63mm_15">#REF!</definedName>
    <definedName name="agrr63mm_16" localSheetId="16">#REF!</definedName>
    <definedName name="agrr63mm_16" localSheetId="18">#REF!</definedName>
    <definedName name="agrr63mm_16">#REF!</definedName>
    <definedName name="agrr63mm_17" localSheetId="16">#REF!</definedName>
    <definedName name="agrr63mm_17" localSheetId="18">#REF!</definedName>
    <definedName name="agrr63mm_17">#REF!</definedName>
    <definedName name="Agsur" localSheetId="6">#REF!</definedName>
    <definedName name="Agsur" localSheetId="7">#REF!</definedName>
    <definedName name="Agsur" localSheetId="16">#REF!</definedName>
    <definedName name="Agsur" localSheetId="18">#REF!</definedName>
    <definedName name="Agsur">#REF!</definedName>
    <definedName name="aheet">#REF!</definedName>
    <definedName name="Ahgc12">#REF!</definedName>
    <definedName name="Ahgm40">#REF!</definedName>
    <definedName name="aht" localSheetId="16">#REF!</definedName>
    <definedName name="aht" localSheetId="18">#REF!</definedName>
    <definedName name="aht">#REF!</definedName>
    <definedName name="Ahysd">#REF!</definedName>
    <definedName name="ai" localSheetId="6">#REF!</definedName>
    <definedName name="ai" localSheetId="7">#REF!</definedName>
    <definedName name="ai" localSheetId="16">#REF!</definedName>
    <definedName name="ai" localSheetId="18">#REF!</definedName>
    <definedName name="ai">#REF!</definedName>
    <definedName name="ÀÎ" localSheetId="6">#REF!</definedName>
    <definedName name="ÀÎ" localSheetId="7">#REF!</definedName>
    <definedName name="ÀÎ" localSheetId="16">#REF!</definedName>
    <definedName name="ÀÎ" localSheetId="18">#REF!</definedName>
    <definedName name="ÀÎ">#REF!</definedName>
    <definedName name="aii" localSheetId="6">#REF!</definedName>
    <definedName name="aii" localSheetId="7">#REF!</definedName>
    <definedName name="aii" localSheetId="16">#REF!</definedName>
    <definedName name="aii" localSheetId="18">#REF!</definedName>
    <definedName name="aii">#REF!</definedName>
    <definedName name="ÀÎºÀ" localSheetId="6">#REF!</definedName>
    <definedName name="ÀÎºÀ" localSheetId="7">#REF!</definedName>
    <definedName name="ÀÎºÀ" localSheetId="16">#REF!</definedName>
    <definedName name="ÀÎºÀ" localSheetId="18">#REF!</definedName>
    <definedName name="ÀÎºÀ">#REF!</definedName>
    <definedName name="air">#REF!</definedName>
    <definedName name="Air_compressor">#REF!</definedName>
    <definedName name="Air_Conditioning" localSheetId="6">#REF!</definedName>
    <definedName name="Air_Conditioning" localSheetId="7">#REF!</definedName>
    <definedName name="Air_Conditioning" localSheetId="16">#REF!</definedName>
    <definedName name="Air_Conditioning" localSheetId="18">#REF!</definedName>
    <definedName name="Air_Conditioning" localSheetId="42">#REF!</definedName>
    <definedName name="Air_Conditioning" localSheetId="19">#REF!</definedName>
    <definedName name="Air_Conditioning">#REF!</definedName>
    <definedName name="AIRC" localSheetId="6">#REF!</definedName>
    <definedName name="AIRC" localSheetId="7">#REF!</definedName>
    <definedName name="AIRC" localSheetId="16">#REF!</definedName>
    <definedName name="AIRC" localSheetId="18">#REF!</definedName>
    <definedName name="AIRC">#REF!</definedName>
    <definedName name="aircompI" localSheetId="16">#REF!</definedName>
    <definedName name="aircompI" localSheetId="18">#REF!</definedName>
    <definedName name="aircompI">#REF!</definedName>
    <definedName name="aircompII" localSheetId="16">#REF!</definedName>
    <definedName name="aircompII" localSheetId="18">#REF!</definedName>
    <definedName name="aircompII">#REF!</definedName>
    <definedName name="aiv" localSheetId="16">#REF!</definedName>
    <definedName name="aiv" localSheetId="18">#REF!</definedName>
    <definedName name="aiv">#REF!</definedName>
    <definedName name="aj17\" localSheetId="6">#REF!</definedName>
    <definedName name="aj17\" localSheetId="7">#REF!</definedName>
    <definedName name="aj17\" localSheetId="16">#REF!</definedName>
    <definedName name="aj17\" localSheetId="18">#REF!</definedName>
    <definedName name="aj17\">#REF!</definedName>
    <definedName name="ak" localSheetId="6">#REF!</definedName>
    <definedName name="ak" localSheetId="7">#REF!</definedName>
    <definedName name="ak" localSheetId="16">#REF!</definedName>
    <definedName name="ak" localSheetId="18">#REF!</definedName>
    <definedName name="ak">#REF!</definedName>
    <definedName name="Akb" localSheetId="16">#REF!</definedName>
    <definedName name="Akb" localSheetId="18">#REF!</definedName>
    <definedName name="Akb">#REF!</definedName>
    <definedName name="Akhoa" localSheetId="16">#REF!</definedName>
    <definedName name="Akhoa" localSheetId="18">#REF!</definedName>
    <definedName name="Akhoa">#REF!</definedName>
    <definedName name="al" localSheetId="32" hidden="1">{"Execavation",#N/A,FALSE,"furniture (employer)"}</definedName>
    <definedName name="al" hidden="1">{"Execavation",#N/A,FALSE,"furniture (employer)"}</definedName>
    <definedName name="AL_DOOR" localSheetId="16">#REF!</definedName>
    <definedName name="AL_DOOR" localSheetId="18">#REF!</definedName>
    <definedName name="AL_DOOR">#REF!</definedName>
    <definedName name="AL_WINDOW" localSheetId="16">#REF!</definedName>
    <definedName name="AL_WINDOW" localSheetId="18">#REF!</definedName>
    <definedName name="AL_WINDOW">#REF!</definedName>
    <definedName name="alam1" localSheetId="16">#REF!</definedName>
    <definedName name="alam1" localSheetId="18">#REF!</definedName>
    <definedName name="alam1">#REF!</definedName>
    <definedName name="alam10" localSheetId="16">#REF!</definedName>
    <definedName name="alam10" localSheetId="18">#REF!</definedName>
    <definedName name="alam10">#REF!</definedName>
    <definedName name="alam11" localSheetId="16">#REF!</definedName>
    <definedName name="alam11" localSheetId="18">#REF!</definedName>
    <definedName name="alam11">#REF!</definedName>
    <definedName name="alam12" localSheetId="16">#REF!</definedName>
    <definedName name="alam12" localSheetId="18">#REF!</definedName>
    <definedName name="alam12">#REF!</definedName>
    <definedName name="alam13" localSheetId="16">#REF!</definedName>
    <definedName name="alam13" localSheetId="18">#REF!</definedName>
    <definedName name="alam13">#REF!</definedName>
    <definedName name="alam14" localSheetId="16">#REF!</definedName>
    <definedName name="alam14" localSheetId="18">#REF!</definedName>
    <definedName name="alam14">#REF!</definedName>
    <definedName name="alam2" localSheetId="16">#REF!</definedName>
    <definedName name="alam2" localSheetId="18">#REF!</definedName>
    <definedName name="alam2">#REF!</definedName>
    <definedName name="alam3" localSheetId="16">#REF!</definedName>
    <definedName name="alam3" localSheetId="18">#REF!</definedName>
    <definedName name="alam3">#REF!</definedName>
    <definedName name="alam4" localSheetId="16">#REF!</definedName>
    <definedName name="alam4" localSheetId="18">#REF!</definedName>
    <definedName name="alam4">#REF!</definedName>
    <definedName name="alam5" localSheetId="16">#REF!</definedName>
    <definedName name="alam5" localSheetId="18">#REF!</definedName>
    <definedName name="alam5">#REF!</definedName>
    <definedName name="alam6" localSheetId="16">#REF!</definedName>
    <definedName name="alam6" localSheetId="18">#REF!</definedName>
    <definedName name="alam6">#REF!</definedName>
    <definedName name="alam7" localSheetId="16">#REF!</definedName>
    <definedName name="alam7" localSheetId="18">#REF!</definedName>
    <definedName name="alam7">#REF!</definedName>
    <definedName name="alam8" localSheetId="16">#REF!</definedName>
    <definedName name="alam8" localSheetId="18">#REF!</definedName>
    <definedName name="alam8">#REF!</definedName>
    <definedName name="alam9" localSheetId="16">#REF!</definedName>
    <definedName name="alam9" localSheetId="18">#REF!</definedName>
    <definedName name="alam9">#REF!</definedName>
    <definedName name="alan" localSheetId="16">#REF!</definedName>
    <definedName name="alan" localSheetId="18">#REF!</definedName>
    <definedName name="alan">#REF!</definedName>
    <definedName name="alfa" localSheetId="26">#REF!</definedName>
    <definedName name="alfa" localSheetId="25">#REF!</definedName>
    <definedName name="alfa" localSheetId="27">#REF!</definedName>
    <definedName name="alfa" localSheetId="6">#REF!</definedName>
    <definedName name="alfa" localSheetId="29">#REF!</definedName>
    <definedName name="alfa" localSheetId="30">#REF!</definedName>
    <definedName name="alfa" localSheetId="7">#REF!</definedName>
    <definedName name="alfa" localSheetId="37">#REF!</definedName>
    <definedName name="alfa" localSheetId="35">#REF!</definedName>
    <definedName name="alfa" localSheetId="16">#REF!</definedName>
    <definedName name="alfa" localSheetId="18">#REF!</definedName>
    <definedName name="alfa" localSheetId="33">#REF!</definedName>
    <definedName name="alfa" localSheetId="42">#REF!</definedName>
    <definedName name="alfa">#REF!</definedName>
    <definedName name="alfa1" localSheetId="6">#REF!</definedName>
    <definedName name="alfa1" localSheetId="7">#REF!</definedName>
    <definedName name="alfa1" localSheetId="16">#REF!</definedName>
    <definedName name="alfa1" localSheetId="18">#REF!</definedName>
    <definedName name="alfa1">#REF!</definedName>
    <definedName name="all" localSheetId="16">#REF!</definedName>
    <definedName name="all" localSheetId="18">#REF!</definedName>
    <definedName name="all">#REF!</definedName>
    <definedName name="alltype">#REF!</definedName>
    <definedName name="Alluminium_extruded_section" localSheetId="16">#REF!</definedName>
    <definedName name="Alluminium_extruded_section" localSheetId="18">#REF!</definedName>
    <definedName name="Alluminium_extruded_section">#REF!</definedName>
    <definedName name="Alluminium_paint__ISI" localSheetId="16">#REF!</definedName>
    <definedName name="Alluminium_paint__ISI" localSheetId="18">#REF!</definedName>
    <definedName name="Alluminium_paint__ISI">#REF!</definedName>
    <definedName name="ALPHA" localSheetId="6">#REF!</definedName>
    <definedName name="ALPHA" localSheetId="7">#REF!</definedName>
    <definedName name="ALPHA" localSheetId="16">#REF!</definedName>
    <definedName name="ALPHA" localSheetId="18">#REF!</definedName>
    <definedName name="ALPHA">#REF!</definedName>
    <definedName name="alpha0" localSheetId="6">#REF!</definedName>
    <definedName name="alpha0" localSheetId="7">#REF!</definedName>
    <definedName name="alpha0" localSheetId="16">#REF!</definedName>
    <definedName name="alpha0" localSheetId="18">#REF!</definedName>
    <definedName name="alpha0">#REF!</definedName>
    <definedName name="alphar" localSheetId="6">#REF!</definedName>
    <definedName name="alphar" localSheetId="7">#REF!</definedName>
    <definedName name="alphar" localSheetId="16">#REF!</definedName>
    <definedName name="alphar" localSheetId="18">#REF!</definedName>
    <definedName name="alphar">#REF!</definedName>
    <definedName name="Alpr" localSheetId="6">#REF!</definedName>
    <definedName name="Alpr" localSheetId="7">#REF!</definedName>
    <definedName name="Alpr" localSheetId="16">#REF!</definedName>
    <definedName name="Alpr" localSheetId="18">#REF!</definedName>
    <definedName name="Alpr">#REF!</definedName>
    <definedName name="Alrstone" localSheetId="16">#REF!</definedName>
    <definedName name="Alrstone" localSheetId="18">#REF!</definedName>
    <definedName name="Alrstone">#REF!</definedName>
    <definedName name="Alterations" localSheetId="6">#REF!</definedName>
    <definedName name="Alterations" localSheetId="7">#REF!</definedName>
    <definedName name="Alterations" localSheetId="16">#REF!</definedName>
    <definedName name="Alterations" localSheetId="18">#REF!</definedName>
    <definedName name="Alterations" localSheetId="42">#REF!</definedName>
    <definedName name="Alterations">#REF!</definedName>
    <definedName name="Alw" localSheetId="6">#REF!</definedName>
    <definedName name="Alw" localSheetId="7">#REF!</definedName>
    <definedName name="Alw" localSheetId="16">#REF!</definedName>
    <definedName name="Alw" localSheetId="18">#REF!</definedName>
    <definedName name="Alw">#REF!</definedName>
    <definedName name="alwarsump" localSheetId="6">#REF!</definedName>
    <definedName name="alwarsump" localSheetId="7">#REF!</definedName>
    <definedName name="alwarsump" localSheetId="16">#REF!</definedName>
    <definedName name="alwarsump" localSheetId="18">#REF!</definedName>
    <definedName name="alwarsump">#REF!</definedName>
    <definedName name="am" localSheetId="6">#REF!</definedName>
    <definedName name="am" localSheetId="7">#REF!</definedName>
    <definedName name="am" localSheetId="16">#REF!</definedName>
    <definedName name="am" localSheetId="18">#REF!</definedName>
    <definedName name="am">#REF!</definedName>
    <definedName name="amin" localSheetId="6">#REF!</definedName>
    <definedName name="amin" localSheetId="7">#REF!</definedName>
    <definedName name="amin" localSheetId="16">#REF!</definedName>
    <definedName name="amin" localSheetId="18">#REF!</definedName>
    <definedName name="amin">#REF!</definedName>
    <definedName name="Amrbchips" localSheetId="16">#REF!</definedName>
    <definedName name="Amrbchips" localSheetId="18">#REF!</definedName>
    <definedName name="Amrbchips">#REF!</definedName>
    <definedName name="Amrbpowder" localSheetId="16">#REF!</definedName>
    <definedName name="Amrbpowder" localSheetId="18">#REF!</definedName>
    <definedName name="Amrbpowder">#REF!</definedName>
    <definedName name="Amtiles" localSheetId="16">#REF!</definedName>
    <definedName name="Amtiles" localSheetId="18">#REF!</definedName>
    <definedName name="Amtiles">#REF!</definedName>
    <definedName name="an" localSheetId="16">#REF!</definedName>
    <definedName name="an" localSheetId="18">#REF!</definedName>
    <definedName name="an">#REF!</definedName>
    <definedName name="Analysis" localSheetId="6">#REF!</definedName>
    <definedName name="Analysis" localSheetId="7">#REF!</definedName>
    <definedName name="Analysis" localSheetId="16">#REF!</definedName>
    <definedName name="Analysis" localSheetId="18">#REF!</definedName>
    <definedName name="Analysis">#REF!</definedName>
    <definedName name="ANCHORbr">#REF!</definedName>
    <definedName name="ANG">#REF!</definedName>
    <definedName name="angle">0.20232</definedName>
    <definedName name="anita" localSheetId="16">#REF!</definedName>
    <definedName name="anita" localSheetId="18">#REF!</definedName>
    <definedName name="anita">#REF!</definedName>
    <definedName name="ann" localSheetId="6">#REF!</definedName>
    <definedName name="ann" localSheetId="7">#REF!</definedName>
    <definedName name="ann" localSheetId="16">#REF!</definedName>
    <definedName name="ann" localSheetId="18">#REF!</definedName>
    <definedName name="ann" localSheetId="42">#REF!</definedName>
    <definedName name="ann">#REF!</definedName>
    <definedName name="ann_2" localSheetId="6">#REF!</definedName>
    <definedName name="ann_2" localSheetId="7">#REF!</definedName>
    <definedName name="ann_2" localSheetId="16">#REF!</definedName>
    <definedName name="ann_2" localSheetId="18">#REF!</definedName>
    <definedName name="ann_2" localSheetId="42">#REF!</definedName>
    <definedName name="ann_2">#REF!</definedName>
    <definedName name="ann_6" localSheetId="6">#REF!</definedName>
    <definedName name="ann_6" localSheetId="7">#REF!</definedName>
    <definedName name="ann_6" localSheetId="16">#REF!</definedName>
    <definedName name="ann_6" localSheetId="18">#REF!</definedName>
    <definedName name="ann_6" localSheetId="42">#REF!</definedName>
    <definedName name="ann_6">#REF!</definedName>
    <definedName name="ann_7" localSheetId="6">#REF!</definedName>
    <definedName name="ann_7" localSheetId="7">#REF!</definedName>
    <definedName name="ann_7" localSheetId="16">#REF!</definedName>
    <definedName name="ann_7" localSheetId="18">#REF!</definedName>
    <definedName name="ann_7" localSheetId="42">#REF!</definedName>
    <definedName name="ann_7">#REF!</definedName>
    <definedName name="anne" localSheetId="6">#REF!</definedName>
    <definedName name="anne" localSheetId="7">#REF!</definedName>
    <definedName name="anne" localSheetId="16">#REF!</definedName>
    <definedName name="anne" localSheetId="18">#REF!</definedName>
    <definedName name="anne" localSheetId="42">#REF!</definedName>
    <definedName name="anne">#REF!</definedName>
    <definedName name="anne_2" localSheetId="6">#REF!</definedName>
    <definedName name="anne_2" localSheetId="7">#REF!</definedName>
    <definedName name="anne_2" localSheetId="16">#REF!</definedName>
    <definedName name="anne_2" localSheetId="18">#REF!</definedName>
    <definedName name="anne_2" localSheetId="42">#REF!</definedName>
    <definedName name="anne_2">#REF!</definedName>
    <definedName name="anne_6" localSheetId="6">#REF!</definedName>
    <definedName name="anne_6" localSheetId="7">#REF!</definedName>
    <definedName name="anne_6" localSheetId="16">#REF!</definedName>
    <definedName name="anne_6" localSheetId="18">#REF!</definedName>
    <definedName name="anne_6" localSheetId="42">#REF!</definedName>
    <definedName name="anne_6">#REF!</definedName>
    <definedName name="anne_7" localSheetId="6">#REF!</definedName>
    <definedName name="anne_7" localSheetId="7">#REF!</definedName>
    <definedName name="anne_7" localSheetId="16">#REF!</definedName>
    <definedName name="anne_7" localSheetId="18">#REF!</definedName>
    <definedName name="anne_7" localSheetId="42">#REF!</definedName>
    <definedName name="anne_7">#REF!</definedName>
    <definedName name="annealing" localSheetId="6">#REF!</definedName>
    <definedName name="annealing" localSheetId="7">#REF!</definedName>
    <definedName name="annealing" localSheetId="16">#REF!</definedName>
    <definedName name="annealing" localSheetId="18">#REF!</definedName>
    <definedName name="annealing" localSheetId="42">#REF!</definedName>
    <definedName name="annealing">#REF!</definedName>
    <definedName name="annealing_2" localSheetId="6">#REF!</definedName>
    <definedName name="annealing_2" localSheetId="7">#REF!</definedName>
    <definedName name="annealing_2" localSheetId="16">#REF!</definedName>
    <definedName name="annealing_2" localSheetId="18">#REF!</definedName>
    <definedName name="annealing_2" localSheetId="42">#REF!</definedName>
    <definedName name="annealing_2">#REF!</definedName>
    <definedName name="annealing_6" localSheetId="6">#REF!</definedName>
    <definedName name="annealing_6" localSheetId="7">#REF!</definedName>
    <definedName name="annealing_6" localSheetId="16">#REF!</definedName>
    <definedName name="annealing_6" localSheetId="18">#REF!</definedName>
    <definedName name="annealing_6" localSheetId="42">#REF!</definedName>
    <definedName name="annealing_6">#REF!</definedName>
    <definedName name="annealing_7" localSheetId="6">#REF!</definedName>
    <definedName name="annealing_7" localSheetId="7">#REF!</definedName>
    <definedName name="annealing_7" localSheetId="16">#REF!</definedName>
    <definedName name="annealing_7" localSheetId="18">#REF!</definedName>
    <definedName name="annealing_7" localSheetId="42">#REF!</definedName>
    <definedName name="annealing_7">#REF!</definedName>
    <definedName name="annealing1" localSheetId="6">#REF!</definedName>
    <definedName name="annealing1" localSheetId="7">#REF!</definedName>
    <definedName name="annealing1" localSheetId="16">#REF!</definedName>
    <definedName name="annealing1" localSheetId="18">#REF!</definedName>
    <definedName name="annealing1" localSheetId="42">#REF!</definedName>
    <definedName name="annealing1">#REF!</definedName>
    <definedName name="annealing1_2" localSheetId="6">#REF!</definedName>
    <definedName name="annealing1_2" localSheetId="7">#REF!</definedName>
    <definedName name="annealing1_2" localSheetId="16">#REF!</definedName>
    <definedName name="annealing1_2" localSheetId="18">#REF!</definedName>
    <definedName name="annealing1_2" localSheetId="42">#REF!</definedName>
    <definedName name="annealing1_2">#REF!</definedName>
    <definedName name="annealing1_6" localSheetId="6">#REF!</definedName>
    <definedName name="annealing1_6" localSheetId="7">#REF!</definedName>
    <definedName name="annealing1_6" localSheetId="16">#REF!</definedName>
    <definedName name="annealing1_6" localSheetId="18">#REF!</definedName>
    <definedName name="annealing1_6" localSheetId="42">#REF!</definedName>
    <definedName name="annealing1_6">#REF!</definedName>
    <definedName name="annealing1_7" localSheetId="6">#REF!</definedName>
    <definedName name="annealing1_7" localSheetId="7">#REF!</definedName>
    <definedName name="annealing1_7" localSheetId="16">#REF!</definedName>
    <definedName name="annealing1_7" localSheetId="18">#REF!</definedName>
    <definedName name="annealing1_7" localSheetId="42">#REF!</definedName>
    <definedName name="annealing1_7">#REF!</definedName>
    <definedName name="ANNEX2" localSheetId="6">#REF!</definedName>
    <definedName name="ANNEX2" localSheetId="7">#REF!</definedName>
    <definedName name="ANNEX2" localSheetId="16">#REF!</definedName>
    <definedName name="ANNEX2" localSheetId="18">#REF!</definedName>
    <definedName name="ANNEX2">#REF!</definedName>
    <definedName name="ANNEX2A" localSheetId="6">#REF!</definedName>
    <definedName name="ANNEX2A" localSheetId="7">#REF!</definedName>
    <definedName name="ANNEX2A" localSheetId="16">#REF!</definedName>
    <definedName name="ANNEX2A" localSheetId="18">#REF!</definedName>
    <definedName name="ANNEX2A">#REF!</definedName>
    <definedName name="ANNEX4" localSheetId="6">#REF!</definedName>
    <definedName name="ANNEX4" localSheetId="7">#REF!</definedName>
    <definedName name="ANNEX4" localSheetId="16">#REF!</definedName>
    <definedName name="ANNEX4" localSheetId="18">#REF!</definedName>
    <definedName name="ANNEX4">#REF!</definedName>
    <definedName name="annex4.1" localSheetId="6">#REF!</definedName>
    <definedName name="annex4.1" localSheetId="7">#REF!</definedName>
    <definedName name="annex4.1" localSheetId="16">#REF!</definedName>
    <definedName name="annex4.1" localSheetId="18">#REF!</definedName>
    <definedName name="annex4.1">#REF!</definedName>
    <definedName name="annex4.1a" localSheetId="6">#REF!</definedName>
    <definedName name="annex4.1a" localSheetId="7">#REF!</definedName>
    <definedName name="annex4.1a" localSheetId="16">#REF!</definedName>
    <definedName name="annex4.1a" localSheetId="18">#REF!</definedName>
    <definedName name="annex4.1a">#REF!</definedName>
    <definedName name="ANNEX4A" localSheetId="6">#REF!</definedName>
    <definedName name="ANNEX4A" localSheetId="7">#REF!</definedName>
    <definedName name="ANNEX4A" localSheetId="16">#REF!</definedName>
    <definedName name="ANNEX4A" localSheetId="18">#REF!</definedName>
    <definedName name="ANNEX4A">#REF!</definedName>
    <definedName name="annex6">#REF!</definedName>
    <definedName name="annex7ll" localSheetId="6">#REF!</definedName>
    <definedName name="annex7ll" localSheetId="7">#REF!</definedName>
    <definedName name="annex7ll" localSheetId="16">#REF!</definedName>
    <definedName name="annex7ll" localSheetId="18">#REF!</definedName>
    <definedName name="annex7ll">#REF!</definedName>
    <definedName name="annex7llsump" localSheetId="6">#REF!</definedName>
    <definedName name="annex7llsump" localSheetId="7">#REF!</definedName>
    <definedName name="annex7llsump" localSheetId="16">#REF!</definedName>
    <definedName name="annex7llsump" localSheetId="18">#REF!</definedName>
    <definedName name="annex7llsump">#REF!</definedName>
    <definedName name="annexsump7" localSheetId="6">#REF!</definedName>
    <definedName name="annexsump7" localSheetId="7">#REF!</definedName>
    <definedName name="annexsump7" localSheetId="16">#REF!</definedName>
    <definedName name="annexsump7" localSheetId="18">#REF!</definedName>
    <definedName name="annexsump7">#REF!</definedName>
    <definedName name="annexsump7." localSheetId="6">#REF!</definedName>
    <definedName name="annexsump7." localSheetId="7">#REF!</definedName>
    <definedName name="annexsump7." localSheetId="16">#REF!</definedName>
    <definedName name="annexsump7." localSheetId="18">#REF!</definedName>
    <definedName name="annexsump7.">#REF!</definedName>
    <definedName name="annexsump7.1" localSheetId="6">#REF!</definedName>
    <definedName name="annexsump7.1" localSheetId="7">#REF!</definedName>
    <definedName name="annexsump7.1" localSheetId="16">#REF!</definedName>
    <definedName name="annexsump7.1" localSheetId="18">#REF!</definedName>
    <definedName name="annexsump7.1">#REF!</definedName>
    <definedName name="ANNX18" localSheetId="6">#REF!</definedName>
    <definedName name="ANNX18" localSheetId="7">#REF!</definedName>
    <definedName name="ANNX18" localSheetId="16">#REF!</definedName>
    <definedName name="ANNX18" localSheetId="18">#REF!</definedName>
    <definedName name="ANNX18">#REF!</definedName>
    <definedName name="Ansalplanks">#REF!</definedName>
    <definedName name="Ansalscant">#REF!</definedName>
    <definedName name="anscount" hidden="1">1</definedName>
    <definedName name="anscount1" hidden="1">1</definedName>
    <definedName name="anscount11" hidden="1">3</definedName>
    <definedName name="ant" localSheetId="6">#REF!</definedName>
    <definedName name="ant" localSheetId="7">#REF!</definedName>
    <definedName name="ant" localSheetId="16">#REF!</definedName>
    <definedName name="ant" localSheetId="18">#REF!</definedName>
    <definedName name="ant">#REF!</definedName>
    <definedName name="anthe" localSheetId="6">#REF!</definedName>
    <definedName name="anthe" localSheetId="7">#REF!</definedName>
    <definedName name="anthe" localSheetId="16">#REF!</definedName>
    <definedName name="anthe" localSheetId="18">#REF!</definedName>
    <definedName name="anthe">#REF!</definedName>
    <definedName name="ANTITERMITE" localSheetId="16">#REF!</definedName>
    <definedName name="ANTITERMITE" localSheetId="18">#REF!</definedName>
    <definedName name="ANTITERMITE">#REF!</definedName>
    <definedName name="antt" localSheetId="6">#REF!</definedName>
    <definedName name="antt" localSheetId="7">#REF!</definedName>
    <definedName name="antt" localSheetId="16">#REF!</definedName>
    <definedName name="antt" localSheetId="18">#REF!</definedName>
    <definedName name="antt">#REF!</definedName>
    <definedName name="anu" localSheetId="16">#REF!</definedName>
    <definedName name="anu" localSheetId="18">#REF!</definedName>
    <definedName name="anu">#REF!</definedName>
    <definedName name="Aobd" localSheetId="16">#REF!</definedName>
    <definedName name="Aobd" localSheetId="18">#REF!</definedName>
    <definedName name="Aobd">#REF!</definedName>
    <definedName name="aoc1_1" localSheetId="16">#REF!</definedName>
    <definedName name="aoc1_1" localSheetId="18">#REF!</definedName>
    <definedName name="aoc1_1">#REF!</definedName>
    <definedName name="aoc1_1_9" localSheetId="16">#REF!</definedName>
    <definedName name="aoc1_1_9" localSheetId="18">#REF!</definedName>
    <definedName name="aoc1_1_9">#REF!</definedName>
    <definedName name="aoc1_10" localSheetId="16">#REF!</definedName>
    <definedName name="aoc1_10" localSheetId="18">#REF!</definedName>
    <definedName name="aoc1_10">#REF!</definedName>
    <definedName name="aoc1_10_1" localSheetId="16">#REF!</definedName>
    <definedName name="aoc1_10_1" localSheetId="18">#REF!</definedName>
    <definedName name="aoc1_10_1">#REF!</definedName>
    <definedName name="aoc1_10_1_1" localSheetId="16">#REF!</definedName>
    <definedName name="aoc1_10_1_1" localSheetId="18">#REF!</definedName>
    <definedName name="aoc1_10_1_1">#REF!</definedName>
    <definedName name="aoc1_10_1_9" localSheetId="16">#REF!</definedName>
    <definedName name="aoc1_10_1_9" localSheetId="18">#REF!</definedName>
    <definedName name="aoc1_10_1_9">#REF!</definedName>
    <definedName name="aoc1_10_1_9_1" localSheetId="16">#REF!</definedName>
    <definedName name="aoc1_10_1_9_1" localSheetId="18">#REF!</definedName>
    <definedName name="aoc1_10_1_9_1">#REF!</definedName>
    <definedName name="aoc1_10_10" localSheetId="16">#REF!</definedName>
    <definedName name="aoc1_10_10" localSheetId="18">#REF!</definedName>
    <definedName name="aoc1_10_10">#REF!</definedName>
    <definedName name="aoc1_10_10_9" localSheetId="16">#REF!</definedName>
    <definedName name="aoc1_10_10_9" localSheetId="18">#REF!</definedName>
    <definedName name="aoc1_10_10_9">#REF!</definedName>
    <definedName name="aoc1_10_12" localSheetId="16">#REF!</definedName>
    <definedName name="aoc1_10_12" localSheetId="18">#REF!</definedName>
    <definedName name="aoc1_10_12">#REF!</definedName>
    <definedName name="aoc1_10_12_9" localSheetId="16">#REF!</definedName>
    <definedName name="aoc1_10_12_9" localSheetId="18">#REF!</definedName>
    <definedName name="aoc1_10_12_9">#REF!</definedName>
    <definedName name="aoc1_10_14" localSheetId="16">#REF!</definedName>
    <definedName name="aoc1_10_14" localSheetId="18">#REF!</definedName>
    <definedName name="aoc1_10_14">#REF!</definedName>
    <definedName name="aoc1_10_14_9" localSheetId="16">#REF!</definedName>
    <definedName name="aoc1_10_14_9" localSheetId="18">#REF!</definedName>
    <definedName name="aoc1_10_14_9">#REF!</definedName>
    <definedName name="aoc1_10_15" localSheetId="16">#REF!</definedName>
    <definedName name="aoc1_10_15" localSheetId="18">#REF!</definedName>
    <definedName name="aoc1_10_15">#REF!</definedName>
    <definedName name="aoc1_10_15_9" localSheetId="16">#REF!</definedName>
    <definedName name="aoc1_10_15_9" localSheetId="18">#REF!</definedName>
    <definedName name="aoc1_10_15_9">#REF!</definedName>
    <definedName name="aoc1_10_16" localSheetId="16">#REF!</definedName>
    <definedName name="aoc1_10_16" localSheetId="18">#REF!</definedName>
    <definedName name="aoc1_10_16">#REF!</definedName>
    <definedName name="aoc1_10_17" localSheetId="16">#REF!</definedName>
    <definedName name="aoc1_10_17" localSheetId="18">#REF!</definedName>
    <definedName name="aoc1_10_17">#REF!</definedName>
    <definedName name="aoc1_10_8" localSheetId="16">#REF!</definedName>
    <definedName name="aoc1_10_8" localSheetId="18">#REF!</definedName>
    <definedName name="aoc1_10_8">#REF!</definedName>
    <definedName name="aoc1_10_8_9" localSheetId="16">#REF!</definedName>
    <definedName name="aoc1_10_8_9" localSheetId="18">#REF!</definedName>
    <definedName name="aoc1_10_8_9">#REF!</definedName>
    <definedName name="aoc1_10_9" localSheetId="16">#REF!</definedName>
    <definedName name="aoc1_10_9" localSheetId="18">#REF!</definedName>
    <definedName name="aoc1_10_9">#REF!</definedName>
    <definedName name="aoc1_11" localSheetId="16">#REF!</definedName>
    <definedName name="aoc1_11" localSheetId="18">#REF!</definedName>
    <definedName name="aoc1_11">#REF!</definedName>
    <definedName name="aoc1_11_16" localSheetId="16">#REF!</definedName>
    <definedName name="aoc1_11_16" localSheetId="18">#REF!</definedName>
    <definedName name="aoc1_11_16">#REF!</definedName>
    <definedName name="aoc1_11_17" localSheetId="16">#REF!</definedName>
    <definedName name="aoc1_11_17" localSheetId="18">#REF!</definedName>
    <definedName name="aoc1_11_17">#REF!</definedName>
    <definedName name="aoc1_11_9" localSheetId="16">#REF!</definedName>
    <definedName name="aoc1_11_9" localSheetId="18">#REF!</definedName>
    <definedName name="aoc1_11_9">#REF!</definedName>
    <definedName name="aoc1_12" localSheetId="16">#REF!</definedName>
    <definedName name="aoc1_12" localSheetId="18">#REF!</definedName>
    <definedName name="aoc1_12">#REF!</definedName>
    <definedName name="aoc1_12_1" localSheetId="16">#REF!</definedName>
    <definedName name="aoc1_12_1" localSheetId="18">#REF!</definedName>
    <definedName name="aoc1_12_1">#REF!</definedName>
    <definedName name="aoc1_12_1_9" localSheetId="16">#REF!</definedName>
    <definedName name="aoc1_12_1_9" localSheetId="18">#REF!</definedName>
    <definedName name="aoc1_12_1_9">#REF!</definedName>
    <definedName name="aoc1_12_10" localSheetId="16">#REF!</definedName>
    <definedName name="aoc1_12_10" localSheetId="18">#REF!</definedName>
    <definedName name="aoc1_12_10">#REF!</definedName>
    <definedName name="aoc1_12_10_9" localSheetId="16">#REF!</definedName>
    <definedName name="aoc1_12_10_9" localSheetId="18">#REF!</definedName>
    <definedName name="aoc1_12_10_9">#REF!</definedName>
    <definedName name="aoc1_12_12" localSheetId="16">#REF!</definedName>
    <definedName name="aoc1_12_12" localSheetId="18">#REF!</definedName>
    <definedName name="aoc1_12_12">#REF!</definedName>
    <definedName name="aoc1_12_12_9" localSheetId="16">#REF!</definedName>
    <definedName name="aoc1_12_12_9" localSheetId="18">#REF!</definedName>
    <definedName name="aoc1_12_12_9">#REF!</definedName>
    <definedName name="aoc1_12_14" localSheetId="16">#REF!</definedName>
    <definedName name="aoc1_12_14" localSheetId="18">#REF!</definedName>
    <definedName name="aoc1_12_14">#REF!</definedName>
    <definedName name="aoc1_12_14_9" localSheetId="16">#REF!</definedName>
    <definedName name="aoc1_12_14_9" localSheetId="18">#REF!</definedName>
    <definedName name="aoc1_12_14_9">#REF!</definedName>
    <definedName name="aoc1_12_15" localSheetId="16">#REF!</definedName>
    <definedName name="aoc1_12_15" localSheetId="18">#REF!</definedName>
    <definedName name="aoc1_12_15">#REF!</definedName>
    <definedName name="aoc1_12_15_9" localSheetId="16">#REF!</definedName>
    <definedName name="aoc1_12_15_9" localSheetId="18">#REF!</definedName>
    <definedName name="aoc1_12_15_9">#REF!</definedName>
    <definedName name="aoc1_12_16" localSheetId="16">#REF!</definedName>
    <definedName name="aoc1_12_16" localSheetId="18">#REF!</definedName>
    <definedName name="aoc1_12_16">#REF!</definedName>
    <definedName name="aoc1_12_17" localSheetId="16">#REF!</definedName>
    <definedName name="aoc1_12_17" localSheetId="18">#REF!</definedName>
    <definedName name="aoc1_12_17">#REF!</definedName>
    <definedName name="aoc1_12_8" localSheetId="16">#REF!</definedName>
    <definedName name="aoc1_12_8" localSheetId="18">#REF!</definedName>
    <definedName name="aoc1_12_8">#REF!</definedName>
    <definedName name="aoc1_12_8_9" localSheetId="16">#REF!</definedName>
    <definedName name="aoc1_12_8_9" localSheetId="18">#REF!</definedName>
    <definedName name="aoc1_12_8_9">#REF!</definedName>
    <definedName name="aoc1_12_9" localSheetId="16">#REF!</definedName>
    <definedName name="aoc1_12_9" localSheetId="18">#REF!</definedName>
    <definedName name="aoc1_12_9">#REF!</definedName>
    <definedName name="aoc1_13" localSheetId="16">#REF!</definedName>
    <definedName name="aoc1_13" localSheetId="18">#REF!</definedName>
    <definedName name="aoc1_13">#REF!</definedName>
    <definedName name="aoc1_13_16" localSheetId="16">#REF!</definedName>
    <definedName name="aoc1_13_16" localSheetId="18">#REF!</definedName>
    <definedName name="aoc1_13_16">#REF!</definedName>
    <definedName name="aoc1_13_17" localSheetId="16">#REF!</definedName>
    <definedName name="aoc1_13_17" localSheetId="18">#REF!</definedName>
    <definedName name="aoc1_13_17">#REF!</definedName>
    <definedName name="aoc1_13_9" localSheetId="16">#REF!</definedName>
    <definedName name="aoc1_13_9" localSheetId="18">#REF!</definedName>
    <definedName name="aoc1_13_9">#REF!</definedName>
    <definedName name="aoc1_14">#REF!</definedName>
    <definedName name="aoc1_14_16">#REF!</definedName>
    <definedName name="aoc1_14_17">#REF!</definedName>
    <definedName name="aoc1_14_9" localSheetId="16">#REF!</definedName>
    <definedName name="aoc1_14_9" localSheetId="18">#REF!</definedName>
    <definedName name="aoc1_14_9">#REF!</definedName>
    <definedName name="aoc1_15">#REF!</definedName>
    <definedName name="aoc1_15_1" localSheetId="16">#REF!</definedName>
    <definedName name="aoc1_15_1" localSheetId="18">#REF!</definedName>
    <definedName name="aoc1_15_1">#REF!</definedName>
    <definedName name="aoc1_15_1_1" localSheetId="16">#REF!</definedName>
    <definedName name="aoc1_15_1_1" localSheetId="18">#REF!</definedName>
    <definedName name="aoc1_15_1_1">#REF!</definedName>
    <definedName name="aoc1_15_1_9" localSheetId="16">#REF!</definedName>
    <definedName name="aoc1_15_1_9" localSheetId="18">#REF!</definedName>
    <definedName name="aoc1_15_1_9">#REF!</definedName>
    <definedName name="aoc1_15_1_9_1" localSheetId="16">#REF!</definedName>
    <definedName name="aoc1_15_1_9_1" localSheetId="18">#REF!</definedName>
    <definedName name="aoc1_15_1_9_1">#REF!</definedName>
    <definedName name="aoc1_15_16">#REF!</definedName>
    <definedName name="aoc1_15_17">#REF!</definedName>
    <definedName name="aoc1_15_9" localSheetId="16">#REF!</definedName>
    <definedName name="aoc1_15_9" localSheetId="18">#REF!</definedName>
    <definedName name="aoc1_15_9">#REF!</definedName>
    <definedName name="aoc1_16" localSheetId="16">#REF!</definedName>
    <definedName name="aoc1_16" localSheetId="18">#REF!</definedName>
    <definedName name="aoc1_16">#REF!</definedName>
    <definedName name="aoc1_16_16" localSheetId="16">#REF!</definedName>
    <definedName name="aoc1_16_16" localSheetId="18">#REF!</definedName>
    <definedName name="aoc1_16_16">#REF!</definedName>
    <definedName name="aoc1_16_17" localSheetId="16">#REF!</definedName>
    <definedName name="aoc1_16_17" localSheetId="18">#REF!</definedName>
    <definedName name="aoc1_16_17">#REF!</definedName>
    <definedName name="aoc1_17" localSheetId="16">#REF!</definedName>
    <definedName name="aoc1_17" localSheetId="18">#REF!</definedName>
    <definedName name="aoc1_17">#REF!</definedName>
    <definedName name="aoc1_17_1" localSheetId="16">#REF!</definedName>
    <definedName name="aoc1_17_1" localSheetId="18">#REF!</definedName>
    <definedName name="aoc1_17_1">#REF!</definedName>
    <definedName name="aoc1_17_16" localSheetId="16">#REF!</definedName>
    <definedName name="aoc1_17_16" localSheetId="18">#REF!</definedName>
    <definedName name="aoc1_17_16">#REF!</definedName>
    <definedName name="aoc1_17_17" localSheetId="16">#REF!</definedName>
    <definedName name="aoc1_17_17" localSheetId="18">#REF!</definedName>
    <definedName name="aoc1_17_17">#REF!</definedName>
    <definedName name="aoc1_17_9" localSheetId="16">#REF!</definedName>
    <definedName name="aoc1_17_9" localSheetId="18">#REF!</definedName>
    <definedName name="aoc1_17_9">#REF!</definedName>
    <definedName name="aoc1_18" localSheetId="16">#REF!</definedName>
    <definedName name="aoc1_18" localSheetId="18">#REF!</definedName>
    <definedName name="aoc1_18">#REF!</definedName>
    <definedName name="aoc1_18_16" localSheetId="16">#REF!</definedName>
    <definedName name="aoc1_18_16" localSheetId="18">#REF!</definedName>
    <definedName name="aoc1_18_16">#REF!</definedName>
    <definedName name="aoc1_18_17" localSheetId="16">#REF!</definedName>
    <definedName name="aoc1_18_17" localSheetId="18">#REF!</definedName>
    <definedName name="aoc1_18_17">#REF!</definedName>
    <definedName name="aoc1_18_9" localSheetId="16">#REF!</definedName>
    <definedName name="aoc1_18_9" localSheetId="18">#REF!</definedName>
    <definedName name="aoc1_18_9">#REF!</definedName>
    <definedName name="aoc1_19" localSheetId="16">#REF!</definedName>
    <definedName name="aoc1_19" localSheetId="18">#REF!</definedName>
    <definedName name="aoc1_19">#REF!</definedName>
    <definedName name="aoc1_19_16" localSheetId="16">#REF!</definedName>
    <definedName name="aoc1_19_16" localSheetId="18">#REF!</definedName>
    <definedName name="aoc1_19_16">#REF!</definedName>
    <definedName name="aoc1_19_17" localSheetId="16">#REF!</definedName>
    <definedName name="aoc1_19_17" localSheetId="18">#REF!</definedName>
    <definedName name="aoc1_19_17">#REF!</definedName>
    <definedName name="aoc1_19_9" localSheetId="16">#REF!</definedName>
    <definedName name="aoc1_19_9" localSheetId="18">#REF!</definedName>
    <definedName name="aoc1_19_9">#REF!</definedName>
    <definedName name="aoc1_2" localSheetId="16">#REF!</definedName>
    <definedName name="aoc1_2" localSheetId="18">#REF!</definedName>
    <definedName name="aoc1_2">#REF!</definedName>
    <definedName name="aoc1_2_9" localSheetId="16">#REF!</definedName>
    <definedName name="aoc1_2_9" localSheetId="18">#REF!</definedName>
    <definedName name="aoc1_2_9">#REF!</definedName>
    <definedName name="aoc1_20" localSheetId="16">#REF!</definedName>
    <definedName name="aoc1_20" localSheetId="18">#REF!</definedName>
    <definedName name="aoc1_20">#REF!</definedName>
    <definedName name="aoc1_20_16" localSheetId="16">#REF!</definedName>
    <definedName name="aoc1_20_16" localSheetId="18">#REF!</definedName>
    <definedName name="aoc1_20_16">#REF!</definedName>
    <definedName name="aoc1_20_17" localSheetId="16">#REF!</definedName>
    <definedName name="aoc1_20_17" localSheetId="18">#REF!</definedName>
    <definedName name="aoc1_20_17">#REF!</definedName>
    <definedName name="aoc1_20_9" localSheetId="16">#REF!</definedName>
    <definedName name="aoc1_20_9" localSheetId="18">#REF!</definedName>
    <definedName name="aoc1_20_9">#REF!</definedName>
    <definedName name="aoc1_3" localSheetId="16">#REF!</definedName>
    <definedName name="aoc1_3" localSheetId="18">#REF!</definedName>
    <definedName name="aoc1_3">#REF!</definedName>
    <definedName name="aoc1_3_9" localSheetId="16">#REF!</definedName>
    <definedName name="aoc1_3_9" localSheetId="18">#REF!</definedName>
    <definedName name="aoc1_3_9">#REF!</definedName>
    <definedName name="aoc1_4" localSheetId="16">#REF!</definedName>
    <definedName name="aoc1_4" localSheetId="18">#REF!</definedName>
    <definedName name="aoc1_4">#REF!</definedName>
    <definedName name="aoc1_4_16" localSheetId="16">#REF!</definedName>
    <definedName name="aoc1_4_16" localSheetId="18">#REF!</definedName>
    <definedName name="aoc1_4_16">#REF!</definedName>
    <definedName name="aoc1_4_17" localSheetId="16">#REF!</definedName>
    <definedName name="aoc1_4_17" localSheetId="18">#REF!</definedName>
    <definedName name="aoc1_4_17">#REF!</definedName>
    <definedName name="aoc1_4_9" localSheetId="16">#REF!</definedName>
    <definedName name="aoc1_4_9" localSheetId="18">#REF!</definedName>
    <definedName name="aoc1_4_9">#REF!</definedName>
    <definedName name="aoc1_5" localSheetId="16">#REF!</definedName>
    <definedName name="aoc1_5" localSheetId="18">#REF!</definedName>
    <definedName name="aoc1_5">#REF!</definedName>
    <definedName name="aoc1_5_10" localSheetId="16">#REF!</definedName>
    <definedName name="aoc1_5_10" localSheetId="18">#REF!</definedName>
    <definedName name="aoc1_5_10">#REF!</definedName>
    <definedName name="aoc1_5_10_9" localSheetId="16">#REF!</definedName>
    <definedName name="aoc1_5_10_9" localSheetId="18">#REF!</definedName>
    <definedName name="aoc1_5_10_9">#REF!</definedName>
    <definedName name="aoc1_5_12" localSheetId="16">#REF!</definedName>
    <definedName name="aoc1_5_12" localSheetId="18">#REF!</definedName>
    <definedName name="aoc1_5_12">#REF!</definedName>
    <definedName name="aoc1_5_12_9" localSheetId="16">#REF!</definedName>
    <definedName name="aoc1_5_12_9" localSheetId="18">#REF!</definedName>
    <definedName name="aoc1_5_12_9">#REF!</definedName>
    <definedName name="aoc1_5_14" localSheetId="16">#REF!</definedName>
    <definedName name="aoc1_5_14" localSheetId="18">#REF!</definedName>
    <definedName name="aoc1_5_14">#REF!</definedName>
    <definedName name="aoc1_5_14_9" localSheetId="16">#REF!</definedName>
    <definedName name="aoc1_5_14_9" localSheetId="18">#REF!</definedName>
    <definedName name="aoc1_5_14_9">#REF!</definedName>
    <definedName name="aoc1_5_15" localSheetId="16">#REF!</definedName>
    <definedName name="aoc1_5_15" localSheetId="18">#REF!</definedName>
    <definedName name="aoc1_5_15">#REF!</definedName>
    <definedName name="aoc1_5_15_9" localSheetId="16">#REF!</definedName>
    <definedName name="aoc1_5_15_9" localSheetId="18">#REF!</definedName>
    <definedName name="aoc1_5_15_9">#REF!</definedName>
    <definedName name="aoc1_5_16" localSheetId="16">#REF!</definedName>
    <definedName name="aoc1_5_16" localSheetId="18">#REF!</definedName>
    <definedName name="aoc1_5_16">#REF!</definedName>
    <definedName name="aoc1_5_17" localSheetId="16">#REF!</definedName>
    <definedName name="aoc1_5_17" localSheetId="18">#REF!</definedName>
    <definedName name="aoc1_5_17">#REF!</definedName>
    <definedName name="aoc1_5_8" localSheetId="16">#REF!</definedName>
    <definedName name="aoc1_5_8" localSheetId="18">#REF!</definedName>
    <definedName name="aoc1_5_8">#REF!</definedName>
    <definedName name="aoc1_5_8_9" localSheetId="16">#REF!</definedName>
    <definedName name="aoc1_5_8_9" localSheetId="18">#REF!</definedName>
    <definedName name="aoc1_5_8_9">#REF!</definedName>
    <definedName name="aoc1_5_9" localSheetId="16">#REF!</definedName>
    <definedName name="aoc1_5_9" localSheetId="18">#REF!</definedName>
    <definedName name="aoc1_5_9">#REF!</definedName>
    <definedName name="aoc1_6" localSheetId="16">#REF!</definedName>
    <definedName name="aoc1_6" localSheetId="18">#REF!</definedName>
    <definedName name="aoc1_6">#REF!</definedName>
    <definedName name="aoc1_6_16" localSheetId="16">#REF!</definedName>
    <definedName name="aoc1_6_16" localSheetId="18">#REF!</definedName>
    <definedName name="aoc1_6_16">#REF!</definedName>
    <definedName name="aoc1_6_17" localSheetId="16">#REF!</definedName>
    <definedName name="aoc1_6_17" localSheetId="18">#REF!</definedName>
    <definedName name="aoc1_6_17">#REF!</definedName>
    <definedName name="aoc1_6_9" localSheetId="16">#REF!</definedName>
    <definedName name="aoc1_6_9" localSheetId="18">#REF!</definedName>
    <definedName name="aoc1_6_9">#REF!</definedName>
    <definedName name="aoc1_7" localSheetId="16">#REF!</definedName>
    <definedName name="aoc1_7" localSheetId="18">#REF!</definedName>
    <definedName name="aoc1_7">#REF!</definedName>
    <definedName name="aoc1_7_16" localSheetId="16">#REF!</definedName>
    <definedName name="aoc1_7_16" localSheetId="18">#REF!</definedName>
    <definedName name="aoc1_7_16">#REF!</definedName>
    <definedName name="aoc1_7_17" localSheetId="16">#REF!</definedName>
    <definedName name="aoc1_7_17" localSheetId="18">#REF!</definedName>
    <definedName name="aoc1_7_17">#REF!</definedName>
    <definedName name="aoc1_7_9" localSheetId="16">#REF!</definedName>
    <definedName name="aoc1_7_9" localSheetId="18">#REF!</definedName>
    <definedName name="aoc1_7_9">#REF!</definedName>
    <definedName name="aoc1_8" localSheetId="16">#REF!</definedName>
    <definedName name="aoc1_8" localSheetId="18">#REF!</definedName>
    <definedName name="aoc1_8">#REF!</definedName>
    <definedName name="aoc1_8_1" localSheetId="16">#REF!</definedName>
    <definedName name="aoc1_8_1" localSheetId="18">#REF!</definedName>
    <definedName name="aoc1_8_1">#REF!</definedName>
    <definedName name="aoc1_8_1_1" localSheetId="16">#REF!</definedName>
    <definedName name="aoc1_8_1_1" localSheetId="18">#REF!</definedName>
    <definedName name="aoc1_8_1_1">#REF!</definedName>
    <definedName name="aoc1_8_1_1_9" localSheetId="16">#REF!</definedName>
    <definedName name="aoc1_8_1_1_9" localSheetId="18">#REF!</definedName>
    <definedName name="aoc1_8_1_1_9">#REF!</definedName>
    <definedName name="aoc1_8_1_16" localSheetId="16">#REF!</definedName>
    <definedName name="aoc1_8_1_16" localSheetId="18">#REF!</definedName>
    <definedName name="aoc1_8_1_16">#REF!</definedName>
    <definedName name="aoc1_8_1_17" localSheetId="16">#REF!</definedName>
    <definedName name="aoc1_8_1_17" localSheetId="18">#REF!</definedName>
    <definedName name="aoc1_8_1_17">#REF!</definedName>
    <definedName name="aoc1_8_1_9" localSheetId="16">#REF!</definedName>
    <definedName name="aoc1_8_1_9" localSheetId="18">#REF!</definedName>
    <definedName name="aoc1_8_1_9">#REF!</definedName>
    <definedName name="aoc1_8_10" localSheetId="16">#REF!</definedName>
    <definedName name="aoc1_8_10" localSheetId="18">#REF!</definedName>
    <definedName name="aoc1_8_10">#REF!</definedName>
    <definedName name="aoc1_8_10_9" localSheetId="16">#REF!</definedName>
    <definedName name="aoc1_8_10_9" localSheetId="18">#REF!</definedName>
    <definedName name="aoc1_8_10_9">#REF!</definedName>
    <definedName name="aoc1_8_12" localSheetId="16">#REF!</definedName>
    <definedName name="aoc1_8_12" localSheetId="18">#REF!</definedName>
    <definedName name="aoc1_8_12">#REF!</definedName>
    <definedName name="aoc1_8_12_9" localSheetId="16">#REF!</definedName>
    <definedName name="aoc1_8_12_9" localSheetId="18">#REF!</definedName>
    <definedName name="aoc1_8_12_9">#REF!</definedName>
    <definedName name="aoc1_8_14" localSheetId="16">#REF!</definedName>
    <definedName name="aoc1_8_14" localSheetId="18">#REF!</definedName>
    <definedName name="aoc1_8_14">#REF!</definedName>
    <definedName name="aoc1_8_14_9" localSheetId="16">#REF!</definedName>
    <definedName name="aoc1_8_14_9" localSheetId="18">#REF!</definedName>
    <definedName name="aoc1_8_14_9">#REF!</definedName>
    <definedName name="aoc1_8_15" localSheetId="16">#REF!</definedName>
    <definedName name="aoc1_8_15" localSheetId="18">#REF!</definedName>
    <definedName name="aoc1_8_15">#REF!</definedName>
    <definedName name="aoc1_8_15_9" localSheetId="16">#REF!</definedName>
    <definedName name="aoc1_8_15_9" localSheetId="18">#REF!</definedName>
    <definedName name="aoc1_8_15_9">#REF!</definedName>
    <definedName name="aoc1_8_16" localSheetId="16">#REF!</definedName>
    <definedName name="aoc1_8_16" localSheetId="18">#REF!</definedName>
    <definedName name="aoc1_8_16">#REF!</definedName>
    <definedName name="aoc1_8_17" localSheetId="16">#REF!</definedName>
    <definedName name="aoc1_8_17" localSheetId="18">#REF!</definedName>
    <definedName name="aoc1_8_17">#REF!</definedName>
    <definedName name="aoc1_8_8" localSheetId="16">#REF!</definedName>
    <definedName name="aoc1_8_8" localSheetId="18">#REF!</definedName>
    <definedName name="aoc1_8_8">#REF!</definedName>
    <definedName name="aoc1_8_8_9" localSheetId="16">#REF!</definedName>
    <definedName name="aoc1_8_8_9" localSheetId="18">#REF!</definedName>
    <definedName name="aoc1_8_8_9">#REF!</definedName>
    <definedName name="aoc1_8_9" localSheetId="16">#REF!</definedName>
    <definedName name="aoc1_8_9" localSheetId="18">#REF!</definedName>
    <definedName name="aoc1_8_9">#REF!</definedName>
    <definedName name="aoc1_9" localSheetId="16">#REF!</definedName>
    <definedName name="aoc1_9" localSheetId="18">#REF!</definedName>
    <definedName name="aoc1_9">#REF!</definedName>
    <definedName name="aoc1_9_1" localSheetId="16">#REF!</definedName>
    <definedName name="aoc1_9_1" localSheetId="18">#REF!</definedName>
    <definedName name="aoc1_9_1">#REF!</definedName>
    <definedName name="aoc1_9_16" localSheetId="16">#REF!</definedName>
    <definedName name="aoc1_9_16" localSheetId="18">#REF!</definedName>
    <definedName name="aoc1_9_16">#REF!</definedName>
    <definedName name="aoc1_9_17" localSheetId="16">#REF!</definedName>
    <definedName name="aoc1_9_17" localSheetId="18">#REF!</definedName>
    <definedName name="aoc1_9_17">#REF!</definedName>
    <definedName name="aoc1_9_9" localSheetId="16">#REF!</definedName>
    <definedName name="aoc1_9_9" localSheetId="18">#REF!</definedName>
    <definedName name="aoc1_9_9">#REF!</definedName>
    <definedName name="aoc10_1" localSheetId="16">#REF!</definedName>
    <definedName name="aoc10_1" localSheetId="18">#REF!</definedName>
    <definedName name="aoc10_1">#REF!</definedName>
    <definedName name="aoc10_1_9" localSheetId="16">#REF!</definedName>
    <definedName name="aoc10_1_9" localSheetId="18">#REF!</definedName>
    <definedName name="aoc10_1_9">#REF!</definedName>
    <definedName name="aoc10_10" localSheetId="16">#REF!</definedName>
    <definedName name="aoc10_10" localSheetId="18">#REF!</definedName>
    <definedName name="aoc10_10">#REF!</definedName>
    <definedName name="aoc10_10_1" localSheetId="16">#REF!</definedName>
    <definedName name="aoc10_10_1" localSheetId="18">#REF!</definedName>
    <definedName name="aoc10_10_1">#REF!</definedName>
    <definedName name="aoc10_10_1_1" localSheetId="16">#REF!</definedName>
    <definedName name="aoc10_10_1_1" localSheetId="18">#REF!</definedName>
    <definedName name="aoc10_10_1_1">#REF!</definedName>
    <definedName name="aoc10_10_1_9" localSheetId="16">#REF!</definedName>
    <definedName name="aoc10_10_1_9" localSheetId="18">#REF!</definedName>
    <definedName name="aoc10_10_1_9">#REF!</definedName>
    <definedName name="aoc10_10_1_9_1" localSheetId="16">#REF!</definedName>
    <definedName name="aoc10_10_1_9_1" localSheetId="18">#REF!</definedName>
    <definedName name="aoc10_10_1_9_1">#REF!</definedName>
    <definedName name="aoc10_10_10" localSheetId="16">#REF!</definedName>
    <definedName name="aoc10_10_10" localSheetId="18">#REF!</definedName>
    <definedName name="aoc10_10_10">#REF!</definedName>
    <definedName name="aoc10_10_10_9" localSheetId="16">#REF!</definedName>
    <definedName name="aoc10_10_10_9" localSheetId="18">#REF!</definedName>
    <definedName name="aoc10_10_10_9">#REF!</definedName>
    <definedName name="aoc10_10_12" localSheetId="16">#REF!</definedName>
    <definedName name="aoc10_10_12" localSheetId="18">#REF!</definedName>
    <definedName name="aoc10_10_12">#REF!</definedName>
    <definedName name="aoc10_10_12_9" localSheetId="16">#REF!</definedName>
    <definedName name="aoc10_10_12_9" localSheetId="18">#REF!</definedName>
    <definedName name="aoc10_10_12_9">#REF!</definedName>
    <definedName name="aoc10_10_14" localSheetId="16">#REF!</definedName>
    <definedName name="aoc10_10_14" localSheetId="18">#REF!</definedName>
    <definedName name="aoc10_10_14">#REF!</definedName>
    <definedName name="aoc10_10_14_9" localSheetId="16">#REF!</definedName>
    <definedName name="aoc10_10_14_9" localSheetId="18">#REF!</definedName>
    <definedName name="aoc10_10_14_9">#REF!</definedName>
    <definedName name="aoc10_10_15" localSheetId="16">#REF!</definedName>
    <definedName name="aoc10_10_15" localSheetId="18">#REF!</definedName>
    <definedName name="aoc10_10_15">#REF!</definedName>
    <definedName name="aoc10_10_15_9" localSheetId="16">#REF!</definedName>
    <definedName name="aoc10_10_15_9" localSheetId="18">#REF!</definedName>
    <definedName name="aoc10_10_15_9">#REF!</definedName>
    <definedName name="aoc10_10_16" localSheetId="16">#REF!</definedName>
    <definedName name="aoc10_10_16" localSheetId="18">#REF!</definedName>
    <definedName name="aoc10_10_16">#REF!</definedName>
    <definedName name="aoc10_10_17" localSheetId="16">#REF!</definedName>
    <definedName name="aoc10_10_17" localSheetId="18">#REF!</definedName>
    <definedName name="aoc10_10_17">#REF!</definedName>
    <definedName name="aoc10_10_8" localSheetId="16">#REF!</definedName>
    <definedName name="aoc10_10_8" localSheetId="18">#REF!</definedName>
    <definedName name="aoc10_10_8">#REF!</definedName>
    <definedName name="aoc10_10_8_9" localSheetId="16">#REF!</definedName>
    <definedName name="aoc10_10_8_9" localSheetId="18">#REF!</definedName>
    <definedName name="aoc10_10_8_9">#REF!</definedName>
    <definedName name="aoc10_10_9" localSheetId="16">#REF!</definedName>
    <definedName name="aoc10_10_9" localSheetId="18">#REF!</definedName>
    <definedName name="aoc10_10_9">#REF!</definedName>
    <definedName name="aoc10_11" localSheetId="16">#REF!</definedName>
    <definedName name="aoc10_11" localSheetId="18">#REF!</definedName>
    <definedName name="aoc10_11">#REF!</definedName>
    <definedName name="aoc10_11_16" localSheetId="16">#REF!</definedName>
    <definedName name="aoc10_11_16" localSheetId="18">#REF!</definedName>
    <definedName name="aoc10_11_16">#REF!</definedName>
    <definedName name="aoc10_11_17" localSheetId="16">#REF!</definedName>
    <definedName name="aoc10_11_17" localSheetId="18">#REF!</definedName>
    <definedName name="aoc10_11_17">#REF!</definedName>
    <definedName name="aoc10_11_9" localSheetId="16">#REF!</definedName>
    <definedName name="aoc10_11_9" localSheetId="18">#REF!</definedName>
    <definedName name="aoc10_11_9">#REF!</definedName>
    <definedName name="aoc10_12" localSheetId="16">#REF!</definedName>
    <definedName name="aoc10_12" localSheetId="18">#REF!</definedName>
    <definedName name="aoc10_12">#REF!</definedName>
    <definedName name="aoc10_12_1" localSheetId="16">#REF!</definedName>
    <definedName name="aoc10_12_1" localSheetId="18">#REF!</definedName>
    <definedName name="aoc10_12_1">#REF!</definedName>
    <definedName name="aoc10_12_1_9" localSheetId="16">#REF!</definedName>
    <definedName name="aoc10_12_1_9" localSheetId="18">#REF!</definedName>
    <definedName name="aoc10_12_1_9">#REF!</definedName>
    <definedName name="aoc10_12_10" localSheetId="16">#REF!</definedName>
    <definedName name="aoc10_12_10" localSheetId="18">#REF!</definedName>
    <definedName name="aoc10_12_10">#REF!</definedName>
    <definedName name="aoc10_12_10_9" localSheetId="16">#REF!</definedName>
    <definedName name="aoc10_12_10_9" localSheetId="18">#REF!</definedName>
    <definedName name="aoc10_12_10_9">#REF!</definedName>
    <definedName name="aoc10_12_12" localSheetId="16">#REF!</definedName>
    <definedName name="aoc10_12_12" localSheetId="18">#REF!</definedName>
    <definedName name="aoc10_12_12">#REF!</definedName>
    <definedName name="aoc10_12_12_9" localSheetId="16">#REF!</definedName>
    <definedName name="aoc10_12_12_9" localSheetId="18">#REF!</definedName>
    <definedName name="aoc10_12_12_9">#REF!</definedName>
    <definedName name="aoc10_12_14" localSheetId="16">#REF!</definedName>
    <definedName name="aoc10_12_14" localSheetId="18">#REF!</definedName>
    <definedName name="aoc10_12_14">#REF!</definedName>
    <definedName name="aoc10_12_14_9" localSheetId="16">#REF!</definedName>
    <definedName name="aoc10_12_14_9" localSheetId="18">#REF!</definedName>
    <definedName name="aoc10_12_14_9">#REF!</definedName>
    <definedName name="aoc10_12_15" localSheetId="16">#REF!</definedName>
    <definedName name="aoc10_12_15" localSheetId="18">#REF!</definedName>
    <definedName name="aoc10_12_15">#REF!</definedName>
    <definedName name="aoc10_12_15_9" localSheetId="16">#REF!</definedName>
    <definedName name="aoc10_12_15_9" localSheetId="18">#REF!</definedName>
    <definedName name="aoc10_12_15_9">#REF!</definedName>
    <definedName name="aoc10_12_16" localSheetId="16">#REF!</definedName>
    <definedName name="aoc10_12_16" localSheetId="18">#REF!</definedName>
    <definedName name="aoc10_12_16">#REF!</definedName>
    <definedName name="aoc10_12_17" localSheetId="16">#REF!</definedName>
    <definedName name="aoc10_12_17" localSheetId="18">#REF!</definedName>
    <definedName name="aoc10_12_17">#REF!</definedName>
    <definedName name="aoc10_12_8" localSheetId="16">#REF!</definedName>
    <definedName name="aoc10_12_8" localSheetId="18">#REF!</definedName>
    <definedName name="aoc10_12_8">#REF!</definedName>
    <definedName name="aoc10_12_8_9" localSheetId="16">#REF!</definedName>
    <definedName name="aoc10_12_8_9" localSheetId="18">#REF!</definedName>
    <definedName name="aoc10_12_8_9">#REF!</definedName>
    <definedName name="aoc10_12_9" localSheetId="16">#REF!</definedName>
    <definedName name="aoc10_12_9" localSheetId="18">#REF!</definedName>
    <definedName name="aoc10_12_9">#REF!</definedName>
    <definedName name="aoc10_13" localSheetId="16">#REF!</definedName>
    <definedName name="aoc10_13" localSheetId="18">#REF!</definedName>
    <definedName name="aoc10_13">#REF!</definedName>
    <definedName name="aoc10_13_16" localSheetId="16">#REF!</definedName>
    <definedName name="aoc10_13_16" localSheetId="18">#REF!</definedName>
    <definedName name="aoc10_13_16">#REF!</definedName>
    <definedName name="aoc10_13_17" localSheetId="16">#REF!</definedName>
    <definedName name="aoc10_13_17" localSheetId="18">#REF!</definedName>
    <definedName name="aoc10_13_17">#REF!</definedName>
    <definedName name="aoc10_13_9" localSheetId="16">#REF!</definedName>
    <definedName name="aoc10_13_9" localSheetId="18">#REF!</definedName>
    <definedName name="aoc10_13_9">#REF!</definedName>
    <definedName name="aoc10_14">#REF!</definedName>
    <definedName name="aoc10_14_16">#REF!</definedName>
    <definedName name="aoc10_14_17">#REF!</definedName>
    <definedName name="aoc10_14_9" localSheetId="16">#REF!</definedName>
    <definedName name="aoc10_14_9" localSheetId="18">#REF!</definedName>
    <definedName name="aoc10_14_9">#REF!</definedName>
    <definedName name="aoc10_15">#REF!</definedName>
    <definedName name="aoc10_15_1" localSheetId="16">#REF!</definedName>
    <definedName name="aoc10_15_1" localSheetId="18">#REF!</definedName>
    <definedName name="aoc10_15_1">#REF!</definedName>
    <definedName name="aoc10_15_1_1" localSheetId="16">#REF!</definedName>
    <definedName name="aoc10_15_1_1" localSheetId="18">#REF!</definedName>
    <definedName name="aoc10_15_1_1">#REF!</definedName>
    <definedName name="aoc10_15_1_9" localSheetId="16">#REF!</definedName>
    <definedName name="aoc10_15_1_9" localSheetId="18">#REF!</definedName>
    <definedName name="aoc10_15_1_9">#REF!</definedName>
    <definedName name="aoc10_15_1_9_1" localSheetId="16">#REF!</definedName>
    <definedName name="aoc10_15_1_9_1" localSheetId="18">#REF!</definedName>
    <definedName name="aoc10_15_1_9_1">#REF!</definedName>
    <definedName name="aoc10_15_16">#REF!</definedName>
    <definedName name="aoc10_15_17">#REF!</definedName>
    <definedName name="aoc10_15_9" localSheetId="16">#REF!</definedName>
    <definedName name="aoc10_15_9" localSheetId="18">#REF!</definedName>
    <definedName name="aoc10_15_9">#REF!</definedName>
    <definedName name="aoc10_16" localSheetId="16">#REF!</definedName>
    <definedName name="aoc10_16" localSheetId="18">#REF!</definedName>
    <definedName name="aoc10_16">#REF!</definedName>
    <definedName name="aoc10_16_16" localSheetId="16">#REF!</definedName>
    <definedName name="aoc10_16_16" localSheetId="18">#REF!</definedName>
    <definedName name="aoc10_16_16">#REF!</definedName>
    <definedName name="aoc10_16_17" localSheetId="16">#REF!</definedName>
    <definedName name="aoc10_16_17" localSheetId="18">#REF!</definedName>
    <definedName name="aoc10_16_17">#REF!</definedName>
    <definedName name="aoc10_17" localSheetId="16">#REF!</definedName>
    <definedName name="aoc10_17" localSheetId="18">#REF!</definedName>
    <definedName name="aoc10_17">#REF!</definedName>
    <definedName name="aoc10_17_1" localSheetId="16">#REF!</definedName>
    <definedName name="aoc10_17_1" localSheetId="18">#REF!</definedName>
    <definedName name="aoc10_17_1">#REF!</definedName>
    <definedName name="aoc10_17_16" localSheetId="16">#REF!</definedName>
    <definedName name="aoc10_17_16" localSheetId="18">#REF!</definedName>
    <definedName name="aoc10_17_16">#REF!</definedName>
    <definedName name="aoc10_17_17" localSheetId="16">#REF!</definedName>
    <definedName name="aoc10_17_17" localSheetId="18">#REF!</definedName>
    <definedName name="aoc10_17_17">#REF!</definedName>
    <definedName name="aoc10_17_9" localSheetId="16">#REF!</definedName>
    <definedName name="aoc10_17_9" localSheetId="18">#REF!</definedName>
    <definedName name="aoc10_17_9">#REF!</definedName>
    <definedName name="aoc10_18" localSheetId="16">#REF!</definedName>
    <definedName name="aoc10_18" localSheetId="18">#REF!</definedName>
    <definedName name="aoc10_18">#REF!</definedName>
    <definedName name="aoc10_18_16" localSheetId="16">#REF!</definedName>
    <definedName name="aoc10_18_16" localSheetId="18">#REF!</definedName>
    <definedName name="aoc10_18_16">#REF!</definedName>
    <definedName name="aoc10_18_17" localSheetId="16">#REF!</definedName>
    <definedName name="aoc10_18_17" localSheetId="18">#REF!</definedName>
    <definedName name="aoc10_18_17">#REF!</definedName>
    <definedName name="aoc10_18_9" localSheetId="16">#REF!</definedName>
    <definedName name="aoc10_18_9" localSheetId="18">#REF!</definedName>
    <definedName name="aoc10_18_9">#REF!</definedName>
    <definedName name="aoc10_19" localSheetId="16">#REF!</definedName>
    <definedName name="aoc10_19" localSheetId="18">#REF!</definedName>
    <definedName name="aoc10_19">#REF!</definedName>
    <definedName name="aoc10_19_16" localSheetId="16">#REF!</definedName>
    <definedName name="aoc10_19_16" localSheetId="18">#REF!</definedName>
    <definedName name="aoc10_19_16">#REF!</definedName>
    <definedName name="aoc10_19_17" localSheetId="16">#REF!</definedName>
    <definedName name="aoc10_19_17" localSheetId="18">#REF!</definedName>
    <definedName name="aoc10_19_17">#REF!</definedName>
    <definedName name="aoc10_19_9" localSheetId="16">#REF!</definedName>
    <definedName name="aoc10_19_9" localSheetId="18">#REF!</definedName>
    <definedName name="aoc10_19_9">#REF!</definedName>
    <definedName name="aoc10_2" localSheetId="16">#REF!</definedName>
    <definedName name="aoc10_2" localSheetId="18">#REF!</definedName>
    <definedName name="aoc10_2">#REF!</definedName>
    <definedName name="aoc10_2_9" localSheetId="16">#REF!</definedName>
    <definedName name="aoc10_2_9" localSheetId="18">#REF!</definedName>
    <definedName name="aoc10_2_9">#REF!</definedName>
    <definedName name="aoc10_20" localSheetId="16">#REF!</definedName>
    <definedName name="aoc10_20" localSheetId="18">#REF!</definedName>
    <definedName name="aoc10_20">#REF!</definedName>
    <definedName name="aoc10_20_16" localSheetId="16">#REF!</definedName>
    <definedName name="aoc10_20_16" localSheetId="18">#REF!</definedName>
    <definedName name="aoc10_20_16">#REF!</definedName>
    <definedName name="aoc10_20_17" localSheetId="16">#REF!</definedName>
    <definedName name="aoc10_20_17" localSheetId="18">#REF!</definedName>
    <definedName name="aoc10_20_17">#REF!</definedName>
    <definedName name="aoc10_20_9" localSheetId="16">#REF!</definedName>
    <definedName name="aoc10_20_9" localSheetId="18">#REF!</definedName>
    <definedName name="aoc10_20_9">#REF!</definedName>
    <definedName name="aoc10_3" localSheetId="16">#REF!</definedName>
    <definedName name="aoc10_3" localSheetId="18">#REF!</definedName>
    <definedName name="aoc10_3">#REF!</definedName>
    <definedName name="aoc10_3_9" localSheetId="16">#REF!</definedName>
    <definedName name="aoc10_3_9" localSheetId="18">#REF!</definedName>
    <definedName name="aoc10_3_9">#REF!</definedName>
    <definedName name="aoc10_4" localSheetId="16">#REF!</definedName>
    <definedName name="aoc10_4" localSheetId="18">#REF!</definedName>
    <definedName name="aoc10_4">#REF!</definedName>
    <definedName name="aoc10_4_16" localSheetId="16">#REF!</definedName>
    <definedName name="aoc10_4_16" localSheetId="18">#REF!</definedName>
    <definedName name="aoc10_4_16">#REF!</definedName>
    <definedName name="aoc10_4_17" localSheetId="16">#REF!</definedName>
    <definedName name="aoc10_4_17" localSheetId="18">#REF!</definedName>
    <definedName name="aoc10_4_17">#REF!</definedName>
    <definedName name="aoc10_4_9" localSheetId="16">#REF!</definedName>
    <definedName name="aoc10_4_9" localSheetId="18">#REF!</definedName>
    <definedName name="aoc10_4_9">#REF!</definedName>
    <definedName name="aoc10_5" localSheetId="16">#REF!</definedName>
    <definedName name="aoc10_5" localSheetId="18">#REF!</definedName>
    <definedName name="aoc10_5">#REF!</definedName>
    <definedName name="aoc10_5_10" localSheetId="16">#REF!</definedName>
    <definedName name="aoc10_5_10" localSheetId="18">#REF!</definedName>
    <definedName name="aoc10_5_10">#REF!</definedName>
    <definedName name="aoc10_5_10_9" localSheetId="16">#REF!</definedName>
    <definedName name="aoc10_5_10_9" localSheetId="18">#REF!</definedName>
    <definedName name="aoc10_5_10_9">#REF!</definedName>
    <definedName name="aoc10_5_12" localSheetId="16">#REF!</definedName>
    <definedName name="aoc10_5_12" localSheetId="18">#REF!</definedName>
    <definedName name="aoc10_5_12">#REF!</definedName>
    <definedName name="aoc10_5_12_9" localSheetId="16">#REF!</definedName>
    <definedName name="aoc10_5_12_9" localSheetId="18">#REF!</definedName>
    <definedName name="aoc10_5_12_9">#REF!</definedName>
    <definedName name="aoc10_5_14" localSheetId="16">#REF!</definedName>
    <definedName name="aoc10_5_14" localSheetId="18">#REF!</definedName>
    <definedName name="aoc10_5_14">#REF!</definedName>
    <definedName name="aoc10_5_14_9" localSheetId="16">#REF!</definedName>
    <definedName name="aoc10_5_14_9" localSheetId="18">#REF!</definedName>
    <definedName name="aoc10_5_14_9">#REF!</definedName>
    <definedName name="aoc10_5_15" localSheetId="16">#REF!</definedName>
    <definedName name="aoc10_5_15" localSheetId="18">#REF!</definedName>
    <definedName name="aoc10_5_15">#REF!</definedName>
    <definedName name="aoc10_5_15_9" localSheetId="16">#REF!</definedName>
    <definedName name="aoc10_5_15_9" localSheetId="18">#REF!</definedName>
    <definedName name="aoc10_5_15_9">#REF!</definedName>
    <definedName name="aoc10_5_16" localSheetId="16">#REF!</definedName>
    <definedName name="aoc10_5_16" localSheetId="18">#REF!</definedName>
    <definedName name="aoc10_5_16">#REF!</definedName>
    <definedName name="aoc10_5_17" localSheetId="16">#REF!</definedName>
    <definedName name="aoc10_5_17" localSheetId="18">#REF!</definedName>
    <definedName name="aoc10_5_17">#REF!</definedName>
    <definedName name="aoc10_5_8" localSheetId="16">#REF!</definedName>
    <definedName name="aoc10_5_8" localSheetId="18">#REF!</definedName>
    <definedName name="aoc10_5_8">#REF!</definedName>
    <definedName name="aoc10_5_8_9" localSheetId="16">#REF!</definedName>
    <definedName name="aoc10_5_8_9" localSheetId="18">#REF!</definedName>
    <definedName name="aoc10_5_8_9">#REF!</definedName>
    <definedName name="aoc10_5_9" localSheetId="16">#REF!</definedName>
    <definedName name="aoc10_5_9" localSheetId="18">#REF!</definedName>
    <definedName name="aoc10_5_9">#REF!</definedName>
    <definedName name="aoc10_6" localSheetId="16">#REF!</definedName>
    <definedName name="aoc10_6" localSheetId="18">#REF!</definedName>
    <definedName name="aoc10_6">#REF!</definedName>
    <definedName name="aoc10_6_16" localSheetId="16">#REF!</definedName>
    <definedName name="aoc10_6_16" localSheetId="18">#REF!</definedName>
    <definedName name="aoc10_6_16">#REF!</definedName>
    <definedName name="aoc10_6_17" localSheetId="16">#REF!</definedName>
    <definedName name="aoc10_6_17" localSheetId="18">#REF!</definedName>
    <definedName name="aoc10_6_17">#REF!</definedName>
    <definedName name="aoc10_6_9" localSheetId="16">#REF!</definedName>
    <definedName name="aoc10_6_9" localSheetId="18">#REF!</definedName>
    <definedName name="aoc10_6_9">#REF!</definedName>
    <definedName name="aoc10_7" localSheetId="16">#REF!</definedName>
    <definedName name="aoc10_7" localSheetId="18">#REF!</definedName>
    <definedName name="aoc10_7">#REF!</definedName>
    <definedName name="aoc10_7_16" localSheetId="16">#REF!</definedName>
    <definedName name="aoc10_7_16" localSheetId="18">#REF!</definedName>
    <definedName name="aoc10_7_16">#REF!</definedName>
    <definedName name="aoc10_7_17" localSheetId="16">#REF!</definedName>
    <definedName name="aoc10_7_17" localSheetId="18">#REF!</definedName>
    <definedName name="aoc10_7_17">#REF!</definedName>
    <definedName name="aoc10_7_9" localSheetId="16">#REF!</definedName>
    <definedName name="aoc10_7_9" localSheetId="18">#REF!</definedName>
    <definedName name="aoc10_7_9">#REF!</definedName>
    <definedName name="aoc10_8" localSheetId="16">#REF!</definedName>
    <definedName name="aoc10_8" localSheetId="18">#REF!</definedName>
    <definedName name="aoc10_8">#REF!</definedName>
    <definedName name="aoc10_8_1" localSheetId="16">#REF!</definedName>
    <definedName name="aoc10_8_1" localSheetId="18">#REF!</definedName>
    <definedName name="aoc10_8_1">#REF!</definedName>
    <definedName name="aoc10_8_1_1" localSheetId="16">#REF!</definedName>
    <definedName name="aoc10_8_1_1" localSheetId="18">#REF!</definedName>
    <definedName name="aoc10_8_1_1">#REF!</definedName>
    <definedName name="aoc10_8_1_1_9" localSheetId="16">#REF!</definedName>
    <definedName name="aoc10_8_1_1_9" localSheetId="18">#REF!</definedName>
    <definedName name="aoc10_8_1_1_9">#REF!</definedName>
    <definedName name="aoc10_8_1_16" localSheetId="16">#REF!</definedName>
    <definedName name="aoc10_8_1_16" localSheetId="18">#REF!</definedName>
    <definedName name="aoc10_8_1_16">#REF!</definedName>
    <definedName name="aoc10_8_1_17" localSheetId="16">#REF!</definedName>
    <definedName name="aoc10_8_1_17" localSheetId="18">#REF!</definedName>
    <definedName name="aoc10_8_1_17">#REF!</definedName>
    <definedName name="aoc10_8_1_9" localSheetId="16">#REF!</definedName>
    <definedName name="aoc10_8_1_9" localSheetId="18">#REF!</definedName>
    <definedName name="aoc10_8_1_9">#REF!</definedName>
    <definedName name="aoc10_8_10" localSheetId="16">#REF!</definedName>
    <definedName name="aoc10_8_10" localSheetId="18">#REF!</definedName>
    <definedName name="aoc10_8_10">#REF!</definedName>
    <definedName name="aoc10_8_10_9" localSheetId="16">#REF!</definedName>
    <definedName name="aoc10_8_10_9" localSheetId="18">#REF!</definedName>
    <definedName name="aoc10_8_10_9">#REF!</definedName>
    <definedName name="aoc10_8_12" localSheetId="16">#REF!</definedName>
    <definedName name="aoc10_8_12" localSheetId="18">#REF!</definedName>
    <definedName name="aoc10_8_12">#REF!</definedName>
    <definedName name="aoc10_8_12_9" localSheetId="16">#REF!</definedName>
    <definedName name="aoc10_8_12_9" localSheetId="18">#REF!</definedName>
    <definedName name="aoc10_8_12_9">#REF!</definedName>
    <definedName name="aoc10_8_14" localSheetId="16">#REF!</definedName>
    <definedName name="aoc10_8_14" localSheetId="18">#REF!</definedName>
    <definedName name="aoc10_8_14">#REF!</definedName>
    <definedName name="aoc10_8_14_9" localSheetId="16">#REF!</definedName>
    <definedName name="aoc10_8_14_9" localSheetId="18">#REF!</definedName>
    <definedName name="aoc10_8_14_9">#REF!</definedName>
    <definedName name="aoc10_8_15" localSheetId="16">#REF!</definedName>
    <definedName name="aoc10_8_15" localSheetId="18">#REF!</definedName>
    <definedName name="aoc10_8_15">#REF!</definedName>
    <definedName name="aoc10_8_15_9" localSheetId="16">#REF!</definedName>
    <definedName name="aoc10_8_15_9" localSheetId="18">#REF!</definedName>
    <definedName name="aoc10_8_15_9">#REF!</definedName>
    <definedName name="aoc10_8_16" localSheetId="16">#REF!</definedName>
    <definedName name="aoc10_8_16" localSheetId="18">#REF!</definedName>
    <definedName name="aoc10_8_16">#REF!</definedName>
    <definedName name="aoc10_8_17" localSheetId="16">#REF!</definedName>
    <definedName name="aoc10_8_17" localSheetId="18">#REF!</definedName>
    <definedName name="aoc10_8_17">#REF!</definedName>
    <definedName name="aoc10_8_8" localSheetId="16">#REF!</definedName>
    <definedName name="aoc10_8_8" localSheetId="18">#REF!</definedName>
    <definedName name="aoc10_8_8">#REF!</definedName>
    <definedName name="aoc10_8_8_9" localSheetId="16">#REF!</definedName>
    <definedName name="aoc10_8_8_9" localSheetId="18">#REF!</definedName>
    <definedName name="aoc10_8_8_9">#REF!</definedName>
    <definedName name="aoc10_8_9" localSheetId="16">#REF!</definedName>
    <definedName name="aoc10_8_9" localSheetId="18">#REF!</definedName>
    <definedName name="aoc10_8_9">#REF!</definedName>
    <definedName name="aoc10_9" localSheetId="16">#REF!</definedName>
    <definedName name="aoc10_9" localSheetId="18">#REF!</definedName>
    <definedName name="aoc10_9">#REF!</definedName>
    <definedName name="aoc10_9_1" localSheetId="16">#REF!</definedName>
    <definedName name="aoc10_9_1" localSheetId="18">#REF!</definedName>
    <definedName name="aoc10_9_1">#REF!</definedName>
    <definedName name="aoc10_9_16" localSheetId="16">#REF!</definedName>
    <definedName name="aoc10_9_16" localSheetId="18">#REF!</definedName>
    <definedName name="aoc10_9_16">#REF!</definedName>
    <definedName name="aoc10_9_17" localSheetId="16">#REF!</definedName>
    <definedName name="aoc10_9_17" localSheetId="18">#REF!</definedName>
    <definedName name="aoc10_9_17">#REF!</definedName>
    <definedName name="aoc10_9_9" localSheetId="16">#REF!</definedName>
    <definedName name="aoc10_9_9" localSheetId="18">#REF!</definedName>
    <definedName name="aoc10_9_9">#REF!</definedName>
    <definedName name="aoc11_1" localSheetId="16">#REF!</definedName>
    <definedName name="aoc11_1" localSheetId="18">#REF!</definedName>
    <definedName name="aoc11_1">#REF!</definedName>
    <definedName name="aoc11_1_9" localSheetId="16">#REF!</definedName>
    <definedName name="aoc11_1_9" localSheetId="18">#REF!</definedName>
    <definedName name="aoc11_1_9">#REF!</definedName>
    <definedName name="aoc11_10" localSheetId="16">#REF!</definedName>
    <definedName name="aoc11_10" localSheetId="18">#REF!</definedName>
    <definedName name="aoc11_10">#REF!</definedName>
    <definedName name="aoc11_10_1" localSheetId="16">#REF!</definedName>
    <definedName name="aoc11_10_1" localSheetId="18">#REF!</definedName>
    <definedName name="aoc11_10_1">#REF!</definedName>
    <definedName name="aoc11_10_16" localSheetId="16">#REF!</definedName>
    <definedName name="aoc11_10_16" localSheetId="18">#REF!</definedName>
    <definedName name="aoc11_10_16">#REF!</definedName>
    <definedName name="aoc11_10_17" localSheetId="16">#REF!</definedName>
    <definedName name="aoc11_10_17" localSheetId="18">#REF!</definedName>
    <definedName name="aoc11_10_17">#REF!</definedName>
    <definedName name="aoc11_11" localSheetId="16">#REF!</definedName>
    <definedName name="aoc11_11" localSheetId="18">#REF!</definedName>
    <definedName name="aoc11_11">#REF!</definedName>
    <definedName name="aoc11_11_16" localSheetId="16">#REF!</definedName>
    <definedName name="aoc11_11_16" localSheetId="18">#REF!</definedName>
    <definedName name="aoc11_11_16">#REF!</definedName>
    <definedName name="aoc11_11_17" localSheetId="16">#REF!</definedName>
    <definedName name="aoc11_11_17" localSheetId="18">#REF!</definedName>
    <definedName name="aoc11_11_17">#REF!</definedName>
    <definedName name="aoc11_11_9" localSheetId="16">#REF!</definedName>
    <definedName name="aoc11_11_9" localSheetId="18">#REF!</definedName>
    <definedName name="aoc11_11_9">#REF!</definedName>
    <definedName name="aoc11_12" localSheetId="16">#REF!</definedName>
    <definedName name="aoc11_12" localSheetId="18">#REF!</definedName>
    <definedName name="aoc11_12">#REF!</definedName>
    <definedName name="aoc11_12_16" localSheetId="16">#REF!</definedName>
    <definedName name="aoc11_12_16" localSheetId="18">#REF!</definedName>
    <definedName name="aoc11_12_16">#REF!</definedName>
    <definedName name="aoc11_12_17" localSheetId="16">#REF!</definedName>
    <definedName name="aoc11_12_17" localSheetId="18">#REF!</definedName>
    <definedName name="aoc11_12_17">#REF!</definedName>
    <definedName name="aoc11_13" localSheetId="16">#REF!</definedName>
    <definedName name="aoc11_13" localSheetId="18">#REF!</definedName>
    <definedName name="aoc11_13">#REF!</definedName>
    <definedName name="aoc11_13_16" localSheetId="16">#REF!</definedName>
    <definedName name="aoc11_13_16" localSheetId="18">#REF!</definedName>
    <definedName name="aoc11_13_16">#REF!</definedName>
    <definedName name="aoc11_13_17" localSheetId="16">#REF!</definedName>
    <definedName name="aoc11_13_17" localSheetId="18">#REF!</definedName>
    <definedName name="aoc11_13_17">#REF!</definedName>
    <definedName name="aoc11_13_9" localSheetId="16">#REF!</definedName>
    <definedName name="aoc11_13_9" localSheetId="18">#REF!</definedName>
    <definedName name="aoc11_13_9">#REF!</definedName>
    <definedName name="aoc11_14" localSheetId="16">#REF!</definedName>
    <definedName name="aoc11_14" localSheetId="18">#REF!</definedName>
    <definedName name="aoc11_14">#REF!</definedName>
    <definedName name="aoc11_14_16" localSheetId="16">#REF!</definedName>
    <definedName name="aoc11_14_16" localSheetId="18">#REF!</definedName>
    <definedName name="aoc11_14_16">#REF!</definedName>
    <definedName name="aoc11_14_17" localSheetId="16">#REF!</definedName>
    <definedName name="aoc11_14_17" localSheetId="18">#REF!</definedName>
    <definedName name="aoc11_14_17">#REF!</definedName>
    <definedName name="aoc11_15" localSheetId="16">#REF!</definedName>
    <definedName name="aoc11_15" localSheetId="18">#REF!</definedName>
    <definedName name="aoc11_15">#REF!</definedName>
    <definedName name="aoc11_15_1" localSheetId="16">#REF!</definedName>
    <definedName name="aoc11_15_1" localSheetId="18">#REF!</definedName>
    <definedName name="aoc11_15_1">#REF!</definedName>
    <definedName name="aoc11_15_16" localSheetId="16">#REF!</definedName>
    <definedName name="aoc11_15_16" localSheetId="18">#REF!</definedName>
    <definedName name="aoc11_15_16">#REF!</definedName>
    <definedName name="aoc11_15_17" localSheetId="16">#REF!</definedName>
    <definedName name="aoc11_15_17" localSheetId="18">#REF!</definedName>
    <definedName name="aoc11_15_17">#REF!</definedName>
    <definedName name="aoc11_15_9" localSheetId="16">#REF!</definedName>
    <definedName name="aoc11_15_9" localSheetId="18">#REF!</definedName>
    <definedName name="aoc11_15_9">#REF!</definedName>
    <definedName name="aoc11_16" localSheetId="16">#REF!</definedName>
    <definedName name="aoc11_16" localSheetId="18">#REF!</definedName>
    <definedName name="aoc11_16">#REF!</definedName>
    <definedName name="aoc11_16_16" localSheetId="16">#REF!</definedName>
    <definedName name="aoc11_16_16" localSheetId="18">#REF!</definedName>
    <definedName name="aoc11_16_16">#REF!</definedName>
    <definedName name="aoc11_16_17" localSheetId="16">#REF!</definedName>
    <definedName name="aoc11_16_17" localSheetId="18">#REF!</definedName>
    <definedName name="aoc11_16_17">#REF!</definedName>
    <definedName name="aoc11_17" localSheetId="16">#REF!</definedName>
    <definedName name="aoc11_17" localSheetId="18">#REF!</definedName>
    <definedName name="aoc11_17">#REF!</definedName>
    <definedName name="aoc11_17_1" localSheetId="16">#REF!</definedName>
    <definedName name="aoc11_17_1" localSheetId="18">#REF!</definedName>
    <definedName name="aoc11_17_1">#REF!</definedName>
    <definedName name="aoc11_17_16" localSheetId="16">#REF!</definedName>
    <definedName name="aoc11_17_16" localSheetId="18">#REF!</definedName>
    <definedName name="aoc11_17_16">#REF!</definedName>
    <definedName name="aoc11_17_17" localSheetId="16">#REF!</definedName>
    <definedName name="aoc11_17_17" localSheetId="18">#REF!</definedName>
    <definedName name="aoc11_17_17">#REF!</definedName>
    <definedName name="aoc11_18" localSheetId="16">#REF!</definedName>
    <definedName name="aoc11_18" localSheetId="18">#REF!</definedName>
    <definedName name="aoc11_18">#REF!</definedName>
    <definedName name="aoc11_18_16" localSheetId="16">#REF!</definedName>
    <definedName name="aoc11_18_16" localSheetId="18">#REF!</definedName>
    <definedName name="aoc11_18_16">#REF!</definedName>
    <definedName name="aoc11_18_17" localSheetId="16">#REF!</definedName>
    <definedName name="aoc11_18_17" localSheetId="18">#REF!</definedName>
    <definedName name="aoc11_18_17">#REF!</definedName>
    <definedName name="aoc11_19" localSheetId="16">#REF!</definedName>
    <definedName name="aoc11_19" localSheetId="18">#REF!</definedName>
    <definedName name="aoc11_19">#REF!</definedName>
    <definedName name="aoc11_19_16" localSheetId="16">#REF!</definedName>
    <definedName name="aoc11_19_16" localSheetId="18">#REF!</definedName>
    <definedName name="aoc11_19_16">#REF!</definedName>
    <definedName name="aoc11_19_17" localSheetId="16">#REF!</definedName>
    <definedName name="aoc11_19_17" localSheetId="18">#REF!</definedName>
    <definedName name="aoc11_19_17">#REF!</definedName>
    <definedName name="aoc11_2" localSheetId="16">#REF!</definedName>
    <definedName name="aoc11_2" localSheetId="18">#REF!</definedName>
    <definedName name="aoc11_2">#REF!</definedName>
    <definedName name="aoc11_2_9" localSheetId="16">#REF!</definedName>
    <definedName name="aoc11_2_9" localSheetId="18">#REF!</definedName>
    <definedName name="aoc11_2_9">#REF!</definedName>
    <definedName name="aoc11_20" localSheetId="16">#REF!</definedName>
    <definedName name="aoc11_20" localSheetId="18">#REF!</definedName>
    <definedName name="aoc11_20">#REF!</definedName>
    <definedName name="aoc11_20_16" localSheetId="16">#REF!</definedName>
    <definedName name="aoc11_20_16" localSheetId="18">#REF!</definedName>
    <definedName name="aoc11_20_16">#REF!</definedName>
    <definedName name="aoc11_20_17" localSheetId="16">#REF!</definedName>
    <definedName name="aoc11_20_17" localSheetId="18">#REF!</definedName>
    <definedName name="aoc11_20_17">#REF!</definedName>
    <definedName name="aoc11_3" localSheetId="16">#REF!</definedName>
    <definedName name="aoc11_3" localSheetId="18">#REF!</definedName>
    <definedName name="aoc11_3">#REF!</definedName>
    <definedName name="aoc11_4" localSheetId="16">#REF!</definedName>
    <definedName name="aoc11_4" localSheetId="18">#REF!</definedName>
    <definedName name="aoc11_4">#REF!</definedName>
    <definedName name="aoc11_4_16" localSheetId="16">#REF!</definedName>
    <definedName name="aoc11_4_16" localSheetId="18">#REF!</definedName>
    <definedName name="aoc11_4_16">#REF!</definedName>
    <definedName name="aoc11_4_17" localSheetId="16">#REF!</definedName>
    <definedName name="aoc11_4_17" localSheetId="18">#REF!</definedName>
    <definedName name="aoc11_4_17">#REF!</definedName>
    <definedName name="aoc11_5" localSheetId="16">#REF!</definedName>
    <definedName name="aoc11_5" localSheetId="18">#REF!</definedName>
    <definedName name="aoc11_5">#REF!</definedName>
    <definedName name="aoc11_5_16" localSheetId="16">#REF!</definedName>
    <definedName name="aoc11_5_16" localSheetId="18">#REF!</definedName>
    <definedName name="aoc11_5_16">#REF!</definedName>
    <definedName name="aoc11_5_17" localSheetId="16">#REF!</definedName>
    <definedName name="aoc11_5_17" localSheetId="18">#REF!</definedName>
    <definedName name="aoc11_5_17">#REF!</definedName>
    <definedName name="aoc11_5_9" localSheetId="16">#REF!</definedName>
    <definedName name="aoc11_5_9" localSheetId="18">#REF!</definedName>
    <definedName name="aoc11_5_9">#REF!</definedName>
    <definedName name="aoc11_6" localSheetId="16">#REF!</definedName>
    <definedName name="aoc11_6" localSheetId="18">#REF!</definedName>
    <definedName name="aoc11_6">#REF!</definedName>
    <definedName name="aoc11_6_16" localSheetId="16">#REF!</definedName>
    <definedName name="aoc11_6_16" localSheetId="18">#REF!</definedName>
    <definedName name="aoc11_6_16">#REF!</definedName>
    <definedName name="aoc11_6_17" localSheetId="16">#REF!</definedName>
    <definedName name="aoc11_6_17" localSheetId="18">#REF!</definedName>
    <definedName name="aoc11_6_17">#REF!</definedName>
    <definedName name="aoc11_7" localSheetId="16">#REF!</definedName>
    <definedName name="aoc11_7" localSheetId="18">#REF!</definedName>
    <definedName name="aoc11_7">#REF!</definedName>
    <definedName name="aoc11_7_16" localSheetId="16">#REF!</definedName>
    <definedName name="aoc11_7_16" localSheetId="18">#REF!</definedName>
    <definedName name="aoc11_7_16">#REF!</definedName>
    <definedName name="aoc11_7_17" localSheetId="16">#REF!</definedName>
    <definedName name="aoc11_7_17" localSheetId="18">#REF!</definedName>
    <definedName name="aoc11_7_17">#REF!</definedName>
    <definedName name="aoc11_7_9" localSheetId="16">#REF!</definedName>
    <definedName name="aoc11_7_9" localSheetId="18">#REF!</definedName>
    <definedName name="aoc11_7_9">#REF!</definedName>
    <definedName name="aoc11_8" localSheetId="16">#REF!</definedName>
    <definedName name="aoc11_8" localSheetId="18">#REF!</definedName>
    <definedName name="aoc11_8">#REF!</definedName>
    <definedName name="aoc11_8_1" localSheetId="16">#REF!</definedName>
    <definedName name="aoc11_8_1" localSheetId="18">#REF!</definedName>
    <definedName name="aoc11_8_1">#REF!</definedName>
    <definedName name="aoc11_8_1_16" localSheetId="16">#REF!</definedName>
    <definedName name="aoc11_8_1_16" localSheetId="18">#REF!</definedName>
    <definedName name="aoc11_8_1_16">#REF!</definedName>
    <definedName name="aoc11_8_1_17" localSheetId="16">#REF!</definedName>
    <definedName name="aoc11_8_1_17" localSheetId="18">#REF!</definedName>
    <definedName name="aoc11_8_1_17">#REF!</definedName>
    <definedName name="aoc11_8_16" localSheetId="16">#REF!</definedName>
    <definedName name="aoc11_8_16" localSheetId="18">#REF!</definedName>
    <definedName name="aoc11_8_16">#REF!</definedName>
    <definedName name="aoc11_8_17" localSheetId="16">#REF!</definedName>
    <definedName name="aoc11_8_17" localSheetId="18">#REF!</definedName>
    <definedName name="aoc11_8_17">#REF!</definedName>
    <definedName name="aoc11_8_9" localSheetId="16">#REF!</definedName>
    <definedName name="aoc11_8_9" localSheetId="18">#REF!</definedName>
    <definedName name="aoc11_8_9">#REF!</definedName>
    <definedName name="aoc11_9" localSheetId="16">#REF!</definedName>
    <definedName name="aoc11_9" localSheetId="18">#REF!</definedName>
    <definedName name="aoc11_9">#REF!</definedName>
    <definedName name="aoc11_9_16" localSheetId="16">#REF!</definedName>
    <definedName name="aoc11_9_16" localSheetId="18">#REF!</definedName>
    <definedName name="aoc11_9_16">#REF!</definedName>
    <definedName name="aoc11_9_17" localSheetId="16">#REF!</definedName>
    <definedName name="aoc11_9_17" localSheetId="18">#REF!</definedName>
    <definedName name="aoc11_9_17">#REF!</definedName>
    <definedName name="aoc11_9_9" localSheetId="16">#REF!</definedName>
    <definedName name="aoc11_9_9" localSheetId="18">#REF!</definedName>
    <definedName name="aoc11_9_9">#REF!</definedName>
    <definedName name="aoc2_1" localSheetId="16">#REF!</definedName>
    <definedName name="aoc2_1" localSheetId="18">#REF!</definedName>
    <definedName name="aoc2_1">#REF!</definedName>
    <definedName name="aoc2_1_9" localSheetId="16">#REF!</definedName>
    <definedName name="aoc2_1_9" localSheetId="18">#REF!</definedName>
    <definedName name="aoc2_1_9">#REF!</definedName>
    <definedName name="aoc2_10" localSheetId="16">#REF!</definedName>
    <definedName name="aoc2_10" localSheetId="18">#REF!</definedName>
    <definedName name="aoc2_10">#REF!</definedName>
    <definedName name="aoc2_10_1" localSheetId="16">#REF!</definedName>
    <definedName name="aoc2_10_1" localSheetId="18">#REF!</definedName>
    <definedName name="aoc2_10_1">#REF!</definedName>
    <definedName name="aoc2_10_1_1" localSheetId="16">#REF!</definedName>
    <definedName name="aoc2_10_1_1" localSheetId="18">#REF!</definedName>
    <definedName name="aoc2_10_1_1">#REF!</definedName>
    <definedName name="aoc2_10_1_9" localSheetId="16">#REF!</definedName>
    <definedName name="aoc2_10_1_9" localSheetId="18">#REF!</definedName>
    <definedName name="aoc2_10_1_9">#REF!</definedName>
    <definedName name="aoc2_10_1_9_1" localSheetId="16">#REF!</definedName>
    <definedName name="aoc2_10_1_9_1" localSheetId="18">#REF!</definedName>
    <definedName name="aoc2_10_1_9_1">#REF!</definedName>
    <definedName name="aoc2_10_10" localSheetId="16">#REF!</definedName>
    <definedName name="aoc2_10_10" localSheetId="18">#REF!</definedName>
    <definedName name="aoc2_10_10">#REF!</definedName>
    <definedName name="aoc2_10_10_9" localSheetId="16">#REF!</definedName>
    <definedName name="aoc2_10_10_9" localSheetId="18">#REF!</definedName>
    <definedName name="aoc2_10_10_9">#REF!</definedName>
    <definedName name="aoc2_10_12" localSheetId="16">#REF!</definedName>
    <definedName name="aoc2_10_12" localSheetId="18">#REF!</definedName>
    <definedName name="aoc2_10_12">#REF!</definedName>
    <definedName name="aoc2_10_12_9" localSheetId="16">#REF!</definedName>
    <definedName name="aoc2_10_12_9" localSheetId="18">#REF!</definedName>
    <definedName name="aoc2_10_12_9">#REF!</definedName>
    <definedName name="aoc2_10_14" localSheetId="16">#REF!</definedName>
    <definedName name="aoc2_10_14" localSheetId="18">#REF!</definedName>
    <definedName name="aoc2_10_14">#REF!</definedName>
    <definedName name="aoc2_10_14_9" localSheetId="16">#REF!</definedName>
    <definedName name="aoc2_10_14_9" localSheetId="18">#REF!</definedName>
    <definedName name="aoc2_10_14_9">#REF!</definedName>
    <definedName name="aoc2_10_15" localSheetId="16">#REF!</definedName>
    <definedName name="aoc2_10_15" localSheetId="18">#REF!</definedName>
    <definedName name="aoc2_10_15">#REF!</definedName>
    <definedName name="aoc2_10_15_9" localSheetId="16">#REF!</definedName>
    <definedName name="aoc2_10_15_9" localSheetId="18">#REF!</definedName>
    <definedName name="aoc2_10_15_9">#REF!</definedName>
    <definedName name="aoc2_10_16" localSheetId="16">#REF!</definedName>
    <definedName name="aoc2_10_16" localSheetId="18">#REF!</definedName>
    <definedName name="aoc2_10_16">#REF!</definedName>
    <definedName name="aoc2_10_17" localSheetId="16">#REF!</definedName>
    <definedName name="aoc2_10_17" localSheetId="18">#REF!</definedName>
    <definedName name="aoc2_10_17">#REF!</definedName>
    <definedName name="aoc2_10_8" localSheetId="16">#REF!</definedName>
    <definedName name="aoc2_10_8" localSheetId="18">#REF!</definedName>
    <definedName name="aoc2_10_8">#REF!</definedName>
    <definedName name="aoc2_10_8_9" localSheetId="16">#REF!</definedName>
    <definedName name="aoc2_10_8_9" localSheetId="18">#REF!</definedName>
    <definedName name="aoc2_10_8_9">#REF!</definedName>
    <definedName name="aoc2_10_9" localSheetId="16">#REF!</definedName>
    <definedName name="aoc2_10_9" localSheetId="18">#REF!</definedName>
    <definedName name="aoc2_10_9">#REF!</definedName>
    <definedName name="aoc2_11" localSheetId="16">#REF!</definedName>
    <definedName name="aoc2_11" localSheetId="18">#REF!</definedName>
    <definedName name="aoc2_11">#REF!</definedName>
    <definedName name="aoc2_11_16" localSheetId="16">#REF!</definedName>
    <definedName name="aoc2_11_16" localSheetId="18">#REF!</definedName>
    <definedName name="aoc2_11_16">#REF!</definedName>
    <definedName name="aoc2_11_17" localSheetId="16">#REF!</definedName>
    <definedName name="aoc2_11_17" localSheetId="18">#REF!</definedName>
    <definedName name="aoc2_11_17">#REF!</definedName>
    <definedName name="aoc2_11_9" localSheetId="16">#REF!</definedName>
    <definedName name="aoc2_11_9" localSheetId="18">#REF!</definedName>
    <definedName name="aoc2_11_9">#REF!</definedName>
    <definedName name="aoc2_12" localSheetId="16">#REF!</definedName>
    <definedName name="aoc2_12" localSheetId="18">#REF!</definedName>
    <definedName name="aoc2_12">#REF!</definedName>
    <definedName name="aoc2_12_1" localSheetId="16">#REF!</definedName>
    <definedName name="aoc2_12_1" localSheetId="18">#REF!</definedName>
    <definedName name="aoc2_12_1">#REF!</definedName>
    <definedName name="aoc2_12_1_9" localSheetId="16">#REF!</definedName>
    <definedName name="aoc2_12_1_9" localSheetId="18">#REF!</definedName>
    <definedName name="aoc2_12_1_9">#REF!</definedName>
    <definedName name="aoc2_12_10" localSheetId="16">#REF!</definedName>
    <definedName name="aoc2_12_10" localSheetId="18">#REF!</definedName>
    <definedName name="aoc2_12_10">#REF!</definedName>
    <definedName name="aoc2_12_10_9" localSheetId="16">#REF!</definedName>
    <definedName name="aoc2_12_10_9" localSheetId="18">#REF!</definedName>
    <definedName name="aoc2_12_10_9">#REF!</definedName>
    <definedName name="aoc2_12_12" localSheetId="16">#REF!</definedName>
    <definedName name="aoc2_12_12" localSheetId="18">#REF!</definedName>
    <definedName name="aoc2_12_12">#REF!</definedName>
    <definedName name="aoc2_12_12_9" localSheetId="16">#REF!</definedName>
    <definedName name="aoc2_12_12_9" localSheetId="18">#REF!</definedName>
    <definedName name="aoc2_12_12_9">#REF!</definedName>
    <definedName name="aoc2_12_14" localSheetId="16">#REF!</definedName>
    <definedName name="aoc2_12_14" localSheetId="18">#REF!</definedName>
    <definedName name="aoc2_12_14">#REF!</definedName>
    <definedName name="aoc2_12_14_9" localSheetId="16">#REF!</definedName>
    <definedName name="aoc2_12_14_9" localSheetId="18">#REF!</definedName>
    <definedName name="aoc2_12_14_9">#REF!</definedName>
    <definedName name="aoc2_12_15" localSheetId="16">#REF!</definedName>
    <definedName name="aoc2_12_15" localSheetId="18">#REF!</definedName>
    <definedName name="aoc2_12_15">#REF!</definedName>
    <definedName name="aoc2_12_15_9" localSheetId="16">#REF!</definedName>
    <definedName name="aoc2_12_15_9" localSheetId="18">#REF!</definedName>
    <definedName name="aoc2_12_15_9">#REF!</definedName>
    <definedName name="aoc2_12_16" localSheetId="16">#REF!</definedName>
    <definedName name="aoc2_12_16" localSheetId="18">#REF!</definedName>
    <definedName name="aoc2_12_16">#REF!</definedName>
    <definedName name="aoc2_12_17" localSheetId="16">#REF!</definedName>
    <definedName name="aoc2_12_17" localSheetId="18">#REF!</definedName>
    <definedName name="aoc2_12_17">#REF!</definedName>
    <definedName name="aoc2_12_8" localSheetId="16">#REF!</definedName>
    <definedName name="aoc2_12_8" localSheetId="18">#REF!</definedName>
    <definedName name="aoc2_12_8">#REF!</definedName>
    <definedName name="aoc2_12_8_9" localSheetId="16">#REF!</definedName>
    <definedName name="aoc2_12_8_9" localSheetId="18">#REF!</definedName>
    <definedName name="aoc2_12_8_9">#REF!</definedName>
    <definedName name="aoc2_12_9" localSheetId="16">#REF!</definedName>
    <definedName name="aoc2_12_9" localSheetId="18">#REF!</definedName>
    <definedName name="aoc2_12_9">#REF!</definedName>
    <definedName name="aoc2_13" localSheetId="16">#REF!</definedName>
    <definedName name="aoc2_13" localSheetId="18">#REF!</definedName>
    <definedName name="aoc2_13">#REF!</definedName>
    <definedName name="aoc2_13_16" localSheetId="16">#REF!</definedName>
    <definedName name="aoc2_13_16" localSheetId="18">#REF!</definedName>
    <definedName name="aoc2_13_16">#REF!</definedName>
    <definedName name="aoc2_13_17" localSheetId="16">#REF!</definedName>
    <definedName name="aoc2_13_17" localSheetId="18">#REF!</definedName>
    <definedName name="aoc2_13_17">#REF!</definedName>
    <definedName name="aoc2_13_9" localSheetId="16">#REF!</definedName>
    <definedName name="aoc2_13_9" localSheetId="18">#REF!</definedName>
    <definedName name="aoc2_13_9">#REF!</definedName>
    <definedName name="aoc2_14">#REF!</definedName>
    <definedName name="aoc2_14_16">#REF!</definedName>
    <definedName name="aoc2_14_17">#REF!</definedName>
    <definedName name="aoc2_14_9" localSheetId="16">#REF!</definedName>
    <definedName name="aoc2_14_9" localSheetId="18">#REF!</definedName>
    <definedName name="aoc2_14_9">#REF!</definedName>
    <definedName name="aoc2_15">#REF!</definedName>
    <definedName name="aoc2_15_1" localSheetId="16">#REF!</definedName>
    <definedName name="aoc2_15_1" localSheetId="18">#REF!</definedName>
    <definedName name="aoc2_15_1">#REF!</definedName>
    <definedName name="aoc2_15_1_1" localSheetId="16">#REF!</definedName>
    <definedName name="aoc2_15_1_1" localSheetId="18">#REF!</definedName>
    <definedName name="aoc2_15_1_1">#REF!</definedName>
    <definedName name="aoc2_15_1_9" localSheetId="16">#REF!</definedName>
    <definedName name="aoc2_15_1_9" localSheetId="18">#REF!</definedName>
    <definedName name="aoc2_15_1_9">#REF!</definedName>
    <definedName name="aoc2_15_1_9_1" localSheetId="16">#REF!</definedName>
    <definedName name="aoc2_15_1_9_1" localSheetId="18">#REF!</definedName>
    <definedName name="aoc2_15_1_9_1">#REF!</definedName>
    <definedName name="aoc2_15_16">#REF!</definedName>
    <definedName name="aoc2_15_17">#REF!</definedName>
    <definedName name="aoc2_15_9" localSheetId="16">#REF!</definedName>
    <definedName name="aoc2_15_9" localSheetId="18">#REF!</definedName>
    <definedName name="aoc2_15_9">#REF!</definedName>
    <definedName name="aoc2_16" localSheetId="16">#REF!</definedName>
    <definedName name="aoc2_16" localSheetId="18">#REF!</definedName>
    <definedName name="aoc2_16">#REF!</definedName>
    <definedName name="aoc2_16_16" localSheetId="16">#REF!</definedName>
    <definedName name="aoc2_16_16" localSheetId="18">#REF!</definedName>
    <definedName name="aoc2_16_16">#REF!</definedName>
    <definedName name="aoc2_16_17" localSheetId="16">#REF!</definedName>
    <definedName name="aoc2_16_17" localSheetId="18">#REF!</definedName>
    <definedName name="aoc2_16_17">#REF!</definedName>
    <definedName name="aoc2_17" localSheetId="16">#REF!</definedName>
    <definedName name="aoc2_17" localSheetId="18">#REF!</definedName>
    <definedName name="aoc2_17">#REF!</definedName>
    <definedName name="aoc2_17_1" localSheetId="16">#REF!</definedName>
    <definedName name="aoc2_17_1" localSheetId="18">#REF!</definedName>
    <definedName name="aoc2_17_1">#REF!</definedName>
    <definedName name="aoc2_17_16" localSheetId="16">#REF!</definedName>
    <definedName name="aoc2_17_16" localSheetId="18">#REF!</definedName>
    <definedName name="aoc2_17_16">#REF!</definedName>
    <definedName name="aoc2_17_17" localSheetId="16">#REF!</definedName>
    <definedName name="aoc2_17_17" localSheetId="18">#REF!</definedName>
    <definedName name="aoc2_17_17">#REF!</definedName>
    <definedName name="aoc2_17_9" localSheetId="16">#REF!</definedName>
    <definedName name="aoc2_17_9" localSheetId="18">#REF!</definedName>
    <definedName name="aoc2_17_9">#REF!</definedName>
    <definedName name="aoc2_18" localSheetId="16">#REF!</definedName>
    <definedName name="aoc2_18" localSheetId="18">#REF!</definedName>
    <definedName name="aoc2_18">#REF!</definedName>
    <definedName name="aoc2_18_16" localSheetId="16">#REF!</definedName>
    <definedName name="aoc2_18_16" localSheetId="18">#REF!</definedName>
    <definedName name="aoc2_18_16">#REF!</definedName>
    <definedName name="aoc2_18_17" localSheetId="16">#REF!</definedName>
    <definedName name="aoc2_18_17" localSheetId="18">#REF!</definedName>
    <definedName name="aoc2_18_17">#REF!</definedName>
    <definedName name="aoc2_18_9" localSheetId="16">#REF!</definedName>
    <definedName name="aoc2_18_9" localSheetId="18">#REF!</definedName>
    <definedName name="aoc2_18_9">#REF!</definedName>
    <definedName name="aoc2_19" localSheetId="16">#REF!</definedName>
    <definedName name="aoc2_19" localSheetId="18">#REF!</definedName>
    <definedName name="aoc2_19">#REF!</definedName>
    <definedName name="aoc2_19_16" localSheetId="16">#REF!</definedName>
    <definedName name="aoc2_19_16" localSheetId="18">#REF!</definedName>
    <definedName name="aoc2_19_16">#REF!</definedName>
    <definedName name="aoc2_19_17" localSheetId="16">#REF!</definedName>
    <definedName name="aoc2_19_17" localSheetId="18">#REF!</definedName>
    <definedName name="aoc2_19_17">#REF!</definedName>
    <definedName name="aoc2_19_9" localSheetId="16">#REF!</definedName>
    <definedName name="aoc2_19_9" localSheetId="18">#REF!</definedName>
    <definedName name="aoc2_19_9">#REF!</definedName>
    <definedName name="aoc2_2" localSheetId="16">#REF!</definedName>
    <definedName name="aoc2_2" localSheetId="18">#REF!</definedName>
    <definedName name="aoc2_2">#REF!</definedName>
    <definedName name="aoc2_2_9" localSheetId="16">#REF!</definedName>
    <definedName name="aoc2_2_9" localSheetId="18">#REF!</definedName>
    <definedName name="aoc2_2_9">#REF!</definedName>
    <definedName name="aoc2_20" localSheetId="16">#REF!</definedName>
    <definedName name="aoc2_20" localSheetId="18">#REF!</definedName>
    <definedName name="aoc2_20">#REF!</definedName>
    <definedName name="aoc2_20_16" localSheetId="16">#REF!</definedName>
    <definedName name="aoc2_20_16" localSheetId="18">#REF!</definedName>
    <definedName name="aoc2_20_16">#REF!</definedName>
    <definedName name="aoc2_20_17" localSheetId="16">#REF!</definedName>
    <definedName name="aoc2_20_17" localSheetId="18">#REF!</definedName>
    <definedName name="aoc2_20_17">#REF!</definedName>
    <definedName name="aoc2_20_9" localSheetId="16">#REF!</definedName>
    <definedName name="aoc2_20_9" localSheetId="18">#REF!</definedName>
    <definedName name="aoc2_20_9">#REF!</definedName>
    <definedName name="aoc2_3" localSheetId="16">#REF!</definedName>
    <definedName name="aoc2_3" localSheetId="18">#REF!</definedName>
    <definedName name="aoc2_3">#REF!</definedName>
    <definedName name="aoc2_3_9" localSheetId="16">#REF!</definedName>
    <definedName name="aoc2_3_9" localSheetId="18">#REF!</definedName>
    <definedName name="aoc2_3_9">#REF!</definedName>
    <definedName name="aoc2_4" localSheetId="16">#REF!</definedName>
    <definedName name="aoc2_4" localSheetId="18">#REF!</definedName>
    <definedName name="aoc2_4">#REF!</definedName>
    <definedName name="aoc2_4_16" localSheetId="16">#REF!</definedName>
    <definedName name="aoc2_4_16" localSheetId="18">#REF!</definedName>
    <definedName name="aoc2_4_16">#REF!</definedName>
    <definedName name="aoc2_4_17" localSheetId="16">#REF!</definedName>
    <definedName name="aoc2_4_17" localSheetId="18">#REF!</definedName>
    <definedName name="aoc2_4_17">#REF!</definedName>
    <definedName name="aoc2_4_9" localSheetId="16">#REF!</definedName>
    <definedName name="aoc2_4_9" localSheetId="18">#REF!</definedName>
    <definedName name="aoc2_4_9">#REF!</definedName>
    <definedName name="aoc2_5" localSheetId="16">#REF!</definedName>
    <definedName name="aoc2_5" localSheetId="18">#REF!</definedName>
    <definedName name="aoc2_5">#REF!</definedName>
    <definedName name="aoc2_5_10" localSheetId="16">#REF!</definedName>
    <definedName name="aoc2_5_10" localSheetId="18">#REF!</definedName>
    <definedName name="aoc2_5_10">#REF!</definedName>
    <definedName name="aoc2_5_10_9" localSheetId="16">#REF!</definedName>
    <definedName name="aoc2_5_10_9" localSheetId="18">#REF!</definedName>
    <definedName name="aoc2_5_10_9">#REF!</definedName>
    <definedName name="aoc2_5_12" localSheetId="16">#REF!</definedName>
    <definedName name="aoc2_5_12" localSheetId="18">#REF!</definedName>
    <definedName name="aoc2_5_12">#REF!</definedName>
    <definedName name="aoc2_5_12_9" localSheetId="16">#REF!</definedName>
    <definedName name="aoc2_5_12_9" localSheetId="18">#REF!</definedName>
    <definedName name="aoc2_5_12_9">#REF!</definedName>
    <definedName name="aoc2_5_14" localSheetId="16">#REF!</definedName>
    <definedName name="aoc2_5_14" localSheetId="18">#REF!</definedName>
    <definedName name="aoc2_5_14">#REF!</definedName>
    <definedName name="aoc2_5_14_9" localSheetId="16">#REF!</definedName>
    <definedName name="aoc2_5_14_9" localSheetId="18">#REF!</definedName>
    <definedName name="aoc2_5_14_9">#REF!</definedName>
    <definedName name="aoc2_5_15" localSheetId="16">#REF!</definedName>
    <definedName name="aoc2_5_15" localSheetId="18">#REF!</definedName>
    <definedName name="aoc2_5_15">#REF!</definedName>
    <definedName name="aoc2_5_15_9" localSheetId="16">#REF!</definedName>
    <definedName name="aoc2_5_15_9" localSheetId="18">#REF!</definedName>
    <definedName name="aoc2_5_15_9">#REF!</definedName>
    <definedName name="aoc2_5_16" localSheetId="16">#REF!</definedName>
    <definedName name="aoc2_5_16" localSheetId="18">#REF!</definedName>
    <definedName name="aoc2_5_16">#REF!</definedName>
    <definedName name="aoc2_5_17" localSheetId="16">#REF!</definedName>
    <definedName name="aoc2_5_17" localSheetId="18">#REF!</definedName>
    <definedName name="aoc2_5_17">#REF!</definedName>
    <definedName name="aoc2_5_8" localSheetId="16">#REF!</definedName>
    <definedName name="aoc2_5_8" localSheetId="18">#REF!</definedName>
    <definedName name="aoc2_5_8">#REF!</definedName>
    <definedName name="aoc2_5_8_9" localSheetId="16">#REF!</definedName>
    <definedName name="aoc2_5_8_9" localSheetId="18">#REF!</definedName>
    <definedName name="aoc2_5_8_9">#REF!</definedName>
    <definedName name="aoc2_5_9" localSheetId="16">#REF!</definedName>
    <definedName name="aoc2_5_9" localSheetId="18">#REF!</definedName>
    <definedName name="aoc2_5_9">#REF!</definedName>
    <definedName name="aoc2_6" localSheetId="16">#REF!</definedName>
    <definedName name="aoc2_6" localSheetId="18">#REF!</definedName>
    <definedName name="aoc2_6">#REF!</definedName>
    <definedName name="aoc2_6_12" localSheetId="16">#REF!</definedName>
    <definedName name="aoc2_6_12" localSheetId="18">#REF!</definedName>
    <definedName name="aoc2_6_12">#REF!</definedName>
    <definedName name="aoc2_6_12_9" localSheetId="16">#REF!</definedName>
    <definedName name="aoc2_6_12_9" localSheetId="18">#REF!</definedName>
    <definedName name="aoc2_6_12_9">#REF!</definedName>
    <definedName name="aoc2_6_13" localSheetId="16">#REF!</definedName>
    <definedName name="aoc2_6_13" localSheetId="18">#REF!</definedName>
    <definedName name="aoc2_6_13">#REF!</definedName>
    <definedName name="aoc2_6_13_9" localSheetId="16">#REF!</definedName>
    <definedName name="aoc2_6_13_9" localSheetId="18">#REF!</definedName>
    <definedName name="aoc2_6_13_9">#REF!</definedName>
    <definedName name="aoc2_6_16" localSheetId="16">#REF!</definedName>
    <definedName name="aoc2_6_16" localSheetId="18">#REF!</definedName>
    <definedName name="aoc2_6_16">#REF!</definedName>
    <definedName name="aoc2_6_17" localSheetId="16">#REF!</definedName>
    <definedName name="aoc2_6_17" localSheetId="18">#REF!</definedName>
    <definedName name="aoc2_6_17">#REF!</definedName>
    <definedName name="aoc2_6_9" localSheetId="16">#REF!</definedName>
    <definedName name="aoc2_6_9" localSheetId="18">#REF!</definedName>
    <definedName name="aoc2_6_9">#REF!</definedName>
    <definedName name="aoc2_7" localSheetId="16">#REF!</definedName>
    <definedName name="aoc2_7" localSheetId="18">#REF!</definedName>
    <definedName name="aoc2_7">#REF!</definedName>
    <definedName name="aoc2_7_16" localSheetId="16">#REF!</definedName>
    <definedName name="aoc2_7_16" localSheetId="18">#REF!</definedName>
    <definedName name="aoc2_7_16">#REF!</definedName>
    <definedName name="aoc2_7_17" localSheetId="16">#REF!</definedName>
    <definedName name="aoc2_7_17" localSheetId="18">#REF!</definedName>
    <definedName name="aoc2_7_17">#REF!</definedName>
    <definedName name="aoc2_7_9" localSheetId="16">#REF!</definedName>
    <definedName name="aoc2_7_9" localSheetId="18">#REF!</definedName>
    <definedName name="aoc2_7_9">#REF!</definedName>
    <definedName name="aoc2_8" localSheetId="16">#REF!</definedName>
    <definedName name="aoc2_8" localSheetId="18">#REF!</definedName>
    <definedName name="aoc2_8">#REF!</definedName>
    <definedName name="aoc2_8_1" localSheetId="16">#REF!</definedName>
    <definedName name="aoc2_8_1" localSheetId="18">#REF!</definedName>
    <definedName name="aoc2_8_1">#REF!</definedName>
    <definedName name="aoc2_8_1_1" localSheetId="16">#REF!</definedName>
    <definedName name="aoc2_8_1_1" localSheetId="18">#REF!</definedName>
    <definedName name="aoc2_8_1_1">#REF!</definedName>
    <definedName name="aoc2_8_1_1_9" localSheetId="16">#REF!</definedName>
    <definedName name="aoc2_8_1_1_9" localSheetId="18">#REF!</definedName>
    <definedName name="aoc2_8_1_1_9">#REF!</definedName>
    <definedName name="aoc2_8_1_16" localSheetId="16">#REF!</definedName>
    <definedName name="aoc2_8_1_16" localSheetId="18">#REF!</definedName>
    <definedName name="aoc2_8_1_16">#REF!</definedName>
    <definedName name="aoc2_8_1_17" localSheetId="16">#REF!</definedName>
    <definedName name="aoc2_8_1_17" localSheetId="18">#REF!</definedName>
    <definedName name="aoc2_8_1_17">#REF!</definedName>
    <definedName name="aoc2_8_1_9" localSheetId="16">#REF!</definedName>
    <definedName name="aoc2_8_1_9" localSheetId="18">#REF!</definedName>
    <definedName name="aoc2_8_1_9">#REF!</definedName>
    <definedName name="aoc2_8_10" localSheetId="16">#REF!</definedName>
    <definedName name="aoc2_8_10" localSheetId="18">#REF!</definedName>
    <definedName name="aoc2_8_10">#REF!</definedName>
    <definedName name="aoc2_8_10_9" localSheetId="16">#REF!</definedName>
    <definedName name="aoc2_8_10_9" localSheetId="18">#REF!</definedName>
    <definedName name="aoc2_8_10_9">#REF!</definedName>
    <definedName name="aoc2_8_12" localSheetId="16">#REF!</definedName>
    <definedName name="aoc2_8_12" localSheetId="18">#REF!</definedName>
    <definedName name="aoc2_8_12">#REF!</definedName>
    <definedName name="aoc2_8_12_9" localSheetId="16">#REF!</definedName>
    <definedName name="aoc2_8_12_9" localSheetId="18">#REF!</definedName>
    <definedName name="aoc2_8_12_9">#REF!</definedName>
    <definedName name="aoc2_8_14" localSheetId="16">#REF!</definedName>
    <definedName name="aoc2_8_14" localSheetId="18">#REF!</definedName>
    <definedName name="aoc2_8_14">#REF!</definedName>
    <definedName name="aoc2_8_14_9" localSheetId="16">#REF!</definedName>
    <definedName name="aoc2_8_14_9" localSheetId="18">#REF!</definedName>
    <definedName name="aoc2_8_14_9">#REF!</definedName>
    <definedName name="aoc2_8_15" localSheetId="16">#REF!</definedName>
    <definedName name="aoc2_8_15" localSheetId="18">#REF!</definedName>
    <definedName name="aoc2_8_15">#REF!</definedName>
    <definedName name="aoc2_8_15_9" localSheetId="16">#REF!</definedName>
    <definedName name="aoc2_8_15_9" localSheetId="18">#REF!</definedName>
    <definedName name="aoc2_8_15_9">#REF!</definedName>
    <definedName name="aoc2_8_16" localSheetId="16">#REF!</definedName>
    <definedName name="aoc2_8_16" localSheetId="18">#REF!</definedName>
    <definedName name="aoc2_8_16">#REF!</definedName>
    <definedName name="aoc2_8_17" localSheetId="16">#REF!</definedName>
    <definedName name="aoc2_8_17" localSheetId="18">#REF!</definedName>
    <definedName name="aoc2_8_17">#REF!</definedName>
    <definedName name="aoc2_8_8" localSheetId="16">#REF!</definedName>
    <definedName name="aoc2_8_8" localSheetId="18">#REF!</definedName>
    <definedName name="aoc2_8_8">#REF!</definedName>
    <definedName name="aoc2_8_8_9" localSheetId="16">#REF!</definedName>
    <definedName name="aoc2_8_8_9" localSheetId="18">#REF!</definedName>
    <definedName name="aoc2_8_8_9">#REF!</definedName>
    <definedName name="aoc2_8_9" localSheetId="16">#REF!</definedName>
    <definedName name="aoc2_8_9" localSheetId="18">#REF!</definedName>
    <definedName name="aoc2_8_9">#REF!</definedName>
    <definedName name="aoc2_9" localSheetId="16">#REF!</definedName>
    <definedName name="aoc2_9" localSheetId="18">#REF!</definedName>
    <definedName name="aoc2_9">#REF!</definedName>
    <definedName name="aoc2_9_1" localSheetId="16">#REF!</definedName>
    <definedName name="aoc2_9_1" localSheetId="18">#REF!</definedName>
    <definedName name="aoc2_9_1">#REF!</definedName>
    <definedName name="aoc2_9_16" localSheetId="16">#REF!</definedName>
    <definedName name="aoc2_9_16" localSheetId="18">#REF!</definedName>
    <definedName name="aoc2_9_16">#REF!</definedName>
    <definedName name="aoc2_9_17" localSheetId="16">#REF!</definedName>
    <definedName name="aoc2_9_17" localSheetId="18">#REF!</definedName>
    <definedName name="aoc2_9_17">#REF!</definedName>
    <definedName name="aoc2_9_9" localSheetId="16">#REF!</definedName>
    <definedName name="aoc2_9_9" localSheetId="18">#REF!</definedName>
    <definedName name="aoc2_9_9">#REF!</definedName>
    <definedName name="aoc3_1" localSheetId="16">#REF!</definedName>
    <definedName name="aoc3_1" localSheetId="18">#REF!</definedName>
    <definedName name="aoc3_1">#REF!</definedName>
    <definedName name="aoc3_1_9" localSheetId="16">#REF!</definedName>
    <definedName name="aoc3_1_9" localSheetId="18">#REF!</definedName>
    <definedName name="aoc3_1_9">#REF!</definedName>
    <definedName name="aoc3_10" localSheetId="16">#REF!</definedName>
    <definedName name="aoc3_10" localSheetId="18">#REF!</definedName>
    <definedName name="aoc3_10">#REF!</definedName>
    <definedName name="aoc3_10_1" localSheetId="16">#REF!</definedName>
    <definedName name="aoc3_10_1" localSheetId="18">#REF!</definedName>
    <definedName name="aoc3_10_1">#REF!</definedName>
    <definedName name="aoc3_10_1_9" localSheetId="16">#REF!</definedName>
    <definedName name="aoc3_10_1_9" localSheetId="18">#REF!</definedName>
    <definedName name="aoc3_10_1_9">#REF!</definedName>
    <definedName name="aoc3_10_16" localSheetId="16">#REF!</definedName>
    <definedName name="aoc3_10_16" localSheetId="18">#REF!</definedName>
    <definedName name="aoc3_10_16">#REF!</definedName>
    <definedName name="aoc3_10_17" localSheetId="16">#REF!</definedName>
    <definedName name="aoc3_10_17" localSheetId="18">#REF!</definedName>
    <definedName name="aoc3_10_17">#REF!</definedName>
    <definedName name="aoc3_10_9" localSheetId="16">#REF!</definedName>
    <definedName name="aoc3_10_9" localSheetId="18">#REF!</definedName>
    <definedName name="aoc3_10_9">#REF!</definedName>
    <definedName name="aoc3_11" localSheetId="16">#REF!</definedName>
    <definedName name="aoc3_11" localSheetId="18">#REF!</definedName>
    <definedName name="aoc3_11">#REF!</definedName>
    <definedName name="aoc3_11_16" localSheetId="16">#REF!</definedName>
    <definedName name="aoc3_11_16" localSheetId="18">#REF!</definedName>
    <definedName name="aoc3_11_16">#REF!</definedName>
    <definedName name="aoc3_11_17" localSheetId="16">#REF!</definedName>
    <definedName name="aoc3_11_17" localSheetId="18">#REF!</definedName>
    <definedName name="aoc3_11_17">#REF!</definedName>
    <definedName name="aoc3_11_9" localSheetId="16">#REF!</definedName>
    <definedName name="aoc3_11_9" localSheetId="18">#REF!</definedName>
    <definedName name="aoc3_11_9">#REF!</definedName>
    <definedName name="aoc3_12" localSheetId="16">#REF!</definedName>
    <definedName name="aoc3_12" localSheetId="18">#REF!</definedName>
    <definedName name="aoc3_12">#REF!</definedName>
    <definedName name="aoc3_12_16" localSheetId="16">#REF!</definedName>
    <definedName name="aoc3_12_16" localSheetId="18">#REF!</definedName>
    <definedName name="aoc3_12_16">#REF!</definedName>
    <definedName name="aoc3_12_17" localSheetId="16">#REF!</definedName>
    <definedName name="aoc3_12_17" localSheetId="18">#REF!</definedName>
    <definedName name="aoc3_12_17">#REF!</definedName>
    <definedName name="aoc3_12_9" localSheetId="16">#REF!</definedName>
    <definedName name="aoc3_12_9" localSheetId="18">#REF!</definedName>
    <definedName name="aoc3_12_9">#REF!</definedName>
    <definedName name="aoc3_13" localSheetId="16">#REF!</definedName>
    <definedName name="aoc3_13" localSheetId="18">#REF!</definedName>
    <definedName name="aoc3_13">#REF!</definedName>
    <definedName name="aoc3_13_16" localSheetId="16">#REF!</definedName>
    <definedName name="aoc3_13_16" localSheetId="18">#REF!</definedName>
    <definedName name="aoc3_13_16">#REF!</definedName>
    <definedName name="aoc3_13_17" localSheetId="16">#REF!</definedName>
    <definedName name="aoc3_13_17" localSheetId="18">#REF!</definedName>
    <definedName name="aoc3_13_17">#REF!</definedName>
    <definedName name="aoc3_13_9" localSheetId="16">#REF!</definedName>
    <definedName name="aoc3_13_9" localSheetId="18">#REF!</definedName>
    <definedName name="aoc3_13_9">#REF!</definedName>
    <definedName name="aoc3_14">#REF!</definedName>
    <definedName name="aoc3_14_16">#REF!</definedName>
    <definedName name="aoc3_14_17">#REF!</definedName>
    <definedName name="aoc3_14_9" localSheetId="16">#REF!</definedName>
    <definedName name="aoc3_14_9" localSheetId="18">#REF!</definedName>
    <definedName name="aoc3_14_9">#REF!</definedName>
    <definedName name="aoc3_15">#REF!</definedName>
    <definedName name="aoc3_15_1" localSheetId="16">#REF!</definedName>
    <definedName name="aoc3_15_1" localSheetId="18">#REF!</definedName>
    <definedName name="aoc3_15_1">#REF!</definedName>
    <definedName name="aoc3_15_1_9" localSheetId="16">#REF!</definedName>
    <definedName name="aoc3_15_1_9" localSheetId="18">#REF!</definedName>
    <definedName name="aoc3_15_1_9">#REF!</definedName>
    <definedName name="aoc3_15_16">#REF!</definedName>
    <definedName name="aoc3_15_17">#REF!</definedName>
    <definedName name="aoc3_16">#REF!</definedName>
    <definedName name="aoc3_17">NA()</definedName>
    <definedName name="aoc3_2" localSheetId="16">#REF!</definedName>
    <definedName name="aoc3_2" localSheetId="18">#REF!</definedName>
    <definedName name="aoc3_2">#REF!</definedName>
    <definedName name="aoc3_2_9" localSheetId="16">#REF!</definedName>
    <definedName name="aoc3_2_9" localSheetId="18">#REF!</definedName>
    <definedName name="aoc3_2_9">#REF!</definedName>
    <definedName name="aoc3_6" localSheetId="16">#REF!</definedName>
    <definedName name="aoc3_6" localSheetId="18">#REF!</definedName>
    <definedName name="aoc3_6">#REF!</definedName>
    <definedName name="aoc3_6_12" localSheetId="16">#REF!</definedName>
    <definedName name="aoc3_6_12" localSheetId="18">#REF!</definedName>
    <definedName name="aoc3_6_12">#REF!</definedName>
    <definedName name="aoc3_6_12_9" localSheetId="16">#REF!</definedName>
    <definedName name="aoc3_6_12_9" localSheetId="18">#REF!</definedName>
    <definedName name="aoc3_6_12_9">#REF!</definedName>
    <definedName name="aoc3_6_13" localSheetId="16">#REF!</definedName>
    <definedName name="aoc3_6_13" localSheetId="18">#REF!</definedName>
    <definedName name="aoc3_6_13">#REF!</definedName>
    <definedName name="aoc3_6_13_9" localSheetId="16">#REF!</definedName>
    <definedName name="aoc3_6_13_9" localSheetId="18">#REF!</definedName>
    <definedName name="aoc3_6_13_9">#REF!</definedName>
    <definedName name="aoc3_6_16" localSheetId="16">#REF!</definedName>
    <definedName name="aoc3_6_16" localSheetId="18">#REF!</definedName>
    <definedName name="aoc3_6_16">#REF!</definedName>
    <definedName name="aoc3_6_17" localSheetId="16">#REF!</definedName>
    <definedName name="aoc3_6_17" localSheetId="18">#REF!</definedName>
    <definedName name="aoc3_6_17">#REF!</definedName>
    <definedName name="aoc3_6_9" localSheetId="16">#REF!</definedName>
    <definedName name="aoc3_6_9" localSheetId="18">#REF!</definedName>
    <definedName name="aoc3_6_9">#REF!</definedName>
    <definedName name="aoc3_7" localSheetId="16">#REF!</definedName>
    <definedName name="aoc3_7" localSheetId="18">#REF!</definedName>
    <definedName name="aoc3_7">#REF!</definedName>
    <definedName name="aoc3_7_16" localSheetId="16">#REF!</definedName>
    <definedName name="aoc3_7_16" localSheetId="18">#REF!</definedName>
    <definedName name="aoc3_7_16">#REF!</definedName>
    <definedName name="aoc3_7_17" localSheetId="16">#REF!</definedName>
    <definedName name="aoc3_7_17" localSheetId="18">#REF!</definedName>
    <definedName name="aoc3_7_17">#REF!</definedName>
    <definedName name="aoc3_7_9" localSheetId="16">#REF!</definedName>
    <definedName name="aoc3_7_9" localSheetId="18">#REF!</definedName>
    <definedName name="aoc3_7_9">#REF!</definedName>
    <definedName name="aoc3_8" localSheetId="16">#REF!</definedName>
    <definedName name="aoc3_8" localSheetId="18">#REF!</definedName>
    <definedName name="aoc3_8">#REF!</definedName>
    <definedName name="aoc3_8_1" localSheetId="16">#REF!</definedName>
    <definedName name="aoc3_8_1" localSheetId="18">#REF!</definedName>
    <definedName name="aoc3_8_1">#REF!</definedName>
    <definedName name="aoc3_8_1_16" localSheetId="16">#REF!</definedName>
    <definedName name="aoc3_8_1_16" localSheetId="18">#REF!</definedName>
    <definedName name="aoc3_8_1_16">#REF!</definedName>
    <definedName name="aoc3_8_1_17" localSheetId="16">#REF!</definedName>
    <definedName name="aoc3_8_1_17" localSheetId="18">#REF!</definedName>
    <definedName name="aoc3_8_1_17">#REF!</definedName>
    <definedName name="aoc3_8_1_9" localSheetId="16">#REF!</definedName>
    <definedName name="aoc3_8_1_9" localSheetId="18">#REF!</definedName>
    <definedName name="aoc3_8_1_9">#REF!</definedName>
    <definedName name="aoc3_8_12" localSheetId="16">#REF!</definedName>
    <definedName name="aoc3_8_12" localSheetId="18">#REF!</definedName>
    <definedName name="aoc3_8_12">#REF!</definedName>
    <definedName name="aoc3_8_12_9" localSheetId="16">#REF!</definedName>
    <definedName name="aoc3_8_12_9" localSheetId="18">#REF!</definedName>
    <definedName name="aoc3_8_12_9">#REF!</definedName>
    <definedName name="aoc3_8_13" localSheetId="16">#REF!</definedName>
    <definedName name="aoc3_8_13" localSheetId="18">#REF!</definedName>
    <definedName name="aoc3_8_13">#REF!</definedName>
    <definedName name="aoc3_8_13_9" localSheetId="16">#REF!</definedName>
    <definedName name="aoc3_8_13_9" localSheetId="18">#REF!</definedName>
    <definedName name="aoc3_8_13_9">#REF!</definedName>
    <definedName name="aoc3_8_16" localSheetId="16">#REF!</definedName>
    <definedName name="aoc3_8_16" localSheetId="18">#REF!</definedName>
    <definedName name="aoc3_8_16">#REF!</definedName>
    <definedName name="aoc3_8_17" localSheetId="16">#REF!</definedName>
    <definedName name="aoc3_8_17" localSheetId="18">#REF!</definedName>
    <definedName name="aoc3_8_17">#REF!</definedName>
    <definedName name="aoc3_8_9" localSheetId="16">#REF!</definedName>
    <definedName name="aoc3_8_9" localSheetId="18">#REF!</definedName>
    <definedName name="aoc3_8_9">#REF!</definedName>
    <definedName name="aoc3_9" localSheetId="16">#REF!</definedName>
    <definedName name="aoc3_9" localSheetId="18">#REF!</definedName>
    <definedName name="aoc3_9">#REF!</definedName>
    <definedName name="aoc3_9_16" localSheetId="16">#REF!</definedName>
    <definedName name="aoc3_9_16" localSheetId="18">#REF!</definedName>
    <definedName name="aoc3_9_16">#REF!</definedName>
    <definedName name="aoc3_9_17" localSheetId="16">#REF!</definedName>
    <definedName name="aoc3_9_17" localSheetId="18">#REF!</definedName>
    <definedName name="aoc3_9_17">#REF!</definedName>
    <definedName name="aoc3_9_9" localSheetId="16">#REF!</definedName>
    <definedName name="aoc3_9_9" localSheetId="18">#REF!</definedName>
    <definedName name="aoc3_9_9">#REF!</definedName>
    <definedName name="aoc4_1" localSheetId="16">#REF!</definedName>
    <definedName name="aoc4_1" localSheetId="18">#REF!</definedName>
    <definedName name="aoc4_1">#REF!</definedName>
    <definedName name="aoc4_1_9" localSheetId="16">#REF!</definedName>
    <definedName name="aoc4_1_9" localSheetId="18">#REF!</definedName>
    <definedName name="aoc4_1_9">#REF!</definedName>
    <definedName name="aoc4_10">NA()</definedName>
    <definedName name="aoc4_10_1" localSheetId="16">#REF!</definedName>
    <definedName name="aoc4_10_1" localSheetId="18">#REF!</definedName>
    <definedName name="aoc4_10_1">#REF!</definedName>
    <definedName name="aoc4_10_1_1" localSheetId="16">#REF!</definedName>
    <definedName name="aoc4_10_1_1" localSheetId="18">#REF!</definedName>
    <definedName name="aoc4_10_1_1">#REF!</definedName>
    <definedName name="aoc4_10_1_9" localSheetId="16">#REF!</definedName>
    <definedName name="aoc4_10_1_9" localSheetId="18">#REF!</definedName>
    <definedName name="aoc4_10_1_9">#REF!</definedName>
    <definedName name="aoc4_10_1_9_1" localSheetId="16">#REF!</definedName>
    <definedName name="aoc4_10_1_9_1" localSheetId="18">#REF!</definedName>
    <definedName name="aoc4_10_1_9_1">#REF!</definedName>
    <definedName name="aoc4_10_10" localSheetId="16">#REF!</definedName>
    <definedName name="aoc4_10_10" localSheetId="18">#REF!</definedName>
    <definedName name="aoc4_10_10">#REF!</definedName>
    <definedName name="aoc4_10_10_9" localSheetId="16">#REF!</definedName>
    <definedName name="aoc4_10_10_9" localSheetId="18">#REF!</definedName>
    <definedName name="aoc4_10_10_9">#REF!</definedName>
    <definedName name="aoc4_10_12" localSheetId="16">#REF!</definedName>
    <definedName name="aoc4_10_12" localSheetId="18">#REF!</definedName>
    <definedName name="aoc4_10_12">#REF!</definedName>
    <definedName name="aoc4_10_12_9" localSheetId="16">#REF!</definedName>
    <definedName name="aoc4_10_12_9" localSheetId="18">#REF!</definedName>
    <definedName name="aoc4_10_12_9">#REF!</definedName>
    <definedName name="aoc4_10_14" localSheetId="16">#REF!</definedName>
    <definedName name="aoc4_10_14" localSheetId="18">#REF!</definedName>
    <definedName name="aoc4_10_14">#REF!</definedName>
    <definedName name="aoc4_10_14_9" localSheetId="16">#REF!</definedName>
    <definedName name="aoc4_10_14_9" localSheetId="18">#REF!</definedName>
    <definedName name="aoc4_10_14_9">#REF!</definedName>
    <definedName name="aoc4_10_15" localSheetId="16">#REF!</definedName>
    <definedName name="aoc4_10_15" localSheetId="18">#REF!</definedName>
    <definedName name="aoc4_10_15">#REF!</definedName>
    <definedName name="aoc4_10_15_9" localSheetId="16">#REF!</definedName>
    <definedName name="aoc4_10_15_9" localSheetId="18">#REF!</definedName>
    <definedName name="aoc4_10_15_9">#REF!</definedName>
    <definedName name="aoc4_10_16">NA()</definedName>
    <definedName name="aoc4_10_17">NA()</definedName>
    <definedName name="aoc4_10_8" localSheetId="16">#REF!</definedName>
    <definedName name="aoc4_10_8" localSheetId="18">#REF!</definedName>
    <definedName name="aoc4_10_8">#REF!</definedName>
    <definedName name="aoc4_10_8_9" localSheetId="16">#REF!</definedName>
    <definedName name="aoc4_10_8_9" localSheetId="18">#REF!</definedName>
    <definedName name="aoc4_10_8_9">#REF!</definedName>
    <definedName name="aoc4_10_9" localSheetId="16">#REF!</definedName>
    <definedName name="aoc4_10_9" localSheetId="18">#REF!</definedName>
    <definedName name="aoc4_10_9">#REF!</definedName>
    <definedName name="aoc4_11" localSheetId="16">#REF!</definedName>
    <definedName name="aoc4_11" localSheetId="18">#REF!</definedName>
    <definedName name="aoc4_11">#REF!</definedName>
    <definedName name="aoc4_11_16" localSheetId="16">#REF!</definedName>
    <definedName name="aoc4_11_16" localSheetId="18">#REF!</definedName>
    <definedName name="aoc4_11_16">#REF!</definedName>
    <definedName name="aoc4_11_17" localSheetId="16">#REF!</definedName>
    <definedName name="aoc4_11_17" localSheetId="18">#REF!</definedName>
    <definedName name="aoc4_11_17">#REF!</definedName>
    <definedName name="aoc4_11_9" localSheetId="16">#REF!</definedName>
    <definedName name="aoc4_11_9" localSheetId="18">#REF!</definedName>
    <definedName name="aoc4_11_9">#REF!</definedName>
    <definedName name="aoc4_12" localSheetId="16">#REF!</definedName>
    <definedName name="aoc4_12" localSheetId="18">#REF!</definedName>
    <definedName name="aoc4_12">#REF!</definedName>
    <definedName name="aoc4_12_1" localSheetId="16">#REF!</definedName>
    <definedName name="aoc4_12_1" localSheetId="18">#REF!</definedName>
    <definedName name="aoc4_12_1">#REF!</definedName>
    <definedName name="aoc4_12_1_9" localSheetId="16">#REF!</definedName>
    <definedName name="aoc4_12_1_9" localSheetId="18">#REF!</definedName>
    <definedName name="aoc4_12_1_9">#REF!</definedName>
    <definedName name="aoc4_12_10" localSheetId="16">#REF!</definedName>
    <definedName name="aoc4_12_10" localSheetId="18">#REF!</definedName>
    <definedName name="aoc4_12_10">#REF!</definedName>
    <definedName name="aoc4_12_10_9" localSheetId="16">#REF!</definedName>
    <definedName name="aoc4_12_10_9" localSheetId="18">#REF!</definedName>
    <definedName name="aoc4_12_10_9">#REF!</definedName>
    <definedName name="aoc4_12_12" localSheetId="16">#REF!</definedName>
    <definedName name="aoc4_12_12" localSheetId="18">#REF!</definedName>
    <definedName name="aoc4_12_12">#REF!</definedName>
    <definedName name="aoc4_12_12_9" localSheetId="16">#REF!</definedName>
    <definedName name="aoc4_12_12_9" localSheetId="18">#REF!</definedName>
    <definedName name="aoc4_12_12_9">#REF!</definedName>
    <definedName name="aoc4_12_14" localSheetId="16">#REF!</definedName>
    <definedName name="aoc4_12_14" localSheetId="18">#REF!</definedName>
    <definedName name="aoc4_12_14">#REF!</definedName>
    <definedName name="aoc4_12_14_9" localSheetId="16">#REF!</definedName>
    <definedName name="aoc4_12_14_9" localSheetId="18">#REF!</definedName>
    <definedName name="aoc4_12_14_9">#REF!</definedName>
    <definedName name="aoc4_12_15" localSheetId="16">#REF!</definedName>
    <definedName name="aoc4_12_15" localSheetId="18">#REF!</definedName>
    <definedName name="aoc4_12_15">#REF!</definedName>
    <definedName name="aoc4_12_15_9" localSheetId="16">#REF!</definedName>
    <definedName name="aoc4_12_15_9" localSheetId="18">#REF!</definedName>
    <definedName name="aoc4_12_15_9">#REF!</definedName>
    <definedName name="aoc4_12_16" localSheetId="16">#REF!</definedName>
    <definedName name="aoc4_12_16" localSheetId="18">#REF!</definedName>
    <definedName name="aoc4_12_16">#REF!</definedName>
    <definedName name="aoc4_12_17" localSheetId="16">#REF!</definedName>
    <definedName name="aoc4_12_17" localSheetId="18">#REF!</definedName>
    <definedName name="aoc4_12_17">#REF!</definedName>
    <definedName name="aoc4_12_8" localSheetId="16">#REF!</definedName>
    <definedName name="aoc4_12_8" localSheetId="18">#REF!</definedName>
    <definedName name="aoc4_12_8">#REF!</definedName>
    <definedName name="aoc4_12_8_9" localSheetId="16">#REF!</definedName>
    <definedName name="aoc4_12_8_9" localSheetId="18">#REF!</definedName>
    <definedName name="aoc4_12_8_9">#REF!</definedName>
    <definedName name="aoc4_12_9" localSheetId="16">#REF!</definedName>
    <definedName name="aoc4_12_9" localSheetId="18">#REF!</definedName>
    <definedName name="aoc4_12_9">#REF!</definedName>
    <definedName name="aoc4_13" localSheetId="16">#REF!</definedName>
    <definedName name="aoc4_13" localSheetId="18">#REF!</definedName>
    <definedName name="aoc4_13">#REF!</definedName>
    <definedName name="aoc4_13_16" localSheetId="16">#REF!</definedName>
    <definedName name="aoc4_13_16" localSheetId="18">#REF!</definedName>
    <definedName name="aoc4_13_16">#REF!</definedName>
    <definedName name="aoc4_13_17" localSheetId="16">#REF!</definedName>
    <definedName name="aoc4_13_17" localSheetId="18">#REF!</definedName>
    <definedName name="aoc4_13_17">#REF!</definedName>
    <definedName name="aoc4_13_9" localSheetId="16">#REF!</definedName>
    <definedName name="aoc4_13_9" localSheetId="18">#REF!</definedName>
    <definedName name="aoc4_13_9">#REF!</definedName>
    <definedName name="aoc4_14">#REF!</definedName>
    <definedName name="aoc4_14_16">#REF!</definedName>
    <definedName name="aoc4_14_17">#REF!</definedName>
    <definedName name="aoc4_14_9" localSheetId="16">#REF!</definedName>
    <definedName name="aoc4_14_9" localSheetId="18">#REF!</definedName>
    <definedName name="aoc4_14_9">#REF!</definedName>
    <definedName name="aoc4_15">#REF!</definedName>
    <definedName name="aoc4_15_1" localSheetId="16">#REF!</definedName>
    <definedName name="aoc4_15_1" localSheetId="18">#REF!</definedName>
    <definedName name="aoc4_15_1">#REF!</definedName>
    <definedName name="aoc4_15_1_1" localSheetId="16">#REF!</definedName>
    <definedName name="aoc4_15_1_1" localSheetId="18">#REF!</definedName>
    <definedName name="aoc4_15_1_1">#REF!</definedName>
    <definedName name="aoc4_15_1_9" localSheetId="16">#REF!</definedName>
    <definedName name="aoc4_15_1_9" localSheetId="18">#REF!</definedName>
    <definedName name="aoc4_15_1_9">#REF!</definedName>
    <definedName name="aoc4_15_1_9_1" localSheetId="16">#REF!</definedName>
    <definedName name="aoc4_15_1_9_1" localSheetId="18">#REF!</definedName>
    <definedName name="aoc4_15_1_9_1">#REF!</definedName>
    <definedName name="aoc4_15_16">#REF!</definedName>
    <definedName name="aoc4_15_17">#REF!</definedName>
    <definedName name="aoc4_15_9" localSheetId="16">#REF!</definedName>
    <definedName name="aoc4_15_9" localSheetId="18">#REF!</definedName>
    <definedName name="aoc4_15_9">#REF!</definedName>
    <definedName name="aoc4_16" localSheetId="16">#REF!</definedName>
    <definedName name="aoc4_16" localSheetId="18">#REF!</definedName>
    <definedName name="aoc4_16">#REF!</definedName>
    <definedName name="aoc4_16_16" localSheetId="16">#REF!</definedName>
    <definedName name="aoc4_16_16" localSheetId="18">#REF!</definedName>
    <definedName name="aoc4_16_16">#REF!</definedName>
    <definedName name="aoc4_16_17" localSheetId="16">#REF!</definedName>
    <definedName name="aoc4_16_17" localSheetId="18">#REF!</definedName>
    <definedName name="aoc4_16_17">#REF!</definedName>
    <definedName name="aoc4_17" localSheetId="16">#REF!</definedName>
    <definedName name="aoc4_17" localSheetId="18">#REF!</definedName>
    <definedName name="aoc4_17">#REF!</definedName>
    <definedName name="aoc4_17_1" localSheetId="16">#REF!</definedName>
    <definedName name="aoc4_17_1" localSheetId="18">#REF!</definedName>
    <definedName name="aoc4_17_1">#REF!</definedName>
    <definedName name="aoc4_17_16" localSheetId="16">#REF!</definedName>
    <definedName name="aoc4_17_16" localSheetId="18">#REF!</definedName>
    <definedName name="aoc4_17_16">#REF!</definedName>
    <definedName name="aoc4_17_17" localSheetId="16">#REF!</definedName>
    <definedName name="aoc4_17_17" localSheetId="18">#REF!</definedName>
    <definedName name="aoc4_17_17">#REF!</definedName>
    <definedName name="aoc4_17_9" localSheetId="16">#REF!</definedName>
    <definedName name="aoc4_17_9" localSheetId="18">#REF!</definedName>
    <definedName name="aoc4_17_9">#REF!</definedName>
    <definedName name="aoc4_18" localSheetId="16">#REF!</definedName>
    <definedName name="aoc4_18" localSheetId="18">#REF!</definedName>
    <definedName name="aoc4_18">#REF!</definedName>
    <definedName name="aoc4_18_16" localSheetId="16">#REF!</definedName>
    <definedName name="aoc4_18_16" localSheetId="18">#REF!</definedName>
    <definedName name="aoc4_18_16">#REF!</definedName>
    <definedName name="aoc4_18_17" localSheetId="16">#REF!</definedName>
    <definedName name="aoc4_18_17" localSheetId="18">#REF!</definedName>
    <definedName name="aoc4_18_17">#REF!</definedName>
    <definedName name="aoc4_18_9" localSheetId="16">#REF!</definedName>
    <definedName name="aoc4_18_9" localSheetId="18">#REF!</definedName>
    <definedName name="aoc4_18_9">#REF!</definedName>
    <definedName name="aoc4_19" localSheetId="16">#REF!</definedName>
    <definedName name="aoc4_19" localSheetId="18">#REF!</definedName>
    <definedName name="aoc4_19">#REF!</definedName>
    <definedName name="aoc4_19_16" localSheetId="16">#REF!</definedName>
    <definedName name="aoc4_19_16" localSheetId="18">#REF!</definedName>
    <definedName name="aoc4_19_16">#REF!</definedName>
    <definedName name="aoc4_19_17" localSheetId="16">#REF!</definedName>
    <definedName name="aoc4_19_17" localSheetId="18">#REF!</definedName>
    <definedName name="aoc4_19_17">#REF!</definedName>
    <definedName name="aoc4_19_9" localSheetId="16">#REF!</definedName>
    <definedName name="aoc4_19_9" localSheetId="18">#REF!</definedName>
    <definedName name="aoc4_19_9">#REF!</definedName>
    <definedName name="aoc4_2" localSheetId="16">#REF!</definedName>
    <definedName name="aoc4_2" localSheetId="18">#REF!</definedName>
    <definedName name="aoc4_2">#REF!</definedName>
    <definedName name="aoc4_2_9" localSheetId="16">#REF!</definedName>
    <definedName name="aoc4_2_9" localSheetId="18">#REF!</definedName>
    <definedName name="aoc4_2_9">#REF!</definedName>
    <definedName name="aoc4_20" localSheetId="16">#REF!</definedName>
    <definedName name="aoc4_20" localSheetId="18">#REF!</definedName>
    <definedName name="aoc4_20">#REF!</definedName>
    <definedName name="aoc4_20_16" localSheetId="16">#REF!</definedName>
    <definedName name="aoc4_20_16" localSheetId="18">#REF!</definedName>
    <definedName name="aoc4_20_16">#REF!</definedName>
    <definedName name="aoc4_20_17" localSheetId="16">#REF!</definedName>
    <definedName name="aoc4_20_17" localSheetId="18">#REF!</definedName>
    <definedName name="aoc4_20_17">#REF!</definedName>
    <definedName name="aoc4_20_9" localSheetId="16">#REF!</definedName>
    <definedName name="aoc4_20_9" localSheetId="18">#REF!</definedName>
    <definedName name="aoc4_20_9">#REF!</definedName>
    <definedName name="aoc4_3" localSheetId="16">#REF!</definedName>
    <definedName name="aoc4_3" localSheetId="18">#REF!</definedName>
    <definedName name="aoc4_3">#REF!</definedName>
    <definedName name="aoc4_3_9" localSheetId="16">#REF!</definedName>
    <definedName name="aoc4_3_9" localSheetId="18">#REF!</definedName>
    <definedName name="aoc4_3_9">#REF!</definedName>
    <definedName name="aoc4_4" localSheetId="16">#REF!</definedName>
    <definedName name="aoc4_4" localSheetId="18">#REF!</definedName>
    <definedName name="aoc4_4">#REF!</definedName>
    <definedName name="aoc4_4_16" localSheetId="16">#REF!</definedName>
    <definedName name="aoc4_4_16" localSheetId="18">#REF!</definedName>
    <definedName name="aoc4_4_16">#REF!</definedName>
    <definedName name="aoc4_4_17" localSheetId="16">#REF!</definedName>
    <definedName name="aoc4_4_17" localSheetId="18">#REF!</definedName>
    <definedName name="aoc4_4_17">#REF!</definedName>
    <definedName name="aoc4_4_9" localSheetId="16">#REF!</definedName>
    <definedName name="aoc4_4_9" localSheetId="18">#REF!</definedName>
    <definedName name="aoc4_4_9">#REF!</definedName>
    <definedName name="aoc4_5" localSheetId="16">#REF!</definedName>
    <definedName name="aoc4_5" localSheetId="18">#REF!</definedName>
    <definedName name="aoc4_5">#REF!</definedName>
    <definedName name="aoc4_5_10" localSheetId="16">#REF!</definedName>
    <definedName name="aoc4_5_10" localSheetId="18">#REF!</definedName>
    <definedName name="aoc4_5_10">#REF!</definedName>
    <definedName name="aoc4_5_10_9" localSheetId="16">#REF!</definedName>
    <definedName name="aoc4_5_10_9" localSheetId="18">#REF!</definedName>
    <definedName name="aoc4_5_10_9">#REF!</definedName>
    <definedName name="aoc4_5_12" localSheetId="16">#REF!</definedName>
    <definedName name="aoc4_5_12" localSheetId="18">#REF!</definedName>
    <definedName name="aoc4_5_12">#REF!</definedName>
    <definedName name="aoc4_5_12_9" localSheetId="16">#REF!</definedName>
    <definedName name="aoc4_5_12_9" localSheetId="18">#REF!</definedName>
    <definedName name="aoc4_5_12_9">#REF!</definedName>
    <definedName name="aoc4_5_14" localSheetId="16">#REF!</definedName>
    <definedName name="aoc4_5_14" localSheetId="18">#REF!</definedName>
    <definedName name="aoc4_5_14">#REF!</definedName>
    <definedName name="aoc4_5_14_9" localSheetId="16">#REF!</definedName>
    <definedName name="aoc4_5_14_9" localSheetId="18">#REF!</definedName>
    <definedName name="aoc4_5_14_9">#REF!</definedName>
    <definedName name="aoc4_5_15" localSheetId="16">#REF!</definedName>
    <definedName name="aoc4_5_15" localSheetId="18">#REF!</definedName>
    <definedName name="aoc4_5_15">#REF!</definedName>
    <definedName name="aoc4_5_15_9" localSheetId="16">#REF!</definedName>
    <definedName name="aoc4_5_15_9" localSheetId="18">#REF!</definedName>
    <definedName name="aoc4_5_15_9">#REF!</definedName>
    <definedName name="aoc4_5_16" localSheetId="16">#REF!</definedName>
    <definedName name="aoc4_5_16" localSheetId="18">#REF!</definedName>
    <definedName name="aoc4_5_16">#REF!</definedName>
    <definedName name="aoc4_5_17" localSheetId="16">#REF!</definedName>
    <definedName name="aoc4_5_17" localSheetId="18">#REF!</definedName>
    <definedName name="aoc4_5_17">#REF!</definedName>
    <definedName name="aoc4_5_8" localSheetId="16">#REF!</definedName>
    <definedName name="aoc4_5_8" localSheetId="18">#REF!</definedName>
    <definedName name="aoc4_5_8">#REF!</definedName>
    <definedName name="aoc4_5_8_9" localSheetId="16">#REF!</definedName>
    <definedName name="aoc4_5_8_9" localSheetId="18">#REF!</definedName>
    <definedName name="aoc4_5_8_9">#REF!</definedName>
    <definedName name="aoc4_5_9" localSheetId="16">#REF!</definedName>
    <definedName name="aoc4_5_9" localSheetId="18">#REF!</definedName>
    <definedName name="aoc4_5_9">#REF!</definedName>
    <definedName name="aoc4_6" localSheetId="16">#REF!</definedName>
    <definedName name="aoc4_6" localSheetId="18">#REF!</definedName>
    <definedName name="aoc4_6">#REF!</definedName>
    <definedName name="aoc4_6_12" localSheetId="16">#REF!</definedName>
    <definedName name="aoc4_6_12" localSheetId="18">#REF!</definedName>
    <definedName name="aoc4_6_12">#REF!</definedName>
    <definedName name="aoc4_6_12_9" localSheetId="16">#REF!</definedName>
    <definedName name="aoc4_6_12_9" localSheetId="18">#REF!</definedName>
    <definedName name="aoc4_6_12_9">#REF!</definedName>
    <definedName name="aoc4_6_13" localSheetId="16">#REF!</definedName>
    <definedName name="aoc4_6_13" localSheetId="18">#REF!</definedName>
    <definedName name="aoc4_6_13">#REF!</definedName>
    <definedName name="aoc4_6_13_9" localSheetId="16">#REF!</definedName>
    <definedName name="aoc4_6_13_9" localSheetId="18">#REF!</definedName>
    <definedName name="aoc4_6_13_9">#REF!</definedName>
    <definedName name="aoc4_6_16" localSheetId="16">#REF!</definedName>
    <definedName name="aoc4_6_16" localSheetId="18">#REF!</definedName>
    <definedName name="aoc4_6_16">#REF!</definedName>
    <definedName name="aoc4_6_17" localSheetId="16">#REF!</definedName>
    <definedName name="aoc4_6_17" localSheetId="18">#REF!</definedName>
    <definedName name="aoc4_6_17">#REF!</definedName>
    <definedName name="aoc4_6_9" localSheetId="16">#REF!</definedName>
    <definedName name="aoc4_6_9" localSheetId="18">#REF!</definedName>
    <definedName name="aoc4_6_9">#REF!</definedName>
    <definedName name="aoc4_7">NA()</definedName>
    <definedName name="aoc4_7_16">NA()</definedName>
    <definedName name="aoc4_7_17">NA()</definedName>
    <definedName name="aoc4_7_9" localSheetId="16">#REF!</definedName>
    <definedName name="aoc4_7_9" localSheetId="18">#REF!</definedName>
    <definedName name="aoc4_7_9">#REF!</definedName>
    <definedName name="aoc4_8" localSheetId="16">#REF!</definedName>
    <definedName name="aoc4_8" localSheetId="18">#REF!</definedName>
    <definedName name="aoc4_8">#REF!</definedName>
    <definedName name="aoc4_8_1">NA()</definedName>
    <definedName name="aoc4_8_1_1" localSheetId="16">#REF!</definedName>
    <definedName name="aoc4_8_1_1" localSheetId="18">#REF!</definedName>
    <definedName name="aoc4_8_1_1">#REF!</definedName>
    <definedName name="aoc4_8_1_1_9" localSheetId="16">#REF!</definedName>
    <definedName name="aoc4_8_1_1_9" localSheetId="18">#REF!</definedName>
    <definedName name="aoc4_8_1_1_9">#REF!</definedName>
    <definedName name="aoc4_8_1_16">NA()</definedName>
    <definedName name="aoc4_8_1_17">NA()</definedName>
    <definedName name="aoc4_8_1_9" localSheetId="16">#REF!</definedName>
    <definedName name="aoc4_8_1_9" localSheetId="18">#REF!</definedName>
    <definedName name="aoc4_8_1_9">#REF!</definedName>
    <definedName name="aoc4_8_10" localSheetId="16">#REF!</definedName>
    <definedName name="aoc4_8_10" localSheetId="18">#REF!</definedName>
    <definedName name="aoc4_8_10">#REF!</definedName>
    <definedName name="aoc4_8_10_9" localSheetId="16">#REF!</definedName>
    <definedName name="aoc4_8_10_9" localSheetId="18">#REF!</definedName>
    <definedName name="aoc4_8_10_9">#REF!</definedName>
    <definedName name="aoc4_8_12" localSheetId="16">#REF!</definedName>
    <definedName name="aoc4_8_12" localSheetId="18">#REF!</definedName>
    <definedName name="aoc4_8_12">#REF!</definedName>
    <definedName name="aoc4_8_12_9" localSheetId="16">#REF!</definedName>
    <definedName name="aoc4_8_12_9" localSheetId="18">#REF!</definedName>
    <definedName name="aoc4_8_12_9">#REF!</definedName>
    <definedName name="aoc4_8_14" localSheetId="16">#REF!</definedName>
    <definedName name="aoc4_8_14" localSheetId="18">#REF!</definedName>
    <definedName name="aoc4_8_14">#REF!</definedName>
    <definedName name="aoc4_8_14_9" localSheetId="16">#REF!</definedName>
    <definedName name="aoc4_8_14_9" localSheetId="18">#REF!</definedName>
    <definedName name="aoc4_8_14_9">#REF!</definedName>
    <definedName name="aoc4_8_15" localSheetId="16">#REF!</definedName>
    <definedName name="aoc4_8_15" localSheetId="18">#REF!</definedName>
    <definedName name="aoc4_8_15">#REF!</definedName>
    <definedName name="aoc4_8_15_9" localSheetId="16">#REF!</definedName>
    <definedName name="aoc4_8_15_9" localSheetId="18">#REF!</definedName>
    <definedName name="aoc4_8_15_9">#REF!</definedName>
    <definedName name="aoc4_8_16" localSheetId="16">#REF!</definedName>
    <definedName name="aoc4_8_16" localSheetId="18">#REF!</definedName>
    <definedName name="aoc4_8_16">#REF!</definedName>
    <definedName name="aoc4_8_17" localSheetId="16">#REF!</definedName>
    <definedName name="aoc4_8_17" localSheetId="18">#REF!</definedName>
    <definedName name="aoc4_8_17">#REF!</definedName>
    <definedName name="aoc4_8_8" localSheetId="16">#REF!</definedName>
    <definedName name="aoc4_8_8" localSheetId="18">#REF!</definedName>
    <definedName name="aoc4_8_8">#REF!</definedName>
    <definedName name="aoc4_8_8_9" localSheetId="16">#REF!</definedName>
    <definedName name="aoc4_8_8_9" localSheetId="18">#REF!</definedName>
    <definedName name="aoc4_8_8_9">#REF!</definedName>
    <definedName name="aoc4_8_9" localSheetId="16">#REF!</definedName>
    <definedName name="aoc4_8_9" localSheetId="18">#REF!</definedName>
    <definedName name="aoc4_8_9">#REF!</definedName>
    <definedName name="aoc4_9">NA()</definedName>
    <definedName name="aoc4_9_1" localSheetId="16">#REF!</definedName>
    <definedName name="aoc4_9_1" localSheetId="18">#REF!</definedName>
    <definedName name="aoc4_9_1">#REF!</definedName>
    <definedName name="aoc4_9_16">NA()</definedName>
    <definedName name="aoc4_9_17">NA()</definedName>
    <definedName name="aoc4_9_9" localSheetId="16">#REF!</definedName>
    <definedName name="aoc4_9_9" localSheetId="18">#REF!</definedName>
    <definedName name="aoc4_9_9">#REF!</definedName>
    <definedName name="aoc7_1" localSheetId="16">#REF!</definedName>
    <definedName name="aoc7_1" localSheetId="18">#REF!</definedName>
    <definedName name="aoc7_1">#REF!</definedName>
    <definedName name="aoc7_1_9" localSheetId="16">#REF!</definedName>
    <definedName name="aoc7_1_9" localSheetId="18">#REF!</definedName>
    <definedName name="aoc7_1_9">#REF!</definedName>
    <definedName name="aoc7_10" localSheetId="16">#REF!</definedName>
    <definedName name="aoc7_10" localSheetId="18">#REF!</definedName>
    <definedName name="aoc7_10">#REF!</definedName>
    <definedName name="aoc7_10_1" localSheetId="16">#REF!</definedName>
    <definedName name="aoc7_10_1" localSheetId="18">#REF!</definedName>
    <definedName name="aoc7_10_1">#REF!</definedName>
    <definedName name="aoc7_10_16" localSheetId="16">#REF!</definedName>
    <definedName name="aoc7_10_16" localSheetId="18">#REF!</definedName>
    <definedName name="aoc7_10_16">#REF!</definedName>
    <definedName name="aoc7_10_17" localSheetId="16">#REF!</definedName>
    <definedName name="aoc7_10_17" localSheetId="18">#REF!</definedName>
    <definedName name="aoc7_10_17">#REF!</definedName>
    <definedName name="aoc7_11" localSheetId="16">#REF!</definedName>
    <definedName name="aoc7_11" localSheetId="18">#REF!</definedName>
    <definedName name="aoc7_11">#REF!</definedName>
    <definedName name="aoc7_11_16" localSheetId="16">#REF!</definedName>
    <definedName name="aoc7_11_16" localSheetId="18">#REF!</definedName>
    <definedName name="aoc7_11_16">#REF!</definedName>
    <definedName name="aoc7_11_17" localSheetId="16">#REF!</definedName>
    <definedName name="aoc7_11_17" localSheetId="18">#REF!</definedName>
    <definedName name="aoc7_11_17">#REF!</definedName>
    <definedName name="aoc7_11_9" localSheetId="16">#REF!</definedName>
    <definedName name="aoc7_11_9" localSheetId="18">#REF!</definedName>
    <definedName name="aoc7_11_9">#REF!</definedName>
    <definedName name="aoc7_12" localSheetId="16">#REF!</definedName>
    <definedName name="aoc7_12" localSheetId="18">#REF!</definedName>
    <definedName name="aoc7_12">#REF!</definedName>
    <definedName name="aoc7_12_16" localSheetId="16">#REF!</definedName>
    <definedName name="aoc7_12_16" localSheetId="18">#REF!</definedName>
    <definedName name="aoc7_12_16">#REF!</definedName>
    <definedName name="aoc7_12_17" localSheetId="16">#REF!</definedName>
    <definedName name="aoc7_12_17" localSheetId="18">#REF!</definedName>
    <definedName name="aoc7_12_17">#REF!</definedName>
    <definedName name="aoc7_13" localSheetId="16">#REF!</definedName>
    <definedName name="aoc7_13" localSheetId="18">#REF!</definedName>
    <definedName name="aoc7_13">#REF!</definedName>
    <definedName name="aoc7_13_16" localSheetId="16">#REF!</definedName>
    <definedName name="aoc7_13_16" localSheetId="18">#REF!</definedName>
    <definedName name="aoc7_13_16">#REF!</definedName>
    <definedName name="aoc7_13_17" localSheetId="16">#REF!</definedName>
    <definedName name="aoc7_13_17" localSheetId="18">#REF!</definedName>
    <definedName name="aoc7_13_17">#REF!</definedName>
    <definedName name="aoc7_13_9" localSheetId="16">#REF!</definedName>
    <definedName name="aoc7_13_9" localSheetId="18">#REF!</definedName>
    <definedName name="aoc7_13_9">#REF!</definedName>
    <definedName name="aoc7_14" localSheetId="16">#REF!</definedName>
    <definedName name="aoc7_14" localSheetId="18">#REF!</definedName>
    <definedName name="aoc7_14">#REF!</definedName>
    <definedName name="aoc7_14_16" localSheetId="16">#REF!</definedName>
    <definedName name="aoc7_14_16" localSheetId="18">#REF!</definedName>
    <definedName name="aoc7_14_16">#REF!</definedName>
    <definedName name="aoc7_14_17" localSheetId="16">#REF!</definedName>
    <definedName name="aoc7_14_17" localSheetId="18">#REF!</definedName>
    <definedName name="aoc7_14_17">#REF!</definedName>
    <definedName name="aoc7_15" localSheetId="16">#REF!</definedName>
    <definedName name="aoc7_15" localSheetId="18">#REF!</definedName>
    <definedName name="aoc7_15">#REF!</definedName>
    <definedName name="aoc7_15_1" localSheetId="16">#REF!</definedName>
    <definedName name="aoc7_15_1" localSheetId="18">#REF!</definedName>
    <definedName name="aoc7_15_1">#REF!</definedName>
    <definedName name="aoc7_15_16" localSheetId="16">#REF!</definedName>
    <definedName name="aoc7_15_16" localSheetId="18">#REF!</definedName>
    <definedName name="aoc7_15_16">#REF!</definedName>
    <definedName name="aoc7_15_17" localSheetId="16">#REF!</definedName>
    <definedName name="aoc7_15_17" localSheetId="18">#REF!</definedName>
    <definedName name="aoc7_15_17">#REF!</definedName>
    <definedName name="aoc7_15_9" localSheetId="16">#REF!</definedName>
    <definedName name="aoc7_15_9" localSheetId="18">#REF!</definedName>
    <definedName name="aoc7_15_9">#REF!</definedName>
    <definedName name="aoc7_16" localSheetId="16">#REF!</definedName>
    <definedName name="aoc7_16" localSheetId="18">#REF!</definedName>
    <definedName name="aoc7_16">#REF!</definedName>
    <definedName name="aoc7_16_16" localSheetId="16">#REF!</definedName>
    <definedName name="aoc7_16_16" localSheetId="18">#REF!</definedName>
    <definedName name="aoc7_16_16">#REF!</definedName>
    <definedName name="aoc7_16_17" localSheetId="16">#REF!</definedName>
    <definedName name="aoc7_16_17" localSheetId="18">#REF!</definedName>
    <definedName name="aoc7_16_17">#REF!</definedName>
    <definedName name="aoc7_17" localSheetId="16">#REF!</definedName>
    <definedName name="aoc7_17" localSheetId="18">#REF!</definedName>
    <definedName name="aoc7_17">#REF!</definedName>
    <definedName name="aoc7_17_1" localSheetId="16">#REF!</definedName>
    <definedName name="aoc7_17_1" localSheetId="18">#REF!</definedName>
    <definedName name="aoc7_17_1">#REF!</definedName>
    <definedName name="aoc7_17_16" localSheetId="16">#REF!</definedName>
    <definedName name="aoc7_17_16" localSheetId="18">#REF!</definedName>
    <definedName name="aoc7_17_16">#REF!</definedName>
    <definedName name="aoc7_17_17" localSheetId="16">#REF!</definedName>
    <definedName name="aoc7_17_17" localSheetId="18">#REF!</definedName>
    <definedName name="aoc7_17_17">#REF!</definedName>
    <definedName name="aoc7_18" localSheetId="16">#REF!</definedName>
    <definedName name="aoc7_18" localSheetId="18">#REF!</definedName>
    <definedName name="aoc7_18">#REF!</definedName>
    <definedName name="aoc7_18_16" localSheetId="16">#REF!</definedName>
    <definedName name="aoc7_18_16" localSheetId="18">#REF!</definedName>
    <definedName name="aoc7_18_16">#REF!</definedName>
    <definedName name="aoc7_18_17" localSheetId="16">#REF!</definedName>
    <definedName name="aoc7_18_17" localSheetId="18">#REF!</definedName>
    <definedName name="aoc7_18_17">#REF!</definedName>
    <definedName name="aoc7_19" localSheetId="16">#REF!</definedName>
    <definedName name="aoc7_19" localSheetId="18">#REF!</definedName>
    <definedName name="aoc7_19">#REF!</definedName>
    <definedName name="aoc7_19_16" localSheetId="16">#REF!</definedName>
    <definedName name="aoc7_19_16" localSheetId="18">#REF!</definedName>
    <definedName name="aoc7_19_16">#REF!</definedName>
    <definedName name="aoc7_19_17" localSheetId="16">#REF!</definedName>
    <definedName name="aoc7_19_17" localSheetId="18">#REF!</definedName>
    <definedName name="aoc7_19_17">#REF!</definedName>
    <definedName name="aoc7_2" localSheetId="16">#REF!</definedName>
    <definedName name="aoc7_2" localSheetId="18">#REF!</definedName>
    <definedName name="aoc7_2">#REF!</definedName>
    <definedName name="aoc7_2_9" localSheetId="16">#REF!</definedName>
    <definedName name="aoc7_2_9" localSheetId="18">#REF!</definedName>
    <definedName name="aoc7_2_9">#REF!</definedName>
    <definedName name="aoc7_20" localSheetId="16">#REF!</definedName>
    <definedName name="aoc7_20" localSheetId="18">#REF!</definedName>
    <definedName name="aoc7_20">#REF!</definedName>
    <definedName name="aoc7_20_16" localSheetId="16">#REF!</definedName>
    <definedName name="aoc7_20_16" localSheetId="18">#REF!</definedName>
    <definedName name="aoc7_20_16">#REF!</definedName>
    <definedName name="aoc7_20_17" localSheetId="16">#REF!</definedName>
    <definedName name="aoc7_20_17" localSheetId="18">#REF!</definedName>
    <definedName name="aoc7_20_17">#REF!</definedName>
    <definedName name="aoc7_3" localSheetId="16">#REF!</definedName>
    <definedName name="aoc7_3" localSheetId="18">#REF!</definedName>
    <definedName name="aoc7_3">#REF!</definedName>
    <definedName name="aoc7_4" localSheetId="16">#REF!</definedName>
    <definedName name="aoc7_4" localSheetId="18">#REF!</definedName>
    <definedName name="aoc7_4">#REF!</definedName>
    <definedName name="aoc7_4_16" localSheetId="16">#REF!</definedName>
    <definedName name="aoc7_4_16" localSheetId="18">#REF!</definedName>
    <definedName name="aoc7_4_16">#REF!</definedName>
    <definedName name="aoc7_4_17" localSheetId="16">#REF!</definedName>
    <definedName name="aoc7_4_17" localSheetId="18">#REF!</definedName>
    <definedName name="aoc7_4_17">#REF!</definedName>
    <definedName name="aoc7_5" localSheetId="16">#REF!</definedName>
    <definedName name="aoc7_5" localSheetId="18">#REF!</definedName>
    <definedName name="aoc7_5">#REF!</definedName>
    <definedName name="aoc7_5_16" localSheetId="16">#REF!</definedName>
    <definedName name="aoc7_5_16" localSheetId="18">#REF!</definedName>
    <definedName name="aoc7_5_16">#REF!</definedName>
    <definedName name="aoc7_5_17" localSheetId="16">#REF!</definedName>
    <definedName name="aoc7_5_17" localSheetId="18">#REF!</definedName>
    <definedName name="aoc7_5_17">#REF!</definedName>
    <definedName name="aoc7_5_9" localSheetId="16">#REF!</definedName>
    <definedName name="aoc7_5_9" localSheetId="18">#REF!</definedName>
    <definedName name="aoc7_5_9">#REF!</definedName>
    <definedName name="aoc7_6" localSheetId="16">#REF!</definedName>
    <definedName name="aoc7_6" localSheetId="18">#REF!</definedName>
    <definedName name="aoc7_6">#REF!</definedName>
    <definedName name="aoc7_6_16" localSheetId="16">#REF!</definedName>
    <definedName name="aoc7_6_16" localSheetId="18">#REF!</definedName>
    <definedName name="aoc7_6_16">#REF!</definedName>
    <definedName name="aoc7_6_17" localSheetId="16">#REF!</definedName>
    <definedName name="aoc7_6_17" localSheetId="18">#REF!</definedName>
    <definedName name="aoc7_6_17">#REF!</definedName>
    <definedName name="aoc7_7" localSheetId="16">#REF!</definedName>
    <definedName name="aoc7_7" localSheetId="18">#REF!</definedName>
    <definedName name="aoc7_7">#REF!</definedName>
    <definedName name="aoc7_7_16" localSheetId="16">#REF!</definedName>
    <definedName name="aoc7_7_16" localSheetId="18">#REF!</definedName>
    <definedName name="aoc7_7_16">#REF!</definedName>
    <definedName name="aoc7_7_17" localSheetId="16">#REF!</definedName>
    <definedName name="aoc7_7_17" localSheetId="18">#REF!</definedName>
    <definedName name="aoc7_7_17">#REF!</definedName>
    <definedName name="aoc7_7_9" localSheetId="16">#REF!</definedName>
    <definedName name="aoc7_7_9" localSheetId="18">#REF!</definedName>
    <definedName name="aoc7_7_9">#REF!</definedName>
    <definedName name="aoc7_8" localSheetId="16">#REF!</definedName>
    <definedName name="aoc7_8" localSheetId="18">#REF!</definedName>
    <definedName name="aoc7_8">#REF!</definedName>
    <definedName name="aoc7_8_1" localSheetId="16">#REF!</definedName>
    <definedName name="aoc7_8_1" localSheetId="18">#REF!</definedName>
    <definedName name="aoc7_8_1">#REF!</definedName>
    <definedName name="aoc7_8_1_16" localSheetId="16">#REF!</definedName>
    <definedName name="aoc7_8_1_16" localSheetId="18">#REF!</definedName>
    <definedName name="aoc7_8_1_16">#REF!</definedName>
    <definedName name="aoc7_8_1_17" localSheetId="16">#REF!</definedName>
    <definedName name="aoc7_8_1_17" localSheetId="18">#REF!</definedName>
    <definedName name="aoc7_8_1_17">#REF!</definedName>
    <definedName name="aoc7_8_16" localSheetId="16">#REF!</definedName>
    <definedName name="aoc7_8_16" localSheetId="18">#REF!</definedName>
    <definedName name="aoc7_8_16">#REF!</definedName>
    <definedName name="aoc7_8_17" localSheetId="16">#REF!</definedName>
    <definedName name="aoc7_8_17" localSheetId="18">#REF!</definedName>
    <definedName name="aoc7_8_17">#REF!</definedName>
    <definedName name="aoc7_8_9" localSheetId="16">#REF!</definedName>
    <definedName name="aoc7_8_9" localSheetId="18">#REF!</definedName>
    <definedName name="aoc7_8_9">#REF!</definedName>
    <definedName name="aoc7_9" localSheetId="16">#REF!</definedName>
    <definedName name="aoc7_9" localSheetId="18">#REF!</definedName>
    <definedName name="aoc7_9">#REF!</definedName>
    <definedName name="aoc7_9_16" localSheetId="16">#REF!</definedName>
    <definedName name="aoc7_9_16" localSheetId="18">#REF!</definedName>
    <definedName name="aoc7_9_16">#REF!</definedName>
    <definedName name="aoc7_9_17" localSheetId="16">#REF!</definedName>
    <definedName name="aoc7_9_17" localSheetId="18">#REF!</definedName>
    <definedName name="aoc7_9_17">#REF!</definedName>
    <definedName name="aoc7_9_9" localSheetId="16">#REF!</definedName>
    <definedName name="aoc7_9_9" localSheetId="18">#REF!</definedName>
    <definedName name="aoc7_9_9">#REF!</definedName>
    <definedName name="aoc8_1" localSheetId="16">#REF!</definedName>
    <definedName name="aoc8_1" localSheetId="18">#REF!</definedName>
    <definedName name="aoc8_1">#REF!</definedName>
    <definedName name="aoc8_1_9" localSheetId="16">#REF!</definedName>
    <definedName name="aoc8_1_9" localSheetId="18">#REF!</definedName>
    <definedName name="aoc8_1_9">#REF!</definedName>
    <definedName name="aoc8_10" localSheetId="16">#REF!</definedName>
    <definedName name="aoc8_10" localSheetId="18">#REF!</definedName>
    <definedName name="aoc8_10">#REF!</definedName>
    <definedName name="aoc8_10_1" localSheetId="16">#REF!</definedName>
    <definedName name="aoc8_10_1" localSheetId="18">#REF!</definedName>
    <definedName name="aoc8_10_1">#REF!</definedName>
    <definedName name="aoc8_10_16" localSheetId="16">#REF!</definedName>
    <definedName name="aoc8_10_16" localSheetId="18">#REF!</definedName>
    <definedName name="aoc8_10_16">#REF!</definedName>
    <definedName name="aoc8_10_17" localSheetId="16">#REF!</definedName>
    <definedName name="aoc8_10_17" localSheetId="18">#REF!</definedName>
    <definedName name="aoc8_10_17">#REF!</definedName>
    <definedName name="aoc8_11" localSheetId="16">#REF!</definedName>
    <definedName name="aoc8_11" localSheetId="18">#REF!</definedName>
    <definedName name="aoc8_11">#REF!</definedName>
    <definedName name="aoc8_11_16" localSheetId="16">#REF!</definedName>
    <definedName name="aoc8_11_16" localSheetId="18">#REF!</definedName>
    <definedName name="aoc8_11_16">#REF!</definedName>
    <definedName name="aoc8_11_17" localSheetId="16">#REF!</definedName>
    <definedName name="aoc8_11_17" localSheetId="18">#REF!</definedName>
    <definedName name="aoc8_11_17">#REF!</definedName>
    <definedName name="aoc8_11_9" localSheetId="16">#REF!</definedName>
    <definedName name="aoc8_11_9" localSheetId="18">#REF!</definedName>
    <definedName name="aoc8_11_9">#REF!</definedName>
    <definedName name="aoc8_12" localSheetId="16">#REF!</definedName>
    <definedName name="aoc8_12" localSheetId="18">#REF!</definedName>
    <definedName name="aoc8_12">#REF!</definedName>
    <definedName name="aoc8_12_16" localSheetId="16">#REF!</definedName>
    <definedName name="aoc8_12_16" localSheetId="18">#REF!</definedName>
    <definedName name="aoc8_12_16">#REF!</definedName>
    <definedName name="aoc8_12_17" localSheetId="16">#REF!</definedName>
    <definedName name="aoc8_12_17" localSheetId="18">#REF!</definedName>
    <definedName name="aoc8_12_17">#REF!</definedName>
    <definedName name="aoc8_13" localSheetId="16">#REF!</definedName>
    <definedName name="aoc8_13" localSheetId="18">#REF!</definedName>
    <definedName name="aoc8_13">#REF!</definedName>
    <definedName name="aoc8_13_16" localSheetId="16">#REF!</definedName>
    <definedName name="aoc8_13_16" localSheetId="18">#REF!</definedName>
    <definedName name="aoc8_13_16">#REF!</definedName>
    <definedName name="aoc8_13_17" localSheetId="16">#REF!</definedName>
    <definedName name="aoc8_13_17" localSheetId="18">#REF!</definedName>
    <definedName name="aoc8_13_17">#REF!</definedName>
    <definedName name="aoc8_13_9" localSheetId="16">#REF!</definedName>
    <definedName name="aoc8_13_9" localSheetId="18">#REF!</definedName>
    <definedName name="aoc8_13_9">#REF!</definedName>
    <definedName name="aoc8_14" localSheetId="16">#REF!</definedName>
    <definedName name="aoc8_14" localSheetId="18">#REF!</definedName>
    <definedName name="aoc8_14">#REF!</definedName>
    <definedName name="aoc8_14_16" localSheetId="16">#REF!</definedName>
    <definedName name="aoc8_14_16" localSheetId="18">#REF!</definedName>
    <definedName name="aoc8_14_16">#REF!</definedName>
    <definedName name="aoc8_14_17" localSheetId="16">#REF!</definedName>
    <definedName name="aoc8_14_17" localSheetId="18">#REF!</definedName>
    <definedName name="aoc8_14_17">#REF!</definedName>
    <definedName name="aoc8_15" localSheetId="16">#REF!</definedName>
    <definedName name="aoc8_15" localSheetId="18">#REF!</definedName>
    <definedName name="aoc8_15">#REF!</definedName>
    <definedName name="aoc8_15_1" localSheetId="16">#REF!</definedName>
    <definedName name="aoc8_15_1" localSheetId="18">#REF!</definedName>
    <definedName name="aoc8_15_1">#REF!</definedName>
    <definedName name="aoc8_15_16" localSheetId="16">#REF!</definedName>
    <definedName name="aoc8_15_16" localSheetId="18">#REF!</definedName>
    <definedName name="aoc8_15_16">#REF!</definedName>
    <definedName name="aoc8_15_17" localSheetId="16">#REF!</definedName>
    <definedName name="aoc8_15_17" localSheetId="18">#REF!</definedName>
    <definedName name="aoc8_15_17">#REF!</definedName>
    <definedName name="aoc8_15_9" localSheetId="16">#REF!</definedName>
    <definedName name="aoc8_15_9" localSheetId="18">#REF!</definedName>
    <definedName name="aoc8_15_9">#REF!</definedName>
    <definedName name="aoc8_16" localSheetId="16">#REF!</definedName>
    <definedName name="aoc8_16" localSheetId="18">#REF!</definedName>
    <definedName name="aoc8_16">#REF!</definedName>
    <definedName name="aoc8_16_16" localSheetId="16">#REF!</definedName>
    <definedName name="aoc8_16_16" localSheetId="18">#REF!</definedName>
    <definedName name="aoc8_16_16">#REF!</definedName>
    <definedName name="aoc8_16_17" localSheetId="16">#REF!</definedName>
    <definedName name="aoc8_16_17" localSheetId="18">#REF!</definedName>
    <definedName name="aoc8_16_17">#REF!</definedName>
    <definedName name="aoc8_17" localSheetId="16">#REF!</definedName>
    <definedName name="aoc8_17" localSheetId="18">#REF!</definedName>
    <definedName name="aoc8_17">#REF!</definedName>
    <definedName name="aoc8_17_1" localSheetId="16">#REF!</definedName>
    <definedName name="aoc8_17_1" localSheetId="18">#REF!</definedName>
    <definedName name="aoc8_17_1">#REF!</definedName>
    <definedName name="aoc8_17_16" localSheetId="16">#REF!</definedName>
    <definedName name="aoc8_17_16" localSheetId="18">#REF!</definedName>
    <definedName name="aoc8_17_16">#REF!</definedName>
    <definedName name="aoc8_17_17" localSheetId="16">#REF!</definedName>
    <definedName name="aoc8_17_17" localSheetId="18">#REF!</definedName>
    <definedName name="aoc8_17_17">#REF!</definedName>
    <definedName name="aoc8_18" localSheetId="16">#REF!</definedName>
    <definedName name="aoc8_18" localSheetId="18">#REF!</definedName>
    <definedName name="aoc8_18">#REF!</definedName>
    <definedName name="aoc8_18_16" localSheetId="16">#REF!</definedName>
    <definedName name="aoc8_18_16" localSheetId="18">#REF!</definedName>
    <definedName name="aoc8_18_16">#REF!</definedName>
    <definedName name="aoc8_18_17" localSheetId="16">#REF!</definedName>
    <definedName name="aoc8_18_17" localSheetId="18">#REF!</definedName>
    <definedName name="aoc8_18_17">#REF!</definedName>
    <definedName name="aoc8_19" localSheetId="16">#REF!</definedName>
    <definedName name="aoc8_19" localSheetId="18">#REF!</definedName>
    <definedName name="aoc8_19">#REF!</definedName>
    <definedName name="aoc8_19_16" localSheetId="16">#REF!</definedName>
    <definedName name="aoc8_19_16" localSheetId="18">#REF!</definedName>
    <definedName name="aoc8_19_16">#REF!</definedName>
    <definedName name="aoc8_19_17" localSheetId="16">#REF!</definedName>
    <definedName name="aoc8_19_17" localSheetId="18">#REF!</definedName>
    <definedName name="aoc8_19_17">#REF!</definedName>
    <definedName name="aoc8_2" localSheetId="16">#REF!</definedName>
    <definedName name="aoc8_2" localSheetId="18">#REF!</definedName>
    <definedName name="aoc8_2">#REF!</definedName>
    <definedName name="aoc8_2_9" localSheetId="16">#REF!</definedName>
    <definedName name="aoc8_2_9" localSheetId="18">#REF!</definedName>
    <definedName name="aoc8_2_9">#REF!</definedName>
    <definedName name="aoc8_20" localSheetId="16">#REF!</definedName>
    <definedName name="aoc8_20" localSheetId="18">#REF!</definedName>
    <definedName name="aoc8_20">#REF!</definedName>
    <definedName name="aoc8_20_16" localSheetId="16">#REF!</definedName>
    <definedName name="aoc8_20_16" localSheetId="18">#REF!</definedName>
    <definedName name="aoc8_20_16">#REF!</definedName>
    <definedName name="aoc8_20_17" localSheetId="16">#REF!</definedName>
    <definedName name="aoc8_20_17" localSheetId="18">#REF!</definedName>
    <definedName name="aoc8_20_17">#REF!</definedName>
    <definedName name="aoc8_3" localSheetId="16">#REF!</definedName>
    <definedName name="aoc8_3" localSheetId="18">#REF!</definedName>
    <definedName name="aoc8_3">#REF!</definedName>
    <definedName name="aoc8_4" localSheetId="16">#REF!</definedName>
    <definedName name="aoc8_4" localSheetId="18">#REF!</definedName>
    <definedName name="aoc8_4">#REF!</definedName>
    <definedName name="aoc8_4_16" localSheetId="16">#REF!</definedName>
    <definedName name="aoc8_4_16" localSheetId="18">#REF!</definedName>
    <definedName name="aoc8_4_16">#REF!</definedName>
    <definedName name="aoc8_4_17" localSheetId="16">#REF!</definedName>
    <definedName name="aoc8_4_17" localSheetId="18">#REF!</definedName>
    <definedName name="aoc8_4_17">#REF!</definedName>
    <definedName name="aoc8_5" localSheetId="16">#REF!</definedName>
    <definedName name="aoc8_5" localSheetId="18">#REF!</definedName>
    <definedName name="aoc8_5">#REF!</definedName>
    <definedName name="aoc8_5_16" localSheetId="16">#REF!</definedName>
    <definedName name="aoc8_5_16" localSheetId="18">#REF!</definedName>
    <definedName name="aoc8_5_16">#REF!</definedName>
    <definedName name="aoc8_5_17" localSheetId="16">#REF!</definedName>
    <definedName name="aoc8_5_17" localSheetId="18">#REF!</definedName>
    <definedName name="aoc8_5_17">#REF!</definedName>
    <definedName name="aoc8_5_9" localSheetId="16">#REF!</definedName>
    <definedName name="aoc8_5_9" localSheetId="18">#REF!</definedName>
    <definedName name="aoc8_5_9">#REF!</definedName>
    <definedName name="aoc8_6" localSheetId="16">#REF!</definedName>
    <definedName name="aoc8_6" localSheetId="18">#REF!</definedName>
    <definedName name="aoc8_6">#REF!</definedName>
    <definedName name="aoc8_6_16" localSheetId="16">#REF!</definedName>
    <definedName name="aoc8_6_16" localSheetId="18">#REF!</definedName>
    <definedName name="aoc8_6_16">#REF!</definedName>
    <definedName name="aoc8_6_17" localSheetId="16">#REF!</definedName>
    <definedName name="aoc8_6_17" localSheetId="18">#REF!</definedName>
    <definedName name="aoc8_6_17">#REF!</definedName>
    <definedName name="aoc8_7" localSheetId="16">#REF!</definedName>
    <definedName name="aoc8_7" localSheetId="18">#REF!</definedName>
    <definedName name="aoc8_7">#REF!</definedName>
    <definedName name="aoc8_7_16" localSheetId="16">#REF!</definedName>
    <definedName name="aoc8_7_16" localSheetId="18">#REF!</definedName>
    <definedName name="aoc8_7_16">#REF!</definedName>
    <definedName name="aoc8_7_17" localSheetId="16">#REF!</definedName>
    <definedName name="aoc8_7_17" localSheetId="18">#REF!</definedName>
    <definedName name="aoc8_7_17">#REF!</definedName>
    <definedName name="aoc8_7_9" localSheetId="16">#REF!</definedName>
    <definedName name="aoc8_7_9" localSheetId="18">#REF!</definedName>
    <definedName name="aoc8_7_9">#REF!</definedName>
    <definedName name="aoc8_8" localSheetId="16">#REF!</definedName>
    <definedName name="aoc8_8" localSheetId="18">#REF!</definedName>
    <definedName name="aoc8_8">#REF!</definedName>
    <definedName name="aoc8_8_1" localSheetId="16">#REF!</definedName>
    <definedName name="aoc8_8_1" localSheetId="18">#REF!</definedName>
    <definedName name="aoc8_8_1">#REF!</definedName>
    <definedName name="aoc8_8_1_16" localSheetId="16">#REF!</definedName>
    <definedName name="aoc8_8_1_16" localSheetId="18">#REF!</definedName>
    <definedName name="aoc8_8_1_16">#REF!</definedName>
    <definedName name="aoc8_8_1_17" localSheetId="16">#REF!</definedName>
    <definedName name="aoc8_8_1_17" localSheetId="18">#REF!</definedName>
    <definedName name="aoc8_8_1_17">#REF!</definedName>
    <definedName name="aoc8_8_16" localSheetId="16">#REF!</definedName>
    <definedName name="aoc8_8_16" localSheetId="18">#REF!</definedName>
    <definedName name="aoc8_8_16">#REF!</definedName>
    <definedName name="aoc8_8_17" localSheetId="16">#REF!</definedName>
    <definedName name="aoc8_8_17" localSheetId="18">#REF!</definedName>
    <definedName name="aoc8_8_17">#REF!</definedName>
    <definedName name="aoc8_8_9" localSheetId="16">#REF!</definedName>
    <definedName name="aoc8_8_9" localSheetId="18">#REF!</definedName>
    <definedName name="aoc8_8_9">#REF!</definedName>
    <definedName name="aoc8_9" localSheetId="16">#REF!</definedName>
    <definedName name="aoc8_9" localSheetId="18">#REF!</definedName>
    <definedName name="aoc8_9">#REF!</definedName>
    <definedName name="aoc8_9_16" localSheetId="16">#REF!</definedName>
    <definedName name="aoc8_9_16" localSheetId="18">#REF!</definedName>
    <definedName name="aoc8_9_16">#REF!</definedName>
    <definedName name="aoc8_9_17" localSheetId="16">#REF!</definedName>
    <definedName name="aoc8_9_17" localSheetId="18">#REF!</definedName>
    <definedName name="aoc8_9_17">#REF!</definedName>
    <definedName name="aoc8_9_9" localSheetId="16">#REF!</definedName>
    <definedName name="aoc8_9_9" localSheetId="18">#REF!</definedName>
    <definedName name="aoc8_9_9">#REF!</definedName>
    <definedName name="aoc9_1" localSheetId="16">#REF!</definedName>
    <definedName name="aoc9_1" localSheetId="18">#REF!</definedName>
    <definedName name="aoc9_1">#REF!</definedName>
    <definedName name="aoc9_1_9" localSheetId="16">#REF!</definedName>
    <definedName name="aoc9_1_9" localSheetId="18">#REF!</definedName>
    <definedName name="aoc9_1_9">#REF!</definedName>
    <definedName name="aoc9_10" localSheetId="16">#REF!</definedName>
    <definedName name="aoc9_10" localSheetId="18">#REF!</definedName>
    <definedName name="aoc9_10">#REF!</definedName>
    <definedName name="aoc9_10_1" localSheetId="16">#REF!</definedName>
    <definedName name="aoc9_10_1" localSheetId="18">#REF!</definedName>
    <definedName name="aoc9_10_1">#REF!</definedName>
    <definedName name="aoc9_10_1_1" localSheetId="16">#REF!</definedName>
    <definedName name="aoc9_10_1_1" localSheetId="18">#REF!</definedName>
    <definedName name="aoc9_10_1_1">#REF!</definedName>
    <definedName name="aoc9_10_1_9" localSheetId="16">#REF!</definedName>
    <definedName name="aoc9_10_1_9" localSheetId="18">#REF!</definedName>
    <definedName name="aoc9_10_1_9">#REF!</definedName>
    <definedName name="aoc9_10_1_9_1" localSheetId="16">#REF!</definedName>
    <definedName name="aoc9_10_1_9_1" localSheetId="18">#REF!</definedName>
    <definedName name="aoc9_10_1_9_1">#REF!</definedName>
    <definedName name="aoc9_10_10" localSheetId="16">#REF!</definedName>
    <definedName name="aoc9_10_10" localSheetId="18">#REF!</definedName>
    <definedName name="aoc9_10_10">#REF!</definedName>
    <definedName name="aoc9_10_10_9" localSheetId="16">#REF!</definedName>
    <definedName name="aoc9_10_10_9" localSheetId="18">#REF!</definedName>
    <definedName name="aoc9_10_10_9">#REF!</definedName>
    <definedName name="aoc9_10_12" localSheetId="16">#REF!</definedName>
    <definedName name="aoc9_10_12" localSheetId="18">#REF!</definedName>
    <definedName name="aoc9_10_12">#REF!</definedName>
    <definedName name="aoc9_10_12_9" localSheetId="16">#REF!</definedName>
    <definedName name="aoc9_10_12_9" localSheetId="18">#REF!</definedName>
    <definedName name="aoc9_10_12_9">#REF!</definedName>
    <definedName name="aoc9_10_14" localSheetId="16">#REF!</definedName>
    <definedName name="aoc9_10_14" localSheetId="18">#REF!</definedName>
    <definedName name="aoc9_10_14">#REF!</definedName>
    <definedName name="aoc9_10_14_9" localSheetId="16">#REF!</definedName>
    <definedName name="aoc9_10_14_9" localSheetId="18">#REF!</definedName>
    <definedName name="aoc9_10_14_9">#REF!</definedName>
    <definedName name="aoc9_10_15" localSheetId="16">#REF!</definedName>
    <definedName name="aoc9_10_15" localSheetId="18">#REF!</definedName>
    <definedName name="aoc9_10_15">#REF!</definedName>
    <definedName name="aoc9_10_15_9" localSheetId="16">#REF!</definedName>
    <definedName name="aoc9_10_15_9" localSheetId="18">#REF!</definedName>
    <definedName name="aoc9_10_15_9">#REF!</definedName>
    <definedName name="aoc9_10_16" localSheetId="16">#REF!</definedName>
    <definedName name="aoc9_10_16" localSheetId="18">#REF!</definedName>
    <definedName name="aoc9_10_16">#REF!</definedName>
    <definedName name="aoc9_10_17" localSheetId="16">#REF!</definedName>
    <definedName name="aoc9_10_17" localSheetId="18">#REF!</definedName>
    <definedName name="aoc9_10_17">#REF!</definedName>
    <definedName name="aoc9_10_8" localSheetId="16">#REF!</definedName>
    <definedName name="aoc9_10_8" localSheetId="18">#REF!</definedName>
    <definedName name="aoc9_10_8">#REF!</definedName>
    <definedName name="aoc9_10_8_9" localSheetId="16">#REF!</definedName>
    <definedName name="aoc9_10_8_9" localSheetId="18">#REF!</definedName>
    <definedName name="aoc9_10_8_9">#REF!</definedName>
    <definedName name="aoc9_10_9" localSheetId="16">#REF!</definedName>
    <definedName name="aoc9_10_9" localSheetId="18">#REF!</definedName>
    <definedName name="aoc9_10_9">#REF!</definedName>
    <definedName name="aoc9_11" localSheetId="16">#REF!</definedName>
    <definedName name="aoc9_11" localSheetId="18">#REF!</definedName>
    <definedName name="aoc9_11">#REF!</definedName>
    <definedName name="aoc9_11_16" localSheetId="16">#REF!</definedName>
    <definedName name="aoc9_11_16" localSheetId="18">#REF!</definedName>
    <definedName name="aoc9_11_16">#REF!</definedName>
    <definedName name="aoc9_11_17" localSheetId="16">#REF!</definedName>
    <definedName name="aoc9_11_17" localSheetId="18">#REF!</definedName>
    <definedName name="aoc9_11_17">#REF!</definedName>
    <definedName name="aoc9_11_9" localSheetId="16">#REF!</definedName>
    <definedName name="aoc9_11_9" localSheetId="18">#REF!</definedName>
    <definedName name="aoc9_11_9">#REF!</definedName>
    <definedName name="aoc9_12" localSheetId="16">#REF!</definedName>
    <definedName name="aoc9_12" localSheetId="18">#REF!</definedName>
    <definedName name="aoc9_12">#REF!</definedName>
    <definedName name="aoc9_12_1" localSheetId="16">#REF!</definedName>
    <definedName name="aoc9_12_1" localSheetId="18">#REF!</definedName>
    <definedName name="aoc9_12_1">#REF!</definedName>
    <definedName name="aoc9_12_1_9" localSheetId="16">#REF!</definedName>
    <definedName name="aoc9_12_1_9" localSheetId="18">#REF!</definedName>
    <definedName name="aoc9_12_1_9">#REF!</definedName>
    <definedName name="aoc9_12_10" localSheetId="16">#REF!</definedName>
    <definedName name="aoc9_12_10" localSheetId="18">#REF!</definedName>
    <definedName name="aoc9_12_10">#REF!</definedName>
    <definedName name="aoc9_12_10_9" localSheetId="16">#REF!</definedName>
    <definedName name="aoc9_12_10_9" localSheetId="18">#REF!</definedName>
    <definedName name="aoc9_12_10_9">#REF!</definedName>
    <definedName name="aoc9_12_12" localSheetId="16">#REF!</definedName>
    <definedName name="aoc9_12_12" localSheetId="18">#REF!</definedName>
    <definedName name="aoc9_12_12">#REF!</definedName>
    <definedName name="aoc9_12_12_9" localSheetId="16">#REF!</definedName>
    <definedName name="aoc9_12_12_9" localSheetId="18">#REF!</definedName>
    <definedName name="aoc9_12_12_9">#REF!</definedName>
    <definedName name="aoc9_12_14" localSheetId="16">#REF!</definedName>
    <definedName name="aoc9_12_14" localSheetId="18">#REF!</definedName>
    <definedName name="aoc9_12_14">#REF!</definedName>
    <definedName name="aoc9_12_14_9" localSheetId="16">#REF!</definedName>
    <definedName name="aoc9_12_14_9" localSheetId="18">#REF!</definedName>
    <definedName name="aoc9_12_14_9">#REF!</definedName>
    <definedName name="aoc9_12_15" localSheetId="16">#REF!</definedName>
    <definedName name="aoc9_12_15" localSheetId="18">#REF!</definedName>
    <definedName name="aoc9_12_15">#REF!</definedName>
    <definedName name="aoc9_12_15_9" localSheetId="16">#REF!</definedName>
    <definedName name="aoc9_12_15_9" localSheetId="18">#REF!</definedName>
    <definedName name="aoc9_12_15_9">#REF!</definedName>
    <definedName name="aoc9_12_16" localSheetId="16">#REF!</definedName>
    <definedName name="aoc9_12_16" localSheetId="18">#REF!</definedName>
    <definedName name="aoc9_12_16">#REF!</definedName>
    <definedName name="aoc9_12_17" localSheetId="16">#REF!</definedName>
    <definedName name="aoc9_12_17" localSheetId="18">#REF!</definedName>
    <definedName name="aoc9_12_17">#REF!</definedName>
    <definedName name="aoc9_12_8" localSheetId="16">#REF!</definedName>
    <definedName name="aoc9_12_8" localSheetId="18">#REF!</definedName>
    <definedName name="aoc9_12_8">#REF!</definedName>
    <definedName name="aoc9_12_8_9" localSheetId="16">#REF!</definedName>
    <definedName name="aoc9_12_8_9" localSheetId="18">#REF!</definedName>
    <definedName name="aoc9_12_8_9">#REF!</definedName>
    <definedName name="aoc9_12_9" localSheetId="16">#REF!</definedName>
    <definedName name="aoc9_12_9" localSheetId="18">#REF!</definedName>
    <definedName name="aoc9_12_9">#REF!</definedName>
    <definedName name="aoc9_13" localSheetId="16">#REF!</definedName>
    <definedName name="aoc9_13" localSheetId="18">#REF!</definedName>
    <definedName name="aoc9_13">#REF!</definedName>
    <definedName name="aoc9_13_16" localSheetId="16">#REF!</definedName>
    <definedName name="aoc9_13_16" localSheetId="18">#REF!</definedName>
    <definedName name="aoc9_13_16">#REF!</definedName>
    <definedName name="aoc9_13_17" localSheetId="16">#REF!</definedName>
    <definedName name="aoc9_13_17" localSheetId="18">#REF!</definedName>
    <definedName name="aoc9_13_17">#REF!</definedName>
    <definedName name="aoc9_13_9" localSheetId="16">#REF!</definedName>
    <definedName name="aoc9_13_9" localSheetId="18">#REF!</definedName>
    <definedName name="aoc9_13_9">#REF!</definedName>
    <definedName name="aoc9_14" localSheetId="16">#REF!</definedName>
    <definedName name="aoc9_14" localSheetId="18">#REF!</definedName>
    <definedName name="aoc9_14">#REF!</definedName>
    <definedName name="aoc9_14_16" localSheetId="16">#REF!</definedName>
    <definedName name="aoc9_14_16" localSheetId="18">#REF!</definedName>
    <definedName name="aoc9_14_16">#REF!</definedName>
    <definedName name="aoc9_14_17" localSheetId="16">#REF!</definedName>
    <definedName name="aoc9_14_17" localSheetId="18">#REF!</definedName>
    <definedName name="aoc9_14_17">#REF!</definedName>
    <definedName name="aoc9_14_9" localSheetId="16">#REF!</definedName>
    <definedName name="aoc9_14_9" localSheetId="18">#REF!</definedName>
    <definedName name="aoc9_14_9">#REF!</definedName>
    <definedName name="aoc9_15" localSheetId="16">#REF!</definedName>
    <definedName name="aoc9_15" localSheetId="18">#REF!</definedName>
    <definedName name="aoc9_15">#REF!</definedName>
    <definedName name="aoc9_15_1" localSheetId="16">#REF!</definedName>
    <definedName name="aoc9_15_1" localSheetId="18">#REF!</definedName>
    <definedName name="aoc9_15_1">#REF!</definedName>
    <definedName name="aoc9_15_1_1" localSheetId="16">#REF!</definedName>
    <definedName name="aoc9_15_1_1" localSheetId="18">#REF!</definedName>
    <definedName name="aoc9_15_1_1">#REF!</definedName>
    <definedName name="aoc9_15_1_9" localSheetId="16">#REF!</definedName>
    <definedName name="aoc9_15_1_9" localSheetId="18">#REF!</definedName>
    <definedName name="aoc9_15_1_9">#REF!</definedName>
    <definedName name="aoc9_15_1_9_1" localSheetId="16">#REF!</definedName>
    <definedName name="aoc9_15_1_9_1" localSheetId="18">#REF!</definedName>
    <definedName name="aoc9_15_1_9_1">#REF!</definedName>
    <definedName name="aoc9_15_16" localSheetId="16">#REF!</definedName>
    <definedName name="aoc9_15_16" localSheetId="18">#REF!</definedName>
    <definedName name="aoc9_15_16">#REF!</definedName>
    <definedName name="aoc9_15_17" localSheetId="16">#REF!</definedName>
    <definedName name="aoc9_15_17" localSheetId="18">#REF!</definedName>
    <definedName name="aoc9_15_17">#REF!</definedName>
    <definedName name="aoc9_15_9" localSheetId="16">#REF!</definedName>
    <definedName name="aoc9_15_9" localSheetId="18">#REF!</definedName>
    <definedName name="aoc9_15_9">#REF!</definedName>
    <definedName name="aoc9_16" localSheetId="16">#REF!</definedName>
    <definedName name="aoc9_16" localSheetId="18">#REF!</definedName>
    <definedName name="aoc9_16">#REF!</definedName>
    <definedName name="aoc9_16_16" localSheetId="16">#REF!</definedName>
    <definedName name="aoc9_16_16" localSheetId="18">#REF!</definedName>
    <definedName name="aoc9_16_16">#REF!</definedName>
    <definedName name="aoc9_16_17" localSheetId="16">#REF!</definedName>
    <definedName name="aoc9_16_17" localSheetId="18">#REF!</definedName>
    <definedName name="aoc9_16_17">#REF!</definedName>
    <definedName name="aoc9_17" localSheetId="16">#REF!</definedName>
    <definedName name="aoc9_17" localSheetId="18">#REF!</definedName>
    <definedName name="aoc9_17">#REF!</definedName>
    <definedName name="aoc9_17_1" localSheetId="16">#REF!</definedName>
    <definedName name="aoc9_17_1" localSheetId="18">#REF!</definedName>
    <definedName name="aoc9_17_1">#REF!</definedName>
    <definedName name="aoc9_17_16" localSheetId="16">#REF!</definedName>
    <definedName name="aoc9_17_16" localSheetId="18">#REF!</definedName>
    <definedName name="aoc9_17_16">#REF!</definedName>
    <definedName name="aoc9_17_17" localSheetId="16">#REF!</definedName>
    <definedName name="aoc9_17_17" localSheetId="18">#REF!</definedName>
    <definedName name="aoc9_17_17">#REF!</definedName>
    <definedName name="aoc9_17_9" localSheetId="16">#REF!</definedName>
    <definedName name="aoc9_17_9" localSheetId="18">#REF!</definedName>
    <definedName name="aoc9_17_9">#REF!</definedName>
    <definedName name="aoc9_18" localSheetId="16">#REF!</definedName>
    <definedName name="aoc9_18" localSheetId="18">#REF!</definedName>
    <definedName name="aoc9_18">#REF!</definedName>
    <definedName name="aoc9_18_16" localSheetId="16">#REF!</definedName>
    <definedName name="aoc9_18_16" localSheetId="18">#REF!</definedName>
    <definedName name="aoc9_18_16">#REF!</definedName>
    <definedName name="aoc9_18_17" localSheetId="16">#REF!</definedName>
    <definedName name="aoc9_18_17" localSheetId="18">#REF!</definedName>
    <definedName name="aoc9_18_17">#REF!</definedName>
    <definedName name="aoc9_18_9" localSheetId="16">#REF!</definedName>
    <definedName name="aoc9_18_9" localSheetId="18">#REF!</definedName>
    <definedName name="aoc9_18_9">#REF!</definedName>
    <definedName name="aoc9_19" localSheetId="16">#REF!</definedName>
    <definedName name="aoc9_19" localSheetId="18">#REF!</definedName>
    <definedName name="aoc9_19">#REF!</definedName>
    <definedName name="aoc9_19_16" localSheetId="16">#REF!</definedName>
    <definedName name="aoc9_19_16" localSheetId="18">#REF!</definedName>
    <definedName name="aoc9_19_16">#REF!</definedName>
    <definedName name="aoc9_19_17" localSheetId="16">#REF!</definedName>
    <definedName name="aoc9_19_17" localSheetId="18">#REF!</definedName>
    <definedName name="aoc9_19_17">#REF!</definedName>
    <definedName name="aoc9_19_9" localSheetId="16">#REF!</definedName>
    <definedName name="aoc9_19_9" localSheetId="18">#REF!</definedName>
    <definedName name="aoc9_19_9">#REF!</definedName>
    <definedName name="aoc9_2" localSheetId="16">#REF!</definedName>
    <definedName name="aoc9_2" localSheetId="18">#REF!</definedName>
    <definedName name="aoc9_2">#REF!</definedName>
    <definedName name="aoc9_2_9" localSheetId="16">#REF!</definedName>
    <definedName name="aoc9_2_9" localSheetId="18">#REF!</definedName>
    <definedName name="aoc9_2_9">#REF!</definedName>
    <definedName name="aoc9_20" localSheetId="16">#REF!</definedName>
    <definedName name="aoc9_20" localSheetId="18">#REF!</definedName>
    <definedName name="aoc9_20">#REF!</definedName>
    <definedName name="aoc9_20_16" localSheetId="16">#REF!</definedName>
    <definedName name="aoc9_20_16" localSheetId="18">#REF!</definedName>
    <definedName name="aoc9_20_16">#REF!</definedName>
    <definedName name="aoc9_20_17" localSheetId="16">#REF!</definedName>
    <definedName name="aoc9_20_17" localSheetId="18">#REF!</definedName>
    <definedName name="aoc9_20_17">#REF!</definedName>
    <definedName name="aoc9_20_9" localSheetId="16">#REF!</definedName>
    <definedName name="aoc9_20_9" localSheetId="18">#REF!</definedName>
    <definedName name="aoc9_20_9">#REF!</definedName>
    <definedName name="aoc9_3" localSheetId="16">#REF!</definedName>
    <definedName name="aoc9_3" localSheetId="18">#REF!</definedName>
    <definedName name="aoc9_3">#REF!</definedName>
    <definedName name="aoc9_3_9" localSheetId="16">#REF!</definedName>
    <definedName name="aoc9_3_9" localSheetId="18">#REF!</definedName>
    <definedName name="aoc9_3_9">#REF!</definedName>
    <definedName name="aoc9_4" localSheetId="16">#REF!</definedName>
    <definedName name="aoc9_4" localSheetId="18">#REF!</definedName>
    <definedName name="aoc9_4">#REF!</definedName>
    <definedName name="aoc9_4_16" localSheetId="16">#REF!</definedName>
    <definedName name="aoc9_4_16" localSheetId="18">#REF!</definedName>
    <definedName name="aoc9_4_16">#REF!</definedName>
    <definedName name="aoc9_4_17" localSheetId="16">#REF!</definedName>
    <definedName name="aoc9_4_17" localSheetId="18">#REF!</definedName>
    <definedName name="aoc9_4_17">#REF!</definedName>
    <definedName name="aoc9_4_9" localSheetId="16">#REF!</definedName>
    <definedName name="aoc9_4_9" localSheetId="18">#REF!</definedName>
    <definedName name="aoc9_4_9">#REF!</definedName>
    <definedName name="aoc9_5" localSheetId="16">#REF!</definedName>
    <definedName name="aoc9_5" localSheetId="18">#REF!</definedName>
    <definedName name="aoc9_5">#REF!</definedName>
    <definedName name="aoc9_5_10" localSheetId="16">#REF!</definedName>
    <definedName name="aoc9_5_10" localSheetId="18">#REF!</definedName>
    <definedName name="aoc9_5_10">#REF!</definedName>
    <definedName name="aoc9_5_10_9" localSheetId="16">#REF!</definedName>
    <definedName name="aoc9_5_10_9" localSheetId="18">#REF!</definedName>
    <definedName name="aoc9_5_10_9">#REF!</definedName>
    <definedName name="aoc9_5_12" localSheetId="16">#REF!</definedName>
    <definedName name="aoc9_5_12" localSheetId="18">#REF!</definedName>
    <definedName name="aoc9_5_12">#REF!</definedName>
    <definedName name="aoc9_5_12_9" localSheetId="16">#REF!</definedName>
    <definedName name="aoc9_5_12_9" localSheetId="18">#REF!</definedName>
    <definedName name="aoc9_5_12_9">#REF!</definedName>
    <definedName name="aoc9_5_14" localSheetId="16">#REF!</definedName>
    <definedName name="aoc9_5_14" localSheetId="18">#REF!</definedName>
    <definedName name="aoc9_5_14">#REF!</definedName>
    <definedName name="aoc9_5_14_9" localSheetId="16">#REF!</definedName>
    <definedName name="aoc9_5_14_9" localSheetId="18">#REF!</definedName>
    <definedName name="aoc9_5_14_9">#REF!</definedName>
    <definedName name="aoc9_5_15" localSheetId="16">#REF!</definedName>
    <definedName name="aoc9_5_15" localSheetId="18">#REF!</definedName>
    <definedName name="aoc9_5_15">#REF!</definedName>
    <definedName name="aoc9_5_15_9" localSheetId="16">#REF!</definedName>
    <definedName name="aoc9_5_15_9" localSheetId="18">#REF!</definedName>
    <definedName name="aoc9_5_15_9">#REF!</definedName>
    <definedName name="aoc9_5_16" localSheetId="16">#REF!</definedName>
    <definedName name="aoc9_5_16" localSheetId="18">#REF!</definedName>
    <definedName name="aoc9_5_16">#REF!</definedName>
    <definedName name="aoc9_5_17" localSheetId="16">#REF!</definedName>
    <definedName name="aoc9_5_17" localSheetId="18">#REF!</definedName>
    <definedName name="aoc9_5_17">#REF!</definedName>
    <definedName name="aoc9_5_8" localSheetId="16">#REF!</definedName>
    <definedName name="aoc9_5_8" localSheetId="18">#REF!</definedName>
    <definedName name="aoc9_5_8">#REF!</definedName>
    <definedName name="aoc9_5_8_9" localSheetId="16">#REF!</definedName>
    <definedName name="aoc9_5_8_9" localSheetId="18">#REF!</definedName>
    <definedName name="aoc9_5_8_9">#REF!</definedName>
    <definedName name="aoc9_5_9" localSheetId="16">#REF!</definedName>
    <definedName name="aoc9_5_9" localSheetId="18">#REF!</definedName>
    <definedName name="aoc9_5_9">#REF!</definedName>
    <definedName name="aoc9_6" localSheetId="16">#REF!</definedName>
    <definedName name="aoc9_6" localSheetId="18">#REF!</definedName>
    <definedName name="aoc9_6">#REF!</definedName>
    <definedName name="aoc9_6_16" localSheetId="16">#REF!</definedName>
    <definedName name="aoc9_6_16" localSheetId="18">#REF!</definedName>
    <definedName name="aoc9_6_16">#REF!</definedName>
    <definedName name="aoc9_6_17" localSheetId="16">#REF!</definedName>
    <definedName name="aoc9_6_17" localSheetId="18">#REF!</definedName>
    <definedName name="aoc9_6_17">#REF!</definedName>
    <definedName name="aoc9_6_9" localSheetId="16">#REF!</definedName>
    <definedName name="aoc9_6_9" localSheetId="18">#REF!</definedName>
    <definedName name="aoc9_6_9">#REF!</definedName>
    <definedName name="aoc9_7" localSheetId="16">#REF!</definedName>
    <definedName name="aoc9_7" localSheetId="18">#REF!</definedName>
    <definedName name="aoc9_7">#REF!</definedName>
    <definedName name="aoc9_7_16" localSheetId="16">#REF!</definedName>
    <definedName name="aoc9_7_16" localSheetId="18">#REF!</definedName>
    <definedName name="aoc9_7_16">#REF!</definedName>
    <definedName name="aoc9_7_17" localSheetId="16">#REF!</definedName>
    <definedName name="aoc9_7_17" localSheetId="18">#REF!</definedName>
    <definedName name="aoc9_7_17">#REF!</definedName>
    <definedName name="aoc9_7_9" localSheetId="16">#REF!</definedName>
    <definedName name="aoc9_7_9" localSheetId="18">#REF!</definedName>
    <definedName name="aoc9_7_9">#REF!</definedName>
    <definedName name="aoc9_8" localSheetId="16">#REF!</definedName>
    <definedName name="aoc9_8" localSheetId="18">#REF!</definedName>
    <definedName name="aoc9_8">#REF!</definedName>
    <definedName name="aoc9_8_1" localSheetId="16">#REF!</definedName>
    <definedName name="aoc9_8_1" localSheetId="18">#REF!</definedName>
    <definedName name="aoc9_8_1">#REF!</definedName>
    <definedName name="aoc9_8_1_1" localSheetId="16">#REF!</definedName>
    <definedName name="aoc9_8_1_1" localSheetId="18">#REF!</definedName>
    <definedName name="aoc9_8_1_1">#REF!</definedName>
    <definedName name="aoc9_8_1_1_9" localSheetId="16">#REF!</definedName>
    <definedName name="aoc9_8_1_1_9" localSheetId="18">#REF!</definedName>
    <definedName name="aoc9_8_1_1_9">#REF!</definedName>
    <definedName name="aoc9_8_1_16" localSheetId="16">#REF!</definedName>
    <definedName name="aoc9_8_1_16" localSheetId="18">#REF!</definedName>
    <definedName name="aoc9_8_1_16">#REF!</definedName>
    <definedName name="aoc9_8_1_17" localSheetId="16">#REF!</definedName>
    <definedName name="aoc9_8_1_17" localSheetId="18">#REF!</definedName>
    <definedName name="aoc9_8_1_17">#REF!</definedName>
    <definedName name="aoc9_8_1_9" localSheetId="16">#REF!</definedName>
    <definedName name="aoc9_8_1_9" localSheetId="18">#REF!</definedName>
    <definedName name="aoc9_8_1_9">#REF!</definedName>
    <definedName name="aoc9_8_10" localSheetId="16">#REF!</definedName>
    <definedName name="aoc9_8_10" localSheetId="18">#REF!</definedName>
    <definedName name="aoc9_8_10">#REF!</definedName>
    <definedName name="aoc9_8_10_9" localSheetId="16">#REF!</definedName>
    <definedName name="aoc9_8_10_9" localSheetId="18">#REF!</definedName>
    <definedName name="aoc9_8_10_9">#REF!</definedName>
    <definedName name="aoc9_8_12" localSheetId="16">#REF!</definedName>
    <definedName name="aoc9_8_12" localSheetId="18">#REF!</definedName>
    <definedName name="aoc9_8_12">#REF!</definedName>
    <definedName name="aoc9_8_12_9" localSheetId="16">#REF!</definedName>
    <definedName name="aoc9_8_12_9" localSheetId="18">#REF!</definedName>
    <definedName name="aoc9_8_12_9">#REF!</definedName>
    <definedName name="aoc9_8_14" localSheetId="16">#REF!</definedName>
    <definedName name="aoc9_8_14" localSheetId="18">#REF!</definedName>
    <definedName name="aoc9_8_14">#REF!</definedName>
    <definedName name="aoc9_8_14_9" localSheetId="16">#REF!</definedName>
    <definedName name="aoc9_8_14_9" localSheetId="18">#REF!</definedName>
    <definedName name="aoc9_8_14_9">#REF!</definedName>
    <definedName name="aoc9_8_15" localSheetId="16">#REF!</definedName>
    <definedName name="aoc9_8_15" localSheetId="18">#REF!</definedName>
    <definedName name="aoc9_8_15">#REF!</definedName>
    <definedName name="aoc9_8_15_9" localSheetId="16">#REF!</definedName>
    <definedName name="aoc9_8_15_9" localSheetId="18">#REF!</definedName>
    <definedName name="aoc9_8_15_9">#REF!</definedName>
    <definedName name="aoc9_8_16" localSheetId="16">#REF!</definedName>
    <definedName name="aoc9_8_16" localSheetId="18">#REF!</definedName>
    <definedName name="aoc9_8_16">#REF!</definedName>
    <definedName name="aoc9_8_17" localSheetId="16">#REF!</definedName>
    <definedName name="aoc9_8_17" localSheetId="18">#REF!</definedName>
    <definedName name="aoc9_8_17">#REF!</definedName>
    <definedName name="aoc9_8_8" localSheetId="16">#REF!</definedName>
    <definedName name="aoc9_8_8" localSheetId="18">#REF!</definedName>
    <definedName name="aoc9_8_8">#REF!</definedName>
    <definedName name="aoc9_8_8_9" localSheetId="16">#REF!</definedName>
    <definedName name="aoc9_8_8_9" localSheetId="18">#REF!</definedName>
    <definedName name="aoc9_8_8_9">#REF!</definedName>
    <definedName name="aoc9_8_9" localSheetId="16">#REF!</definedName>
    <definedName name="aoc9_8_9" localSheetId="18">#REF!</definedName>
    <definedName name="aoc9_8_9">#REF!</definedName>
    <definedName name="aoc9_9" localSheetId="16">#REF!</definedName>
    <definedName name="aoc9_9" localSheetId="18">#REF!</definedName>
    <definedName name="aoc9_9">#REF!</definedName>
    <definedName name="aoc9_9_1" localSheetId="16">#REF!</definedName>
    <definedName name="aoc9_9_1" localSheetId="18">#REF!</definedName>
    <definedName name="aoc9_9_1">#REF!</definedName>
    <definedName name="aoc9_9_16" localSheetId="16">#REF!</definedName>
    <definedName name="aoc9_9_16" localSheetId="18">#REF!</definedName>
    <definedName name="aoc9_9_16">#REF!</definedName>
    <definedName name="aoc9_9_17" localSheetId="16">#REF!</definedName>
    <definedName name="aoc9_9_17" localSheetId="18">#REF!</definedName>
    <definedName name="aoc9_9_17">#REF!</definedName>
    <definedName name="aoc9_9_9" localSheetId="16">#REF!</definedName>
    <definedName name="aoc9_9_9" localSheetId="18">#REF!</definedName>
    <definedName name="aoc9_9_9">#REF!</definedName>
    <definedName name="Apepaint" localSheetId="16">#REF!</definedName>
    <definedName name="Apepaint" localSheetId="18">#REF!</definedName>
    <definedName name="Apepaint">#REF!</definedName>
    <definedName name="Apile">#REF!</definedName>
    <definedName name="APLANT" localSheetId="6">#REF!</definedName>
    <definedName name="APLANT" localSheetId="7">#REF!</definedName>
    <definedName name="APLANT" localSheetId="16">#REF!</definedName>
    <definedName name="APLANT" localSheetId="18">#REF!</definedName>
    <definedName name="APLANT">#REF!</definedName>
    <definedName name="apm" localSheetId="6">#REF!</definedName>
    <definedName name="apm" localSheetId="7">#REF!</definedName>
    <definedName name="apm" localSheetId="16">#REF!</definedName>
    <definedName name="apm" localSheetId="18">#REF!</definedName>
    <definedName name="apm" localSheetId="42">#REF!</definedName>
    <definedName name="apm" localSheetId="19">#REF!</definedName>
    <definedName name="apm">#REF!</definedName>
    <definedName name="apm_bax.contract" localSheetId="6">#REF!</definedName>
    <definedName name="apm_bax.contract" localSheetId="7">#REF!</definedName>
    <definedName name="apm_bax.contract" localSheetId="16">#REF!</definedName>
    <definedName name="apm_bax.contract" localSheetId="18">#REF!</definedName>
    <definedName name="apm_bax.contract" localSheetId="42">#REF!</definedName>
    <definedName name="apm_bax.contract">#REF!</definedName>
    <definedName name="apm_bax.now" localSheetId="6">#REF!</definedName>
    <definedName name="apm_bax.now" localSheetId="7">#REF!</definedName>
    <definedName name="apm_bax.now" localSheetId="16">#REF!</definedName>
    <definedName name="apm_bax.now" localSheetId="18">#REF!</definedName>
    <definedName name="apm_bax.now" localSheetId="42">#REF!</definedName>
    <definedName name="apm_bax.now">#REF!</definedName>
    <definedName name="apm_bax.old" localSheetId="6">#REF!</definedName>
    <definedName name="apm_bax.old" localSheetId="7">#REF!</definedName>
    <definedName name="apm_bax.old" localSheetId="16">#REF!</definedName>
    <definedName name="apm_bax.old" localSheetId="18">#REF!</definedName>
    <definedName name="apm_bax.old" localSheetId="42">#REF!</definedName>
    <definedName name="apm_bax.old">#REF!</definedName>
    <definedName name="apm_bax.old.now" localSheetId="6">#REF!</definedName>
    <definedName name="apm_bax.old.now" localSheetId="7">#REF!</definedName>
    <definedName name="apm_bax.old.now" localSheetId="16">#REF!</definedName>
    <definedName name="apm_bax.old.now" localSheetId="18">#REF!</definedName>
    <definedName name="apm_bax.old.now" localSheetId="42">#REF!</definedName>
    <definedName name="apm_bax.old.now">#REF!</definedName>
    <definedName name="apm_bax.old.payment" localSheetId="6">#REF!</definedName>
    <definedName name="apm_bax.old.payment" localSheetId="7">#REF!</definedName>
    <definedName name="apm_bax.old.payment" localSheetId="16">#REF!</definedName>
    <definedName name="apm_bax.old.payment" localSheetId="18">#REF!</definedName>
    <definedName name="apm_bax.old.payment" localSheetId="42">#REF!</definedName>
    <definedName name="apm_bax.old.payment">#REF!</definedName>
    <definedName name="apm_bax.old.vo.app" localSheetId="6">#REF!</definedName>
    <definedName name="apm_bax.old.vo.app" localSheetId="7">#REF!</definedName>
    <definedName name="apm_bax.old.vo.app" localSheetId="16">#REF!</definedName>
    <definedName name="apm_bax.old.vo.app" localSheetId="18">#REF!</definedName>
    <definedName name="apm_bax.old.vo.app" localSheetId="42">#REF!</definedName>
    <definedName name="apm_bax.old.vo.app">#REF!</definedName>
    <definedName name="apm_bax.payment" localSheetId="6">#REF!</definedName>
    <definedName name="apm_bax.payment" localSheetId="7">#REF!</definedName>
    <definedName name="apm_bax.payment" localSheetId="16">#REF!</definedName>
    <definedName name="apm_bax.payment" localSheetId="18">#REF!</definedName>
    <definedName name="apm_bax.payment" localSheetId="42">#REF!</definedName>
    <definedName name="apm_bax.payment">#REF!</definedName>
    <definedName name="apm_bax.rev" localSheetId="6">#REF!</definedName>
    <definedName name="apm_bax.rev" localSheetId="7">#REF!</definedName>
    <definedName name="apm_bax.rev" localSheetId="16">#REF!</definedName>
    <definedName name="apm_bax.rev" localSheetId="18">#REF!</definedName>
    <definedName name="apm_bax.rev" localSheetId="42">#REF!</definedName>
    <definedName name="apm_bax.rev">#REF!</definedName>
    <definedName name="apm_bax.tot.contract" localSheetId="6">#REF!</definedName>
    <definedName name="apm_bax.tot.contract" localSheetId="7">#REF!</definedName>
    <definedName name="apm_bax.tot.contract" localSheetId="16">#REF!</definedName>
    <definedName name="apm_bax.tot.contract" localSheetId="18">#REF!</definedName>
    <definedName name="apm_bax.tot.contract" localSheetId="42">#REF!</definedName>
    <definedName name="apm_bax.tot.contract">#REF!</definedName>
    <definedName name="apm_bax.tot.now" localSheetId="6">#REF!</definedName>
    <definedName name="apm_bax.tot.now" localSheetId="7">#REF!</definedName>
    <definedName name="apm_bax.tot.now" localSheetId="16">#REF!</definedName>
    <definedName name="apm_bax.tot.now" localSheetId="18">#REF!</definedName>
    <definedName name="apm_bax.tot.now" localSheetId="42">#REF!</definedName>
    <definedName name="apm_bax.tot.now">#REF!</definedName>
    <definedName name="apm_bax.tot.payment" localSheetId="6">#REF!</definedName>
    <definedName name="apm_bax.tot.payment" localSheetId="7">#REF!</definedName>
    <definedName name="apm_bax.tot.payment" localSheetId="16">#REF!</definedName>
    <definedName name="apm_bax.tot.payment" localSheetId="18">#REF!</definedName>
    <definedName name="apm_bax.tot.payment" localSheetId="42">#REF!</definedName>
    <definedName name="apm_bax.tot.payment">#REF!</definedName>
    <definedName name="apm_bax.tot.vo.app" localSheetId="6">#REF!</definedName>
    <definedName name="apm_bax.tot.vo.app" localSheetId="7">#REF!</definedName>
    <definedName name="apm_bax.tot.vo.app" localSheetId="16">#REF!</definedName>
    <definedName name="apm_bax.tot.vo.app" localSheetId="18">#REF!</definedName>
    <definedName name="apm_bax.tot.vo.app" localSheetId="42">#REF!</definedName>
    <definedName name="apm_bax.tot.vo.app">#REF!</definedName>
    <definedName name="apm_bax.vo.app" localSheetId="6">#REF!</definedName>
    <definedName name="apm_bax.vo.app" localSheetId="7">#REF!</definedName>
    <definedName name="apm_bax.vo.app" localSheetId="16">#REF!</definedName>
    <definedName name="apm_bax.vo.app" localSheetId="18">#REF!</definedName>
    <definedName name="apm_bax.vo.app" localSheetId="42">#REF!</definedName>
    <definedName name="apm_bax.vo.app">#REF!</definedName>
    <definedName name="apm_ccu.bs" localSheetId="6">#REF!</definedName>
    <definedName name="apm_ccu.bs" localSheetId="7">#REF!</definedName>
    <definedName name="apm_ccu.bs" localSheetId="16">#REF!</definedName>
    <definedName name="apm_ccu.bs" localSheetId="18">#REF!</definedName>
    <definedName name="apm_ccu.bs" localSheetId="42">#REF!</definedName>
    <definedName name="apm_ccu.bs">#REF!</definedName>
    <definedName name="apm_ccu.bs.now" localSheetId="6">#REF!</definedName>
    <definedName name="apm_ccu.bs.now" localSheetId="7">#REF!</definedName>
    <definedName name="apm_ccu.bs.now" localSheetId="16">#REF!</definedName>
    <definedName name="apm_ccu.bs.now" localSheetId="18">#REF!</definedName>
    <definedName name="apm_ccu.bs.now" localSheetId="42">#REF!</definedName>
    <definedName name="apm_ccu.bs.now">#REF!</definedName>
    <definedName name="apm_ccu.bs.payment" localSheetId="6">#REF!</definedName>
    <definedName name="apm_ccu.bs.payment" localSheetId="7">#REF!</definedName>
    <definedName name="apm_ccu.bs.payment" localSheetId="16">#REF!</definedName>
    <definedName name="apm_ccu.bs.payment" localSheetId="18">#REF!</definedName>
    <definedName name="apm_ccu.bs.payment" localSheetId="42">#REF!</definedName>
    <definedName name="apm_ccu.bs.payment">#REF!</definedName>
    <definedName name="apm_ccu.bs.vo.app" localSheetId="6">#REF!</definedName>
    <definedName name="apm_ccu.bs.vo.app" localSheetId="7">#REF!</definedName>
    <definedName name="apm_ccu.bs.vo.app" localSheetId="16">#REF!</definedName>
    <definedName name="apm_ccu.bs.vo.app" localSheetId="18">#REF!</definedName>
    <definedName name="apm_ccu.bs.vo.app" localSheetId="42">#REF!</definedName>
    <definedName name="apm_ccu.bs.vo.app">#REF!</definedName>
    <definedName name="apm_ccu.cert" localSheetId="6">#REF!</definedName>
    <definedName name="apm_ccu.cert" localSheetId="7">#REF!</definedName>
    <definedName name="apm_ccu.cert" localSheetId="16">#REF!</definedName>
    <definedName name="apm_ccu.cert" localSheetId="18">#REF!</definedName>
    <definedName name="apm_ccu.cert" localSheetId="42">#REF!</definedName>
    <definedName name="apm_ccu.cert">#REF!</definedName>
    <definedName name="apm_ccu.contract" localSheetId="6">#REF!</definedName>
    <definedName name="apm_ccu.contract" localSheetId="7">#REF!</definedName>
    <definedName name="apm_ccu.contract" localSheetId="16">#REF!</definedName>
    <definedName name="apm_ccu.contract" localSheetId="18">#REF!</definedName>
    <definedName name="apm_ccu.contract" localSheetId="42">#REF!</definedName>
    <definedName name="apm_ccu.contract">#REF!</definedName>
    <definedName name="apm_ccu.contract.now" localSheetId="6">#REF!</definedName>
    <definedName name="apm_ccu.contract.now" localSheetId="7">#REF!</definedName>
    <definedName name="apm_ccu.contract.now" localSheetId="16">#REF!</definedName>
    <definedName name="apm_ccu.contract.now" localSheetId="18">#REF!</definedName>
    <definedName name="apm_ccu.contract.now" localSheetId="42">#REF!</definedName>
    <definedName name="apm_ccu.contract.now">#REF!</definedName>
    <definedName name="apm_ccu.fire" localSheetId="6">#REF!</definedName>
    <definedName name="apm_ccu.fire" localSheetId="7">#REF!</definedName>
    <definedName name="apm_ccu.fire" localSheetId="16">#REF!</definedName>
    <definedName name="apm_ccu.fire" localSheetId="18">#REF!</definedName>
    <definedName name="apm_ccu.fire" localSheetId="42">#REF!</definedName>
    <definedName name="apm_ccu.fire">#REF!</definedName>
    <definedName name="apm_ccu.fire.now" localSheetId="6">#REF!</definedName>
    <definedName name="apm_ccu.fire.now" localSheetId="7">#REF!</definedName>
    <definedName name="apm_ccu.fire.now" localSheetId="16">#REF!</definedName>
    <definedName name="apm_ccu.fire.now" localSheetId="18">#REF!</definedName>
    <definedName name="apm_ccu.fire.now" localSheetId="42">#REF!</definedName>
    <definedName name="apm_ccu.fire.now">#REF!</definedName>
    <definedName name="apm_ccu.fire.payment" localSheetId="6">#REF!</definedName>
    <definedName name="apm_ccu.fire.payment" localSheetId="7">#REF!</definedName>
    <definedName name="apm_ccu.fire.payment" localSheetId="16">#REF!</definedName>
    <definedName name="apm_ccu.fire.payment" localSheetId="18">#REF!</definedName>
    <definedName name="apm_ccu.fire.payment" localSheetId="42">#REF!</definedName>
    <definedName name="apm_ccu.fire.payment">#REF!</definedName>
    <definedName name="apm_ccu.fire.vo.app" localSheetId="6">#REF!</definedName>
    <definedName name="apm_ccu.fire.vo.app" localSheetId="7">#REF!</definedName>
    <definedName name="apm_ccu.fire.vo.app" localSheetId="16">#REF!</definedName>
    <definedName name="apm_ccu.fire.vo.app" localSheetId="18">#REF!</definedName>
    <definedName name="apm_ccu.fire.vo.app" localSheetId="42">#REF!</definedName>
    <definedName name="apm_ccu.fire.vo.app">#REF!</definedName>
    <definedName name="apm_ccu.furn" localSheetId="6">#REF!</definedName>
    <definedName name="apm_ccu.furn" localSheetId="7">#REF!</definedName>
    <definedName name="apm_ccu.furn" localSheetId="16">#REF!</definedName>
    <definedName name="apm_ccu.furn" localSheetId="18">#REF!</definedName>
    <definedName name="apm_ccu.furn" localSheetId="42">#REF!</definedName>
    <definedName name="apm_ccu.furn">#REF!</definedName>
    <definedName name="apm_ccu.furn.vo.app" localSheetId="6">#REF!</definedName>
    <definedName name="apm_ccu.furn.vo.app" localSheetId="7">#REF!</definedName>
    <definedName name="apm_ccu.furn.vo.app" localSheetId="16">#REF!</definedName>
    <definedName name="apm_ccu.furn.vo.app" localSheetId="18">#REF!</definedName>
    <definedName name="apm_ccu.furn.vo.app" localSheetId="42">#REF!</definedName>
    <definedName name="apm_ccu.furn.vo.app">#REF!</definedName>
    <definedName name="apm_ccu.mon" localSheetId="6">#REF!</definedName>
    <definedName name="apm_ccu.mon" localSheetId="7">#REF!</definedName>
    <definedName name="apm_ccu.mon" localSheetId="16">#REF!</definedName>
    <definedName name="apm_ccu.mon" localSheetId="18">#REF!</definedName>
    <definedName name="apm_ccu.mon" localSheetId="42">#REF!</definedName>
    <definedName name="apm_ccu.mon">#REF!</definedName>
    <definedName name="apm_ccu.mon.vo.app" localSheetId="6">#REF!</definedName>
    <definedName name="apm_ccu.mon.vo.app" localSheetId="7">#REF!</definedName>
    <definedName name="apm_ccu.mon.vo.app" localSheetId="16">#REF!</definedName>
    <definedName name="apm_ccu.mon.vo.app" localSheetId="18">#REF!</definedName>
    <definedName name="apm_ccu.mon.vo.app" localSheetId="42">#REF!</definedName>
    <definedName name="apm_ccu.mon.vo.app">#REF!</definedName>
    <definedName name="apm_ccu.payment" localSheetId="6">#REF!</definedName>
    <definedName name="apm_ccu.payment" localSheetId="7">#REF!</definedName>
    <definedName name="apm_ccu.payment" localSheetId="16">#REF!</definedName>
    <definedName name="apm_ccu.payment" localSheetId="18">#REF!</definedName>
    <definedName name="apm_ccu.payment" localSheetId="42">#REF!</definedName>
    <definedName name="apm_ccu.payment">#REF!</definedName>
    <definedName name="apm_ccu.rev" localSheetId="6">#REF!</definedName>
    <definedName name="apm_ccu.rev" localSheetId="7">#REF!</definedName>
    <definedName name="apm_ccu.rev" localSheetId="16">#REF!</definedName>
    <definedName name="apm_ccu.rev" localSheetId="18">#REF!</definedName>
    <definedName name="apm_ccu.rev" localSheetId="42">#REF!</definedName>
    <definedName name="apm_ccu.rev">#REF!</definedName>
    <definedName name="apm_ccu.tot.contract" localSheetId="6">#REF!</definedName>
    <definedName name="apm_ccu.tot.contract" localSheetId="7">#REF!</definedName>
    <definedName name="apm_ccu.tot.contract" localSheetId="16">#REF!</definedName>
    <definedName name="apm_ccu.tot.contract" localSheetId="18">#REF!</definedName>
    <definedName name="apm_ccu.tot.contract" localSheetId="42">#REF!</definedName>
    <definedName name="apm_ccu.tot.contract">#REF!</definedName>
    <definedName name="apm_ccu.tot.now" localSheetId="6">#REF!</definedName>
    <definedName name="apm_ccu.tot.now" localSheetId="7">#REF!</definedName>
    <definedName name="apm_ccu.tot.now" localSheetId="16">#REF!</definedName>
    <definedName name="apm_ccu.tot.now" localSheetId="18">#REF!</definedName>
    <definedName name="apm_ccu.tot.now" localSheetId="42">#REF!</definedName>
    <definedName name="apm_ccu.tot.now">#REF!</definedName>
    <definedName name="apm_ccu.tot.payment" localSheetId="6">#REF!</definedName>
    <definedName name="apm_ccu.tot.payment" localSheetId="7">#REF!</definedName>
    <definedName name="apm_ccu.tot.payment" localSheetId="16">#REF!</definedName>
    <definedName name="apm_ccu.tot.payment" localSheetId="18">#REF!</definedName>
    <definedName name="apm_ccu.tot.payment" localSheetId="42">#REF!</definedName>
    <definedName name="apm_ccu.tot.payment">#REF!</definedName>
    <definedName name="apm_ccu.tot.vo.app" localSheetId="6">#REF!</definedName>
    <definedName name="apm_ccu.tot.vo.app" localSheetId="7">#REF!</definedName>
    <definedName name="apm_ccu.tot.vo.app" localSheetId="16">#REF!</definedName>
    <definedName name="apm_ccu.tot.vo.app" localSheetId="18">#REF!</definedName>
    <definedName name="apm_ccu.tot.vo.app" localSheetId="42">#REF!</definedName>
    <definedName name="apm_ccu.tot.vo.app">#REF!</definedName>
    <definedName name="apm_ccu.vo.app" localSheetId="6">#REF!</definedName>
    <definedName name="apm_ccu.vo.app" localSheetId="7">#REF!</definedName>
    <definedName name="apm_ccu.vo.app" localSheetId="16">#REF!</definedName>
    <definedName name="apm_ccu.vo.app" localSheetId="18">#REF!</definedName>
    <definedName name="apm_ccu.vo.app" localSheetId="42">#REF!</definedName>
    <definedName name="apm_ccu.vo.app">#REF!</definedName>
    <definedName name="apm_dax.app.vo" localSheetId="6">#REF!</definedName>
    <definedName name="apm_dax.app.vo" localSheetId="7">#REF!</definedName>
    <definedName name="apm_dax.app.vo" localSheetId="16">#REF!</definedName>
    <definedName name="apm_dax.app.vo" localSheetId="18">#REF!</definedName>
    <definedName name="apm_dax.app.vo" localSheetId="42">#REF!</definedName>
    <definedName name="apm_dax.app.vo">#REF!</definedName>
    <definedName name="apm_dax.bs.fee" localSheetId="6">#REF!</definedName>
    <definedName name="apm_dax.bs.fee" localSheetId="7">#REF!</definedName>
    <definedName name="apm_dax.bs.fee" localSheetId="16">#REF!</definedName>
    <definedName name="apm_dax.bs.fee" localSheetId="18">#REF!</definedName>
    <definedName name="apm_dax.bs.fee" localSheetId="42">#REF!</definedName>
    <definedName name="apm_dax.bs.fee">#REF!</definedName>
    <definedName name="apm_dax.bs.now" localSheetId="6">#REF!</definedName>
    <definedName name="apm_dax.bs.now" localSheetId="7">#REF!</definedName>
    <definedName name="apm_dax.bs.now" localSheetId="16">#REF!</definedName>
    <definedName name="apm_dax.bs.now" localSheetId="18">#REF!</definedName>
    <definedName name="apm_dax.bs.now" localSheetId="42">#REF!</definedName>
    <definedName name="apm_dax.bs.now">#REF!</definedName>
    <definedName name="apm_dax.bs.payment" localSheetId="6">#REF!</definedName>
    <definedName name="apm_dax.bs.payment" localSheetId="7">#REF!</definedName>
    <definedName name="apm_dax.bs.payment" localSheetId="16">#REF!</definedName>
    <definedName name="apm_dax.bs.payment" localSheetId="18">#REF!</definedName>
    <definedName name="apm_dax.bs.payment" localSheetId="42">#REF!</definedName>
    <definedName name="apm_dax.bs.payment">#REF!</definedName>
    <definedName name="apm_dax.bs.vo.app" localSheetId="6">#REF!</definedName>
    <definedName name="apm_dax.bs.vo.app" localSheetId="7">#REF!</definedName>
    <definedName name="apm_dax.bs.vo.app" localSheetId="16">#REF!</definedName>
    <definedName name="apm_dax.bs.vo.app" localSheetId="18">#REF!</definedName>
    <definedName name="apm_dax.bs.vo.app" localSheetId="42">#REF!</definedName>
    <definedName name="apm_dax.bs.vo.app">#REF!</definedName>
    <definedName name="apm_dax.cert" localSheetId="6">#REF!</definedName>
    <definedName name="apm_dax.cert" localSheetId="7">#REF!</definedName>
    <definedName name="apm_dax.cert" localSheetId="16">#REF!</definedName>
    <definedName name="apm_dax.cert" localSheetId="18">#REF!</definedName>
    <definedName name="apm_dax.cert" localSheetId="42">#REF!</definedName>
    <definedName name="apm_dax.cert">#REF!</definedName>
    <definedName name="apm_dax.com.now" localSheetId="6">#REF!</definedName>
    <definedName name="apm_dax.com.now" localSheetId="7">#REF!</definedName>
    <definedName name="apm_dax.com.now" localSheetId="16">#REF!</definedName>
    <definedName name="apm_dax.com.now" localSheetId="18">#REF!</definedName>
    <definedName name="apm_dax.com.now" localSheetId="42">#REF!</definedName>
    <definedName name="apm_dax.com.now">#REF!</definedName>
    <definedName name="apm_dax.com.payment" localSheetId="6">#REF!</definedName>
    <definedName name="apm_dax.com.payment" localSheetId="7">#REF!</definedName>
    <definedName name="apm_dax.com.payment" localSheetId="16">#REF!</definedName>
    <definedName name="apm_dax.com.payment" localSheetId="18">#REF!</definedName>
    <definedName name="apm_dax.com.payment" localSheetId="42">#REF!</definedName>
    <definedName name="apm_dax.com.payment">#REF!</definedName>
    <definedName name="apm_dax.com.vo.app" localSheetId="6">#REF!</definedName>
    <definedName name="apm_dax.com.vo.app" localSheetId="7">#REF!</definedName>
    <definedName name="apm_dax.com.vo.app" localSheetId="16">#REF!</definedName>
    <definedName name="apm_dax.com.vo.app" localSheetId="18">#REF!</definedName>
    <definedName name="apm_dax.com.vo.app" localSheetId="42">#REF!</definedName>
    <definedName name="apm_dax.com.vo.app">#REF!</definedName>
    <definedName name="apm_dax.consult.fee" localSheetId="6">#REF!</definedName>
    <definedName name="apm_dax.consult.fee" localSheetId="7">#REF!</definedName>
    <definedName name="apm_dax.consult.fee" localSheetId="16">#REF!</definedName>
    <definedName name="apm_dax.consult.fee" localSheetId="18">#REF!</definedName>
    <definedName name="apm_dax.consult.fee" localSheetId="42">#REF!</definedName>
    <definedName name="apm_dax.consult.fee">#REF!</definedName>
    <definedName name="apm_dax.consult.now" localSheetId="6">#REF!</definedName>
    <definedName name="apm_dax.consult.now" localSheetId="7">#REF!</definedName>
    <definedName name="apm_dax.consult.now" localSheetId="16">#REF!</definedName>
    <definedName name="apm_dax.consult.now" localSheetId="18">#REF!</definedName>
    <definedName name="apm_dax.consult.now" localSheetId="42">#REF!</definedName>
    <definedName name="apm_dax.consult.now">#REF!</definedName>
    <definedName name="apm_dax.consult.payment" localSheetId="6">#REF!</definedName>
    <definedName name="apm_dax.consult.payment" localSheetId="7">#REF!</definedName>
    <definedName name="apm_dax.consult.payment" localSheetId="16">#REF!</definedName>
    <definedName name="apm_dax.consult.payment" localSheetId="18">#REF!</definedName>
    <definedName name="apm_dax.consult.payment" localSheetId="42">#REF!</definedName>
    <definedName name="apm_dax.consult.payment">#REF!</definedName>
    <definedName name="apm_dax.consult.vo.app" localSheetId="6">#REF!</definedName>
    <definedName name="apm_dax.consult.vo.app" localSheetId="7">#REF!</definedName>
    <definedName name="apm_dax.consult.vo.app" localSheetId="16">#REF!</definedName>
    <definedName name="apm_dax.consult.vo.app" localSheetId="18">#REF!</definedName>
    <definedName name="apm_dax.consult.vo.app" localSheetId="42">#REF!</definedName>
    <definedName name="apm_dax.consult.vo.app">#REF!</definedName>
    <definedName name="apm_dax.contract.now" localSheetId="6">#REF!</definedName>
    <definedName name="apm_dax.contract.now" localSheetId="7">#REF!</definedName>
    <definedName name="apm_dax.contract.now" localSheetId="16">#REF!</definedName>
    <definedName name="apm_dax.contract.now" localSheetId="18">#REF!</definedName>
    <definedName name="apm_dax.contract.now" localSheetId="42">#REF!</definedName>
    <definedName name="apm_dax.contract.now">#REF!</definedName>
    <definedName name="apm_dax.contractor" localSheetId="6">#REF!</definedName>
    <definedName name="apm_dax.contractor" localSheetId="7">#REF!</definedName>
    <definedName name="apm_dax.contractor" localSheetId="16">#REF!</definedName>
    <definedName name="apm_dax.contractor" localSheetId="18">#REF!</definedName>
    <definedName name="apm_dax.contractor" localSheetId="42">#REF!</definedName>
    <definedName name="apm_dax.contractor">#REF!</definedName>
    <definedName name="apm_dax.ffe" localSheetId="6">#REF!</definedName>
    <definedName name="apm_dax.ffe" localSheetId="7">#REF!</definedName>
    <definedName name="apm_dax.ffe" localSheetId="16">#REF!</definedName>
    <definedName name="apm_dax.ffe" localSheetId="18">#REF!</definedName>
    <definedName name="apm_dax.ffe" localSheetId="42">#REF!</definedName>
    <definedName name="apm_dax.ffe">#REF!</definedName>
    <definedName name="apm_dax.ffe.now" localSheetId="6">#REF!</definedName>
    <definedName name="apm_dax.ffe.now" localSheetId="7">#REF!</definedName>
    <definedName name="apm_dax.ffe.now" localSheetId="16">#REF!</definedName>
    <definedName name="apm_dax.ffe.now" localSheetId="18">#REF!</definedName>
    <definedName name="apm_dax.ffe.now" localSheetId="42">#REF!</definedName>
    <definedName name="apm_dax.ffe.now">#REF!</definedName>
    <definedName name="apm_dax.ffe.payment" localSheetId="6">#REF!</definedName>
    <definedName name="apm_dax.ffe.payment" localSheetId="7">#REF!</definedName>
    <definedName name="apm_dax.ffe.payment" localSheetId="16">#REF!</definedName>
    <definedName name="apm_dax.ffe.payment" localSheetId="18">#REF!</definedName>
    <definedName name="apm_dax.ffe.payment" localSheetId="42">#REF!</definedName>
    <definedName name="apm_dax.ffe.payment">#REF!</definedName>
    <definedName name="apm_dax.ffe.vo.app" localSheetId="6">#REF!</definedName>
    <definedName name="apm_dax.ffe.vo.app" localSheetId="7">#REF!</definedName>
    <definedName name="apm_dax.ffe.vo.app" localSheetId="16">#REF!</definedName>
    <definedName name="apm_dax.ffe.vo.app" localSheetId="18">#REF!</definedName>
    <definedName name="apm_dax.ffe.vo.app" localSheetId="42">#REF!</definedName>
    <definedName name="apm_dax.ffe.vo.app">#REF!</definedName>
    <definedName name="apm_dax.hosp" localSheetId="6">#REF!</definedName>
    <definedName name="apm_dax.hosp" localSheetId="7">#REF!</definedName>
    <definedName name="apm_dax.hosp" localSheetId="16">#REF!</definedName>
    <definedName name="apm_dax.hosp" localSheetId="18">#REF!</definedName>
    <definedName name="apm_dax.hosp" localSheetId="42">#REF!</definedName>
    <definedName name="apm_dax.hosp">#REF!</definedName>
    <definedName name="apm_dax.hosp.com" localSheetId="6">#REF!</definedName>
    <definedName name="apm_dax.hosp.com" localSheetId="7">#REF!</definedName>
    <definedName name="apm_dax.hosp.com" localSheetId="16">#REF!</definedName>
    <definedName name="apm_dax.hosp.com" localSheetId="18">#REF!</definedName>
    <definedName name="apm_dax.hosp.com" localSheetId="42">#REF!</definedName>
    <definedName name="apm_dax.hosp.com">#REF!</definedName>
    <definedName name="apm_dax.hosp.comm" localSheetId="6">#REF!</definedName>
    <definedName name="apm_dax.hosp.comm" localSheetId="7">#REF!</definedName>
    <definedName name="apm_dax.hosp.comm" localSheetId="16">#REF!</definedName>
    <definedName name="apm_dax.hosp.comm" localSheetId="18">#REF!</definedName>
    <definedName name="apm_dax.hosp.comm" localSheetId="42">#REF!</definedName>
    <definedName name="apm_dax.hosp.comm">#REF!</definedName>
    <definedName name="apm_dax.hosp.now" localSheetId="6">#REF!</definedName>
    <definedName name="apm_dax.hosp.now" localSheetId="7">#REF!</definedName>
    <definedName name="apm_dax.hosp.now" localSheetId="16">#REF!</definedName>
    <definedName name="apm_dax.hosp.now" localSheetId="18">#REF!</definedName>
    <definedName name="apm_dax.hosp.now" localSheetId="42">#REF!</definedName>
    <definedName name="apm_dax.hosp.now">#REF!</definedName>
    <definedName name="apm_dax.hosp.payment" localSheetId="6">#REF!</definedName>
    <definedName name="apm_dax.hosp.payment" localSheetId="7">#REF!</definedName>
    <definedName name="apm_dax.hosp.payment" localSheetId="16">#REF!</definedName>
    <definedName name="apm_dax.hosp.payment" localSheetId="18">#REF!</definedName>
    <definedName name="apm_dax.hosp.payment" localSheetId="42">#REF!</definedName>
    <definedName name="apm_dax.hosp.payment">#REF!</definedName>
    <definedName name="apm_dax.hosp.vo.app" localSheetId="6">#REF!</definedName>
    <definedName name="apm_dax.hosp.vo.app" localSheetId="7">#REF!</definedName>
    <definedName name="apm_dax.hosp.vo.app" localSheetId="16">#REF!</definedName>
    <definedName name="apm_dax.hosp.vo.app" localSheetId="18">#REF!</definedName>
    <definedName name="apm_dax.hosp.vo.app" localSheetId="42">#REF!</definedName>
    <definedName name="apm_dax.hosp.vo.app">#REF!</definedName>
    <definedName name="apm_dax.pabx" localSheetId="6">#REF!</definedName>
    <definedName name="apm_dax.pabx" localSheetId="7">#REF!</definedName>
    <definedName name="apm_dax.pabx" localSheetId="16">#REF!</definedName>
    <definedName name="apm_dax.pabx" localSheetId="18">#REF!</definedName>
    <definedName name="apm_dax.pabx" localSheetId="42">#REF!</definedName>
    <definedName name="apm_dax.pabx">#REF!</definedName>
    <definedName name="apm_dax.pabx.now" localSheetId="6">#REF!</definedName>
    <definedName name="apm_dax.pabx.now" localSheetId="7">#REF!</definedName>
    <definedName name="apm_dax.pabx.now" localSheetId="16">#REF!</definedName>
    <definedName name="apm_dax.pabx.now" localSheetId="18">#REF!</definedName>
    <definedName name="apm_dax.pabx.now" localSheetId="42">#REF!</definedName>
    <definedName name="apm_dax.pabx.now">#REF!</definedName>
    <definedName name="apm_dax.pabx.payment" localSheetId="6">#REF!</definedName>
    <definedName name="apm_dax.pabx.payment" localSheetId="7">#REF!</definedName>
    <definedName name="apm_dax.pabx.payment" localSheetId="16">#REF!</definedName>
    <definedName name="apm_dax.pabx.payment" localSheetId="18">#REF!</definedName>
    <definedName name="apm_dax.pabx.payment" localSheetId="42">#REF!</definedName>
    <definedName name="apm_dax.pabx.payment">#REF!</definedName>
    <definedName name="apm_dax.pabx.vo.app" localSheetId="6">#REF!</definedName>
    <definedName name="apm_dax.pabx.vo.app" localSheetId="7">#REF!</definedName>
    <definedName name="apm_dax.pabx.vo.app" localSheetId="16">#REF!</definedName>
    <definedName name="apm_dax.pabx.vo.app" localSheetId="18">#REF!</definedName>
    <definedName name="apm_dax.pabx.vo.app" localSheetId="42">#REF!</definedName>
    <definedName name="apm_dax.pabx.vo.app">#REF!</definedName>
    <definedName name="apm_dax.payment" localSheetId="6">#REF!</definedName>
    <definedName name="apm_dax.payment" localSheetId="7">#REF!</definedName>
    <definedName name="apm_dax.payment" localSheetId="16">#REF!</definedName>
    <definedName name="apm_dax.payment" localSheetId="18">#REF!</definedName>
    <definedName name="apm_dax.payment" localSheetId="42">#REF!</definedName>
    <definedName name="apm_dax.payment">#REF!</definedName>
    <definedName name="apm_dax.pm.fee" localSheetId="6">#REF!</definedName>
    <definedName name="apm_dax.pm.fee" localSheetId="7">#REF!</definedName>
    <definedName name="apm_dax.pm.fee" localSheetId="16">#REF!</definedName>
    <definedName name="apm_dax.pm.fee" localSheetId="18">#REF!</definedName>
    <definedName name="apm_dax.pm.fee" localSheetId="42">#REF!</definedName>
    <definedName name="apm_dax.pm.fee">#REF!</definedName>
    <definedName name="apm_dax.pm.now" localSheetId="6">#REF!</definedName>
    <definedName name="apm_dax.pm.now" localSheetId="7">#REF!</definedName>
    <definedName name="apm_dax.pm.now" localSheetId="16">#REF!</definedName>
    <definedName name="apm_dax.pm.now" localSheetId="18">#REF!</definedName>
    <definedName name="apm_dax.pm.now" localSheetId="42">#REF!</definedName>
    <definedName name="apm_dax.pm.now">#REF!</definedName>
    <definedName name="apm_dax.pm.payment" localSheetId="6">#REF!</definedName>
    <definedName name="apm_dax.pm.payment" localSheetId="7">#REF!</definedName>
    <definedName name="apm_dax.pm.payment" localSheetId="16">#REF!</definedName>
    <definedName name="apm_dax.pm.payment" localSheetId="18">#REF!</definedName>
    <definedName name="apm_dax.pm.payment" localSheetId="42">#REF!</definedName>
    <definedName name="apm_dax.pm.payment">#REF!</definedName>
    <definedName name="apm_dax.pm.vo.app" localSheetId="6">#REF!</definedName>
    <definedName name="apm_dax.pm.vo.app" localSheetId="7">#REF!</definedName>
    <definedName name="apm_dax.pm.vo.app" localSheetId="16">#REF!</definedName>
    <definedName name="apm_dax.pm.vo.app" localSheetId="18">#REF!</definedName>
    <definedName name="apm_dax.pm.vo.app" localSheetId="42">#REF!</definedName>
    <definedName name="apm_dax.pm.vo.app">#REF!</definedName>
    <definedName name="apm_dax.ps" localSheetId="6">#REF!</definedName>
    <definedName name="apm_dax.ps" localSheetId="7">#REF!</definedName>
    <definedName name="apm_dax.ps" localSheetId="16">#REF!</definedName>
    <definedName name="apm_dax.ps" localSheetId="18">#REF!</definedName>
    <definedName name="apm_dax.ps" localSheetId="42">#REF!</definedName>
    <definedName name="apm_dax.ps">#REF!</definedName>
    <definedName name="apm_dax.qs.fee" localSheetId="6">#REF!</definedName>
    <definedName name="apm_dax.qs.fee" localSheetId="7">#REF!</definedName>
    <definedName name="apm_dax.qs.fee" localSheetId="16">#REF!</definedName>
    <definedName name="apm_dax.qs.fee" localSheetId="18">#REF!</definedName>
    <definedName name="apm_dax.qs.fee" localSheetId="42">#REF!</definedName>
    <definedName name="apm_dax.qs.fee">#REF!</definedName>
    <definedName name="apm_dax.qs.now" localSheetId="6">#REF!</definedName>
    <definedName name="apm_dax.qs.now" localSheetId="7">#REF!</definedName>
    <definedName name="apm_dax.qs.now" localSheetId="16">#REF!</definedName>
    <definedName name="apm_dax.qs.now" localSheetId="18">#REF!</definedName>
    <definedName name="apm_dax.qs.now" localSheetId="42">#REF!</definedName>
    <definedName name="apm_dax.qs.now">#REF!</definedName>
    <definedName name="apm_dax.qs.payment" localSheetId="6">#REF!</definedName>
    <definedName name="apm_dax.qs.payment" localSheetId="7">#REF!</definedName>
    <definedName name="apm_dax.qs.payment" localSheetId="16">#REF!</definedName>
    <definedName name="apm_dax.qs.payment" localSheetId="18">#REF!</definedName>
    <definedName name="apm_dax.qs.payment" localSheetId="42">#REF!</definedName>
    <definedName name="apm_dax.qs.payment">#REF!</definedName>
    <definedName name="apm_dax.qs.vo.app" localSheetId="6">#REF!</definedName>
    <definedName name="apm_dax.qs.vo.app" localSheetId="7">#REF!</definedName>
    <definedName name="apm_dax.qs.vo.app" localSheetId="16">#REF!</definedName>
    <definedName name="apm_dax.qs.vo.app" localSheetId="18">#REF!</definedName>
    <definedName name="apm_dax.qs.vo.app" localSheetId="42">#REF!</definedName>
    <definedName name="apm_dax.qs.vo.app">#REF!</definedName>
    <definedName name="apm_dax.special.now" localSheetId="6">#REF!</definedName>
    <definedName name="apm_dax.special.now" localSheetId="7">#REF!</definedName>
    <definedName name="apm_dax.special.now" localSheetId="16">#REF!</definedName>
    <definedName name="apm_dax.special.now" localSheetId="18">#REF!</definedName>
    <definedName name="apm_dax.special.now" localSheetId="42">#REF!</definedName>
    <definedName name="apm_dax.special.now">#REF!</definedName>
    <definedName name="apm_dax.specialist.fee" localSheetId="6">#REF!</definedName>
    <definedName name="apm_dax.specialist.fee" localSheetId="7">#REF!</definedName>
    <definedName name="apm_dax.specialist.fee" localSheetId="16">#REF!</definedName>
    <definedName name="apm_dax.specialist.fee" localSheetId="18">#REF!</definedName>
    <definedName name="apm_dax.specialist.fee" localSheetId="42">#REF!</definedName>
    <definedName name="apm_dax.specialist.fee">#REF!</definedName>
    <definedName name="apm_dax.specialist.payment" localSheetId="6">#REF!</definedName>
    <definedName name="apm_dax.specialist.payment" localSheetId="7">#REF!</definedName>
    <definedName name="apm_dax.specialist.payment" localSheetId="16">#REF!</definedName>
    <definedName name="apm_dax.specialist.payment" localSheetId="18">#REF!</definedName>
    <definedName name="apm_dax.specialist.payment" localSheetId="42">#REF!</definedName>
    <definedName name="apm_dax.specialist.payment">#REF!</definedName>
    <definedName name="apm_dax.specialist.vo.app" localSheetId="6">#REF!</definedName>
    <definedName name="apm_dax.specialist.vo.app" localSheetId="7">#REF!</definedName>
    <definedName name="apm_dax.specialist.vo.app" localSheetId="16">#REF!</definedName>
    <definedName name="apm_dax.specialist.vo.app" localSheetId="18">#REF!</definedName>
    <definedName name="apm_dax.specialist.vo.app" localSheetId="42">#REF!</definedName>
    <definedName name="apm_dax.specialist.vo.app">#REF!</definedName>
    <definedName name="apm_dem.consult" localSheetId="6">#REF!</definedName>
    <definedName name="apm_dem.consult" localSheetId="7">#REF!</definedName>
    <definedName name="apm_dem.consult" localSheetId="16">#REF!</definedName>
    <definedName name="apm_dem.consult" localSheetId="18">#REF!</definedName>
    <definedName name="apm_dem.consult" localSheetId="42">#REF!</definedName>
    <definedName name="apm_dem.consult">#REF!</definedName>
    <definedName name="apm_dem.consult.now" localSheetId="6">#REF!</definedName>
    <definedName name="apm_dem.consult.now" localSheetId="7">#REF!</definedName>
    <definedName name="apm_dem.consult.now" localSheetId="16">#REF!</definedName>
    <definedName name="apm_dem.consult.now" localSheetId="18">#REF!</definedName>
    <definedName name="apm_dem.consult.now" localSheetId="42">#REF!</definedName>
    <definedName name="apm_dem.consult.now">#REF!</definedName>
    <definedName name="apm_dem.consult.payment" localSheetId="6">#REF!</definedName>
    <definedName name="apm_dem.consult.payment" localSheetId="7">#REF!</definedName>
    <definedName name="apm_dem.consult.payment" localSheetId="16">#REF!</definedName>
    <definedName name="apm_dem.consult.payment" localSheetId="18">#REF!</definedName>
    <definedName name="apm_dem.consult.payment" localSheetId="42">#REF!</definedName>
    <definedName name="apm_dem.consult.payment">#REF!</definedName>
    <definedName name="apm_dem.consult.vo.app" localSheetId="6">#REF!</definedName>
    <definedName name="apm_dem.consult.vo.app" localSheetId="7">#REF!</definedName>
    <definedName name="apm_dem.consult.vo.app" localSheetId="16">#REF!</definedName>
    <definedName name="apm_dem.consult.vo.app" localSheetId="18">#REF!</definedName>
    <definedName name="apm_dem.consult.vo.app" localSheetId="42">#REF!</definedName>
    <definedName name="apm_dem.consult.vo.app">#REF!</definedName>
    <definedName name="apm_dem.contract" localSheetId="6">#REF!</definedName>
    <definedName name="apm_dem.contract" localSheetId="7">#REF!</definedName>
    <definedName name="apm_dem.contract" localSheetId="16">#REF!</definedName>
    <definedName name="apm_dem.contract" localSheetId="18">#REF!</definedName>
    <definedName name="apm_dem.contract" localSheetId="42">#REF!</definedName>
    <definedName name="apm_dem.contract">#REF!</definedName>
    <definedName name="apm_dem.contract.now" localSheetId="6">#REF!</definedName>
    <definedName name="apm_dem.contract.now" localSheetId="7">#REF!</definedName>
    <definedName name="apm_dem.contract.now" localSheetId="16">#REF!</definedName>
    <definedName name="apm_dem.contract.now" localSheetId="18">#REF!</definedName>
    <definedName name="apm_dem.contract.now" localSheetId="42">#REF!</definedName>
    <definedName name="apm_dem.contract.now">#REF!</definedName>
    <definedName name="apm_dem.contract.payment" localSheetId="6">#REF!</definedName>
    <definedName name="apm_dem.contract.payment" localSheetId="7">#REF!</definedName>
    <definedName name="apm_dem.contract.payment" localSheetId="16">#REF!</definedName>
    <definedName name="apm_dem.contract.payment" localSheetId="18">#REF!</definedName>
    <definedName name="apm_dem.contract.payment" localSheetId="42">#REF!</definedName>
    <definedName name="apm_dem.contract.payment">#REF!</definedName>
    <definedName name="apm_dem.contract.vo.app" localSheetId="6">#REF!</definedName>
    <definedName name="apm_dem.contract.vo.app" localSheetId="7">#REF!</definedName>
    <definedName name="apm_dem.contract.vo.app" localSheetId="16">#REF!</definedName>
    <definedName name="apm_dem.contract.vo.app" localSheetId="18">#REF!</definedName>
    <definedName name="apm_dem.contract.vo.app" localSheetId="42">#REF!</definedName>
    <definedName name="apm_dem.contract.vo.app">#REF!</definedName>
    <definedName name="apm_dem.furn" localSheetId="6">#REF!</definedName>
    <definedName name="apm_dem.furn" localSheetId="7">#REF!</definedName>
    <definedName name="apm_dem.furn" localSheetId="16">#REF!</definedName>
    <definedName name="apm_dem.furn" localSheetId="18">#REF!</definedName>
    <definedName name="apm_dem.furn" localSheetId="42">#REF!</definedName>
    <definedName name="apm_dem.furn">#REF!</definedName>
    <definedName name="apm_dem.furn.now" localSheetId="6">#REF!</definedName>
    <definedName name="apm_dem.furn.now" localSheetId="7">#REF!</definedName>
    <definedName name="apm_dem.furn.now" localSheetId="16">#REF!</definedName>
    <definedName name="apm_dem.furn.now" localSheetId="18">#REF!</definedName>
    <definedName name="apm_dem.furn.now" localSheetId="42">#REF!</definedName>
    <definedName name="apm_dem.furn.now">#REF!</definedName>
    <definedName name="apm_dem.furn.payment" localSheetId="6">#REF!</definedName>
    <definedName name="apm_dem.furn.payment" localSheetId="7">#REF!</definedName>
    <definedName name="apm_dem.furn.payment" localSheetId="16">#REF!</definedName>
    <definedName name="apm_dem.furn.payment" localSheetId="18">#REF!</definedName>
    <definedName name="apm_dem.furn.payment" localSheetId="42">#REF!</definedName>
    <definedName name="apm_dem.furn.payment">#REF!</definedName>
    <definedName name="apm_dem.furn.vo.app" localSheetId="6">#REF!</definedName>
    <definedName name="apm_dem.furn.vo.app" localSheetId="7">#REF!</definedName>
    <definedName name="apm_dem.furn.vo.app" localSheetId="16">#REF!</definedName>
    <definedName name="apm_dem.furn.vo.app" localSheetId="18">#REF!</definedName>
    <definedName name="apm_dem.furn.vo.app" localSheetId="42">#REF!</definedName>
    <definedName name="apm_dem.furn.vo.app">#REF!</definedName>
    <definedName name="apm_dem.hosp" localSheetId="6">#REF!</definedName>
    <definedName name="apm_dem.hosp" localSheetId="7">#REF!</definedName>
    <definedName name="apm_dem.hosp" localSheetId="16">#REF!</definedName>
    <definedName name="apm_dem.hosp" localSheetId="18">#REF!</definedName>
    <definedName name="apm_dem.hosp" localSheetId="42">#REF!</definedName>
    <definedName name="apm_dem.hosp">#REF!</definedName>
    <definedName name="apm_dem.hosp.now" localSheetId="6">#REF!</definedName>
    <definedName name="apm_dem.hosp.now" localSheetId="7">#REF!</definedName>
    <definedName name="apm_dem.hosp.now" localSheetId="16">#REF!</definedName>
    <definedName name="apm_dem.hosp.now" localSheetId="18">#REF!</definedName>
    <definedName name="apm_dem.hosp.now" localSheetId="42">#REF!</definedName>
    <definedName name="apm_dem.hosp.now">#REF!</definedName>
    <definedName name="apm_dem.hosp.payment" localSheetId="6">#REF!</definedName>
    <definedName name="apm_dem.hosp.payment" localSheetId="7">#REF!</definedName>
    <definedName name="apm_dem.hosp.payment" localSheetId="16">#REF!</definedName>
    <definedName name="apm_dem.hosp.payment" localSheetId="18">#REF!</definedName>
    <definedName name="apm_dem.hosp.payment" localSheetId="42">#REF!</definedName>
    <definedName name="apm_dem.hosp.payment">#REF!</definedName>
    <definedName name="apm_dem.hosp.vo.app" localSheetId="6">#REF!</definedName>
    <definedName name="apm_dem.hosp.vo.app" localSheetId="7">#REF!</definedName>
    <definedName name="apm_dem.hosp.vo.app" localSheetId="16">#REF!</definedName>
    <definedName name="apm_dem.hosp.vo.app" localSheetId="18">#REF!</definedName>
    <definedName name="apm_dem.hosp.vo.app" localSheetId="42">#REF!</definedName>
    <definedName name="apm_dem.hosp.vo.app">#REF!</definedName>
    <definedName name="apm_dem.mon" localSheetId="6">#REF!</definedName>
    <definedName name="apm_dem.mon" localSheetId="7">#REF!</definedName>
    <definedName name="apm_dem.mon" localSheetId="16">#REF!</definedName>
    <definedName name="apm_dem.mon" localSheetId="18">#REF!</definedName>
    <definedName name="apm_dem.mon" localSheetId="42">#REF!</definedName>
    <definedName name="apm_dem.mon">#REF!</definedName>
    <definedName name="apm_dem.mon.now" localSheetId="6">#REF!</definedName>
    <definedName name="apm_dem.mon.now" localSheetId="7">#REF!</definedName>
    <definedName name="apm_dem.mon.now" localSheetId="16">#REF!</definedName>
    <definedName name="apm_dem.mon.now" localSheetId="18">#REF!</definedName>
    <definedName name="apm_dem.mon.now" localSheetId="42">#REF!</definedName>
    <definedName name="apm_dem.mon.now">#REF!</definedName>
    <definedName name="apm_dem.mon.payment" localSheetId="6">#REF!</definedName>
    <definedName name="apm_dem.mon.payment" localSheetId="7">#REF!</definedName>
    <definedName name="apm_dem.mon.payment" localSheetId="16">#REF!</definedName>
    <definedName name="apm_dem.mon.payment" localSheetId="18">#REF!</definedName>
    <definedName name="apm_dem.mon.payment" localSheetId="42">#REF!</definedName>
    <definedName name="apm_dem.mon.payment">#REF!</definedName>
    <definedName name="apm_dem.mon.vo.app" localSheetId="6">#REF!</definedName>
    <definedName name="apm_dem.mon.vo.app" localSheetId="7">#REF!</definedName>
    <definedName name="apm_dem.mon.vo.app" localSheetId="16">#REF!</definedName>
    <definedName name="apm_dem.mon.vo.app" localSheetId="18">#REF!</definedName>
    <definedName name="apm_dem.mon.vo.app" localSheetId="42">#REF!</definedName>
    <definedName name="apm_dem.mon.vo.app">#REF!</definedName>
    <definedName name="apm_dem.rev" localSheetId="6">#REF!</definedName>
    <definedName name="apm_dem.rev" localSheetId="7">#REF!</definedName>
    <definedName name="apm_dem.rev" localSheetId="16">#REF!</definedName>
    <definedName name="apm_dem.rev" localSheetId="18">#REF!</definedName>
    <definedName name="apm_dem.rev" localSheetId="42">#REF!</definedName>
    <definedName name="apm_dem.rev">#REF!</definedName>
    <definedName name="apm_dem.tot.contract" localSheetId="6">#REF!</definedName>
    <definedName name="apm_dem.tot.contract" localSheetId="7">#REF!</definedName>
    <definedName name="apm_dem.tot.contract" localSheetId="16">#REF!</definedName>
    <definedName name="apm_dem.tot.contract" localSheetId="18">#REF!</definedName>
    <definedName name="apm_dem.tot.contract" localSheetId="42">#REF!</definedName>
    <definedName name="apm_dem.tot.contract">#REF!</definedName>
    <definedName name="apm_dem.tot.now" localSheetId="6">#REF!</definedName>
    <definedName name="apm_dem.tot.now" localSheetId="7">#REF!</definedName>
    <definedName name="apm_dem.tot.now" localSheetId="16">#REF!</definedName>
    <definedName name="apm_dem.tot.now" localSheetId="18">#REF!</definedName>
    <definedName name="apm_dem.tot.now" localSheetId="42">#REF!</definedName>
    <definedName name="apm_dem.tot.now">#REF!</definedName>
    <definedName name="apm_dem.tot.payment" localSheetId="6">#REF!</definedName>
    <definedName name="apm_dem.tot.payment" localSheetId="7">#REF!</definedName>
    <definedName name="apm_dem.tot.payment" localSheetId="16">#REF!</definedName>
    <definedName name="apm_dem.tot.payment" localSheetId="18">#REF!</definedName>
    <definedName name="apm_dem.tot.payment" localSheetId="42">#REF!</definedName>
    <definedName name="apm_dem.tot.payment">#REF!</definedName>
    <definedName name="apm_dem.tot.vo.app" localSheetId="6">#REF!</definedName>
    <definedName name="apm_dem.tot.vo.app" localSheetId="7">#REF!</definedName>
    <definedName name="apm_dem.tot.vo.app" localSheetId="16">#REF!</definedName>
    <definedName name="apm_dem.tot.vo.app" localSheetId="18">#REF!</definedName>
    <definedName name="apm_dem.tot.vo.app" localSheetId="42">#REF!</definedName>
    <definedName name="apm_dem.tot.vo.app">#REF!</definedName>
    <definedName name="apm_icu.bs" localSheetId="6">#REF!</definedName>
    <definedName name="apm_icu.bs" localSheetId="7">#REF!</definedName>
    <definedName name="apm_icu.bs" localSheetId="16">#REF!</definedName>
    <definedName name="apm_icu.bs" localSheetId="18">#REF!</definedName>
    <definedName name="apm_icu.bs" localSheetId="42">#REF!</definedName>
    <definedName name="apm_icu.bs">#REF!</definedName>
    <definedName name="apm_icu.bs.now" localSheetId="6">#REF!</definedName>
    <definedName name="apm_icu.bs.now" localSheetId="7">#REF!</definedName>
    <definedName name="apm_icu.bs.now" localSheetId="16">#REF!</definedName>
    <definedName name="apm_icu.bs.now" localSheetId="18">#REF!</definedName>
    <definedName name="apm_icu.bs.now" localSheetId="42">#REF!</definedName>
    <definedName name="apm_icu.bs.now">#REF!</definedName>
    <definedName name="apm_icu.bs.payment" localSheetId="6">#REF!</definedName>
    <definedName name="apm_icu.bs.payment" localSheetId="7">#REF!</definedName>
    <definedName name="apm_icu.bs.payment" localSheetId="16">#REF!</definedName>
    <definedName name="apm_icu.bs.payment" localSheetId="18">#REF!</definedName>
    <definedName name="apm_icu.bs.payment" localSheetId="42">#REF!</definedName>
    <definedName name="apm_icu.bs.payment">#REF!</definedName>
    <definedName name="apm_icu.bs.vo.app" localSheetId="6">#REF!</definedName>
    <definedName name="apm_icu.bs.vo.app" localSheetId="7">#REF!</definedName>
    <definedName name="apm_icu.bs.vo.app" localSheetId="16">#REF!</definedName>
    <definedName name="apm_icu.bs.vo.app" localSheetId="18">#REF!</definedName>
    <definedName name="apm_icu.bs.vo.app" localSheetId="42">#REF!</definedName>
    <definedName name="apm_icu.bs.vo.app">#REF!</definedName>
    <definedName name="apm_icu.cert" localSheetId="6">#REF!</definedName>
    <definedName name="apm_icu.cert" localSheetId="7">#REF!</definedName>
    <definedName name="apm_icu.cert" localSheetId="16">#REF!</definedName>
    <definedName name="apm_icu.cert" localSheetId="18">#REF!</definedName>
    <definedName name="apm_icu.cert" localSheetId="42">#REF!</definedName>
    <definedName name="apm_icu.cert">#REF!</definedName>
    <definedName name="apm_icu.contract" localSheetId="6">#REF!</definedName>
    <definedName name="apm_icu.contract" localSheetId="7">#REF!</definedName>
    <definedName name="apm_icu.contract" localSheetId="16">#REF!</definedName>
    <definedName name="apm_icu.contract" localSheetId="18">#REF!</definedName>
    <definedName name="apm_icu.contract" localSheetId="42">#REF!</definedName>
    <definedName name="apm_icu.contract">#REF!</definedName>
    <definedName name="apm_icu.contract.now" localSheetId="6">#REF!</definedName>
    <definedName name="apm_icu.contract.now" localSheetId="7">#REF!</definedName>
    <definedName name="apm_icu.contract.now" localSheetId="16">#REF!</definedName>
    <definedName name="apm_icu.contract.now" localSheetId="18">#REF!</definedName>
    <definedName name="apm_icu.contract.now" localSheetId="42">#REF!</definedName>
    <definedName name="apm_icu.contract.now">#REF!</definedName>
    <definedName name="apm_icu.furn" localSheetId="6">#REF!</definedName>
    <definedName name="apm_icu.furn" localSheetId="7">#REF!</definedName>
    <definedName name="apm_icu.furn" localSheetId="16">#REF!</definedName>
    <definedName name="apm_icu.furn" localSheetId="18">#REF!</definedName>
    <definedName name="apm_icu.furn" localSheetId="42">#REF!</definedName>
    <definedName name="apm_icu.furn">#REF!</definedName>
    <definedName name="apm_icu.furn.vo.app" localSheetId="6">#REF!</definedName>
    <definedName name="apm_icu.furn.vo.app" localSheetId="7">#REF!</definedName>
    <definedName name="apm_icu.furn.vo.app" localSheetId="16">#REF!</definedName>
    <definedName name="apm_icu.furn.vo.app" localSheetId="18">#REF!</definedName>
    <definedName name="apm_icu.furn.vo.app" localSheetId="42">#REF!</definedName>
    <definedName name="apm_icu.furn.vo.app">#REF!</definedName>
    <definedName name="apm_icu.mon" localSheetId="6">#REF!</definedName>
    <definedName name="apm_icu.mon" localSheetId="7">#REF!</definedName>
    <definedName name="apm_icu.mon" localSheetId="16">#REF!</definedName>
    <definedName name="apm_icu.mon" localSheetId="18">#REF!</definedName>
    <definedName name="apm_icu.mon" localSheetId="42">#REF!</definedName>
    <definedName name="apm_icu.mon">#REF!</definedName>
    <definedName name="apm_icu.mon.vo.app" localSheetId="6">#REF!</definedName>
    <definedName name="apm_icu.mon.vo.app" localSheetId="7">#REF!</definedName>
    <definedName name="apm_icu.mon.vo.app" localSheetId="16">#REF!</definedName>
    <definedName name="apm_icu.mon.vo.app" localSheetId="18">#REF!</definedName>
    <definedName name="apm_icu.mon.vo.app" localSheetId="42">#REF!</definedName>
    <definedName name="apm_icu.mon.vo.app">#REF!</definedName>
    <definedName name="apm_icu.payment" localSheetId="6">#REF!</definedName>
    <definedName name="apm_icu.payment" localSheetId="7">#REF!</definedName>
    <definedName name="apm_icu.payment" localSheetId="16">#REF!</definedName>
    <definedName name="apm_icu.payment" localSheetId="18">#REF!</definedName>
    <definedName name="apm_icu.payment" localSheetId="42">#REF!</definedName>
    <definedName name="apm_icu.payment">#REF!</definedName>
    <definedName name="apm_icu.rev" localSheetId="6">#REF!</definedName>
    <definedName name="apm_icu.rev" localSheetId="7">#REF!</definedName>
    <definedName name="apm_icu.rev" localSheetId="16">#REF!</definedName>
    <definedName name="apm_icu.rev" localSheetId="18">#REF!</definedName>
    <definedName name="apm_icu.rev" localSheetId="42">#REF!</definedName>
    <definedName name="apm_icu.rev">#REF!</definedName>
    <definedName name="apm_icu.tot.contract" localSheetId="6">#REF!</definedName>
    <definedName name="apm_icu.tot.contract" localSheetId="7">#REF!</definedName>
    <definedName name="apm_icu.tot.contract" localSheetId="16">#REF!</definedName>
    <definedName name="apm_icu.tot.contract" localSheetId="18">#REF!</definedName>
    <definedName name="apm_icu.tot.contract" localSheetId="42">#REF!</definedName>
    <definedName name="apm_icu.tot.contract">#REF!</definedName>
    <definedName name="apm_icu.tot.now" localSheetId="6">#REF!</definedName>
    <definedName name="apm_icu.tot.now" localSheetId="7">#REF!</definedName>
    <definedName name="apm_icu.tot.now" localSheetId="16">#REF!</definedName>
    <definedName name="apm_icu.tot.now" localSheetId="18">#REF!</definedName>
    <definedName name="apm_icu.tot.now" localSheetId="42">#REF!</definedName>
    <definedName name="apm_icu.tot.now">#REF!</definedName>
    <definedName name="apm_icu.tot.payment" localSheetId="6">#REF!</definedName>
    <definedName name="apm_icu.tot.payment" localSheetId="7">#REF!</definedName>
    <definedName name="apm_icu.tot.payment" localSheetId="16">#REF!</definedName>
    <definedName name="apm_icu.tot.payment" localSheetId="18">#REF!</definedName>
    <definedName name="apm_icu.tot.payment" localSheetId="42">#REF!</definedName>
    <definedName name="apm_icu.tot.payment">#REF!</definedName>
    <definedName name="apm_icu.tot.vo.app" localSheetId="6">#REF!</definedName>
    <definedName name="apm_icu.tot.vo.app" localSheetId="7">#REF!</definedName>
    <definedName name="apm_icu.tot.vo.app" localSheetId="16">#REF!</definedName>
    <definedName name="apm_icu.tot.vo.app" localSheetId="18">#REF!</definedName>
    <definedName name="apm_icu.tot.vo.app" localSheetId="42">#REF!</definedName>
    <definedName name="apm_icu.tot.vo.app">#REF!</definedName>
    <definedName name="apm_icu.vo.app" localSheetId="6">#REF!</definedName>
    <definedName name="apm_icu.vo.app" localSheetId="7">#REF!</definedName>
    <definedName name="apm_icu.vo.app" localSheetId="16">#REF!</definedName>
    <definedName name="apm_icu.vo.app" localSheetId="18">#REF!</definedName>
    <definedName name="apm_icu.vo.app" localSheetId="42">#REF!</definedName>
    <definedName name="apm_icu.vo.app">#REF!</definedName>
    <definedName name="apm_temp.cert" localSheetId="6">#REF!</definedName>
    <definedName name="apm_temp.cert" localSheetId="7">#REF!</definedName>
    <definedName name="apm_temp.cert" localSheetId="16">#REF!</definedName>
    <definedName name="apm_temp.cert" localSheetId="18">#REF!</definedName>
    <definedName name="apm_temp.cert" localSheetId="42">#REF!</definedName>
    <definedName name="apm_temp.cert">#REF!</definedName>
    <definedName name="approach" localSheetId="16">#REF!</definedName>
    <definedName name="approach" localSheetId="18">#REF!</definedName>
    <definedName name="approach">#REF!</definedName>
    <definedName name="approachslab" localSheetId="16">#REF!</definedName>
    <definedName name="approachslab" localSheetId="18">#REF!</definedName>
    <definedName name="approachslab">#REF!</definedName>
    <definedName name="approachslab_14" localSheetId="16">#REF!</definedName>
    <definedName name="approachslab_14" localSheetId="18">#REF!</definedName>
    <definedName name="approachslab_14">#REF!</definedName>
    <definedName name="approachslab_15" localSheetId="16">#REF!</definedName>
    <definedName name="approachslab_15" localSheetId="18">#REF!</definedName>
    <definedName name="approachslab_15">#REF!</definedName>
    <definedName name="approachslab_16" localSheetId="16">#REF!</definedName>
    <definedName name="approachslab_16" localSheetId="18">#REF!</definedName>
    <definedName name="approachslab_16">#REF!</definedName>
    <definedName name="approachslab_17" localSheetId="16">#REF!</definedName>
    <definedName name="approachslab_17" localSheetId="18">#REF!</definedName>
    <definedName name="approachslab_17">#REF!</definedName>
    <definedName name="APR" localSheetId="6" hidden="1">{"form-D1",#N/A,FALSE,"FORM-D1";"form-D1_amt",#N/A,FALSE,"FORM-D1"}</definedName>
    <definedName name="APR" localSheetId="7" hidden="1">{"form-D1",#N/A,FALSE,"FORM-D1";"form-D1_amt",#N/A,FALSE,"FORM-D1"}</definedName>
    <definedName name="APR" localSheetId="32" hidden="1">{"form-D1",#N/A,FALSE,"FORM-D1";"form-D1_amt",#N/A,FALSE,"FORM-D1"}</definedName>
    <definedName name="APR" hidden="1">{"form-D1",#N/A,FALSE,"FORM-D1";"form-D1_amt",#N/A,FALSE,"FORM-D1"}</definedName>
    <definedName name="april_qty" localSheetId="6">#REF!</definedName>
    <definedName name="april_qty" localSheetId="7">#REF!</definedName>
    <definedName name="april_qty" localSheetId="16">#REF!</definedName>
    <definedName name="april_qty" localSheetId="18">#REF!</definedName>
    <definedName name="april_qty">#REF!</definedName>
    <definedName name="Aprimer" localSheetId="16">#REF!</definedName>
    <definedName name="Aprimer" localSheetId="18">#REF!</definedName>
    <definedName name="Aprimer">#REF!</definedName>
    <definedName name="apron" localSheetId="16">#REF!</definedName>
    <definedName name="apron" localSheetId="18">#REF!</definedName>
    <definedName name="apron">#REF!</definedName>
    <definedName name="apronarea" localSheetId="16">#REF!</definedName>
    <definedName name="apronarea" localSheetId="18">#REF!</definedName>
    <definedName name="apronarea">#REF!</definedName>
    <definedName name="apronbnh" localSheetId="16">#REF!</definedName>
    <definedName name="apronbnh" localSheetId="18">#REF!</definedName>
    <definedName name="apronbnh">#REF!</definedName>
    <definedName name="apronwirebnh" localSheetId="16">#REF!</definedName>
    <definedName name="apronwirebnh" localSheetId="18">#REF!</definedName>
    <definedName name="apronwirebnh">#REF!</definedName>
    <definedName name="apronwirecrate" localSheetId="16">#REF!</definedName>
    <definedName name="apronwirecrate" localSheetId="18">#REF!</definedName>
    <definedName name="apronwirecrate">#REF!</definedName>
    <definedName name="APS" localSheetId="6">#REF!&amp;" "&amp;'6.General Report '!State</definedName>
    <definedName name="APS" localSheetId="7">#N/A</definedName>
    <definedName name="APS" localSheetId="16">#REF!&amp;" "&amp;'RC WALL (2)'!State</definedName>
    <definedName name="APS" localSheetId="18">#REF!&amp;" "&amp;'RC WALL (4)'!State</definedName>
    <definedName name="APS" localSheetId="42">#REF!&amp;" "&amp;State</definedName>
    <definedName name="APS" localSheetId="32">#REF!&amp;" "&amp;State</definedName>
    <definedName name="APS" localSheetId="19">#N/A</definedName>
    <definedName name="APS">#REF!&amp;" "&amp;State</definedName>
    <definedName name="aq" localSheetId="16">#REF!</definedName>
    <definedName name="aq" localSheetId="18">#REF!</definedName>
    <definedName name="aq">#REF!</definedName>
    <definedName name="ar" localSheetId="6">#REF!</definedName>
    <definedName name="ar" localSheetId="7">#REF!</definedName>
    <definedName name="ar" localSheetId="16">#REF!</definedName>
    <definedName name="ar" localSheetId="18">#REF!</definedName>
    <definedName name="ar">#REF!</definedName>
    <definedName name="Arb" localSheetId="6">#REF!</definedName>
    <definedName name="Arb" localSheetId="7">#REF!</definedName>
    <definedName name="Arb" localSheetId="16">#REF!</definedName>
    <definedName name="Arb" localSheetId="18">#REF!</definedName>
    <definedName name="Arb">#REF!</definedName>
    <definedName name="arch" localSheetId="16" hidden="1">#REF!</definedName>
    <definedName name="arch" localSheetId="18" hidden="1">#REF!</definedName>
    <definedName name="arch" hidden="1">#REF!</definedName>
    <definedName name="ARCHITECTURAL" localSheetId="6">#REF!</definedName>
    <definedName name="ARCHITECTURAL" localSheetId="7">#REF!</definedName>
    <definedName name="ARCHITECTURAL" localSheetId="16">#REF!</definedName>
    <definedName name="ARCHITECTURAL" localSheetId="18">#REF!</definedName>
    <definedName name="ARCHITECTURAL" localSheetId="42">#REF!</definedName>
    <definedName name="ARCHITECTURAL" localSheetId="19">#REF!</definedName>
    <definedName name="ARCHITECTURAL">#REF!</definedName>
    <definedName name="are" localSheetId="6">#REF!</definedName>
    <definedName name="are" localSheetId="7">#REF!</definedName>
    <definedName name="are" localSheetId="16">#REF!</definedName>
    <definedName name="are" localSheetId="18">#REF!</definedName>
    <definedName name="are">#REF!</definedName>
    <definedName name="area" localSheetId="32">#REF!</definedName>
    <definedName name="Area">#REF!</definedName>
    <definedName name="Area_Weightage" localSheetId="26">#REF!</definedName>
    <definedName name="Area_Weightage" localSheetId="25">#REF!</definedName>
    <definedName name="Area_Weightage" localSheetId="27">#REF!</definedName>
    <definedName name="Area_Weightage" localSheetId="6">#REF!</definedName>
    <definedName name="Area_Weightage" localSheetId="29">#REF!</definedName>
    <definedName name="Area_Weightage" localSheetId="30">#REF!</definedName>
    <definedName name="Area_Weightage" localSheetId="7">#REF!</definedName>
    <definedName name="Area_Weightage" localSheetId="37">#REF!</definedName>
    <definedName name="Area_Weightage" localSheetId="35">#REF!</definedName>
    <definedName name="Area_Weightage" localSheetId="16">#REF!</definedName>
    <definedName name="Area_Weightage" localSheetId="18">#REF!</definedName>
    <definedName name="Area_Weightage" localSheetId="33">#REF!</definedName>
    <definedName name="Area_Weightage" localSheetId="42">#REF!</definedName>
    <definedName name="Area_Weightage">#REF!</definedName>
    <definedName name="AREAS_CA_CANOPY__WAREHOUSE" localSheetId="6">#REF!</definedName>
    <definedName name="AREAS_CA_CANOPY__WAREHOUSE" localSheetId="7">#REF!</definedName>
    <definedName name="AREAS_CA_CANOPY__WAREHOUSE" localSheetId="16">#REF!</definedName>
    <definedName name="AREAS_CA_CANOPY__WAREHOUSE" localSheetId="18">#REF!</definedName>
    <definedName name="AREAS_CA_CANOPY__WAREHOUSE" localSheetId="42">#REF!</definedName>
    <definedName name="AREAS_CA_CANOPY__WAREHOUSE">#REF!</definedName>
    <definedName name="AREAS_CA_CANOPY__WAREHOUSE_2" localSheetId="6">#REF!</definedName>
    <definedName name="AREAS_CA_CANOPY__WAREHOUSE_2" localSheetId="7">#REF!</definedName>
    <definedName name="AREAS_CA_CANOPY__WAREHOUSE_2" localSheetId="16">#REF!</definedName>
    <definedName name="AREAS_CA_CANOPY__WAREHOUSE_2" localSheetId="18">#REF!</definedName>
    <definedName name="AREAS_CA_CANOPY__WAREHOUSE_2" localSheetId="42">#REF!</definedName>
    <definedName name="AREAS_CA_CANOPY__WAREHOUSE_2">#REF!</definedName>
    <definedName name="AREAS_CA_CANOPY__WAREHOUSE_6" localSheetId="6">#REF!</definedName>
    <definedName name="AREAS_CA_CANOPY__WAREHOUSE_6" localSheetId="7">#REF!</definedName>
    <definedName name="AREAS_CA_CANOPY__WAREHOUSE_6" localSheetId="16">#REF!</definedName>
    <definedName name="AREAS_CA_CANOPY__WAREHOUSE_6" localSheetId="18">#REF!</definedName>
    <definedName name="AREAS_CA_CANOPY__WAREHOUSE_6" localSheetId="42">#REF!</definedName>
    <definedName name="AREAS_CA_CANOPY__WAREHOUSE_6">#REF!</definedName>
    <definedName name="AREAS_CA_CANOPY__WAREHOUSE_7" localSheetId="6">#REF!</definedName>
    <definedName name="AREAS_CA_CANOPY__WAREHOUSE_7" localSheetId="7">#REF!</definedName>
    <definedName name="AREAS_CA_CANOPY__WAREHOUSE_7" localSheetId="16">#REF!</definedName>
    <definedName name="AREAS_CA_CANOPY__WAREHOUSE_7" localSheetId="18">#REF!</definedName>
    <definedName name="AREAS_CA_CANOPY__WAREHOUSE_7" localSheetId="42">#REF!</definedName>
    <definedName name="AREAS_CA_CANOPY__WAREHOUSE_7">#REF!</definedName>
    <definedName name="AREAS_CB_Canteen_Building" localSheetId="6">#REF!</definedName>
    <definedName name="AREAS_CB_Canteen_Building" localSheetId="7">#REF!</definedName>
    <definedName name="AREAS_CB_Canteen_Building" localSheetId="16">#REF!</definedName>
    <definedName name="AREAS_CB_Canteen_Building" localSheetId="18">#REF!</definedName>
    <definedName name="AREAS_CB_Canteen_Building" localSheetId="42">#REF!</definedName>
    <definedName name="AREAS_CB_Canteen_Building">#REF!</definedName>
    <definedName name="AREAS_CB_Canteen_Building_2" localSheetId="6">#REF!</definedName>
    <definedName name="AREAS_CB_Canteen_Building_2" localSheetId="7">#REF!</definedName>
    <definedName name="AREAS_CB_Canteen_Building_2" localSheetId="16">#REF!</definedName>
    <definedName name="AREAS_CB_Canteen_Building_2" localSheetId="18">#REF!</definedName>
    <definedName name="AREAS_CB_Canteen_Building_2" localSheetId="42">#REF!</definedName>
    <definedName name="AREAS_CB_Canteen_Building_2">#REF!</definedName>
    <definedName name="AREAS_CB_Canteen_Building_6" localSheetId="6">#REF!</definedName>
    <definedName name="AREAS_CB_Canteen_Building_6" localSheetId="7">#REF!</definedName>
    <definedName name="AREAS_CB_Canteen_Building_6" localSheetId="16">#REF!</definedName>
    <definedName name="AREAS_CB_Canteen_Building_6" localSheetId="18">#REF!</definedName>
    <definedName name="AREAS_CB_Canteen_Building_6" localSheetId="42">#REF!</definedName>
    <definedName name="AREAS_CB_Canteen_Building_6">#REF!</definedName>
    <definedName name="AREAS_CB_Canteen_Building_7" localSheetId="6">#REF!</definedName>
    <definedName name="AREAS_CB_Canteen_Building_7" localSheetId="7">#REF!</definedName>
    <definedName name="AREAS_CB_Canteen_Building_7" localSheetId="16">#REF!</definedName>
    <definedName name="AREAS_CB_Canteen_Building_7" localSheetId="18">#REF!</definedName>
    <definedName name="AREAS_CB_Canteen_Building_7" localSheetId="42">#REF!</definedName>
    <definedName name="AREAS_CB_Canteen_Building_7">#REF!</definedName>
    <definedName name="AREAS_CIPT_Tanker_CIP_Shed" localSheetId="6">#REF!</definedName>
    <definedName name="AREAS_CIPT_Tanker_CIP_Shed" localSheetId="7">#REF!</definedName>
    <definedName name="AREAS_CIPT_Tanker_CIP_Shed" localSheetId="16">#REF!</definedName>
    <definedName name="AREAS_CIPT_Tanker_CIP_Shed" localSheetId="18">#REF!</definedName>
    <definedName name="AREAS_CIPT_Tanker_CIP_Shed" localSheetId="42">#REF!</definedName>
    <definedName name="AREAS_CIPT_Tanker_CIP_Shed">#REF!</definedName>
    <definedName name="AREAS_CIPT_Tanker_CIP_Shed_2" localSheetId="6">#REF!</definedName>
    <definedName name="AREAS_CIPT_Tanker_CIP_Shed_2" localSheetId="7">#REF!</definedName>
    <definedName name="AREAS_CIPT_Tanker_CIP_Shed_2" localSheetId="16">#REF!</definedName>
    <definedName name="AREAS_CIPT_Tanker_CIP_Shed_2" localSheetId="18">#REF!</definedName>
    <definedName name="AREAS_CIPT_Tanker_CIP_Shed_2" localSheetId="42">#REF!</definedName>
    <definedName name="AREAS_CIPT_Tanker_CIP_Shed_2">#REF!</definedName>
    <definedName name="AREAS_CIPT_Tanker_CIP_Shed_6" localSheetId="6">#REF!</definedName>
    <definedName name="AREAS_CIPT_Tanker_CIP_Shed_6" localSheetId="7">#REF!</definedName>
    <definedName name="AREAS_CIPT_Tanker_CIP_Shed_6" localSheetId="16">#REF!</definedName>
    <definedName name="AREAS_CIPT_Tanker_CIP_Shed_6" localSheetId="18">#REF!</definedName>
    <definedName name="AREAS_CIPT_Tanker_CIP_Shed_6" localSheetId="42">#REF!</definedName>
    <definedName name="AREAS_CIPT_Tanker_CIP_Shed_6">#REF!</definedName>
    <definedName name="AREAS_CIPT_Tanker_CIP_Shed_7" localSheetId="6">#REF!</definedName>
    <definedName name="AREAS_CIPT_Tanker_CIP_Shed_7" localSheetId="7">#REF!</definedName>
    <definedName name="AREAS_CIPT_Tanker_CIP_Shed_7" localSheetId="16">#REF!</definedName>
    <definedName name="AREAS_CIPT_Tanker_CIP_Shed_7" localSheetId="18">#REF!</definedName>
    <definedName name="AREAS_CIPT_Tanker_CIP_Shed_7" localSheetId="42">#REF!</definedName>
    <definedName name="AREAS_CIPT_Tanker_CIP_Shed_7">#REF!</definedName>
    <definedName name="AREAS_CLRR_Contract_Labour_Rest_Room" localSheetId="6">#REF!</definedName>
    <definedName name="AREAS_CLRR_Contract_Labour_Rest_Room" localSheetId="7">#REF!</definedName>
    <definedName name="AREAS_CLRR_Contract_Labour_Rest_Room" localSheetId="16">#REF!</definedName>
    <definedName name="AREAS_CLRR_Contract_Labour_Rest_Room" localSheetId="18">#REF!</definedName>
    <definedName name="AREAS_CLRR_Contract_Labour_Rest_Room" localSheetId="42">#REF!</definedName>
    <definedName name="AREAS_CLRR_Contract_Labour_Rest_Room">#REF!</definedName>
    <definedName name="AREAS_CLRR_Contract_Labour_Rest_Room_2" localSheetId="6">#REF!</definedName>
    <definedName name="AREAS_CLRR_Contract_Labour_Rest_Room_2" localSheetId="7">#REF!</definedName>
    <definedName name="AREAS_CLRR_Contract_Labour_Rest_Room_2" localSheetId="16">#REF!</definedName>
    <definedName name="AREAS_CLRR_Contract_Labour_Rest_Room_2" localSheetId="18">#REF!</definedName>
    <definedName name="AREAS_CLRR_Contract_Labour_Rest_Room_2" localSheetId="42">#REF!</definedName>
    <definedName name="AREAS_CLRR_Contract_Labour_Rest_Room_2">#REF!</definedName>
    <definedName name="AREAS_CLRR_Contract_Labour_Rest_Room_6" localSheetId="6">#REF!</definedName>
    <definedName name="AREAS_CLRR_Contract_Labour_Rest_Room_6" localSheetId="7">#REF!</definedName>
    <definedName name="AREAS_CLRR_Contract_Labour_Rest_Room_6" localSheetId="16">#REF!</definedName>
    <definedName name="AREAS_CLRR_Contract_Labour_Rest_Room_6" localSheetId="18">#REF!</definedName>
    <definedName name="AREAS_CLRR_Contract_Labour_Rest_Room_6" localSheetId="42">#REF!</definedName>
    <definedName name="AREAS_CLRR_Contract_Labour_Rest_Room_6">#REF!</definedName>
    <definedName name="AREAS_CLRR_Contract_Labour_Rest_Room_7" localSheetId="6">#REF!</definedName>
    <definedName name="AREAS_CLRR_Contract_Labour_Rest_Room_7" localSheetId="7">#REF!</definedName>
    <definedName name="AREAS_CLRR_Contract_Labour_Rest_Room_7" localSheetId="16">#REF!</definedName>
    <definedName name="AREAS_CLRR_Contract_Labour_Rest_Room_7" localSheetId="18">#REF!</definedName>
    <definedName name="AREAS_CLRR_Contract_Labour_Rest_Room_7" localSheetId="42">#REF!</definedName>
    <definedName name="AREAS_CLRR_Contract_Labour_Rest_Room_7">#REF!</definedName>
    <definedName name="AREAS_CS_Chemical_Store" localSheetId="6">#REF!</definedName>
    <definedName name="AREAS_CS_Chemical_Store" localSheetId="7">#REF!</definedName>
    <definedName name="AREAS_CS_Chemical_Store" localSheetId="16">#REF!</definedName>
    <definedName name="AREAS_CS_Chemical_Store" localSheetId="18">#REF!</definedName>
    <definedName name="AREAS_CS_Chemical_Store" localSheetId="42">#REF!</definedName>
    <definedName name="AREAS_CS_Chemical_Store">#REF!</definedName>
    <definedName name="AREAS_CS_Chemical_Store_2" localSheetId="6">#REF!</definedName>
    <definedName name="AREAS_CS_Chemical_Store_2" localSheetId="7">#REF!</definedName>
    <definedName name="AREAS_CS_Chemical_Store_2" localSheetId="16">#REF!</definedName>
    <definedName name="AREAS_CS_Chemical_Store_2" localSheetId="18">#REF!</definedName>
    <definedName name="AREAS_CS_Chemical_Store_2" localSheetId="42">#REF!</definedName>
    <definedName name="AREAS_CS_Chemical_Store_2">#REF!</definedName>
    <definedName name="AREAS_CS_Chemical_Store_6" localSheetId="6">#REF!</definedName>
    <definedName name="AREAS_CS_Chemical_Store_6" localSheetId="7">#REF!</definedName>
    <definedName name="AREAS_CS_Chemical_Store_6" localSheetId="16">#REF!</definedName>
    <definedName name="AREAS_CS_Chemical_Store_6" localSheetId="18">#REF!</definedName>
    <definedName name="AREAS_CS_Chemical_Store_6" localSheetId="42">#REF!</definedName>
    <definedName name="AREAS_CS_Chemical_Store_6">#REF!</definedName>
    <definedName name="AREAS_CS_Chemical_Store_7" localSheetId="6">#REF!</definedName>
    <definedName name="AREAS_CS_Chemical_Store_7" localSheetId="7">#REF!</definedName>
    <definedName name="AREAS_CS_Chemical_Store_7" localSheetId="16">#REF!</definedName>
    <definedName name="AREAS_CS_Chemical_Store_7" localSheetId="18">#REF!</definedName>
    <definedName name="AREAS_CS_Chemical_Store_7" localSheetId="42">#REF!</definedName>
    <definedName name="AREAS_CS_Chemical_Store_7">#REF!</definedName>
    <definedName name="AREAS_ETPC_ETP_Civil_Works" localSheetId="6">#REF!</definedName>
    <definedName name="AREAS_ETPC_ETP_Civil_Works" localSheetId="7">#REF!</definedName>
    <definedName name="AREAS_ETPC_ETP_Civil_Works" localSheetId="16">#REF!</definedName>
    <definedName name="AREAS_ETPC_ETP_Civil_Works" localSheetId="18">#REF!</definedName>
    <definedName name="AREAS_ETPC_ETP_Civil_Works" localSheetId="42">#REF!</definedName>
    <definedName name="AREAS_ETPC_ETP_Civil_Works">#REF!</definedName>
    <definedName name="AREAS_ETPC_ETP_Civil_Works_2" localSheetId="6">#REF!</definedName>
    <definedName name="AREAS_ETPC_ETP_Civil_Works_2" localSheetId="7">#REF!</definedName>
    <definedName name="AREAS_ETPC_ETP_Civil_Works_2" localSheetId="16">#REF!</definedName>
    <definedName name="AREAS_ETPC_ETP_Civil_Works_2" localSheetId="18">#REF!</definedName>
    <definedName name="AREAS_ETPC_ETP_Civil_Works_2" localSheetId="42">#REF!</definedName>
    <definedName name="AREAS_ETPC_ETP_Civil_Works_2">#REF!</definedName>
    <definedName name="AREAS_ETPC_ETP_Civil_Works_6" localSheetId="6">#REF!</definedName>
    <definedName name="AREAS_ETPC_ETP_Civil_Works_6" localSheetId="7">#REF!</definedName>
    <definedName name="AREAS_ETPC_ETP_Civil_Works_6" localSheetId="16">#REF!</definedName>
    <definedName name="AREAS_ETPC_ETP_Civil_Works_6" localSheetId="18">#REF!</definedName>
    <definedName name="AREAS_ETPC_ETP_Civil_Works_6" localSheetId="42">#REF!</definedName>
    <definedName name="AREAS_ETPC_ETP_Civil_Works_6">#REF!</definedName>
    <definedName name="AREAS_ETPC_ETP_Civil_Works_7" localSheetId="6">#REF!</definedName>
    <definedName name="AREAS_ETPC_ETP_Civil_Works_7" localSheetId="7">#REF!</definedName>
    <definedName name="AREAS_ETPC_ETP_Civil_Works_7" localSheetId="16">#REF!</definedName>
    <definedName name="AREAS_ETPC_ETP_Civil_Works_7" localSheetId="18">#REF!</definedName>
    <definedName name="AREAS_ETPC_ETP_Civil_Works_7" localSheetId="42">#REF!</definedName>
    <definedName name="AREAS_ETPC_ETP_Civil_Works_7">#REF!</definedName>
    <definedName name="AREAS_EX_EXTERNAL_WORKS" localSheetId="6">#REF!</definedName>
    <definedName name="AREAS_EX_EXTERNAL_WORKS" localSheetId="7">#REF!</definedName>
    <definedName name="AREAS_EX_EXTERNAL_WORKS" localSheetId="16">#REF!</definedName>
    <definedName name="AREAS_EX_EXTERNAL_WORKS" localSheetId="18">#REF!</definedName>
    <definedName name="AREAS_EX_EXTERNAL_WORKS" localSheetId="42">#REF!</definedName>
    <definedName name="AREAS_EX_EXTERNAL_WORKS">#REF!</definedName>
    <definedName name="AREAS_EX_EXTERNAL_WORKS_2" localSheetId="6">#REF!</definedName>
    <definedName name="AREAS_EX_EXTERNAL_WORKS_2" localSheetId="7">#REF!</definedName>
    <definedName name="AREAS_EX_EXTERNAL_WORKS_2" localSheetId="16">#REF!</definedName>
    <definedName name="AREAS_EX_EXTERNAL_WORKS_2" localSheetId="18">#REF!</definedName>
    <definedName name="AREAS_EX_EXTERNAL_WORKS_2" localSheetId="42">#REF!</definedName>
    <definedName name="AREAS_EX_EXTERNAL_WORKS_2">#REF!</definedName>
    <definedName name="AREAS_EX_EXTERNAL_WORKS_6" localSheetId="6">#REF!</definedName>
    <definedName name="AREAS_EX_EXTERNAL_WORKS_6" localSheetId="7">#REF!</definedName>
    <definedName name="AREAS_EX_EXTERNAL_WORKS_6" localSheetId="16">#REF!</definedName>
    <definedName name="AREAS_EX_EXTERNAL_WORKS_6" localSheetId="18">#REF!</definedName>
    <definedName name="AREAS_EX_EXTERNAL_WORKS_6" localSheetId="42">#REF!</definedName>
    <definedName name="AREAS_EX_EXTERNAL_WORKS_6">#REF!</definedName>
    <definedName name="AREAS_EX_EXTERNAL_WORKS_7" localSheetId="6">#REF!</definedName>
    <definedName name="AREAS_EX_EXTERNAL_WORKS_7" localSheetId="7">#REF!</definedName>
    <definedName name="AREAS_EX_EXTERNAL_WORKS_7" localSheetId="16">#REF!</definedName>
    <definedName name="AREAS_EX_EXTERNAL_WORKS_7" localSheetId="18">#REF!</definedName>
    <definedName name="AREAS_EX_EXTERNAL_WORKS_7" localSheetId="42">#REF!</definedName>
    <definedName name="AREAS_EX_EXTERNAL_WORKS_7">#REF!</definedName>
    <definedName name="AREAS_FC_Farmer_s_Conference" localSheetId="6">#REF!</definedName>
    <definedName name="AREAS_FC_Farmer_s_Conference" localSheetId="7">#REF!</definedName>
    <definedName name="AREAS_FC_Farmer_s_Conference" localSheetId="16">#REF!</definedName>
    <definedName name="AREAS_FC_Farmer_s_Conference" localSheetId="18">#REF!</definedName>
    <definedName name="AREAS_FC_Farmer_s_Conference" localSheetId="42">#REF!</definedName>
    <definedName name="AREAS_FC_Farmer_s_Conference">#REF!</definedName>
    <definedName name="AREAS_FC_Farmer_s_Conference_2" localSheetId="6">#REF!</definedName>
    <definedName name="AREAS_FC_Farmer_s_Conference_2" localSheetId="7">#REF!</definedName>
    <definedName name="AREAS_FC_Farmer_s_Conference_2" localSheetId="16">#REF!</definedName>
    <definedName name="AREAS_FC_Farmer_s_Conference_2" localSheetId="18">#REF!</definedName>
    <definedName name="AREAS_FC_Farmer_s_Conference_2" localSheetId="42">#REF!</definedName>
    <definedName name="AREAS_FC_Farmer_s_Conference_2">#REF!</definedName>
    <definedName name="AREAS_FC_Farmer_s_Conference_6" localSheetId="6">#REF!</definedName>
    <definedName name="AREAS_FC_Farmer_s_Conference_6" localSheetId="7">#REF!</definedName>
    <definedName name="AREAS_FC_Farmer_s_Conference_6" localSheetId="16">#REF!</definedName>
    <definedName name="AREAS_FC_Farmer_s_Conference_6" localSheetId="18">#REF!</definedName>
    <definedName name="AREAS_FC_Farmer_s_Conference_6" localSheetId="42">#REF!</definedName>
    <definedName name="AREAS_FC_Farmer_s_Conference_6">#REF!</definedName>
    <definedName name="AREAS_FC_Farmer_s_Conference_7" localSheetId="6">#REF!</definedName>
    <definedName name="AREAS_FC_Farmer_s_Conference_7" localSheetId="7">#REF!</definedName>
    <definedName name="AREAS_FC_Farmer_s_Conference_7" localSheetId="16">#REF!</definedName>
    <definedName name="AREAS_FC_Farmer_s_Conference_7" localSheetId="18">#REF!</definedName>
    <definedName name="AREAS_FC_Farmer_s_Conference_7" localSheetId="42">#REF!</definedName>
    <definedName name="AREAS_FC_Farmer_s_Conference_7">#REF!</definedName>
    <definedName name="AREAS_FU_Fumigation" localSheetId="6">#REF!</definedName>
    <definedName name="AREAS_FU_Fumigation" localSheetId="7">#REF!</definedName>
    <definedName name="AREAS_FU_Fumigation" localSheetId="16">#REF!</definedName>
    <definedName name="AREAS_FU_Fumigation" localSheetId="18">#REF!</definedName>
    <definedName name="AREAS_FU_Fumigation" localSheetId="42">#REF!</definedName>
    <definedName name="AREAS_FU_Fumigation">#REF!</definedName>
    <definedName name="AREAS_FU_Fumigation_2" localSheetId="6">#REF!</definedName>
    <definedName name="AREAS_FU_Fumigation_2" localSheetId="7">#REF!</definedName>
    <definedName name="AREAS_FU_Fumigation_2" localSheetId="16">#REF!</definedName>
    <definedName name="AREAS_FU_Fumigation_2" localSheetId="18">#REF!</definedName>
    <definedName name="AREAS_FU_Fumigation_2" localSheetId="42">#REF!</definedName>
    <definedName name="AREAS_FU_Fumigation_2">#REF!</definedName>
    <definedName name="AREAS_FU_Fumigation_6" localSheetId="6">#REF!</definedName>
    <definedName name="AREAS_FU_Fumigation_6" localSheetId="7">#REF!</definedName>
    <definedName name="AREAS_FU_Fumigation_6" localSheetId="16">#REF!</definedName>
    <definedName name="AREAS_FU_Fumigation_6" localSheetId="18">#REF!</definedName>
    <definedName name="AREAS_FU_Fumigation_6" localSheetId="42">#REF!</definedName>
    <definedName name="AREAS_FU_Fumigation_6">#REF!</definedName>
    <definedName name="AREAS_FU_Fumigation_7" localSheetId="6">#REF!</definedName>
    <definedName name="AREAS_FU_Fumigation_7" localSheetId="7">#REF!</definedName>
    <definedName name="AREAS_FU_Fumigation_7" localSheetId="16">#REF!</definedName>
    <definedName name="AREAS_FU_Fumigation_7" localSheetId="18">#REF!</definedName>
    <definedName name="AREAS_FU_Fumigation_7" localSheetId="42">#REF!</definedName>
    <definedName name="AREAS_FU_Fumigation_7">#REF!</definedName>
    <definedName name="AREAS_GA_General_Area___Overall" localSheetId="6">#REF!</definedName>
    <definedName name="AREAS_GA_General_Area___Overall" localSheetId="7">#REF!</definedName>
    <definedName name="AREAS_GA_General_Area___Overall" localSheetId="16">#REF!</definedName>
    <definedName name="AREAS_GA_General_Area___Overall" localSheetId="18">#REF!</definedName>
    <definedName name="AREAS_GA_General_Area___Overall" localSheetId="42">#REF!</definedName>
    <definedName name="AREAS_GA_General_Area___Overall">#REF!</definedName>
    <definedName name="AREAS_GA_General_Area___Overall_2" localSheetId="6">#REF!</definedName>
    <definedName name="AREAS_GA_General_Area___Overall_2" localSheetId="7">#REF!</definedName>
    <definedName name="AREAS_GA_General_Area___Overall_2" localSheetId="16">#REF!</definedName>
    <definedName name="AREAS_GA_General_Area___Overall_2" localSheetId="18">#REF!</definedName>
    <definedName name="AREAS_GA_General_Area___Overall_2" localSheetId="42">#REF!</definedName>
    <definedName name="AREAS_GA_General_Area___Overall_2">#REF!</definedName>
    <definedName name="AREAS_GA_General_Area___Overall_6" localSheetId="6">#REF!</definedName>
    <definedName name="AREAS_GA_General_Area___Overall_6" localSheetId="7">#REF!</definedName>
    <definedName name="AREAS_GA_General_Area___Overall_6" localSheetId="16">#REF!</definedName>
    <definedName name="AREAS_GA_General_Area___Overall_6" localSheetId="18">#REF!</definedName>
    <definedName name="AREAS_GA_General_Area___Overall_6" localSheetId="42">#REF!</definedName>
    <definedName name="AREAS_GA_General_Area___Overall_6">#REF!</definedName>
    <definedName name="AREAS_GA_General_Area___Overall_7" localSheetId="6">#REF!</definedName>
    <definedName name="AREAS_GA_General_Area___Overall_7" localSheetId="7">#REF!</definedName>
    <definedName name="AREAS_GA_General_Area___Overall_7" localSheetId="16">#REF!</definedName>
    <definedName name="AREAS_GA_General_Area___Overall_7" localSheetId="18">#REF!</definedName>
    <definedName name="AREAS_GA_General_Area___Overall_7" localSheetId="42">#REF!</definedName>
    <definedName name="AREAS_GA_General_Area___Overall_7">#REF!</definedName>
    <definedName name="AREAS_GP_Guard_Posts" localSheetId="6">#REF!</definedName>
    <definedName name="AREAS_GP_Guard_Posts" localSheetId="7">#REF!</definedName>
    <definedName name="AREAS_GP_Guard_Posts" localSheetId="16">#REF!</definedName>
    <definedName name="AREAS_GP_Guard_Posts" localSheetId="18">#REF!</definedName>
    <definedName name="AREAS_GP_Guard_Posts" localSheetId="42">#REF!</definedName>
    <definedName name="AREAS_GP_Guard_Posts">#REF!</definedName>
    <definedName name="AREAS_GP_Guard_Posts_2" localSheetId="6">#REF!</definedName>
    <definedName name="AREAS_GP_Guard_Posts_2" localSheetId="7">#REF!</definedName>
    <definedName name="AREAS_GP_Guard_Posts_2" localSheetId="16">#REF!</definedName>
    <definedName name="AREAS_GP_Guard_Posts_2" localSheetId="18">#REF!</definedName>
    <definedName name="AREAS_GP_Guard_Posts_2" localSheetId="42">#REF!</definedName>
    <definedName name="AREAS_GP_Guard_Posts_2">#REF!</definedName>
    <definedName name="AREAS_GP_Guard_Posts_6" localSheetId="6">#REF!</definedName>
    <definedName name="AREAS_GP_Guard_Posts_6" localSheetId="7">#REF!</definedName>
    <definedName name="AREAS_GP_Guard_Posts_6" localSheetId="16">#REF!</definedName>
    <definedName name="AREAS_GP_Guard_Posts_6" localSheetId="18">#REF!</definedName>
    <definedName name="AREAS_GP_Guard_Posts_6" localSheetId="42">#REF!</definedName>
    <definedName name="AREAS_GP_Guard_Posts_6">#REF!</definedName>
    <definedName name="AREAS_GP_Guard_Posts_7" localSheetId="6">#REF!</definedName>
    <definedName name="AREAS_GP_Guard_Posts_7" localSheetId="7">#REF!</definedName>
    <definedName name="AREAS_GP_Guard_Posts_7" localSheetId="16">#REF!</definedName>
    <definedName name="AREAS_GP_Guard_Posts_7" localSheetId="18">#REF!</definedName>
    <definedName name="AREAS_GP_Guard_Posts_7" localSheetId="42">#REF!</definedName>
    <definedName name="AREAS_GP_Guard_Posts_7">#REF!</definedName>
    <definedName name="AREAS_LS_LubeOil_Stores" localSheetId="6">#REF!</definedName>
    <definedName name="AREAS_LS_LubeOil_Stores" localSheetId="7">#REF!</definedName>
    <definedName name="AREAS_LS_LubeOil_Stores" localSheetId="16">#REF!</definedName>
    <definedName name="AREAS_LS_LubeOil_Stores" localSheetId="18">#REF!</definedName>
    <definedName name="AREAS_LS_LubeOil_Stores" localSheetId="42">#REF!</definedName>
    <definedName name="AREAS_LS_LubeOil_Stores">#REF!</definedName>
    <definedName name="AREAS_LS_LubeOil_Stores_2" localSheetId="6">#REF!</definedName>
    <definedName name="AREAS_LS_LubeOil_Stores_2" localSheetId="7">#REF!</definedName>
    <definedName name="AREAS_LS_LubeOil_Stores_2" localSheetId="16">#REF!</definedName>
    <definedName name="AREAS_LS_LubeOil_Stores_2" localSheetId="18">#REF!</definedName>
    <definedName name="AREAS_LS_LubeOil_Stores_2" localSheetId="42">#REF!</definedName>
    <definedName name="AREAS_LS_LubeOil_Stores_2">#REF!</definedName>
    <definedName name="AREAS_LS_LubeOil_Stores_6" localSheetId="6">#REF!</definedName>
    <definedName name="AREAS_LS_LubeOil_Stores_6" localSheetId="7">#REF!</definedName>
    <definedName name="AREAS_LS_LubeOil_Stores_6" localSheetId="16">#REF!</definedName>
    <definedName name="AREAS_LS_LubeOil_Stores_6" localSheetId="18">#REF!</definedName>
    <definedName name="AREAS_LS_LubeOil_Stores_6" localSheetId="42">#REF!</definedName>
    <definedName name="AREAS_LS_LubeOil_Stores_6">#REF!</definedName>
    <definedName name="AREAS_LS_LubeOil_Stores_7" localSheetId="6">#REF!</definedName>
    <definedName name="AREAS_LS_LubeOil_Stores_7" localSheetId="7">#REF!</definedName>
    <definedName name="AREAS_LS_LubeOil_Stores_7" localSheetId="16">#REF!</definedName>
    <definedName name="AREAS_LS_LubeOil_Stores_7" localSheetId="18">#REF!</definedName>
    <definedName name="AREAS_LS_LubeOil_Stores_7" localSheetId="42">#REF!</definedName>
    <definedName name="AREAS_LS_LubeOil_Stores_7">#REF!</definedName>
    <definedName name="AREAS_MR_TB_Milk_Reception_Tanker_s_Bay" localSheetId="6">#REF!</definedName>
    <definedName name="AREAS_MR_TB_Milk_Reception_Tanker_s_Bay" localSheetId="7">#REF!</definedName>
    <definedName name="AREAS_MR_TB_Milk_Reception_Tanker_s_Bay" localSheetId="16">#REF!</definedName>
    <definedName name="AREAS_MR_TB_Milk_Reception_Tanker_s_Bay" localSheetId="18">#REF!</definedName>
    <definedName name="AREAS_MR_TB_Milk_Reception_Tanker_s_Bay" localSheetId="42">#REF!</definedName>
    <definedName name="AREAS_MR_TB_Milk_Reception_Tanker_s_Bay">#REF!</definedName>
    <definedName name="AREAS_MR_TB_Milk_Reception_Tanker_s_Bay_2" localSheetId="6">#REF!</definedName>
    <definedName name="AREAS_MR_TB_Milk_Reception_Tanker_s_Bay_2" localSheetId="7">#REF!</definedName>
    <definedName name="AREAS_MR_TB_Milk_Reception_Tanker_s_Bay_2" localSheetId="16">#REF!</definedName>
    <definedName name="AREAS_MR_TB_Milk_Reception_Tanker_s_Bay_2" localSheetId="18">#REF!</definedName>
    <definedName name="AREAS_MR_TB_Milk_Reception_Tanker_s_Bay_2" localSheetId="42">#REF!</definedName>
    <definedName name="AREAS_MR_TB_Milk_Reception_Tanker_s_Bay_2">#REF!</definedName>
    <definedName name="AREAS_MR_TB_Milk_Reception_Tanker_s_Bay_6" localSheetId="6">#REF!</definedName>
    <definedName name="AREAS_MR_TB_Milk_Reception_Tanker_s_Bay_6" localSheetId="7">#REF!</definedName>
    <definedName name="AREAS_MR_TB_Milk_Reception_Tanker_s_Bay_6" localSheetId="16">#REF!</definedName>
    <definedName name="AREAS_MR_TB_Milk_Reception_Tanker_s_Bay_6" localSheetId="18">#REF!</definedName>
    <definedName name="AREAS_MR_TB_Milk_Reception_Tanker_s_Bay_6" localSheetId="42">#REF!</definedName>
    <definedName name="AREAS_MR_TB_Milk_Reception_Tanker_s_Bay_6">#REF!</definedName>
    <definedName name="AREAS_MR_TB_Milk_Reception_Tanker_s_Bay_7" localSheetId="6">#REF!</definedName>
    <definedName name="AREAS_MR_TB_Milk_Reception_Tanker_s_Bay_7" localSheetId="7">#REF!</definedName>
    <definedName name="AREAS_MR_TB_Milk_Reception_Tanker_s_Bay_7" localSheetId="16">#REF!</definedName>
    <definedName name="AREAS_MR_TB_Milk_Reception_Tanker_s_Bay_7" localSheetId="18">#REF!</definedName>
    <definedName name="AREAS_MR_TB_Milk_Reception_Tanker_s_Bay_7" localSheetId="42">#REF!</definedName>
    <definedName name="AREAS_MR_TB_Milk_Reception_Tanker_s_Bay_7">#REF!</definedName>
    <definedName name="AREAS_MTF_Milk_Tank_Foundations" localSheetId="6">#REF!</definedName>
    <definedName name="AREAS_MTF_Milk_Tank_Foundations" localSheetId="7">#REF!</definedName>
    <definedName name="AREAS_MTF_Milk_Tank_Foundations" localSheetId="16">#REF!</definedName>
    <definedName name="AREAS_MTF_Milk_Tank_Foundations" localSheetId="18">#REF!</definedName>
    <definedName name="AREAS_MTF_Milk_Tank_Foundations" localSheetId="42">#REF!</definedName>
    <definedName name="AREAS_MTF_Milk_Tank_Foundations">#REF!</definedName>
    <definedName name="AREAS_MTF_Milk_Tank_Foundations_2" localSheetId="6">#REF!</definedName>
    <definedName name="AREAS_MTF_Milk_Tank_Foundations_2" localSheetId="7">#REF!</definedName>
    <definedName name="AREAS_MTF_Milk_Tank_Foundations_2" localSheetId="16">#REF!</definedName>
    <definedName name="AREAS_MTF_Milk_Tank_Foundations_2" localSheetId="18">#REF!</definedName>
    <definedName name="AREAS_MTF_Milk_Tank_Foundations_2" localSheetId="42">#REF!</definedName>
    <definedName name="AREAS_MTF_Milk_Tank_Foundations_2">#REF!</definedName>
    <definedName name="AREAS_MTF_Milk_Tank_Foundations_6" localSheetId="6">#REF!</definedName>
    <definedName name="AREAS_MTF_Milk_Tank_Foundations_6" localSheetId="7">#REF!</definedName>
    <definedName name="AREAS_MTF_Milk_Tank_Foundations_6" localSheetId="16">#REF!</definedName>
    <definedName name="AREAS_MTF_Milk_Tank_Foundations_6" localSheetId="18">#REF!</definedName>
    <definedName name="AREAS_MTF_Milk_Tank_Foundations_6" localSheetId="42">#REF!</definedName>
    <definedName name="AREAS_MTF_Milk_Tank_Foundations_6">#REF!</definedName>
    <definedName name="AREAS_MTF_Milk_Tank_Foundations_7" localSheetId="6">#REF!</definedName>
    <definedName name="AREAS_MTF_Milk_Tank_Foundations_7" localSheetId="7">#REF!</definedName>
    <definedName name="AREAS_MTF_Milk_Tank_Foundations_7" localSheetId="16">#REF!</definedName>
    <definedName name="AREAS_MTF_Milk_Tank_Foundations_7" localSheetId="18">#REF!</definedName>
    <definedName name="AREAS_MTF_Milk_Tank_Foundations_7" localSheetId="42">#REF!</definedName>
    <definedName name="AREAS_MTF_Milk_Tank_Foundations_7">#REF!</definedName>
    <definedName name="AREAS_PB_PROCESS_BUILDING" localSheetId="6">#REF!</definedName>
    <definedName name="AREAS_PB_PROCESS_BUILDING" localSheetId="7">#REF!</definedName>
    <definedName name="AREAS_PB_PROCESS_BUILDING" localSheetId="16">#REF!</definedName>
    <definedName name="AREAS_PB_PROCESS_BUILDING" localSheetId="18">#REF!</definedName>
    <definedName name="AREAS_PB_PROCESS_BUILDING" localSheetId="42">#REF!</definedName>
    <definedName name="AREAS_PB_PROCESS_BUILDING">#REF!</definedName>
    <definedName name="AREAS_PB_PROCESS_BUILDING_2" localSheetId="6">#REF!</definedName>
    <definedName name="AREAS_PB_PROCESS_BUILDING_2" localSheetId="7">#REF!</definedName>
    <definedName name="AREAS_PB_PROCESS_BUILDING_2" localSheetId="16">#REF!</definedName>
    <definedName name="AREAS_PB_PROCESS_BUILDING_2" localSheetId="18">#REF!</definedName>
    <definedName name="AREAS_PB_PROCESS_BUILDING_2" localSheetId="42">#REF!</definedName>
    <definedName name="AREAS_PB_PROCESS_BUILDING_2">#REF!</definedName>
    <definedName name="AREAS_PB_PROCESS_BUILDING_6" localSheetId="6">#REF!</definedName>
    <definedName name="AREAS_PB_PROCESS_BUILDING_6" localSheetId="7">#REF!</definedName>
    <definedName name="AREAS_PB_PROCESS_BUILDING_6" localSheetId="16">#REF!</definedName>
    <definedName name="AREAS_PB_PROCESS_BUILDING_6" localSheetId="18">#REF!</definedName>
    <definedName name="AREAS_PB_PROCESS_BUILDING_6" localSheetId="42">#REF!</definedName>
    <definedName name="AREAS_PB_PROCESS_BUILDING_6">#REF!</definedName>
    <definedName name="AREAS_PB_PROCESS_BUILDING_7" localSheetId="6">#REF!</definedName>
    <definedName name="AREAS_PB_PROCESS_BUILDING_7" localSheetId="7">#REF!</definedName>
    <definedName name="AREAS_PB_PROCESS_BUILDING_7" localSheetId="16">#REF!</definedName>
    <definedName name="AREAS_PB_PROCESS_BUILDING_7" localSheetId="18">#REF!</definedName>
    <definedName name="AREAS_PB_PROCESS_BUILDING_7" localSheetId="42">#REF!</definedName>
    <definedName name="AREAS_PB_PROCESS_BUILDING_7">#REF!</definedName>
    <definedName name="AREAS_PR_Pipe_Racks" localSheetId="6">#REF!</definedName>
    <definedName name="AREAS_PR_Pipe_Racks" localSheetId="7">#REF!</definedName>
    <definedName name="AREAS_PR_Pipe_Racks" localSheetId="16">#REF!</definedName>
    <definedName name="AREAS_PR_Pipe_Racks" localSheetId="18">#REF!</definedName>
    <definedName name="AREAS_PR_Pipe_Racks" localSheetId="42">#REF!</definedName>
    <definedName name="AREAS_PR_Pipe_Racks">#REF!</definedName>
    <definedName name="AREAS_PR_Pipe_Racks_2" localSheetId="6">#REF!</definedName>
    <definedName name="AREAS_PR_Pipe_Racks_2" localSheetId="7">#REF!</definedName>
    <definedName name="AREAS_PR_Pipe_Racks_2" localSheetId="16">#REF!</definedName>
    <definedName name="AREAS_PR_Pipe_Racks_2" localSheetId="18">#REF!</definedName>
    <definedName name="AREAS_PR_Pipe_Racks_2" localSheetId="42">#REF!</definedName>
    <definedName name="AREAS_PR_Pipe_Racks_2">#REF!</definedName>
    <definedName name="AREAS_PR_Pipe_Racks_6" localSheetId="6">#REF!</definedName>
    <definedName name="AREAS_PR_Pipe_Racks_6" localSheetId="7">#REF!</definedName>
    <definedName name="AREAS_PR_Pipe_Racks_6" localSheetId="16">#REF!</definedName>
    <definedName name="AREAS_PR_Pipe_Racks_6" localSheetId="18">#REF!</definedName>
    <definedName name="AREAS_PR_Pipe_Racks_6" localSheetId="42">#REF!</definedName>
    <definedName name="AREAS_PR_Pipe_Racks_6">#REF!</definedName>
    <definedName name="AREAS_PR_Pipe_Racks_7" localSheetId="6">#REF!</definedName>
    <definedName name="AREAS_PR_Pipe_Racks_7" localSheetId="7">#REF!</definedName>
    <definedName name="AREAS_PR_Pipe_Racks_7" localSheetId="16">#REF!</definedName>
    <definedName name="AREAS_PR_Pipe_Racks_7" localSheetId="18">#REF!</definedName>
    <definedName name="AREAS_PR_Pipe_Racks_7" localSheetId="42">#REF!</definedName>
    <definedName name="AREAS_PR_Pipe_Racks_7">#REF!</definedName>
    <definedName name="AREAS_SR_2_Security_Room___2" localSheetId="6">#REF!</definedName>
    <definedName name="AREAS_SR_2_Security_Room___2" localSheetId="7">#REF!</definedName>
    <definedName name="AREAS_SR_2_Security_Room___2" localSheetId="16">#REF!</definedName>
    <definedName name="AREAS_SR_2_Security_Room___2" localSheetId="18">#REF!</definedName>
    <definedName name="AREAS_SR_2_Security_Room___2" localSheetId="42">#REF!</definedName>
    <definedName name="AREAS_SR_2_Security_Room___2">#REF!</definedName>
    <definedName name="AREAS_SR_2_Security_Room___2_2" localSheetId="6">#REF!</definedName>
    <definedName name="AREAS_SR_2_Security_Room___2_2" localSheetId="7">#REF!</definedName>
    <definedName name="AREAS_SR_2_Security_Room___2_2" localSheetId="16">#REF!</definedName>
    <definedName name="AREAS_SR_2_Security_Room___2_2" localSheetId="18">#REF!</definedName>
    <definedName name="AREAS_SR_2_Security_Room___2_2" localSheetId="42">#REF!</definedName>
    <definedName name="AREAS_SR_2_Security_Room___2_2">#REF!</definedName>
    <definedName name="AREAS_SR_2_Security_Room___2_6" localSheetId="6">#REF!</definedName>
    <definedName name="AREAS_SR_2_Security_Room___2_6" localSheetId="7">#REF!</definedName>
    <definedName name="AREAS_SR_2_Security_Room___2_6" localSheetId="16">#REF!</definedName>
    <definedName name="AREAS_SR_2_Security_Room___2_6" localSheetId="18">#REF!</definedName>
    <definedName name="AREAS_SR_2_Security_Room___2_6" localSheetId="42">#REF!</definedName>
    <definedName name="AREAS_SR_2_Security_Room___2_6">#REF!</definedName>
    <definedName name="AREAS_SR_2_Security_Room___2_7" localSheetId="6">#REF!</definedName>
    <definedName name="AREAS_SR_2_Security_Room___2_7" localSheetId="7">#REF!</definedName>
    <definedName name="AREAS_SR_2_Security_Room___2_7" localSheetId="16">#REF!</definedName>
    <definedName name="AREAS_SR_2_Security_Room___2_7" localSheetId="18">#REF!</definedName>
    <definedName name="AREAS_SR_2_Security_Room___2_7" localSheetId="42">#REF!</definedName>
    <definedName name="AREAS_SR_2_Security_Room___2_7">#REF!</definedName>
    <definedName name="AREAS_SR_3_Store_Room" localSheetId="6">#REF!</definedName>
    <definedName name="AREAS_SR_3_Store_Room" localSheetId="7">#REF!</definedName>
    <definedName name="AREAS_SR_3_Store_Room" localSheetId="16">#REF!</definedName>
    <definedName name="AREAS_SR_3_Store_Room" localSheetId="18">#REF!</definedName>
    <definedName name="AREAS_SR_3_Store_Room" localSheetId="42">#REF!</definedName>
    <definedName name="AREAS_SR_3_Store_Room">#REF!</definedName>
    <definedName name="AREAS_SR_3_Store_Room_2" localSheetId="6">#REF!</definedName>
    <definedName name="AREAS_SR_3_Store_Room_2" localSheetId="7">#REF!</definedName>
    <definedName name="AREAS_SR_3_Store_Room_2" localSheetId="16">#REF!</definedName>
    <definedName name="AREAS_SR_3_Store_Room_2" localSheetId="18">#REF!</definedName>
    <definedName name="AREAS_SR_3_Store_Room_2" localSheetId="42">#REF!</definedName>
    <definedName name="AREAS_SR_3_Store_Room_2">#REF!</definedName>
    <definedName name="AREAS_SR_3_Store_Room_6" localSheetId="6">#REF!</definedName>
    <definedName name="AREAS_SR_3_Store_Room_6" localSheetId="7">#REF!</definedName>
    <definedName name="AREAS_SR_3_Store_Room_6" localSheetId="16">#REF!</definedName>
    <definedName name="AREAS_SR_3_Store_Room_6" localSheetId="18">#REF!</definedName>
    <definedName name="AREAS_SR_3_Store_Room_6" localSheetId="42">#REF!</definedName>
    <definedName name="AREAS_SR_3_Store_Room_6">#REF!</definedName>
    <definedName name="AREAS_SR_3_Store_Room_7" localSheetId="6">#REF!</definedName>
    <definedName name="AREAS_SR_3_Store_Room_7" localSheetId="7">#REF!</definedName>
    <definedName name="AREAS_SR_3_Store_Room_7" localSheetId="16">#REF!</definedName>
    <definedName name="AREAS_SR_3_Store_Room_7" localSheetId="18">#REF!</definedName>
    <definedName name="AREAS_SR_3_Store_Room_7" localSheetId="42">#REF!</definedName>
    <definedName name="AREAS_SR_3_Store_Room_7">#REF!</definedName>
    <definedName name="AREAS_ST_Stacks_near_Utility_Buildings" localSheetId="6">#REF!</definedName>
    <definedName name="AREAS_ST_Stacks_near_Utility_Buildings" localSheetId="7">#REF!</definedName>
    <definedName name="AREAS_ST_Stacks_near_Utility_Buildings" localSheetId="16">#REF!</definedName>
    <definedName name="AREAS_ST_Stacks_near_Utility_Buildings" localSheetId="18">#REF!</definedName>
    <definedName name="AREAS_ST_Stacks_near_Utility_Buildings" localSheetId="42">#REF!</definedName>
    <definedName name="AREAS_ST_Stacks_near_Utility_Buildings">#REF!</definedName>
    <definedName name="AREAS_ST_Stacks_near_Utility_Buildings_2" localSheetId="6">#REF!</definedName>
    <definedName name="AREAS_ST_Stacks_near_Utility_Buildings_2" localSheetId="7">#REF!</definedName>
    <definedName name="AREAS_ST_Stacks_near_Utility_Buildings_2" localSheetId="16">#REF!</definedName>
    <definedName name="AREAS_ST_Stacks_near_Utility_Buildings_2" localSheetId="18">#REF!</definedName>
    <definedName name="AREAS_ST_Stacks_near_Utility_Buildings_2" localSheetId="42">#REF!</definedName>
    <definedName name="AREAS_ST_Stacks_near_Utility_Buildings_2">#REF!</definedName>
    <definedName name="AREAS_ST_Stacks_near_Utility_Buildings_6" localSheetId="6">#REF!</definedName>
    <definedName name="AREAS_ST_Stacks_near_Utility_Buildings_6" localSheetId="7">#REF!</definedName>
    <definedName name="AREAS_ST_Stacks_near_Utility_Buildings_6" localSheetId="16">#REF!</definedName>
    <definedName name="AREAS_ST_Stacks_near_Utility_Buildings_6" localSheetId="18">#REF!</definedName>
    <definedName name="AREAS_ST_Stacks_near_Utility_Buildings_6" localSheetId="42">#REF!</definedName>
    <definedName name="AREAS_ST_Stacks_near_Utility_Buildings_6">#REF!</definedName>
    <definedName name="AREAS_ST_Stacks_near_Utility_Buildings_7" localSheetId="6">#REF!</definedName>
    <definedName name="AREAS_ST_Stacks_near_Utility_Buildings_7" localSheetId="7">#REF!</definedName>
    <definedName name="AREAS_ST_Stacks_near_Utility_Buildings_7" localSheetId="16">#REF!</definedName>
    <definedName name="AREAS_ST_Stacks_near_Utility_Buildings_7" localSheetId="18">#REF!</definedName>
    <definedName name="AREAS_ST_Stacks_near_Utility_Buildings_7" localSheetId="42">#REF!</definedName>
    <definedName name="AREAS_ST_Stacks_near_Utility_Buildings_7">#REF!</definedName>
    <definedName name="AREAS_SY_Scrap_Yard" localSheetId="6">#REF!</definedName>
    <definedName name="AREAS_SY_Scrap_Yard" localSheetId="7">#REF!</definedName>
    <definedName name="AREAS_SY_Scrap_Yard" localSheetId="16">#REF!</definedName>
    <definedName name="AREAS_SY_Scrap_Yard" localSheetId="18">#REF!</definedName>
    <definedName name="AREAS_SY_Scrap_Yard" localSheetId="42">#REF!</definedName>
    <definedName name="AREAS_SY_Scrap_Yard">#REF!</definedName>
    <definedName name="AREAS_SY_Scrap_Yard_2" localSheetId="6">#REF!</definedName>
    <definedName name="AREAS_SY_Scrap_Yard_2" localSheetId="7">#REF!</definedName>
    <definedName name="AREAS_SY_Scrap_Yard_2" localSheetId="16">#REF!</definedName>
    <definedName name="AREAS_SY_Scrap_Yard_2" localSheetId="18">#REF!</definedName>
    <definedName name="AREAS_SY_Scrap_Yard_2" localSheetId="42">#REF!</definedName>
    <definedName name="AREAS_SY_Scrap_Yard_2">#REF!</definedName>
    <definedName name="AREAS_SY_Scrap_Yard_6" localSheetId="6">#REF!</definedName>
    <definedName name="AREAS_SY_Scrap_Yard_6" localSheetId="7">#REF!</definedName>
    <definedName name="AREAS_SY_Scrap_Yard_6" localSheetId="16">#REF!</definedName>
    <definedName name="AREAS_SY_Scrap_Yard_6" localSheetId="18">#REF!</definedName>
    <definedName name="AREAS_SY_Scrap_Yard_6" localSheetId="42">#REF!</definedName>
    <definedName name="AREAS_SY_Scrap_Yard_6">#REF!</definedName>
    <definedName name="AREAS_SY_Scrap_Yard_7" localSheetId="6">#REF!</definedName>
    <definedName name="AREAS_SY_Scrap_Yard_7" localSheetId="7">#REF!</definedName>
    <definedName name="AREAS_SY_Scrap_Yard_7" localSheetId="16">#REF!</definedName>
    <definedName name="AREAS_SY_Scrap_Yard_7" localSheetId="18">#REF!</definedName>
    <definedName name="AREAS_SY_Scrap_Yard_7" localSheetId="42">#REF!</definedName>
    <definedName name="AREAS_SY_Scrap_Yard_7">#REF!</definedName>
    <definedName name="AREAS_TWW_Truck_Wheel_Wash" localSheetId="6">#REF!</definedName>
    <definedName name="AREAS_TWW_Truck_Wheel_Wash" localSheetId="7">#REF!</definedName>
    <definedName name="AREAS_TWW_Truck_Wheel_Wash" localSheetId="16">#REF!</definedName>
    <definedName name="AREAS_TWW_Truck_Wheel_Wash" localSheetId="18">#REF!</definedName>
    <definedName name="AREAS_TWW_Truck_Wheel_Wash" localSheetId="42">#REF!</definedName>
    <definedName name="AREAS_TWW_Truck_Wheel_Wash">#REF!</definedName>
    <definedName name="AREAS_TWW_Truck_Wheel_Wash_2" localSheetId="6">#REF!</definedName>
    <definedName name="AREAS_TWW_Truck_Wheel_Wash_2" localSheetId="7">#REF!</definedName>
    <definedName name="AREAS_TWW_Truck_Wheel_Wash_2" localSheetId="16">#REF!</definedName>
    <definedName name="AREAS_TWW_Truck_Wheel_Wash_2" localSheetId="18">#REF!</definedName>
    <definedName name="AREAS_TWW_Truck_Wheel_Wash_2" localSheetId="42">#REF!</definedName>
    <definedName name="AREAS_TWW_Truck_Wheel_Wash_2">#REF!</definedName>
    <definedName name="AREAS_TWW_Truck_Wheel_Wash_6" localSheetId="6">#REF!</definedName>
    <definedName name="AREAS_TWW_Truck_Wheel_Wash_6" localSheetId="7">#REF!</definedName>
    <definedName name="AREAS_TWW_Truck_Wheel_Wash_6" localSheetId="16">#REF!</definedName>
    <definedName name="AREAS_TWW_Truck_Wheel_Wash_6" localSheetId="18">#REF!</definedName>
    <definedName name="AREAS_TWW_Truck_Wheel_Wash_6" localSheetId="42">#REF!</definedName>
    <definedName name="AREAS_TWW_Truck_Wheel_Wash_6">#REF!</definedName>
    <definedName name="AREAS_TWW_Truck_Wheel_Wash_7" localSheetId="6">#REF!</definedName>
    <definedName name="AREAS_TWW_Truck_Wheel_Wash_7" localSheetId="7">#REF!</definedName>
    <definedName name="AREAS_TWW_Truck_Wheel_Wash_7" localSheetId="16">#REF!</definedName>
    <definedName name="AREAS_TWW_Truck_Wheel_Wash_7" localSheetId="18">#REF!</definedName>
    <definedName name="AREAS_TWW_Truck_Wheel_Wash_7" localSheetId="42">#REF!</definedName>
    <definedName name="AREAS_TWW_Truck_Wheel_Wash_7">#REF!</definedName>
    <definedName name="AREAS_TY_Transformer_Yard" localSheetId="6">#REF!</definedName>
    <definedName name="AREAS_TY_Transformer_Yard" localSheetId="7">#REF!</definedName>
    <definedName name="AREAS_TY_Transformer_Yard" localSheetId="16">#REF!</definedName>
    <definedName name="AREAS_TY_Transformer_Yard" localSheetId="18">#REF!</definedName>
    <definedName name="AREAS_TY_Transformer_Yard" localSheetId="42">#REF!</definedName>
    <definedName name="AREAS_TY_Transformer_Yard">#REF!</definedName>
    <definedName name="AREAS_TY_Transformer_Yard_2" localSheetId="6">#REF!</definedName>
    <definedName name="AREAS_TY_Transformer_Yard_2" localSheetId="7">#REF!</definedName>
    <definedName name="AREAS_TY_Transformer_Yard_2" localSheetId="16">#REF!</definedName>
    <definedName name="AREAS_TY_Transformer_Yard_2" localSheetId="18">#REF!</definedName>
    <definedName name="AREAS_TY_Transformer_Yard_2" localSheetId="42">#REF!</definedName>
    <definedName name="AREAS_TY_Transformer_Yard_2">#REF!</definedName>
    <definedName name="AREAS_TY_Transformer_Yard_6" localSheetId="6">#REF!</definedName>
    <definedName name="AREAS_TY_Transformer_Yard_6" localSheetId="7">#REF!</definedName>
    <definedName name="AREAS_TY_Transformer_Yard_6" localSheetId="16">#REF!</definedName>
    <definedName name="AREAS_TY_Transformer_Yard_6" localSheetId="18">#REF!</definedName>
    <definedName name="AREAS_TY_Transformer_Yard_6" localSheetId="42">#REF!</definedName>
    <definedName name="AREAS_TY_Transformer_Yard_6">#REF!</definedName>
    <definedName name="AREAS_TY_Transformer_Yard_7" localSheetId="6">#REF!</definedName>
    <definedName name="AREAS_TY_Transformer_Yard_7" localSheetId="7">#REF!</definedName>
    <definedName name="AREAS_TY_Transformer_Yard_7" localSheetId="16">#REF!</definedName>
    <definedName name="AREAS_TY_Transformer_Yard_7" localSheetId="18">#REF!</definedName>
    <definedName name="AREAS_TY_Transformer_Yard_7" localSheetId="42">#REF!</definedName>
    <definedName name="AREAS_TY_Transformer_Yard_7">#REF!</definedName>
    <definedName name="AREAS_UB_UTILITY_BLOCK" localSheetId="6">#REF!</definedName>
    <definedName name="AREAS_UB_UTILITY_BLOCK" localSheetId="7">#REF!</definedName>
    <definedName name="AREAS_UB_UTILITY_BLOCK" localSheetId="16">#REF!</definedName>
    <definedName name="AREAS_UB_UTILITY_BLOCK" localSheetId="18">#REF!</definedName>
    <definedName name="AREAS_UB_UTILITY_BLOCK" localSheetId="42">#REF!</definedName>
    <definedName name="AREAS_UB_UTILITY_BLOCK">#REF!</definedName>
    <definedName name="AREAS_UB_UTILITY_BLOCK_2" localSheetId="6">#REF!</definedName>
    <definedName name="AREAS_UB_UTILITY_BLOCK_2" localSheetId="7">#REF!</definedName>
    <definedName name="AREAS_UB_UTILITY_BLOCK_2" localSheetId="16">#REF!</definedName>
    <definedName name="AREAS_UB_UTILITY_BLOCK_2" localSheetId="18">#REF!</definedName>
    <definedName name="AREAS_UB_UTILITY_BLOCK_2" localSheetId="42">#REF!</definedName>
    <definedName name="AREAS_UB_UTILITY_BLOCK_2">#REF!</definedName>
    <definedName name="AREAS_UB_UTILITY_BLOCK_6" localSheetId="6">#REF!</definedName>
    <definedName name="AREAS_UB_UTILITY_BLOCK_6" localSheetId="7">#REF!</definedName>
    <definedName name="AREAS_UB_UTILITY_BLOCK_6" localSheetId="16">#REF!</definedName>
    <definedName name="AREAS_UB_UTILITY_BLOCK_6" localSheetId="18">#REF!</definedName>
    <definedName name="AREAS_UB_UTILITY_BLOCK_6" localSheetId="42">#REF!</definedName>
    <definedName name="AREAS_UB_UTILITY_BLOCK_6">#REF!</definedName>
    <definedName name="AREAS_UB_UTILITY_BLOCK_7" localSheetId="6">#REF!</definedName>
    <definedName name="AREAS_UB_UTILITY_BLOCK_7" localSheetId="7">#REF!</definedName>
    <definedName name="AREAS_UB_UTILITY_BLOCK_7" localSheetId="16">#REF!</definedName>
    <definedName name="AREAS_UB_UTILITY_BLOCK_7" localSheetId="18">#REF!</definedName>
    <definedName name="AREAS_UB_UTILITY_BLOCK_7" localSheetId="42">#REF!</definedName>
    <definedName name="AREAS_UB_UTILITY_BLOCK_7">#REF!</definedName>
    <definedName name="AREAS_WH_Ware_House_Area" localSheetId="6">#REF!</definedName>
    <definedName name="AREAS_WH_Ware_House_Area" localSheetId="7">#REF!</definedName>
    <definedName name="AREAS_WH_Ware_House_Area" localSheetId="16">#REF!</definedName>
    <definedName name="AREAS_WH_Ware_House_Area" localSheetId="18">#REF!</definedName>
    <definedName name="AREAS_WH_Ware_House_Area" localSheetId="42">#REF!</definedName>
    <definedName name="AREAS_WH_Ware_House_Area">#REF!</definedName>
    <definedName name="AREAS_WH_Ware_House_Area_2" localSheetId="6">#REF!</definedName>
    <definedName name="AREAS_WH_Ware_House_Area_2" localSheetId="7">#REF!</definedName>
    <definedName name="AREAS_WH_Ware_House_Area_2" localSheetId="16">#REF!</definedName>
    <definedName name="AREAS_WH_Ware_House_Area_2" localSheetId="18">#REF!</definedName>
    <definedName name="AREAS_WH_Ware_House_Area_2" localSheetId="42">#REF!</definedName>
    <definedName name="AREAS_WH_Ware_House_Area_2">#REF!</definedName>
    <definedName name="AREAS_WH_Ware_House_Area_6" localSheetId="6">#REF!</definedName>
    <definedName name="AREAS_WH_Ware_House_Area_6" localSheetId="7">#REF!</definedName>
    <definedName name="AREAS_WH_Ware_House_Area_6" localSheetId="16">#REF!</definedName>
    <definedName name="AREAS_WH_Ware_House_Area_6" localSheetId="18">#REF!</definedName>
    <definedName name="AREAS_WH_Ware_House_Area_6" localSheetId="42">#REF!</definedName>
    <definedName name="AREAS_WH_Ware_House_Area_6">#REF!</definedName>
    <definedName name="AREAS_WH_Ware_House_Area_7" localSheetId="6">#REF!</definedName>
    <definedName name="AREAS_WH_Ware_House_Area_7" localSheetId="7">#REF!</definedName>
    <definedName name="AREAS_WH_Ware_House_Area_7" localSheetId="16">#REF!</definedName>
    <definedName name="AREAS_WH_Ware_House_Area_7" localSheetId="18">#REF!</definedName>
    <definedName name="AREAS_WH_Ware_House_Area_7" localSheetId="42">#REF!</definedName>
    <definedName name="AREAS_WH_Ware_House_Area_7">#REF!</definedName>
    <definedName name="AreaWeightage">'[5]Data_Ground Floor'!$C$5</definedName>
    <definedName name="arial" localSheetId="26">#REF!</definedName>
    <definedName name="arial" localSheetId="25">#REF!</definedName>
    <definedName name="arial" localSheetId="27">#REF!</definedName>
    <definedName name="arial" localSheetId="6">#REF!</definedName>
    <definedName name="arial" localSheetId="29">#REF!</definedName>
    <definedName name="arial" localSheetId="30">#REF!</definedName>
    <definedName name="arial" localSheetId="7">#REF!</definedName>
    <definedName name="arial" localSheetId="37">#REF!</definedName>
    <definedName name="arial" localSheetId="35">#REF!</definedName>
    <definedName name="arial" localSheetId="16">#REF!</definedName>
    <definedName name="arial" localSheetId="18">#REF!</definedName>
    <definedName name="arial" localSheetId="33">#REF!</definedName>
    <definedName name="arial" localSheetId="42">#REF!</definedName>
    <definedName name="arial">#REF!</definedName>
    <definedName name="arjun" localSheetId="6">#REF!</definedName>
    <definedName name="arjun" localSheetId="7">#REF!</definedName>
    <definedName name="arjun" localSheetId="16">#REF!</definedName>
    <definedName name="arjun" localSheetId="18">#REF!</definedName>
    <definedName name="arjun">#REF!</definedName>
    <definedName name="array" localSheetId="6">#REF!</definedName>
    <definedName name="array" localSheetId="7">#REF!</definedName>
    <definedName name="array" localSheetId="16">#REF!</definedName>
    <definedName name="array" localSheetId="18">#REF!</definedName>
    <definedName name="array" localSheetId="42">#REF!</definedName>
    <definedName name="array">#REF!</definedName>
    <definedName name="array_2" localSheetId="6">#REF!</definedName>
    <definedName name="array_2" localSheetId="7">#REF!</definedName>
    <definedName name="array_2" localSheetId="16">#REF!</definedName>
    <definedName name="array_2" localSheetId="18">#REF!</definedName>
    <definedName name="array_2" localSheetId="42">#REF!</definedName>
    <definedName name="array_2">#REF!</definedName>
    <definedName name="array_6" localSheetId="6">#REF!</definedName>
    <definedName name="array_6" localSheetId="7">#REF!</definedName>
    <definedName name="array_6" localSheetId="16">#REF!</definedName>
    <definedName name="array_6" localSheetId="18">#REF!</definedName>
    <definedName name="array_6" localSheetId="42">#REF!</definedName>
    <definedName name="array_6">#REF!</definedName>
    <definedName name="array_7" localSheetId="6">#REF!</definedName>
    <definedName name="array_7" localSheetId="7">#REF!</definedName>
    <definedName name="array_7" localSheetId="16">#REF!</definedName>
    <definedName name="array_7" localSheetId="18">#REF!</definedName>
    <definedName name="array_7" localSheetId="42">#REF!</definedName>
    <definedName name="array_7">#REF!</definedName>
    <definedName name="as">#REF!</definedName>
    <definedName name="AS_PER_TALLY_31_09_04_ONYX_List1" localSheetId="6">#REF!</definedName>
    <definedName name="AS_PER_TALLY_31_09_04_ONYX_List1" localSheetId="7">#REF!</definedName>
    <definedName name="AS_PER_TALLY_31_09_04_ONYX_List1" localSheetId="16">#REF!</definedName>
    <definedName name="AS_PER_TALLY_31_09_04_ONYX_List1" localSheetId="18">#REF!</definedName>
    <definedName name="AS_PER_TALLY_31_09_04_ONYX_List1" localSheetId="42">#REF!</definedName>
    <definedName name="AS_PER_TALLY_31_09_04_ONYX_List1" localSheetId="19">#REF!</definedName>
    <definedName name="AS_PER_TALLY_31_09_04_ONYX_List1">#REF!</definedName>
    <definedName name="Asalbullah">#REF!</definedName>
    <definedName name="Asandf">#REF!</definedName>
    <definedName name="Asandm">#REF!</definedName>
    <definedName name="asas" localSheetId="6">#REF!</definedName>
    <definedName name="asas" localSheetId="7">#REF!</definedName>
    <definedName name="asas" localSheetId="16">#REF!</definedName>
    <definedName name="asas" localSheetId="18">#REF!</definedName>
    <definedName name="asas" localSheetId="42">#REF!</definedName>
    <definedName name="asas" localSheetId="19">#REF!</definedName>
    <definedName name="asas">#REF!</definedName>
    <definedName name="asas2" localSheetId="6">#REF!</definedName>
    <definedName name="asas2" localSheetId="7">#REF!</definedName>
    <definedName name="asas2" localSheetId="16">#REF!</definedName>
    <definedName name="asas2" localSheetId="18">#REF!</definedName>
    <definedName name="asas2" localSheetId="42">#REF!</definedName>
    <definedName name="asas2" localSheetId="19">#REF!</definedName>
    <definedName name="asas2">#REF!</definedName>
    <definedName name="ASASAW" localSheetId="16">#REF!</definedName>
    <definedName name="ASASAW" localSheetId="18">#REF!</definedName>
    <definedName name="ASASAW">#REF!</definedName>
    <definedName name="asbyds" localSheetId="6">#REF!</definedName>
    <definedName name="asbyds" localSheetId="7">#REF!</definedName>
    <definedName name="asbyds" localSheetId="16">#REF!</definedName>
    <definedName name="asbyds" localSheetId="18">#REF!</definedName>
    <definedName name="asbyds">#REF!</definedName>
    <definedName name="Asc" localSheetId="6">#REF!</definedName>
    <definedName name="Asc" localSheetId="7">#REF!</definedName>
    <definedName name="Asc" localSheetId="16">#REF!</definedName>
    <definedName name="Asc" localSheetId="18">#REF!</definedName>
    <definedName name="Asc" localSheetId="32">#REF!</definedName>
    <definedName name="Asc">#REF!</definedName>
    <definedName name="asd" localSheetId="26">#REF!</definedName>
    <definedName name="asd" localSheetId="25">#REF!</definedName>
    <definedName name="asd" localSheetId="27">#REF!</definedName>
    <definedName name="asd" localSheetId="6">#REF!</definedName>
    <definedName name="asd" localSheetId="29">#REF!</definedName>
    <definedName name="asd" localSheetId="30">#REF!</definedName>
    <definedName name="asd" localSheetId="7">#REF!</definedName>
    <definedName name="asd" localSheetId="37">#REF!</definedName>
    <definedName name="asd" localSheetId="35">#REF!</definedName>
    <definedName name="asd" localSheetId="16">#REF!</definedName>
    <definedName name="asd" localSheetId="18">#REF!</definedName>
    <definedName name="asd" localSheetId="42">#REF!</definedName>
    <definedName name="asd">#REF!</definedName>
    <definedName name="asd_2" localSheetId="6">#REF!</definedName>
    <definedName name="asd_2" localSheetId="7">#REF!</definedName>
    <definedName name="asd_2" localSheetId="16">#REF!</definedName>
    <definedName name="asd_2" localSheetId="18">#REF!</definedName>
    <definedName name="asd_2" localSheetId="42">#REF!</definedName>
    <definedName name="asd_2">#REF!</definedName>
    <definedName name="asd_6" localSheetId="6">#REF!</definedName>
    <definedName name="asd_6" localSheetId="7">#REF!</definedName>
    <definedName name="asd_6" localSheetId="16">#REF!</definedName>
    <definedName name="asd_6" localSheetId="18">#REF!</definedName>
    <definedName name="asd_6" localSheetId="42">#REF!</definedName>
    <definedName name="asd_6">#REF!</definedName>
    <definedName name="asd_7" localSheetId="6">#REF!</definedName>
    <definedName name="asd_7" localSheetId="7">#REF!</definedName>
    <definedName name="asd_7" localSheetId="16">#REF!</definedName>
    <definedName name="asd_7" localSheetId="18">#REF!</definedName>
    <definedName name="asd_7" localSheetId="42">#REF!</definedName>
    <definedName name="asd_7">#REF!</definedName>
    <definedName name="Asda" localSheetId="6">#REF!</definedName>
    <definedName name="Asda" localSheetId="7">#REF!</definedName>
    <definedName name="Asda" localSheetId="16">#REF!</definedName>
    <definedName name="Asda" localSheetId="18">#REF!</definedName>
    <definedName name="Asda" localSheetId="32">#REF!</definedName>
    <definedName name="Asda">#REF!</definedName>
    <definedName name="asddfr" localSheetId="16">#REF!</definedName>
    <definedName name="asddfr" localSheetId="18">#REF!</definedName>
    <definedName name="asddfr">#REF!</definedName>
    <definedName name="asdf" localSheetId="6">#REF!</definedName>
    <definedName name="asdf" localSheetId="7">#REF!</definedName>
    <definedName name="asdf" localSheetId="16">#REF!</definedName>
    <definedName name="asdf" localSheetId="18">#REF!</definedName>
    <definedName name="asdf" localSheetId="32">#REF!</definedName>
    <definedName name="asdf">#REF!</definedName>
    <definedName name="asds" localSheetId="6">#REF!</definedName>
    <definedName name="asds" localSheetId="7">#REF!</definedName>
    <definedName name="asds" localSheetId="16">#REF!</definedName>
    <definedName name="asds" localSheetId="18">#REF!</definedName>
    <definedName name="asds">#REF!</definedName>
    <definedName name="asdsd" localSheetId="6">#REF!</definedName>
    <definedName name="asdsd" localSheetId="7">#REF!</definedName>
    <definedName name="asdsd" localSheetId="16">#REF!</definedName>
    <definedName name="asdsd" localSheetId="18">#REF!</definedName>
    <definedName name="asdsd">#REF!</definedName>
    <definedName name="asfadsfd" localSheetId="6">#REF!</definedName>
    <definedName name="asfadsfd" localSheetId="7">#REF!</definedName>
    <definedName name="asfadsfd" localSheetId="16">#REF!</definedName>
    <definedName name="asfadsfd" localSheetId="18">#REF!</definedName>
    <definedName name="asfadsfd">#REF!</definedName>
    <definedName name="ASFFFF" localSheetId="16">#REF!</definedName>
    <definedName name="ASFFFF" localSheetId="18">#REF!</definedName>
    <definedName name="ASFFFF">#REF!</definedName>
    <definedName name="asfloorgf" localSheetId="16">#REF!</definedName>
    <definedName name="asfloorgf" localSheetId="18">#REF!</definedName>
    <definedName name="asfloorgf">#REF!</definedName>
    <definedName name="asfs" localSheetId="6">#REF!</definedName>
    <definedName name="asfs" localSheetId="7">#REF!</definedName>
    <definedName name="asfs" localSheetId="16">#REF!</definedName>
    <definedName name="asfs" localSheetId="18">#REF!</definedName>
    <definedName name="asfs" localSheetId="42">#REF!</definedName>
    <definedName name="asfs">#REF!</definedName>
    <definedName name="asfsafsaf" localSheetId="6">#REF!</definedName>
    <definedName name="asfsafsaf" localSheetId="7">#REF!</definedName>
    <definedName name="asfsafsaf" localSheetId="16">#REF!</definedName>
    <definedName name="asfsafsaf" localSheetId="18">#REF!</definedName>
    <definedName name="asfsafsaf">#REF!</definedName>
    <definedName name="ash" localSheetId="6">#REF!</definedName>
    <definedName name="ash" localSheetId="7">#REF!</definedName>
    <definedName name="ash" localSheetId="16">#REF!</definedName>
    <definedName name="ash" localSheetId="18">#REF!</definedName>
    <definedName name="ash">#REF!</definedName>
    <definedName name="ashear">#REF!</definedName>
    <definedName name="ASHOK" localSheetId="26">#REF!</definedName>
    <definedName name="ASHOK" localSheetId="25">#REF!</definedName>
    <definedName name="ASHOK" localSheetId="27">#REF!</definedName>
    <definedName name="ASHOK" localSheetId="6">#REF!</definedName>
    <definedName name="ASHOK" localSheetId="29">#REF!</definedName>
    <definedName name="ASHOK" localSheetId="30">#REF!</definedName>
    <definedName name="ASHOK" localSheetId="7">#REF!</definedName>
    <definedName name="ASHOK" localSheetId="37">#REF!</definedName>
    <definedName name="ASHOK" localSheetId="35">#REF!</definedName>
    <definedName name="ASHOK" localSheetId="16">#REF!</definedName>
    <definedName name="ASHOK" localSheetId="18">#REF!</definedName>
    <definedName name="ASHOK" localSheetId="42">#REF!</definedName>
    <definedName name="ASHOK">#REF!</definedName>
    <definedName name="ASHOKA" localSheetId="6">#REF!</definedName>
    <definedName name="ASHOKA" localSheetId="7">#REF!</definedName>
    <definedName name="ASHOKA" localSheetId="16">#REF!</definedName>
    <definedName name="ASHOKA" localSheetId="18">#REF!</definedName>
    <definedName name="ASHOKA">#REF!</definedName>
    <definedName name="asif1" localSheetId="16">#REF!</definedName>
    <definedName name="asif1" localSheetId="18">#REF!</definedName>
    <definedName name="asif1">#REF!</definedName>
    <definedName name="asif10" localSheetId="16">#REF!</definedName>
    <definedName name="asif10" localSheetId="18">#REF!</definedName>
    <definedName name="asif10">#REF!</definedName>
    <definedName name="asif11" localSheetId="16">#REF!</definedName>
    <definedName name="asif11" localSheetId="18">#REF!</definedName>
    <definedName name="asif11">#REF!</definedName>
    <definedName name="asif12" localSheetId="16">#REF!</definedName>
    <definedName name="asif12" localSheetId="18">#REF!</definedName>
    <definedName name="asif12">#REF!</definedName>
    <definedName name="asif13" localSheetId="16">#REF!</definedName>
    <definedName name="asif13" localSheetId="18">#REF!</definedName>
    <definedName name="asif13">#REF!</definedName>
    <definedName name="asif14" localSheetId="16">#REF!</definedName>
    <definedName name="asif14" localSheetId="18">#REF!</definedName>
    <definedName name="asif14">#REF!</definedName>
    <definedName name="asif2" localSheetId="16">#REF!</definedName>
    <definedName name="asif2" localSheetId="18">#REF!</definedName>
    <definedName name="asif2">#REF!</definedName>
    <definedName name="asif3" localSheetId="16">#REF!</definedName>
    <definedName name="asif3" localSheetId="18">#REF!</definedName>
    <definedName name="asif3">#REF!</definedName>
    <definedName name="asif4" localSheetId="16">#REF!</definedName>
    <definedName name="asif4" localSheetId="18">#REF!</definedName>
    <definedName name="asif4">#REF!</definedName>
    <definedName name="asif5" localSheetId="16">#REF!</definedName>
    <definedName name="asif5" localSheetId="18">#REF!</definedName>
    <definedName name="asif5">#REF!</definedName>
    <definedName name="asif6" localSheetId="16">#REF!</definedName>
    <definedName name="asif6" localSheetId="18">#REF!</definedName>
    <definedName name="asif6">#REF!</definedName>
    <definedName name="asif7" localSheetId="16">#REF!</definedName>
    <definedName name="asif7" localSheetId="18">#REF!</definedName>
    <definedName name="asif7">#REF!</definedName>
    <definedName name="asif8" localSheetId="16">#REF!</definedName>
    <definedName name="asif8" localSheetId="18">#REF!</definedName>
    <definedName name="asif8">#REF!</definedName>
    <definedName name="asif9" localSheetId="16">#REF!</definedName>
    <definedName name="asif9" localSheetId="18">#REF!</definedName>
    <definedName name="asif9">#REF!</definedName>
    <definedName name="ask" localSheetId="6">#REF!</definedName>
    <definedName name="ask" localSheetId="7">#REF!</definedName>
    <definedName name="ask" localSheetId="16">#REF!</definedName>
    <definedName name="ask" localSheetId="18">#REF!</definedName>
    <definedName name="ask">#REF!</definedName>
    <definedName name="asmin" localSheetId="6">#REF!</definedName>
    <definedName name="asmin" localSheetId="7">#REF!</definedName>
    <definedName name="asmin" localSheetId="16">#REF!</definedName>
    <definedName name="asmin" localSheetId="18">#REF!</definedName>
    <definedName name="asmin">#REF!</definedName>
    <definedName name="ASPAV" localSheetId="6">#REF!</definedName>
    <definedName name="ASPAV" localSheetId="7">#REF!</definedName>
    <definedName name="ASPAV" localSheetId="16">#REF!</definedName>
    <definedName name="ASPAV" localSheetId="18">#REF!</definedName>
    <definedName name="ASPAV">#REF!</definedName>
    <definedName name="asph.plugjoint" localSheetId="16">#REF!</definedName>
    <definedName name="asph.plugjoint" localSheetId="18">#REF!</definedName>
    <definedName name="asph.plugjoint">#REF!</definedName>
    <definedName name="asphalt" localSheetId="6">#REF!</definedName>
    <definedName name="asphalt" localSheetId="7">#REF!</definedName>
    <definedName name="asphalt" localSheetId="16">#REF!</definedName>
    <definedName name="asphalt" localSheetId="18">#REF!</definedName>
    <definedName name="asphalt">#REF!</definedName>
    <definedName name="asrrrrrr" localSheetId="6" hidden="1">#REF!</definedName>
    <definedName name="asrrrrrr" localSheetId="7" hidden="1">#REF!</definedName>
    <definedName name="asrrrrrr" localSheetId="16" hidden="1">#REF!</definedName>
    <definedName name="asrrrrrr" localSheetId="18" hidden="1">#REF!</definedName>
    <definedName name="asrrrrrr" hidden="1">#REF!</definedName>
    <definedName name="ass" localSheetId="6">#REF!</definedName>
    <definedName name="ass" localSheetId="7">#REF!</definedName>
    <definedName name="ass" localSheetId="11">#REF!</definedName>
    <definedName name="ass" localSheetId="32">#REF!</definedName>
    <definedName name="ass">#REF!</definedName>
    <definedName name="asss" localSheetId="6">#REF!</definedName>
    <definedName name="asss" localSheetId="7">#REF!</definedName>
    <definedName name="asss" localSheetId="32">#REF!</definedName>
    <definedName name="asss">#REF!</definedName>
    <definedName name="asssss" localSheetId="16">#REF!</definedName>
    <definedName name="asssss" localSheetId="18">#REF!</definedName>
    <definedName name="asssss">#REF!</definedName>
    <definedName name="asssssssssss" localSheetId="6">#REF!</definedName>
    <definedName name="asssssssssss" localSheetId="7">#REF!</definedName>
    <definedName name="asssssssssss" localSheetId="32">#REF!</definedName>
    <definedName name="asssssssssss">#REF!</definedName>
    <definedName name="Ast" localSheetId="6">#REF!</definedName>
    <definedName name="Ast" localSheetId="7">#REF!</definedName>
    <definedName name="Ast" localSheetId="16">#REF!</definedName>
    <definedName name="Ast" localSheetId="18">#REF!</definedName>
    <definedName name="Ast" localSheetId="32">#REF!</definedName>
    <definedName name="Ast">#REF!</definedName>
    <definedName name="Ast_prv" localSheetId="6">#REF!</definedName>
    <definedName name="Ast_prv" localSheetId="7">#REF!</definedName>
    <definedName name="Ast_prv" localSheetId="16">#REF!</definedName>
    <definedName name="Ast_prv" localSheetId="18">#REF!</definedName>
    <definedName name="Ast_prv" localSheetId="32">#REF!</definedName>
    <definedName name="Ast_prv">#REF!</definedName>
    <definedName name="astas" localSheetId="6">#REF!</definedName>
    <definedName name="astas" localSheetId="7">#REF!</definedName>
    <definedName name="astas" localSheetId="16">#REF!</definedName>
    <definedName name="astas" localSheetId="18">#REF!</definedName>
    <definedName name="astas">#REF!</definedName>
    <definedName name="astb" localSheetId="6">#REF!</definedName>
    <definedName name="astb" localSheetId="7">#REF!</definedName>
    <definedName name="astb" localSheetId="16">#REF!</definedName>
    <definedName name="astb" localSheetId="18">#REF!</definedName>
    <definedName name="astb">#REF!</definedName>
    <definedName name="astdm" localSheetId="6">#REF!</definedName>
    <definedName name="astdm" localSheetId="7">#REF!</definedName>
    <definedName name="astdm" localSheetId="16">#REF!</definedName>
    <definedName name="astdm" localSheetId="18">#REF!</definedName>
    <definedName name="astdm">#REF!</definedName>
    <definedName name="Asth" localSheetId="6">#REF!</definedName>
    <definedName name="Asth" localSheetId="7">#REF!</definedName>
    <definedName name="Asth" localSheetId="16">#REF!</definedName>
    <definedName name="Asth" localSheetId="18">#REF!</definedName>
    <definedName name="Asth">#REF!</definedName>
    <definedName name="asti" localSheetId="6">#REF!</definedName>
    <definedName name="asti" localSheetId="7">#REF!</definedName>
    <definedName name="asti" localSheetId="16">#REF!</definedName>
    <definedName name="asti" localSheetId="18">#REF!</definedName>
    <definedName name="asti">#REF!</definedName>
    <definedName name="astm" localSheetId="6">#REF!</definedName>
    <definedName name="astm" localSheetId="7">#REF!</definedName>
    <definedName name="astm" localSheetId="16">#REF!</definedName>
    <definedName name="astm" localSheetId="18">#REF!</definedName>
    <definedName name="astm">#REF!</definedName>
    <definedName name="astmid" localSheetId="6">#REF!</definedName>
    <definedName name="astmid" localSheetId="7">#REF!</definedName>
    <definedName name="astmid" localSheetId="16">#REF!</definedName>
    <definedName name="astmid" localSheetId="18">#REF!</definedName>
    <definedName name="astmid">#REF!</definedName>
    <definedName name="astmin" localSheetId="6">#REF!</definedName>
    <definedName name="astmin" localSheetId="7">#REF!</definedName>
    <definedName name="astmin" localSheetId="16">#REF!</definedName>
    <definedName name="astmin" localSheetId="18">#REF!</definedName>
    <definedName name="astmin">#REF!</definedName>
    <definedName name="asto" localSheetId="6">#REF!</definedName>
    <definedName name="asto" localSheetId="7">#REF!</definedName>
    <definedName name="asto" localSheetId="16">#REF!</definedName>
    <definedName name="asto" localSheetId="18">#REF!</definedName>
    <definedName name="asto">#REF!</definedName>
    <definedName name="astr" localSheetId="6">#REF!</definedName>
    <definedName name="astr" localSheetId="7">#REF!</definedName>
    <definedName name="astr" localSheetId="16">#REF!</definedName>
    <definedName name="astr" localSheetId="18">#REF!</definedName>
    <definedName name="astr">#REF!</definedName>
    <definedName name="astsup" localSheetId="6">#REF!</definedName>
    <definedName name="astsup" localSheetId="7">#REF!</definedName>
    <definedName name="astsup" localSheetId="16">#REF!</definedName>
    <definedName name="astsup" localSheetId="18">#REF!</definedName>
    <definedName name="astsup">#REF!</definedName>
    <definedName name="asttp" localSheetId="6">#REF!</definedName>
    <definedName name="asttp" localSheetId="7">#REF!</definedName>
    <definedName name="asttp" localSheetId="16">#REF!</definedName>
    <definedName name="asttp" localSheetId="18">#REF!</definedName>
    <definedName name="asttp">#REF!</definedName>
    <definedName name="asttrb" localSheetId="6">#REF!</definedName>
    <definedName name="asttrb" localSheetId="7">#REF!</definedName>
    <definedName name="asttrb" localSheetId="16">#REF!</definedName>
    <definedName name="asttrb" localSheetId="18">#REF!</definedName>
    <definedName name="asttrb">#REF!</definedName>
    <definedName name="asw" localSheetId="6">#REF!</definedName>
    <definedName name="asw" localSheetId="7">#REF!</definedName>
    <definedName name="asw" localSheetId="16">#REF!</definedName>
    <definedName name="asw" localSheetId="18">#REF!</definedName>
    <definedName name="asw">#REF!</definedName>
    <definedName name="athani" localSheetId="6">#REF!</definedName>
    <definedName name="athani" localSheetId="7">#REF!</definedName>
    <definedName name="athani" localSheetId="16">#REF!</definedName>
    <definedName name="athani" localSheetId="18">#REF!</definedName>
    <definedName name="athani">#REF!</definedName>
    <definedName name="Attiles" localSheetId="16">#REF!</definedName>
    <definedName name="Attiles" localSheetId="18">#REF!</definedName>
    <definedName name="Attiles">#REF!</definedName>
    <definedName name="auger" localSheetId="16">#REF!</definedName>
    <definedName name="auger" localSheetId="18">#REF!</definedName>
    <definedName name="auger">#REF!</definedName>
    <definedName name="_xlnm.Auto_Open" localSheetId="16">#REF!</definedName>
    <definedName name="_xlnm.Auto_Open" localSheetId="18">#REF!</definedName>
    <definedName name="_xlnm.Auto_Open">#REF!</definedName>
    <definedName name="AUX">#REF!</definedName>
    <definedName name="aver" localSheetId="16">#REF!</definedName>
    <definedName name="aver" localSheetId="18">#REF!</definedName>
    <definedName name="aver">#REF!</definedName>
    <definedName name="aver_1" localSheetId="16">#REF!</definedName>
    <definedName name="aver_1" localSheetId="18">#REF!</definedName>
    <definedName name="aver_1">#REF!</definedName>
    <definedName name="aver_2" localSheetId="16">#REF!</definedName>
    <definedName name="aver_2" localSheetId="18">#REF!</definedName>
    <definedName name="aver_2">#REF!</definedName>
    <definedName name="averatebcnh" localSheetId="16">#REF!</definedName>
    <definedName name="averatebcnh" localSheetId="18">#REF!</definedName>
    <definedName name="averatebcnh">#REF!</definedName>
    <definedName name="averatebmnh" localSheetId="16">#REF!</definedName>
    <definedName name="averatebmnh" localSheetId="18">#REF!</definedName>
    <definedName name="averatebmnh">#REF!</definedName>
    <definedName name="averatebmpcc" localSheetId="16">#REF!</definedName>
    <definedName name="averatebmpcc" localSheetId="18">#REF!</definedName>
    <definedName name="averatebmpcc">#REF!</definedName>
    <definedName name="averatedbmnh" localSheetId="16">#REF!</definedName>
    <definedName name="averatedbmnh" localSheetId="18">#REF!</definedName>
    <definedName name="averatedbmnh">#REF!</definedName>
    <definedName name="averategsbnh" localSheetId="16">#REF!</definedName>
    <definedName name="averategsbnh" localSheetId="18">#REF!</definedName>
    <definedName name="averategsbnh">#REF!</definedName>
    <definedName name="averategsbpcc" localSheetId="16">#REF!</definedName>
    <definedName name="averategsbpcc" localSheetId="18">#REF!</definedName>
    <definedName name="averategsbpcc">#REF!</definedName>
    <definedName name="averatemssnh" localSheetId="16">#REF!</definedName>
    <definedName name="averatemssnh" localSheetId="18">#REF!</definedName>
    <definedName name="averatemssnh">#REF!</definedName>
    <definedName name="averatemsspcc" localSheetId="16">#REF!</definedName>
    <definedName name="averatemsspcc" localSheetId="18">#REF!</definedName>
    <definedName name="averatemsspcc">#REF!</definedName>
    <definedName name="averatewmmnh" localSheetId="16">#REF!</definedName>
    <definedName name="averatewmmnh" localSheetId="18">#REF!</definedName>
    <definedName name="averatewmmnh">#REF!</definedName>
    <definedName name="averatewmmpcc" localSheetId="16">#REF!</definedName>
    <definedName name="averatewmmpcc" localSheetId="18">#REF!</definedName>
    <definedName name="averatewmmpcc">#REF!</definedName>
    <definedName name="AVIBRA">#REF!</definedName>
    <definedName name="aw" localSheetId="6" hidden="1">{#N/A,#N/A,FALSE,"str_title";#N/A,#N/A,FALSE,"SUM";#N/A,#N/A,FALSE,"Scope";#N/A,#N/A,FALSE,"PIE-Jn";#N/A,#N/A,FALSE,"PIE-Jn_Hz";#N/A,#N/A,FALSE,"Liq_Plan";#N/A,#N/A,FALSE,"S_Curve";#N/A,#N/A,FALSE,"Liq_Prof";#N/A,#N/A,FALSE,"Man_Pwr";#N/A,#N/A,FALSE,"Man_Prof"}</definedName>
    <definedName name="aw" localSheetId="7" hidden="1">{#N/A,#N/A,FALSE,"str_title";#N/A,#N/A,FALSE,"SUM";#N/A,#N/A,FALSE,"Scope";#N/A,#N/A,FALSE,"PIE-Jn";#N/A,#N/A,FALSE,"PIE-Jn_Hz";#N/A,#N/A,FALSE,"Liq_Plan";#N/A,#N/A,FALSE,"S_Curve";#N/A,#N/A,FALSE,"Liq_Prof";#N/A,#N/A,FALSE,"Man_Pwr";#N/A,#N/A,FALSE,"Man_Prof"}</definedName>
    <definedName name="aw" localSheetId="11" hidden="1">{#N/A,#N/A,FALSE,"str_title";#N/A,#N/A,FALSE,"SUM";#N/A,#N/A,FALSE,"Scope";#N/A,#N/A,FALSE,"PIE-Jn";#N/A,#N/A,FALSE,"PIE-Jn_Hz";#N/A,#N/A,FALSE,"Liq_Plan";#N/A,#N/A,FALSE,"S_Curve";#N/A,#N/A,FALSE,"Liq_Prof";#N/A,#N/A,FALSE,"Man_Pwr";#N/A,#N/A,FALSE,"Man_Prof"}</definedName>
    <definedName name="aw" localSheetId="32" hidden="1">{#N/A,#N/A,FALSE,"str_title";#N/A,#N/A,FALSE,"SUM";#N/A,#N/A,FALSE,"Scope";#N/A,#N/A,FALSE,"PIE-Jn";#N/A,#N/A,FALSE,"PIE-Jn_Hz";#N/A,#N/A,FALSE,"Liq_Plan";#N/A,#N/A,FALSE,"S_Curve";#N/A,#N/A,FALSE,"Liq_Prof";#N/A,#N/A,FALSE,"Man_Pwr";#N/A,#N/A,FALSE,"Man_Prof"}</definedName>
    <definedName name="aw" localSheetId="19" hidden="1">{#N/A,#N/A,FALSE,"str_title";#N/A,#N/A,FALSE,"SUM";#N/A,#N/A,FALSE,"Scope";#N/A,#N/A,FALSE,"PIE-Jn";#N/A,#N/A,FALSE,"PIE-Jn_Hz";#N/A,#N/A,FALSE,"Liq_Plan";#N/A,#N/A,FALSE,"S_Curve";#N/A,#N/A,FALSE,"Liq_Prof";#N/A,#N/A,FALSE,"Man_Pwr";#N/A,#N/A,FALSE,"Man_Prof"}</definedName>
    <definedName name="aw" hidden="1">{#N/A,#N/A,FALSE,"str_title";#N/A,#N/A,FALSE,"SUM";#N/A,#N/A,FALSE,"Scope";#N/A,#N/A,FALSE,"PIE-Jn";#N/A,#N/A,FALSE,"PIE-Jn_Hz";#N/A,#N/A,FALSE,"Liq_Plan";#N/A,#N/A,FALSE,"S_Curve";#N/A,#N/A,FALSE,"Liq_Prof";#N/A,#N/A,FALSE,"Man_Pwr";#N/A,#N/A,FALSE,"Man_Prof"}</definedName>
    <definedName name="Awcement" localSheetId="16">#REF!</definedName>
    <definedName name="Awcement" localSheetId="18">#REF!</definedName>
    <definedName name="Awcement">#REF!</definedName>
    <definedName name="AWSD" localSheetId="6">#REF!</definedName>
    <definedName name="AWSD" localSheetId="7">#REF!</definedName>
    <definedName name="AWSD" localSheetId="16">#REF!</definedName>
    <definedName name="AWSD" localSheetId="18">#REF!</definedName>
    <definedName name="AWSD">#REF!</definedName>
    <definedName name="AxleLoad" localSheetId="26">[6]Sheet1!#REF!</definedName>
    <definedName name="AxleLoad" localSheetId="27">[6]Sheet1!#REF!</definedName>
    <definedName name="AxleLoad" localSheetId="6">#REF!</definedName>
    <definedName name="AxleLoad" localSheetId="30">[6]Sheet1!#REF!</definedName>
    <definedName name="AxleLoad" localSheetId="7">#REF!</definedName>
    <definedName name="AxleLoad" localSheetId="37">#REF!</definedName>
    <definedName name="AxleLoad" localSheetId="35">#REF!</definedName>
    <definedName name="AxleLoad" localSheetId="16">#REF!</definedName>
    <definedName name="AxleLoad" localSheetId="18">#REF!</definedName>
    <definedName name="AxleLoad" localSheetId="42">#REF!</definedName>
    <definedName name="AxleLoad">#REF!</definedName>
    <definedName name="axs" localSheetId="16">#REF!</definedName>
    <definedName name="axs" localSheetId="18">#REF!</definedName>
    <definedName name="axs">#REF!</definedName>
    <definedName name="az" localSheetId="6">#REF!</definedName>
    <definedName name="az" localSheetId="7">#REF!</definedName>
    <definedName name="az" localSheetId="16">#REF!</definedName>
    <definedName name="az" localSheetId="18">#REF!</definedName>
    <definedName name="az" localSheetId="32">#REF!</definedName>
    <definedName name="az">#REF!</definedName>
    <definedName name="azx" localSheetId="6">#REF!</definedName>
    <definedName name="azx" localSheetId="7">#REF!</definedName>
    <definedName name="azx" localSheetId="16">#REF!</definedName>
    <definedName name="azx" localSheetId="18">#REF!</definedName>
    <definedName name="azx" localSheetId="42">#REF!</definedName>
    <definedName name="azx" localSheetId="19">#REF!</definedName>
    <definedName name="azx">#REF!</definedName>
    <definedName name="B" localSheetId="6">#NAME?</definedName>
    <definedName name="b" localSheetId="7">#REF!</definedName>
    <definedName name="B" localSheetId="32">#NAME?</definedName>
    <definedName name="B">#REF!</definedName>
    <definedName name="B.1" localSheetId="16">#REF!</definedName>
    <definedName name="B.1" localSheetId="18">#REF!</definedName>
    <definedName name="B.1">#REF!</definedName>
    <definedName name="B.2" localSheetId="16">#REF!</definedName>
    <definedName name="B.2" localSheetId="18">#REF!</definedName>
    <definedName name="B.2">#REF!</definedName>
    <definedName name="B.3" localSheetId="16">#REF!</definedName>
    <definedName name="B.3" localSheetId="18">#REF!</definedName>
    <definedName name="B.3">#REF!</definedName>
    <definedName name="B.4" localSheetId="16">#REF!</definedName>
    <definedName name="B.4" localSheetId="18">#REF!</definedName>
    <definedName name="B.4">#REF!</definedName>
    <definedName name="B.5" localSheetId="16">#REF!</definedName>
    <definedName name="B.5" localSheetId="18">#REF!</definedName>
    <definedName name="B.5">#REF!</definedName>
    <definedName name="B.6" localSheetId="16">#REF!</definedName>
    <definedName name="B.6" localSheetId="18">#REF!</definedName>
    <definedName name="B.6">#REF!</definedName>
    <definedName name="B___0" localSheetId="16">#REF!</definedName>
    <definedName name="B___0" localSheetId="18">#REF!</definedName>
    <definedName name="B___0">#REF!</definedName>
    <definedName name="B___13" localSheetId="16">#REF!</definedName>
    <definedName name="B___13" localSheetId="18">#REF!</definedName>
    <definedName name="B___13">#REF!</definedName>
    <definedName name="b_dkslab" localSheetId="16">#REF!</definedName>
    <definedName name="b_dkslab" localSheetId="18">#REF!</definedName>
    <definedName name="b_dkslab">#REF!</definedName>
    <definedName name="B1B">#REF!</definedName>
    <definedName name="B1Length" localSheetId="6">#REF!</definedName>
    <definedName name="B1Length" localSheetId="7">#REF!</definedName>
    <definedName name="B1Length" localSheetId="16">#REF!</definedName>
    <definedName name="B1Length" localSheetId="18">#REF!</definedName>
    <definedName name="B1Length" localSheetId="42">#REF!</definedName>
    <definedName name="B1Length" localSheetId="19">#REF!</definedName>
    <definedName name="B1Length">#REF!</definedName>
    <definedName name="b1s">#REF!</definedName>
    <definedName name="b1x" localSheetId="6">#REF!</definedName>
    <definedName name="b1x" localSheetId="7">#REF!</definedName>
    <definedName name="b1x" localSheetId="16">#REF!</definedName>
    <definedName name="b1x" localSheetId="18">#REF!</definedName>
    <definedName name="b1x">#REF!</definedName>
    <definedName name="B2Length" localSheetId="6">#REF!</definedName>
    <definedName name="B2Length" localSheetId="7">#REF!</definedName>
    <definedName name="B2Length" localSheetId="16">#REF!</definedName>
    <definedName name="B2Length" localSheetId="18">#REF!</definedName>
    <definedName name="B2Length" localSheetId="42">#REF!</definedName>
    <definedName name="B2Length">#REF!</definedName>
    <definedName name="b2x" localSheetId="6">#REF!</definedName>
    <definedName name="b2x" localSheetId="7">#REF!</definedName>
    <definedName name="b2x" localSheetId="16">#REF!</definedName>
    <definedName name="b2x" localSheetId="18">#REF!</definedName>
    <definedName name="b2x">#REF!</definedName>
    <definedName name="b374." localSheetId="6">#REF!</definedName>
    <definedName name="b374." localSheetId="7">#REF!</definedName>
    <definedName name="b374." localSheetId="16">#REF!</definedName>
    <definedName name="b374." localSheetId="18">#REF!</definedName>
    <definedName name="b374.">#REF!</definedName>
    <definedName name="B3Length" localSheetId="6">#REF!</definedName>
    <definedName name="B3Length" localSheetId="7">#REF!</definedName>
    <definedName name="B3Length" localSheetId="16">#REF!</definedName>
    <definedName name="B3Length" localSheetId="18">#REF!</definedName>
    <definedName name="B3Length" localSheetId="42">#REF!</definedName>
    <definedName name="B3Length">#REF!</definedName>
    <definedName name="B5Length" localSheetId="6">#REF!</definedName>
    <definedName name="B5Length" localSheetId="7">#REF!</definedName>
    <definedName name="B5Length" localSheetId="16">#REF!</definedName>
    <definedName name="B5Length" localSheetId="18">#REF!</definedName>
    <definedName name="B5Length" localSheetId="42">#REF!</definedName>
    <definedName name="B5Length">#REF!</definedName>
    <definedName name="B8Length" localSheetId="6">#REF!</definedName>
    <definedName name="B8Length" localSheetId="7">#REF!</definedName>
    <definedName name="B8Length" localSheetId="16">#REF!</definedName>
    <definedName name="B8Length" localSheetId="18">#REF!</definedName>
    <definedName name="B8Length" localSheetId="42">#REF!</definedName>
    <definedName name="B8Length">#REF!</definedName>
    <definedName name="Bacc" localSheetId="16">#REF!</definedName>
    <definedName name="Bacc" localSheetId="18">#REF!</definedName>
    <definedName name="Bacc">#REF!</definedName>
    <definedName name="BADCC" localSheetId="6">#REF!</definedName>
    <definedName name="BADCC" localSheetId="7">#REF!</definedName>
    <definedName name="BADCC" localSheetId="16">#REF!</definedName>
    <definedName name="BADCC" localSheetId="18">#REF!</definedName>
    <definedName name="BADCC">#REF!</definedName>
    <definedName name="Badeladku" localSheetId="26">#REF!</definedName>
    <definedName name="Badeladku" localSheetId="25">#REF!</definedName>
    <definedName name="Badeladku" localSheetId="27">#REF!</definedName>
    <definedName name="Badeladku" localSheetId="6">#REF!</definedName>
    <definedName name="Badeladku" localSheetId="29">#REF!</definedName>
    <definedName name="Badeladku" localSheetId="30">#REF!</definedName>
    <definedName name="Badeladku" localSheetId="7">#REF!</definedName>
    <definedName name="Badeladku" localSheetId="37">#REF!</definedName>
    <definedName name="Badeladku" localSheetId="35">#REF!</definedName>
    <definedName name="Badeladku" localSheetId="16">#REF!</definedName>
    <definedName name="Badeladku" localSheetId="18">#REF!</definedName>
    <definedName name="Badeladku" localSheetId="42">#REF!</definedName>
    <definedName name="Badeladku">#REF!</definedName>
    <definedName name="BALL" localSheetId="6">#REF!</definedName>
    <definedName name="BALL" localSheetId="7">#REF!</definedName>
    <definedName name="BALL" localSheetId="16">#REF!</definedName>
    <definedName name="BALL" localSheetId="18">#REF!</definedName>
    <definedName name="BALL" localSheetId="42">#REF!</definedName>
    <definedName name="BALL">#REF!</definedName>
    <definedName name="BALL_2" localSheetId="6">#REF!</definedName>
    <definedName name="BALL_2" localSheetId="7">#REF!</definedName>
    <definedName name="BALL_2" localSheetId="16">#REF!</definedName>
    <definedName name="BALL_2" localSheetId="18">#REF!</definedName>
    <definedName name="BALL_2" localSheetId="42">#REF!</definedName>
    <definedName name="BALL_2">#REF!</definedName>
    <definedName name="BALL_6" localSheetId="6">#REF!</definedName>
    <definedName name="BALL_6" localSheetId="7">#REF!</definedName>
    <definedName name="BALL_6" localSheetId="16">#REF!</definedName>
    <definedName name="BALL_6" localSheetId="18">#REF!</definedName>
    <definedName name="BALL_6" localSheetId="42">#REF!</definedName>
    <definedName name="BALL_6">#REF!</definedName>
    <definedName name="BALL_7" localSheetId="6">#REF!</definedName>
    <definedName name="BALL_7" localSheetId="7">#REF!</definedName>
    <definedName name="BALL_7" localSheetId="16">#REF!</definedName>
    <definedName name="BALL_7" localSheetId="18">#REF!</definedName>
    <definedName name="BALL_7" localSheetId="42">#REF!</definedName>
    <definedName name="BALL_7">#REF!</definedName>
    <definedName name="ballies">#REF!</definedName>
    <definedName name="Bambo_1st_class_7_cm_to_10_cm_size_dia___above_6_m_long" localSheetId="16">#REF!</definedName>
    <definedName name="Bambo_1st_class_7_cm_to_10_cm_size_dia___above_6_m_long" localSheetId="18">#REF!</definedName>
    <definedName name="Bambo_1st_class_7_cm_to_10_cm_size_dia___above_6_m_long">#REF!</definedName>
    <definedName name="Bamboo_mat_for_talai" localSheetId="16">#REF!</definedName>
    <definedName name="Bamboo_mat_for_talai" localSheetId="18">#REF!</definedName>
    <definedName name="Bamboo_mat_for_talai">#REF!</definedName>
    <definedName name="bangalore" localSheetId="16">#REF!</definedName>
    <definedName name="bangalore" localSheetId="18">#REF!</definedName>
    <definedName name="bangalore">#REF!</definedName>
    <definedName name="banilad">#REF!</definedName>
    <definedName name="BANK" localSheetId="26">#REF!</definedName>
    <definedName name="BANK" localSheetId="25">#REF!</definedName>
    <definedName name="BANK" localSheetId="27">#REF!</definedName>
    <definedName name="BANK" localSheetId="6">#REF!</definedName>
    <definedName name="BANK" localSheetId="29">#REF!</definedName>
    <definedName name="BANK" localSheetId="30">#REF!</definedName>
    <definedName name="BANK" localSheetId="7">#REF!</definedName>
    <definedName name="BANK" localSheetId="37">#REF!</definedName>
    <definedName name="BANK" localSheetId="35">#REF!</definedName>
    <definedName name="BANK" localSheetId="16">#REF!</definedName>
    <definedName name="BANK" localSheetId="18">#REF!</definedName>
    <definedName name="BANK" localSheetId="33">#REF!</definedName>
    <definedName name="BANK" localSheetId="42">#REF!</definedName>
    <definedName name="BANK">#REF!</definedName>
    <definedName name="Banquet" localSheetId="6">#REF!</definedName>
    <definedName name="Banquet" localSheetId="7">#REF!</definedName>
    <definedName name="Banquet" localSheetId="16">#REF!</definedName>
    <definedName name="Banquet" localSheetId="18">#REF!</definedName>
    <definedName name="Banquet" localSheetId="42">#REF!</definedName>
    <definedName name="Banquet">#REF!</definedName>
    <definedName name="BAR_CULVERT_BRIDGES" localSheetId="16">#REF!</definedName>
    <definedName name="BAR_CULVERT_BRIDGES" localSheetId="18">#REF!</definedName>
    <definedName name="BAR_CULVERT_BRIDGES">#REF!</definedName>
    <definedName name="Bar10dia">#REF!</definedName>
    <definedName name="Bar12dia">#REF!</definedName>
    <definedName name="Bar16dia">#REF!</definedName>
    <definedName name="Bar6dia">#REF!</definedName>
    <definedName name="Bar8dia">#REF!</definedName>
    <definedName name="Barbed_wire__ISI" localSheetId="16">#REF!</definedName>
    <definedName name="Barbed_wire__ISI" localSheetId="18">#REF!</definedName>
    <definedName name="Barbed_wire__ISI">#REF!</definedName>
    <definedName name="barbenderI" localSheetId="16">#REF!</definedName>
    <definedName name="barbenderI" localSheetId="18">#REF!</definedName>
    <definedName name="barbenderI">#REF!</definedName>
    <definedName name="Barkedasalam" localSheetId="16">#REF!</definedName>
    <definedName name="Barkedasalam" localSheetId="18">#REF!</definedName>
    <definedName name="Barkedasalam">#REF!</definedName>
    <definedName name="Barkhedabondar" localSheetId="16">#REF!</definedName>
    <definedName name="Barkhedabondar" localSheetId="18">#REF!</definedName>
    <definedName name="Barkhedabondar">#REF!</definedName>
    <definedName name="basearea" localSheetId="6">#REF!</definedName>
    <definedName name="basearea" localSheetId="7">#REF!</definedName>
    <definedName name="basearea" localSheetId="32">#REF!</definedName>
    <definedName name="basearea">#REF!</definedName>
    <definedName name="Basecoat1" localSheetId="16">#REF!</definedName>
    <definedName name="Basecoat1" localSheetId="18">#REF!</definedName>
    <definedName name="Basecoat1">#REF!</definedName>
    <definedName name="Basecoat2" localSheetId="16">#REF!</definedName>
    <definedName name="Basecoat2" localSheetId="18">#REF!</definedName>
    <definedName name="Basecoat2">#REF!</definedName>
    <definedName name="Basecoat4" localSheetId="16">#REF!</definedName>
    <definedName name="Basecoat4" localSheetId="18">#REF!</definedName>
    <definedName name="Basecoat4">#REF!</definedName>
    <definedName name="Basecoat5" localSheetId="16">#REF!</definedName>
    <definedName name="Basecoat5" localSheetId="18">#REF!</definedName>
    <definedName name="Basecoat5">#REF!</definedName>
    <definedName name="basew" localSheetId="6">#REF!</definedName>
    <definedName name="basew" localSheetId="7">#REF!</definedName>
    <definedName name="basew" localSheetId="16">#REF!</definedName>
    <definedName name="basew" localSheetId="18">#REF!</definedName>
    <definedName name="basew" localSheetId="32">#REF!</definedName>
    <definedName name="basew">#REF!</definedName>
    <definedName name="Basin" localSheetId="6">#REF!</definedName>
    <definedName name="Basin" localSheetId="7">#REF!</definedName>
    <definedName name="Basin" localSheetId="33">#REF!</definedName>
    <definedName name="Basin" localSheetId="11">#REF!</definedName>
    <definedName name="Basin" localSheetId="32">#REF!</definedName>
    <definedName name="Basin">#REF!</definedName>
    <definedName name="BATCH" localSheetId="6">#REF!</definedName>
    <definedName name="BATCH" localSheetId="7">#REF!</definedName>
    <definedName name="BATCH" localSheetId="16">#REF!</definedName>
    <definedName name="BATCH" localSheetId="18">#REF!</definedName>
    <definedName name="BATCH">#REF!</definedName>
    <definedName name="BATCH20" localSheetId="6">#REF!</definedName>
    <definedName name="BATCH20" localSheetId="7">#REF!</definedName>
    <definedName name="BATCH20" localSheetId="16">#REF!</definedName>
    <definedName name="BATCH20" localSheetId="18">#REF!</definedName>
    <definedName name="BATCH20">#REF!</definedName>
    <definedName name="BATCH30" localSheetId="6">#REF!</definedName>
    <definedName name="BATCH30" localSheetId="7">#REF!</definedName>
    <definedName name="BATCH30" localSheetId="16">#REF!</definedName>
    <definedName name="BATCH30" localSheetId="18">#REF!</definedName>
    <definedName name="BATCH30">#REF!</definedName>
    <definedName name="batching_20cum">#REF!</definedName>
    <definedName name="Batching_hot_mix_plant" localSheetId="6">#REF!</definedName>
    <definedName name="Batching_hot_mix_plant" localSheetId="7">#REF!</definedName>
    <definedName name="Batching_hot_mix_plant" localSheetId="16">#REF!</definedName>
    <definedName name="Batching_hot_mix_plant" localSheetId="18">#REF!</definedName>
    <definedName name="Batching_hot_mix_plant">#REF!</definedName>
    <definedName name="bb" localSheetId="6">#REF!</definedName>
    <definedName name="bb" localSheetId="7">#REF!</definedName>
    <definedName name="bb" localSheetId="16">#REF!</definedName>
    <definedName name="bb" localSheetId="18">#REF!</definedName>
    <definedName name="bb" localSheetId="42">#REF!</definedName>
    <definedName name="bb" localSheetId="32">#REF!</definedName>
    <definedName name="bb" localSheetId="19">#REF!</definedName>
    <definedName name="bb">#REF!</definedName>
    <definedName name="BB_1" localSheetId="16">#REF!</definedName>
    <definedName name="BB_1" localSheetId="18">#REF!</definedName>
    <definedName name="BB_1">#REF!</definedName>
    <definedName name="BB_2" localSheetId="16">#REF!</definedName>
    <definedName name="BB_2" localSheetId="18">#REF!</definedName>
    <definedName name="BB_2">#REF!</definedName>
    <definedName name="BB_3" localSheetId="16">#REF!</definedName>
    <definedName name="BB_3" localSheetId="18">#REF!</definedName>
    <definedName name="BB_3">#REF!</definedName>
    <definedName name="bbb" localSheetId="26">[3]JACKWELL!#REF!</definedName>
    <definedName name="bbb" localSheetId="27">[3]JACKWELL!#REF!</definedName>
    <definedName name="bbb" localSheetId="6">#REF!</definedName>
    <definedName name="bbb" localSheetId="29">[3]JACKWELL!#REF!</definedName>
    <definedName name="bbb" localSheetId="30">[3]JACKWELL!#REF!</definedName>
    <definedName name="bbb" localSheetId="7">#REF!</definedName>
    <definedName name="bbb" localSheetId="37">#REF!</definedName>
    <definedName name="bbb" localSheetId="35">#REF!</definedName>
    <definedName name="bbb" localSheetId="16">#REF!</definedName>
    <definedName name="bbb" localSheetId="18">#REF!</definedName>
    <definedName name="bbb" localSheetId="42">#REF!</definedName>
    <definedName name="bbb">#REF!</definedName>
    <definedName name="BBBB" localSheetId="26">[3]JACKWELL!#REF!</definedName>
    <definedName name="BBBB" localSheetId="27">[3]JACKWELL!#REF!</definedName>
    <definedName name="BBBB" localSheetId="6">#REF!</definedName>
    <definedName name="BBBB" localSheetId="29">[3]JACKWELL!#REF!</definedName>
    <definedName name="BBBB" localSheetId="30">[3]JACKWELL!#REF!</definedName>
    <definedName name="BBBB" localSheetId="7">#REF!</definedName>
    <definedName name="BBBB" localSheetId="37">#REF!</definedName>
    <definedName name="BBBB" localSheetId="35">#REF!</definedName>
    <definedName name="BBBB" localSheetId="16">#REF!</definedName>
    <definedName name="BBBB" localSheetId="18">#REF!</definedName>
    <definedName name="BBBB" localSheetId="42">#REF!</definedName>
    <definedName name="BBBB">#REF!</definedName>
    <definedName name="Bbh">#REF!</definedName>
    <definedName name="BBM" localSheetId="16">#REF!</definedName>
    <definedName name="BBM" localSheetId="18">#REF!</definedName>
    <definedName name="BBM">#REF!</definedName>
    <definedName name="bbm1.6pcc" localSheetId="16">#REF!</definedName>
    <definedName name="bbm1.6pcc" localSheetId="18">#REF!</definedName>
    <definedName name="bbm1.6pcc">#REF!</definedName>
    <definedName name="BBOF" localSheetId="6">#REF!</definedName>
    <definedName name="BBOF" localSheetId="7">#REF!</definedName>
    <definedName name="BBOF" localSheetId="16">#REF!</definedName>
    <definedName name="BBOF" localSheetId="18">#REF!</definedName>
    <definedName name="BBOF">#REF!</definedName>
    <definedName name="BBoiler">#REF!</definedName>
    <definedName name="BBS">#REF!</definedName>
    <definedName name="Bbw">#REF!</definedName>
    <definedName name="BC" localSheetId="6">#REF!</definedName>
    <definedName name="BC" localSheetId="7">#REF!</definedName>
    <definedName name="BC" localSheetId="16">#REF!</definedName>
    <definedName name="BC" localSheetId="18">#REF!</definedName>
    <definedName name="BC">#REF!</definedName>
    <definedName name="BC_14" localSheetId="16">#REF!</definedName>
    <definedName name="BC_14" localSheetId="18">#REF!</definedName>
    <definedName name="BC_14">#REF!</definedName>
    <definedName name="BC_15" localSheetId="16">#REF!</definedName>
    <definedName name="BC_15" localSheetId="18">#REF!</definedName>
    <definedName name="BC_15">#REF!</definedName>
    <definedName name="BC_16" localSheetId="16">#REF!</definedName>
    <definedName name="BC_16" localSheetId="18">#REF!</definedName>
    <definedName name="BC_16">#REF!</definedName>
    <definedName name="BC_17" localSheetId="16">#REF!</definedName>
    <definedName name="BC_17" localSheetId="18">#REF!</definedName>
    <definedName name="BC_17">#REF!</definedName>
    <definedName name="bc_bitumen">#REF!</definedName>
    <definedName name="bcave" localSheetId="16">#REF!</definedName>
    <definedName name="bcave" localSheetId="18">#REF!</definedName>
    <definedName name="bcave">#REF!</definedName>
    <definedName name="bcc" localSheetId="6">#REF!</definedName>
    <definedName name="bcc" localSheetId="7">#REF!</definedName>
    <definedName name="bcc" localSheetId="16">#REF!</definedName>
    <definedName name="bcc" localSheetId="18">#REF!</definedName>
    <definedName name="bcc">#REF!</definedName>
    <definedName name="BCD" localSheetId="6">#REF!</definedName>
    <definedName name="BCD" localSheetId="7">#REF!</definedName>
    <definedName name="BCD" localSheetId="16">#REF!</definedName>
    <definedName name="BCD" localSheetId="18">#REF!</definedName>
    <definedName name="BCD">#REF!</definedName>
    <definedName name="Bcemt">#REF!</definedName>
    <definedName name="bcpcc" localSheetId="16">#REF!</definedName>
    <definedName name="bcpcc" localSheetId="18">#REF!</definedName>
    <definedName name="bcpcc">#REF!</definedName>
    <definedName name="bcroad" localSheetId="16">#REF!</definedName>
    <definedName name="bcroad" localSheetId="18">#REF!</definedName>
    <definedName name="bcroad">#REF!</definedName>
    <definedName name="bcrubber" localSheetId="16">#REF!</definedName>
    <definedName name="bcrubber" localSheetId="18">#REF!</definedName>
    <definedName name="bcrubber">#REF!</definedName>
    <definedName name="bcv" localSheetId="6">#REF!</definedName>
    <definedName name="bcv" localSheetId="7">#REF!</definedName>
    <definedName name="bcv" localSheetId="16">#REF!</definedName>
    <definedName name="bcv" localSheetId="18">#REF!</definedName>
    <definedName name="bcv">#REF!</definedName>
    <definedName name="Bcw">#REF!</definedName>
    <definedName name="bds" localSheetId="6" hidden="1">{"'Typical Costs Estimates'!$C$158:$H$161"}</definedName>
    <definedName name="bds" localSheetId="7" hidden="1">{"'Typical Costs Estimates'!$C$158:$H$161"}</definedName>
    <definedName name="bds" localSheetId="32" hidden="1">{"'Typical Costs Estimates'!$C$158:$H$161"}</definedName>
    <definedName name="bds" hidden="1">{"'Typical Costs Estimates'!$C$158:$H$161"}</definedName>
    <definedName name="beam">#REF!</definedName>
    <definedName name="Beam_Length">#REF!</definedName>
    <definedName name="beam3">#REF!,#REF!</definedName>
    <definedName name="BeamLength" localSheetId="6">#REF!</definedName>
    <definedName name="BeamLength" localSheetId="7">#REF!</definedName>
    <definedName name="BeamLength" localSheetId="16">#REF!</definedName>
    <definedName name="BeamLength" localSheetId="18">#REF!</definedName>
    <definedName name="BeamLength" localSheetId="42">#REF!</definedName>
    <definedName name="BeamLength" localSheetId="19">#REF!</definedName>
    <definedName name="BeamLength">#REF!</definedName>
    <definedName name="bearing">#REF!</definedName>
    <definedName name="Beg_Bal" localSheetId="6">#REF!</definedName>
    <definedName name="Beg_Bal" localSheetId="7">#REF!</definedName>
    <definedName name="Beg_Bal" localSheetId="16">#REF!</definedName>
    <definedName name="Beg_Bal" localSheetId="18">#REF!</definedName>
    <definedName name="Beg_Bal" localSheetId="32">#REF!</definedName>
    <definedName name="Beg_Bal">#REF!</definedName>
    <definedName name="BeginBorder" localSheetId="6">#REF!</definedName>
    <definedName name="BeginBorder" localSheetId="7">#REF!</definedName>
    <definedName name="BeginBorder" localSheetId="16">#REF!</definedName>
    <definedName name="BeginBorder" localSheetId="18">#REF!</definedName>
    <definedName name="BeginBorder" localSheetId="42">#REF!</definedName>
    <definedName name="BeginBorder">#REF!</definedName>
    <definedName name="Beldar" localSheetId="16">#REF!</definedName>
    <definedName name="Beldar" localSheetId="18">#REF!</definedName>
    <definedName name="Beldar">#REF!</definedName>
    <definedName name="bellary" localSheetId="26">[3]JACKWELL!#REF!</definedName>
    <definedName name="bellary" localSheetId="27">[3]JACKWELL!#REF!</definedName>
    <definedName name="bellary" localSheetId="6">#REF!</definedName>
    <definedName name="bellary" localSheetId="29">[3]JACKWELL!#REF!</definedName>
    <definedName name="bellary" localSheetId="30">[3]JACKWELL!#REF!</definedName>
    <definedName name="bellary" localSheetId="7">#REF!</definedName>
    <definedName name="bellary" localSheetId="37">#REF!</definedName>
    <definedName name="bellary" localSheetId="35">#REF!</definedName>
    <definedName name="bellary" localSheetId="16">#REF!</definedName>
    <definedName name="bellary" localSheetId="18">#REF!</definedName>
    <definedName name="bellary" localSheetId="42">#REF!</definedName>
    <definedName name="bellary">#REF!</definedName>
    <definedName name="BENCHING_HARDROCK" localSheetId="16">#REF!</definedName>
    <definedName name="BENCHING_HARDROCK" localSheetId="18">#REF!</definedName>
    <definedName name="BENCHING_HARDROCK">#REF!</definedName>
    <definedName name="bengalure" localSheetId="26">[3]JACKWELL!#REF!</definedName>
    <definedName name="bengalure" localSheetId="27">[3]JACKWELL!#REF!</definedName>
    <definedName name="bengalure" localSheetId="6">#REF!</definedName>
    <definedName name="bengalure" localSheetId="29">[3]JACKWELL!#REF!</definedName>
    <definedName name="bengalure" localSheetId="30">[3]JACKWELL!#REF!</definedName>
    <definedName name="bengalure" localSheetId="7">#REF!</definedName>
    <definedName name="bengalure" localSheetId="37">#REF!</definedName>
    <definedName name="bengalure" localSheetId="35">#REF!</definedName>
    <definedName name="bengalure" localSheetId="16">#REF!</definedName>
    <definedName name="bengalure" localSheetId="18">#REF!</definedName>
    <definedName name="bengalure" localSheetId="42">#REF!</definedName>
    <definedName name="bengalure">#REF!</definedName>
    <definedName name="Bentonite_powder" localSheetId="16">#REF!</definedName>
    <definedName name="Bentonite_powder" localSheetId="18">#REF!</definedName>
    <definedName name="Bentonite_powder">#REF!</definedName>
    <definedName name="Bepaint" localSheetId="16">#REF!</definedName>
    <definedName name="Bepaint" localSheetId="18">#REF!</definedName>
    <definedName name="Bepaint">#REF!</definedName>
    <definedName name="beta" localSheetId="6">#REF!</definedName>
    <definedName name="beta" localSheetId="7">#REF!</definedName>
    <definedName name="beta" localSheetId="16">#REF!</definedName>
    <definedName name="beta" localSheetId="18">#REF!</definedName>
    <definedName name="beta" localSheetId="32">#REF!</definedName>
    <definedName name="beta">#REF!</definedName>
    <definedName name="Bf" localSheetId="6">#REF!</definedName>
    <definedName name="Bf" localSheetId="7">#REF!</definedName>
    <definedName name="Bf" localSheetId="16">#REF!</definedName>
    <definedName name="Bf" localSheetId="18">#REF!</definedName>
    <definedName name="Bf">#REF!</definedName>
    <definedName name="bf_14" localSheetId="16">#REF!</definedName>
    <definedName name="bf_14" localSheetId="18">#REF!</definedName>
    <definedName name="bf_14">#REF!</definedName>
    <definedName name="bf_15" localSheetId="16">#REF!</definedName>
    <definedName name="bf_15" localSheetId="18">#REF!</definedName>
    <definedName name="bf_15">#REF!</definedName>
    <definedName name="bf_16" localSheetId="16">#REF!</definedName>
    <definedName name="bf_16" localSheetId="18">#REF!</definedName>
    <definedName name="bf_16">#REF!</definedName>
    <definedName name="bf_17" localSheetId="16">#REF!</definedName>
    <definedName name="bf_17" localSheetId="18">#REF!</definedName>
    <definedName name="bf_17">#REF!</definedName>
    <definedName name="BfFD" localSheetId="26">#REF!</definedName>
    <definedName name="BfFD" localSheetId="27">#REF!</definedName>
    <definedName name="BfFD" localSheetId="6">#REF!</definedName>
    <definedName name="BfFD" localSheetId="30">#REF!</definedName>
    <definedName name="BfFD" localSheetId="7">#REF!</definedName>
    <definedName name="BfFD" localSheetId="37">#REF!</definedName>
    <definedName name="BfFD" localSheetId="16">#REF!</definedName>
    <definedName name="BfFD" localSheetId="18">#REF!</definedName>
    <definedName name="BfFD" localSheetId="33">#REF!</definedName>
    <definedName name="BfFD" localSheetId="42">#REF!</definedName>
    <definedName name="BfFD">#REF!</definedName>
    <definedName name="BGB" localSheetId="16">#REF!</definedName>
    <definedName name="BGB" localSheetId="18">#REF!</definedName>
    <definedName name="BGB">#REF!</definedName>
    <definedName name="Bgci" localSheetId="16">#REF!</definedName>
    <definedName name="Bgci" localSheetId="18">#REF!</definedName>
    <definedName name="Bgci">#REF!</definedName>
    <definedName name="BGD" localSheetId="16">#REF!</definedName>
    <definedName name="BGD" localSheetId="18">#REF!</definedName>
    <definedName name="BGD">#REF!</definedName>
    <definedName name="BGE" localSheetId="16">#REF!</definedName>
    <definedName name="BGE" localSheetId="18">#REF!</definedName>
    <definedName name="BGE">#REF!</definedName>
    <definedName name="BGP" localSheetId="16">#REF!</definedName>
    <definedName name="BGP" localSheetId="18">#REF!</definedName>
    <definedName name="BGP">#REF!</definedName>
    <definedName name="BGrP" localSheetId="6">#REF!</definedName>
    <definedName name="BGrP" localSheetId="7">#REF!</definedName>
    <definedName name="BGrP" localSheetId="16">#REF!</definedName>
    <definedName name="BGrP" localSheetId="18">#REF!</definedName>
    <definedName name="BGrP">#REF!</definedName>
    <definedName name="BGT" localSheetId="16">#REF!</definedName>
    <definedName name="BGT" localSheetId="18">#REF!</definedName>
    <definedName name="BGT">#REF!</definedName>
    <definedName name="BGW" localSheetId="16">#REF!</definedName>
    <definedName name="BGW" localSheetId="18">#REF!</definedName>
    <definedName name="BGW">#REF!</definedName>
    <definedName name="BH">#REF!</definedName>
    <definedName name="bhas" localSheetId="16">#REF!</definedName>
    <definedName name="bhas" localSheetId="18">#REF!</definedName>
    <definedName name="bhas">#REF!</definedName>
    <definedName name="bhaska1" localSheetId="16">#REF!</definedName>
    <definedName name="bhaska1" localSheetId="18">#REF!</definedName>
    <definedName name="bhaska1">#REF!</definedName>
    <definedName name="bhaskar" localSheetId="16">#REF!</definedName>
    <definedName name="bhaskar" localSheetId="18">#REF!</definedName>
    <definedName name="bhaskar">#REF!</definedName>
    <definedName name="Bhauch_h">#REF!</definedName>
    <definedName name="Bhauch_w">#REF!</definedName>
    <definedName name="bheel" localSheetId="6">#REF!</definedName>
    <definedName name="bheel" localSheetId="7">#REF!</definedName>
    <definedName name="bheel" localSheetId="16">#REF!</definedName>
    <definedName name="bheel" localSheetId="18">#REF!</definedName>
    <definedName name="bheel">#REF!</definedName>
    <definedName name="Bhgc12">#REF!</definedName>
    <definedName name="Bhgm40">#REF!</definedName>
    <definedName name="BHIS" localSheetId="6">#REF!</definedName>
    <definedName name="BHIS" localSheetId="7">#REF!</definedName>
    <definedName name="BHIS" localSheetId="16">#REF!</definedName>
    <definedName name="BHIS" localSheetId="18">#REF!</definedName>
    <definedName name="BHIS">#REF!</definedName>
    <definedName name="bhistee" localSheetId="26">#REF!</definedName>
    <definedName name="bhistee" localSheetId="25">#REF!</definedName>
    <definedName name="bhistee" localSheetId="27">#REF!</definedName>
    <definedName name="bhistee" localSheetId="6">#REF!</definedName>
    <definedName name="bhistee" localSheetId="29">#REF!</definedName>
    <definedName name="bhistee" localSheetId="30">#REF!</definedName>
    <definedName name="bhistee" localSheetId="7">#REF!</definedName>
    <definedName name="bhistee" localSheetId="37">#REF!</definedName>
    <definedName name="bhistee" localSheetId="35">#REF!</definedName>
    <definedName name="bhistee" localSheetId="16">#REF!</definedName>
    <definedName name="bhistee" localSheetId="18">#REF!</definedName>
    <definedName name="bhistee" localSheetId="33">#REF!</definedName>
    <definedName name="bhistee" localSheetId="42">#REF!</definedName>
    <definedName name="bhistee">#REF!</definedName>
    <definedName name="bhistee_14" localSheetId="16">#REF!</definedName>
    <definedName name="bhistee_14" localSheetId="18">#REF!</definedName>
    <definedName name="bhistee_14">#REF!</definedName>
    <definedName name="bhistee_15" localSheetId="16">#REF!</definedName>
    <definedName name="bhistee_15" localSheetId="18">#REF!</definedName>
    <definedName name="bhistee_15">#REF!</definedName>
    <definedName name="bhistee_16" localSheetId="16">#REF!</definedName>
    <definedName name="bhistee_16" localSheetId="18">#REF!</definedName>
    <definedName name="bhistee_16">#REF!</definedName>
    <definedName name="bhistee_17" localSheetId="16">#REF!</definedName>
    <definedName name="bhistee_17" localSheetId="18">#REF!</definedName>
    <definedName name="bhistee_17">#REF!</definedName>
    <definedName name="bhisti" localSheetId="26">#REF!</definedName>
    <definedName name="bhisti" localSheetId="25">#REF!</definedName>
    <definedName name="bhisti" localSheetId="27">#REF!</definedName>
    <definedName name="bhisti" localSheetId="6">#REF!</definedName>
    <definedName name="bhisti" localSheetId="29">#REF!</definedName>
    <definedName name="bhisti" localSheetId="30">#REF!</definedName>
    <definedName name="bhisti" localSheetId="7">#REF!</definedName>
    <definedName name="bhisti" localSheetId="37">#REF!</definedName>
    <definedName name="bhisti" localSheetId="35">#REF!</definedName>
    <definedName name="bhisti" localSheetId="16">#REF!</definedName>
    <definedName name="bhisti" localSheetId="18">#REF!</definedName>
    <definedName name="bhisti" localSheetId="33">#REF!</definedName>
    <definedName name="bhisti" localSheetId="42">#REF!</definedName>
    <definedName name="bhisti">#REF!</definedName>
    <definedName name="bhisti_14" localSheetId="16">#REF!</definedName>
    <definedName name="bhisti_14" localSheetId="18">#REF!</definedName>
    <definedName name="bhisti_14">#REF!</definedName>
    <definedName name="bhisti_15" localSheetId="16">#REF!</definedName>
    <definedName name="bhisti_15" localSheetId="18">#REF!</definedName>
    <definedName name="bhisti_15">#REF!</definedName>
    <definedName name="bhisti_16" localSheetId="16">#REF!</definedName>
    <definedName name="bhisti_16" localSheetId="18">#REF!</definedName>
    <definedName name="bhisti_16">#REF!</definedName>
    <definedName name="bhisti_17" localSheetId="16">#REF!</definedName>
    <definedName name="bhisti_17" localSheetId="18">#REF!</definedName>
    <definedName name="bhisti_17">#REF!</definedName>
    <definedName name="bhistiI" localSheetId="16">#REF!</definedName>
    <definedName name="bhistiI" localSheetId="18">#REF!</definedName>
    <definedName name="bhistiI">#REF!</definedName>
    <definedName name="Bhub_By_f">#REF!</definedName>
    <definedName name="BHUB_BY_R">#REF!</definedName>
    <definedName name="bhv" localSheetId="6">#REF!</definedName>
    <definedName name="bhv" localSheetId="7">#REF!</definedName>
    <definedName name="bhv" localSheetId="16">#REF!</definedName>
    <definedName name="bhv" localSheetId="18">#REF!</definedName>
    <definedName name="bhv">#REF!</definedName>
    <definedName name="Bhysd">#REF!</definedName>
    <definedName name="bi">#REF!</definedName>
    <definedName name="BID">#REF!</definedName>
    <definedName name="BidClass" localSheetId="6">#REF!</definedName>
    <definedName name="BidClass" localSheetId="7">#REF!</definedName>
    <definedName name="BidClass" localSheetId="16">#REF!</definedName>
    <definedName name="BidClass" localSheetId="18">#REF!</definedName>
    <definedName name="BidClass" localSheetId="42">#REF!</definedName>
    <definedName name="BidClass">#REF!</definedName>
    <definedName name="BidClass_Text" localSheetId="6">#REF!</definedName>
    <definedName name="BidClass_Text" localSheetId="7">#REF!</definedName>
    <definedName name="BidClass_Text" localSheetId="16">#REF!</definedName>
    <definedName name="BidClass_Text" localSheetId="18">#REF!</definedName>
    <definedName name="BidClass_Text" localSheetId="42">#REF!</definedName>
    <definedName name="BidClass_Text">#REF!</definedName>
    <definedName name="BILL" localSheetId="16">#REF!</definedName>
    <definedName name="BILL" localSheetId="18">#REF!</definedName>
    <definedName name="BILL">#REF!</definedName>
    <definedName name="bill1" localSheetId="16">#REF!</definedName>
    <definedName name="bill1" localSheetId="18">#REF!</definedName>
    <definedName name="bill1">#REF!</definedName>
    <definedName name="bill2" localSheetId="16">#REF!</definedName>
    <definedName name="bill2" localSheetId="18">#REF!</definedName>
    <definedName name="bill2">#REF!</definedName>
    <definedName name="bill3" localSheetId="16">#REF!</definedName>
    <definedName name="bill3" localSheetId="18">#REF!</definedName>
    <definedName name="bill3">#REF!</definedName>
    <definedName name="bill4" localSheetId="16">#REF!</definedName>
    <definedName name="bill4" localSheetId="18">#REF!</definedName>
    <definedName name="bill4">#REF!</definedName>
    <definedName name="bill5" localSheetId="16">#REF!</definedName>
    <definedName name="bill5" localSheetId="18">#REF!</definedName>
    <definedName name="bill5">#REF!</definedName>
    <definedName name="bill6" localSheetId="16">#REF!</definedName>
    <definedName name="bill6" localSheetId="18">#REF!</definedName>
    <definedName name="bill6">#REF!</definedName>
    <definedName name="bill7" localSheetId="16">#REF!</definedName>
    <definedName name="bill7" localSheetId="18">#REF!</definedName>
    <definedName name="bill7">#REF!</definedName>
    <definedName name="bill8" localSheetId="16">#REF!</definedName>
    <definedName name="bill8" localSheetId="18">#REF!</definedName>
    <definedName name="bill8">#REF!</definedName>
    <definedName name="bill9" localSheetId="16">#REF!</definedName>
    <definedName name="bill9" localSheetId="18">#REF!</definedName>
    <definedName name="bill9">#REF!</definedName>
    <definedName name="BillingFreq" localSheetId="6">#REF!</definedName>
    <definedName name="BillingFreq" localSheetId="7">#REF!</definedName>
    <definedName name="BillingFreq" localSheetId="16">#REF!</definedName>
    <definedName name="BillingFreq" localSheetId="18">#REF!</definedName>
    <definedName name="BillingFreq" localSheetId="42">#REF!</definedName>
    <definedName name="BillingFreq">#REF!</definedName>
    <definedName name="BillingTiming" localSheetId="6">#REF!</definedName>
    <definedName name="BillingTiming" localSheetId="7">#REF!</definedName>
    <definedName name="BillingTiming" localSheetId="16">#REF!</definedName>
    <definedName name="BillingTiming" localSheetId="18">#REF!</definedName>
    <definedName name="BillingTiming" localSheetId="42">#REF!</definedName>
    <definedName name="BillingTiming">#REF!</definedName>
    <definedName name="BIN" localSheetId="6">#REF!</definedName>
    <definedName name="BIN" localSheetId="7">#REF!</definedName>
    <definedName name="BIN" localSheetId="16">#REF!</definedName>
    <definedName name="BIN" localSheetId="18">#REF!</definedName>
    <definedName name="BIN" localSheetId="42">#REF!</definedName>
    <definedName name="BIN">#REF!</definedName>
    <definedName name="BIND" localSheetId="6">#REF!</definedName>
    <definedName name="BIND" localSheetId="7">#REF!</definedName>
    <definedName name="BIND" localSheetId="16">#REF!</definedName>
    <definedName name="BIND" localSheetId="18">#REF!</definedName>
    <definedName name="BIND">#REF!</definedName>
    <definedName name="Binding_wire" localSheetId="16">#REF!</definedName>
    <definedName name="Binding_wire" localSheetId="18">#REF!</definedName>
    <definedName name="Binding_wire">#REF!</definedName>
    <definedName name="Bindingwire" localSheetId="6">#REF!</definedName>
    <definedName name="Bindingwire" localSheetId="7">#REF!</definedName>
    <definedName name="Bindingwire" localSheetId="16">#REF!</definedName>
    <definedName name="Bindingwire" localSheetId="18">#REF!</definedName>
    <definedName name="Bindingwire">#REF!</definedName>
    <definedName name="BIT" localSheetId="6">#REF!</definedName>
    <definedName name="BIT" localSheetId="7">#REF!</definedName>
    <definedName name="BIT" localSheetId="16">#REF!</definedName>
    <definedName name="BIT" localSheetId="18">#REF!</definedName>
    <definedName name="BIT">#REF!</definedName>
    <definedName name="bit.macadam" localSheetId="16">#REF!</definedName>
    <definedName name="bit.macadam" localSheetId="18">#REF!</definedName>
    <definedName name="bit.macadam">#REF!</definedName>
    <definedName name="bit6070leadnh" localSheetId="16">#REF!</definedName>
    <definedName name="bit6070leadnh" localSheetId="18">#REF!</definedName>
    <definedName name="bit6070leadnh">#REF!</definedName>
    <definedName name="bit6070m">#REF!</definedName>
    <definedName name="bit6070nh" localSheetId="16">#REF!</definedName>
    <definedName name="bit6070nh" localSheetId="18">#REF!</definedName>
    <definedName name="bit6070nh">#REF!</definedName>
    <definedName name="BitBoiler">#REF!</definedName>
    <definedName name="bitboileroilfiredI" localSheetId="16">#REF!</definedName>
    <definedName name="bitboileroilfiredI" localSheetId="18">#REF!</definedName>
    <definedName name="bitboileroilfiredI">#REF!</definedName>
    <definedName name="BITDIST" localSheetId="6">#REF!</definedName>
    <definedName name="BITDIST" localSheetId="7">#REF!</definedName>
    <definedName name="BITDIST" localSheetId="16">#REF!</definedName>
    <definedName name="BITDIST" localSheetId="18">#REF!</definedName>
    <definedName name="BITDIST">#REF!</definedName>
    <definedName name="bitpressdistributI" localSheetId="16">#REF!</definedName>
    <definedName name="bitpressdistributI" localSheetId="18">#REF!</definedName>
    <definedName name="bitpressdistributI">#REF!</definedName>
    <definedName name="bitprimecoat" localSheetId="16">#REF!</definedName>
    <definedName name="bitprimecoat" localSheetId="18">#REF!</definedName>
    <definedName name="bitprimecoat">#REF!</definedName>
    <definedName name="bitti" localSheetId="16">#REF!</definedName>
    <definedName name="bitti" localSheetId="18">#REF!</definedName>
    <definedName name="bitti">#REF!</definedName>
    <definedName name="bitumen" localSheetId="26">#REF!</definedName>
    <definedName name="bitumen" localSheetId="25">#REF!</definedName>
    <definedName name="bitumen" localSheetId="27">#REF!</definedName>
    <definedName name="bitumen" localSheetId="6">#REF!</definedName>
    <definedName name="bitumen" localSheetId="29">#REF!</definedName>
    <definedName name="bitumen" localSheetId="30">#REF!</definedName>
    <definedName name="bitumen" localSheetId="7">#REF!</definedName>
    <definedName name="bitumen" localSheetId="37">#REF!</definedName>
    <definedName name="bitumen" localSheetId="35">#REF!</definedName>
    <definedName name="bitumen" localSheetId="16">#REF!</definedName>
    <definedName name="bitumen" localSheetId="18">#REF!</definedName>
    <definedName name="bitumen" localSheetId="33">#REF!</definedName>
    <definedName name="bitumen" localSheetId="42">#REF!</definedName>
    <definedName name="bitumen">#REF!</definedName>
    <definedName name="Bitumen____S__65" localSheetId="16">#REF!</definedName>
    <definedName name="Bitumen____S__65" localSheetId="18">#REF!</definedName>
    <definedName name="Bitumen____S__65">#REF!</definedName>
    <definedName name="bitumen_14" localSheetId="16">#REF!</definedName>
    <definedName name="bitumen_14" localSheetId="18">#REF!</definedName>
    <definedName name="bitumen_14">#REF!</definedName>
    <definedName name="bitumen_15" localSheetId="16">#REF!</definedName>
    <definedName name="bitumen_15" localSheetId="18">#REF!</definedName>
    <definedName name="bitumen_15">#REF!</definedName>
    <definedName name="bitumen_16" localSheetId="16">#REF!</definedName>
    <definedName name="bitumen_16" localSheetId="18">#REF!</definedName>
    <definedName name="bitumen_16">#REF!</definedName>
    <definedName name="bitumen_17" localSheetId="16">#REF!</definedName>
    <definedName name="bitumen_17" localSheetId="18">#REF!</definedName>
    <definedName name="bitumen_17">#REF!</definedName>
    <definedName name="bitumen_boiler">#REF!</definedName>
    <definedName name="bitumen6070" localSheetId="26">#REF!</definedName>
    <definedName name="bitumen6070" localSheetId="25">#REF!</definedName>
    <definedName name="bitumen6070" localSheetId="27">#REF!</definedName>
    <definedName name="bitumen6070" localSheetId="6">#REF!</definedName>
    <definedName name="bitumen6070" localSheetId="29">#REF!</definedName>
    <definedName name="bitumen6070" localSheetId="30">#REF!</definedName>
    <definedName name="bitumen6070" localSheetId="7">#REF!</definedName>
    <definedName name="bitumen6070" localSheetId="37">#REF!</definedName>
    <definedName name="bitumen6070" localSheetId="35">#REF!</definedName>
    <definedName name="bitumen6070" localSheetId="16">#REF!</definedName>
    <definedName name="bitumen6070" localSheetId="18">#REF!</definedName>
    <definedName name="bitumen6070" localSheetId="33">#REF!</definedName>
    <definedName name="bitumen6070" localSheetId="42">#REF!</definedName>
    <definedName name="bitumen6070">#REF!</definedName>
    <definedName name="bitumen6070_14" localSheetId="16">#REF!</definedName>
    <definedName name="bitumen6070_14" localSheetId="18">#REF!</definedName>
    <definedName name="bitumen6070_14">#REF!</definedName>
    <definedName name="bitumen6070_15" localSheetId="16">#REF!</definedName>
    <definedName name="bitumen6070_15" localSheetId="18">#REF!</definedName>
    <definedName name="bitumen6070_15">#REF!</definedName>
    <definedName name="bitumen6070_16" localSheetId="16">#REF!</definedName>
    <definedName name="bitumen6070_16" localSheetId="18">#REF!</definedName>
    <definedName name="bitumen6070_16">#REF!</definedName>
    <definedName name="bitumen6070_17" localSheetId="16">#REF!</definedName>
    <definedName name="bitumen6070_17" localSheetId="18">#REF!</definedName>
    <definedName name="bitumen6070_17">#REF!</definedName>
    <definedName name="bitumen6070I" localSheetId="16">#REF!</definedName>
    <definedName name="bitumen6070I" localSheetId="18">#REF!</definedName>
    <definedName name="bitumen6070I">#REF!</definedName>
    <definedName name="bitumen80_100" localSheetId="16">#REF!</definedName>
    <definedName name="bitumen80_100" localSheetId="18">#REF!</definedName>
    <definedName name="bitumen80_100">#REF!</definedName>
    <definedName name="bitumen80253040I" localSheetId="16">#REF!</definedName>
    <definedName name="bitumen80253040I" localSheetId="18">#REF!</definedName>
    <definedName name="bitumen80253040I">#REF!</definedName>
    <definedName name="bitumenboiler" localSheetId="26">#REF!</definedName>
    <definedName name="bitumenboiler" localSheetId="25">#REF!</definedName>
    <definedName name="bitumenboiler" localSheetId="27">#REF!</definedName>
    <definedName name="bitumenboiler" localSheetId="6">#REF!</definedName>
    <definedName name="bitumenboiler" localSheetId="29">#REF!</definedName>
    <definedName name="bitumenboiler" localSheetId="30">#REF!</definedName>
    <definedName name="bitumenboiler" localSheetId="7">#REF!</definedName>
    <definedName name="bitumenboiler" localSheetId="37">#REF!</definedName>
    <definedName name="bitumenboiler" localSheetId="35">#REF!</definedName>
    <definedName name="bitumenboiler" localSheetId="16">#REF!</definedName>
    <definedName name="bitumenboiler" localSheetId="18">#REF!</definedName>
    <definedName name="bitumenboiler" localSheetId="33">#REF!</definedName>
    <definedName name="bitumenboiler" localSheetId="42">#REF!</definedName>
    <definedName name="bitumenboiler">#REF!</definedName>
    <definedName name="bitumenboiler_14" localSheetId="16">#REF!</definedName>
    <definedName name="bitumenboiler_14" localSheetId="18">#REF!</definedName>
    <definedName name="bitumenboiler_14">#REF!</definedName>
    <definedName name="bitumenboiler_15" localSheetId="16">#REF!</definedName>
    <definedName name="bitumenboiler_15" localSheetId="18">#REF!</definedName>
    <definedName name="bitumenboiler_15">#REF!</definedName>
    <definedName name="bitumenboiler_16" localSheetId="16">#REF!</definedName>
    <definedName name="bitumenboiler_16" localSheetId="18">#REF!</definedName>
    <definedName name="bitumenboiler_16">#REF!</definedName>
    <definedName name="bitumenboiler_17" localSheetId="16">#REF!</definedName>
    <definedName name="bitumenboiler_17" localSheetId="18">#REF!</definedName>
    <definedName name="bitumenboiler_17">#REF!</definedName>
    <definedName name="BitumenemI" localSheetId="16">#REF!</definedName>
    <definedName name="BitumenemI" localSheetId="18">#REF!</definedName>
    <definedName name="BitumenemI">#REF!</definedName>
    <definedName name="bitumenemul" localSheetId="26">#REF!</definedName>
    <definedName name="bitumenemul" localSheetId="25">#REF!</definedName>
    <definedName name="bitumenemul" localSheetId="27">#REF!</definedName>
    <definedName name="bitumenemul" localSheetId="6">#REF!</definedName>
    <definedName name="bitumenemul" localSheetId="29">#REF!</definedName>
    <definedName name="bitumenemul" localSheetId="30">#REF!</definedName>
    <definedName name="bitumenemul" localSheetId="7">#REF!</definedName>
    <definedName name="bitumenemul" localSheetId="37">#REF!</definedName>
    <definedName name="bitumenemul" localSheetId="35">#REF!</definedName>
    <definedName name="bitumenemul" localSheetId="16">#REF!</definedName>
    <definedName name="bitumenemul" localSheetId="18">#REF!</definedName>
    <definedName name="bitumenemul" localSheetId="33">#REF!</definedName>
    <definedName name="bitumenemul" localSheetId="42">#REF!</definedName>
    <definedName name="bitumenemul">#REF!</definedName>
    <definedName name="bitumenemul_14" localSheetId="16">#REF!</definedName>
    <definedName name="bitumenemul_14" localSheetId="18">#REF!</definedName>
    <definedName name="bitumenemul_14">#REF!</definedName>
    <definedName name="bitumenemul_15" localSheetId="16">#REF!</definedName>
    <definedName name="bitumenemul_15" localSheetId="18">#REF!</definedName>
    <definedName name="bitumenemul_15">#REF!</definedName>
    <definedName name="bitumenemul_16" localSheetId="16">#REF!</definedName>
    <definedName name="bitumenemul_16" localSheetId="18">#REF!</definedName>
    <definedName name="bitumenemul_16">#REF!</definedName>
    <definedName name="bitumenemul_17" localSheetId="16">#REF!</definedName>
    <definedName name="bitumenemul_17" localSheetId="18">#REF!</definedName>
    <definedName name="bitumenemul_17">#REF!</definedName>
    <definedName name="Bituminous_sealant" localSheetId="16">#REF!</definedName>
    <definedName name="Bituminous_sealant" localSheetId="18">#REF!</definedName>
    <definedName name="Bituminous_sealant">#REF!</definedName>
    <definedName name="bituminwearingpcc" localSheetId="16">#REF!</definedName>
    <definedName name="bituminwearingpcc" localSheetId="18">#REF!</definedName>
    <definedName name="bituminwearingpcc">#REF!</definedName>
    <definedName name="bitwearingbridge" localSheetId="16">#REF!</definedName>
    <definedName name="bitwearingbridge" localSheetId="18">#REF!</definedName>
    <definedName name="bitwearingbridge">#REF!</definedName>
    <definedName name="bitwearingcoat" localSheetId="16">#REF!</definedName>
    <definedName name="bitwearingcoat" localSheetId="18">#REF!</definedName>
    <definedName name="bitwearingcoat">#REF!</definedName>
    <definedName name="bitwrgmastbnh" localSheetId="16">#REF!</definedName>
    <definedName name="bitwrgmastbnh" localSheetId="18">#REF!</definedName>
    <definedName name="bitwrgmastbnh">#REF!</definedName>
    <definedName name="bj" localSheetId="16">#REF!</definedName>
    <definedName name="bj" localSheetId="18">#REF!</definedName>
    <definedName name="bj">#REF!</definedName>
    <definedName name="BJP" localSheetId="16">#REF!</definedName>
    <definedName name="BJP" localSheetId="18">#REF!</definedName>
    <definedName name="BJP">#REF!</definedName>
    <definedName name="BKB" localSheetId="16">#REF!</definedName>
    <definedName name="BKB" localSheetId="18">#REF!</definedName>
    <definedName name="BKB">#REF!</definedName>
    <definedName name="Bkhoa" localSheetId="16">#REF!</definedName>
    <definedName name="Bkhoa" localSheetId="18">#REF!</definedName>
    <definedName name="Bkhoa">#REF!</definedName>
    <definedName name="BL">#REF!</definedName>
    <definedName name="BLACK_GRANITE" localSheetId="16">#REF!</definedName>
    <definedName name="BLACK_GRANITE" localSheetId="18">#REF!</definedName>
    <definedName name="BLACK_GRANITE">#REF!</definedName>
    <definedName name="Black_Smith_1" localSheetId="16">#REF!</definedName>
    <definedName name="Black_Smith_1" localSheetId="18">#REF!</definedName>
    <definedName name="Black_Smith_1">#REF!</definedName>
    <definedName name="BLACKH" localSheetId="6">#REF!</definedName>
    <definedName name="BLACKH" localSheetId="7">#REF!</definedName>
    <definedName name="BLACKH" localSheetId="16">#REF!</definedName>
    <definedName name="BLACKH" localSheetId="18">#REF!</definedName>
    <definedName name="BLACKH">#REF!</definedName>
    <definedName name="blacksmith" localSheetId="26">#REF!</definedName>
    <definedName name="blacksmith" localSheetId="25">#REF!</definedName>
    <definedName name="blacksmith" localSheetId="27">#REF!</definedName>
    <definedName name="blacksmith" localSheetId="6">#REF!</definedName>
    <definedName name="blacksmith" localSheetId="29">#REF!</definedName>
    <definedName name="blacksmith" localSheetId="30">#REF!</definedName>
    <definedName name="blacksmith" localSheetId="7">#REF!</definedName>
    <definedName name="blacksmith" localSheetId="37">#REF!</definedName>
    <definedName name="blacksmith" localSheetId="35">#REF!</definedName>
    <definedName name="blacksmith" localSheetId="16">#REF!</definedName>
    <definedName name="blacksmith" localSheetId="18">#REF!</definedName>
    <definedName name="blacksmith" localSheetId="33">#REF!</definedName>
    <definedName name="blacksmith" localSheetId="42">#REF!</definedName>
    <definedName name="blacksmith">#REF!</definedName>
    <definedName name="blacksmith_14" localSheetId="16">#REF!</definedName>
    <definedName name="blacksmith_14" localSheetId="18">#REF!</definedName>
    <definedName name="blacksmith_14">#REF!</definedName>
    <definedName name="blacksmith_15" localSheetId="16">#REF!</definedName>
    <definedName name="blacksmith_15" localSheetId="18">#REF!</definedName>
    <definedName name="blacksmith_15">#REF!</definedName>
    <definedName name="blacksmith_16" localSheetId="16">#REF!</definedName>
    <definedName name="blacksmith_16" localSheetId="18">#REF!</definedName>
    <definedName name="blacksmith_16">#REF!</definedName>
    <definedName name="blacksmith_17" localSheetId="16">#REF!</definedName>
    <definedName name="blacksmith_17" localSheetId="18">#REF!</definedName>
    <definedName name="blacksmith_17">#REF!</definedName>
    <definedName name="blacksmithandwelder" localSheetId="16">#REF!</definedName>
    <definedName name="blacksmithandwelder" localSheetId="18">#REF!</definedName>
    <definedName name="blacksmithandwelder">#REF!</definedName>
    <definedName name="blacksmithhelper" localSheetId="26">#REF!</definedName>
    <definedName name="blacksmithhelper" localSheetId="25">#REF!</definedName>
    <definedName name="blacksmithhelper" localSheetId="27">#REF!</definedName>
    <definedName name="blacksmithhelper" localSheetId="6">#REF!</definedName>
    <definedName name="blacksmithhelper" localSheetId="29">#REF!</definedName>
    <definedName name="blacksmithhelper" localSheetId="30">#REF!</definedName>
    <definedName name="blacksmithhelper" localSheetId="7">#REF!</definedName>
    <definedName name="blacksmithhelper" localSheetId="37">#REF!</definedName>
    <definedName name="blacksmithhelper" localSheetId="35">#REF!</definedName>
    <definedName name="blacksmithhelper" localSheetId="16">#REF!</definedName>
    <definedName name="blacksmithhelper" localSheetId="18">#REF!</definedName>
    <definedName name="blacksmithhelper" localSheetId="33">#REF!</definedName>
    <definedName name="blacksmithhelper" localSheetId="42">#REF!</definedName>
    <definedName name="blacksmithhelper">#REF!</definedName>
    <definedName name="blacksmithhelper_14" localSheetId="16">#REF!</definedName>
    <definedName name="blacksmithhelper_14" localSheetId="18">#REF!</definedName>
    <definedName name="blacksmithhelper_14">#REF!</definedName>
    <definedName name="blacksmithhelper_15" localSheetId="16">#REF!</definedName>
    <definedName name="blacksmithhelper_15" localSheetId="18">#REF!</definedName>
    <definedName name="blacksmithhelper_15">#REF!</definedName>
    <definedName name="blacksmithhelper_16" localSheetId="16">#REF!</definedName>
    <definedName name="blacksmithhelper_16" localSheetId="18">#REF!</definedName>
    <definedName name="blacksmithhelper_16">#REF!</definedName>
    <definedName name="blacksmithhelper_17" localSheetId="16">#REF!</definedName>
    <definedName name="blacksmithhelper_17" localSheetId="18">#REF!</definedName>
    <definedName name="blacksmithhelper_17">#REF!</definedName>
    <definedName name="blacksmtdrillerI">#REF!</definedName>
    <definedName name="Blasted_Rubble" localSheetId="16">#REF!</definedName>
    <definedName name="Blasted_Rubble" localSheetId="18">#REF!</definedName>
    <definedName name="Blasted_Rubble">#REF!</definedName>
    <definedName name="blaster" localSheetId="26">#REF!</definedName>
    <definedName name="blaster" localSheetId="25">#REF!</definedName>
    <definedName name="blaster" localSheetId="27">#REF!</definedName>
    <definedName name="blaster" localSheetId="6">#REF!</definedName>
    <definedName name="blaster" localSheetId="29">#REF!</definedName>
    <definedName name="blaster" localSheetId="30">#REF!</definedName>
    <definedName name="blaster" localSheetId="7">#REF!</definedName>
    <definedName name="blaster" localSheetId="37">#REF!</definedName>
    <definedName name="blaster" localSheetId="35">#REF!</definedName>
    <definedName name="blaster" localSheetId="16">#REF!</definedName>
    <definedName name="blaster" localSheetId="18">#REF!</definedName>
    <definedName name="blaster" localSheetId="33">#REF!</definedName>
    <definedName name="blaster" localSheetId="42">#REF!</definedName>
    <definedName name="blaster">#REF!</definedName>
    <definedName name="blaster_14" localSheetId="16">#REF!</definedName>
    <definedName name="blaster_14" localSheetId="18">#REF!</definedName>
    <definedName name="blaster_14">#REF!</definedName>
    <definedName name="blaster_15" localSheetId="16">#REF!</definedName>
    <definedName name="blaster_15" localSheetId="18">#REF!</definedName>
    <definedName name="blaster_15">#REF!</definedName>
    <definedName name="blaster_16" localSheetId="16">#REF!</definedName>
    <definedName name="blaster_16" localSheetId="18">#REF!</definedName>
    <definedName name="blaster_16">#REF!</definedName>
    <definedName name="blaster_17" localSheetId="16">#REF!</definedName>
    <definedName name="blaster_17" localSheetId="18">#REF!</definedName>
    <definedName name="blaster_17">#REF!</definedName>
    <definedName name="blasterI">#REF!</definedName>
    <definedName name="BldgQty" localSheetId="6">#REF!</definedName>
    <definedName name="BldgQty" localSheetId="7">#REF!</definedName>
    <definedName name="BldgQty" localSheetId="16">#REF!</definedName>
    <definedName name="BldgQty" localSheetId="18">#REF!</definedName>
    <definedName name="BldgQty" localSheetId="42">#REF!</definedName>
    <definedName name="BldgQty">#REF!</definedName>
    <definedName name="BlindgsandI" localSheetId="16">#REF!</definedName>
    <definedName name="BlindgsandI" localSheetId="18">#REF!</definedName>
    <definedName name="BlindgsandI">#REF!</definedName>
    <definedName name="BLKGRANITE_SKIRTING" localSheetId="16">#REF!</definedName>
    <definedName name="BLKGRANITE_SKIRTING" localSheetId="18">#REF!</definedName>
    <definedName name="BLKGRANITE_SKIRTING">#REF!</definedName>
    <definedName name="Block">#REF!</definedName>
    <definedName name="Block_1">#REF!</definedName>
    <definedName name="Block01">#REF!</definedName>
    <definedName name="Block02" localSheetId="6">#REF!</definedName>
    <definedName name="Block02" localSheetId="7">#REF!</definedName>
    <definedName name="Block02" localSheetId="16">#REF!</definedName>
    <definedName name="Block02" localSheetId="18">#REF!</definedName>
    <definedName name="Block02" localSheetId="42">#REF!</definedName>
    <definedName name="Block02" localSheetId="19">#REF!</definedName>
    <definedName name="Block02">#REF!</definedName>
    <definedName name="Block03" localSheetId="6">#REF!</definedName>
    <definedName name="Block03" localSheetId="7">#REF!</definedName>
    <definedName name="Block03" localSheetId="16">#REF!</definedName>
    <definedName name="Block03" localSheetId="18">#REF!</definedName>
    <definedName name="Block03" localSheetId="42">#REF!</definedName>
    <definedName name="Block03">#REF!</definedName>
    <definedName name="Block04" localSheetId="6">#REF!</definedName>
    <definedName name="Block04" localSheetId="7">#REF!</definedName>
    <definedName name="Block04" localSheetId="16">#REF!</definedName>
    <definedName name="Block04" localSheetId="18">#REF!</definedName>
    <definedName name="Block04" localSheetId="42">#REF!</definedName>
    <definedName name="Block04">#REF!</definedName>
    <definedName name="Block05" localSheetId="6">#REF!</definedName>
    <definedName name="Block05" localSheetId="7">#REF!</definedName>
    <definedName name="Block05" localSheetId="16">#REF!</definedName>
    <definedName name="Block05" localSheetId="18">#REF!</definedName>
    <definedName name="Block05" localSheetId="42">#REF!</definedName>
    <definedName name="Block05">#REF!</definedName>
    <definedName name="Block06" localSheetId="6">#REF!</definedName>
    <definedName name="Block06" localSheetId="7">#REF!</definedName>
    <definedName name="Block06" localSheetId="16">#REF!</definedName>
    <definedName name="Block06" localSheetId="18">#REF!</definedName>
    <definedName name="Block06" localSheetId="42">#REF!</definedName>
    <definedName name="Block06">#REF!</definedName>
    <definedName name="Block07" localSheetId="6">#REF!</definedName>
    <definedName name="Block07" localSheetId="7">#REF!</definedName>
    <definedName name="Block07" localSheetId="16">#REF!</definedName>
    <definedName name="Block07" localSheetId="18">#REF!</definedName>
    <definedName name="Block07" localSheetId="42">#REF!</definedName>
    <definedName name="Block07">#REF!</definedName>
    <definedName name="Blrstone" localSheetId="16">#REF!</definedName>
    <definedName name="Blrstone" localSheetId="18">#REF!</definedName>
    <definedName name="Blrstone">#REF!</definedName>
    <definedName name="blv_100" localSheetId="6">#REF!</definedName>
    <definedName name="blv_100" localSheetId="7">#REF!</definedName>
    <definedName name="blv_100" localSheetId="16">#REF!</definedName>
    <definedName name="blv_100" localSheetId="18">#REF!</definedName>
    <definedName name="blv_100" localSheetId="42">#REF!</definedName>
    <definedName name="blv_100">#REF!</definedName>
    <definedName name="blv_100_2" localSheetId="6">#REF!</definedName>
    <definedName name="blv_100_2" localSheetId="7">#REF!</definedName>
    <definedName name="blv_100_2" localSheetId="16">#REF!</definedName>
    <definedName name="blv_100_2" localSheetId="18">#REF!</definedName>
    <definedName name="blv_100_2" localSheetId="42">#REF!</definedName>
    <definedName name="blv_100_2">#REF!</definedName>
    <definedName name="blv_100_6" localSheetId="6">#REF!</definedName>
    <definedName name="blv_100_6" localSheetId="7">#REF!</definedName>
    <definedName name="blv_100_6" localSheetId="16">#REF!</definedName>
    <definedName name="blv_100_6" localSheetId="18">#REF!</definedName>
    <definedName name="blv_100_6" localSheetId="42">#REF!</definedName>
    <definedName name="blv_100_6">#REF!</definedName>
    <definedName name="blv_100_7" localSheetId="6">#REF!</definedName>
    <definedName name="blv_100_7" localSheetId="7">#REF!</definedName>
    <definedName name="blv_100_7" localSheetId="16">#REF!</definedName>
    <definedName name="blv_100_7" localSheetId="18">#REF!</definedName>
    <definedName name="blv_100_7" localSheetId="42">#REF!</definedName>
    <definedName name="blv_100_7">#REF!</definedName>
    <definedName name="blv_150" localSheetId="6">#REF!</definedName>
    <definedName name="blv_150" localSheetId="7">#REF!</definedName>
    <definedName name="blv_150" localSheetId="16">#REF!</definedName>
    <definedName name="blv_150" localSheetId="18">#REF!</definedName>
    <definedName name="blv_150" localSheetId="42">#REF!</definedName>
    <definedName name="blv_150">#REF!</definedName>
    <definedName name="blv_150_2" localSheetId="6">#REF!</definedName>
    <definedName name="blv_150_2" localSheetId="7">#REF!</definedName>
    <definedName name="blv_150_2" localSheetId="16">#REF!</definedName>
    <definedName name="blv_150_2" localSheetId="18">#REF!</definedName>
    <definedName name="blv_150_2" localSheetId="42">#REF!</definedName>
    <definedName name="blv_150_2">#REF!</definedName>
    <definedName name="blv_150_6" localSheetId="6">#REF!</definedName>
    <definedName name="blv_150_6" localSheetId="7">#REF!</definedName>
    <definedName name="blv_150_6" localSheetId="16">#REF!</definedName>
    <definedName name="blv_150_6" localSheetId="18">#REF!</definedName>
    <definedName name="blv_150_6" localSheetId="42">#REF!</definedName>
    <definedName name="blv_150_6">#REF!</definedName>
    <definedName name="blv_150_7" localSheetId="6">#REF!</definedName>
    <definedName name="blv_150_7" localSheetId="7">#REF!</definedName>
    <definedName name="blv_150_7" localSheetId="16">#REF!</definedName>
    <definedName name="blv_150_7" localSheetId="18">#REF!</definedName>
    <definedName name="blv_150_7" localSheetId="42">#REF!</definedName>
    <definedName name="blv_150_7">#REF!</definedName>
    <definedName name="blv_200" localSheetId="6">#REF!</definedName>
    <definedName name="blv_200" localSheetId="7">#REF!</definedName>
    <definedName name="blv_200" localSheetId="16">#REF!</definedName>
    <definedName name="blv_200" localSheetId="18">#REF!</definedName>
    <definedName name="blv_200" localSheetId="42">#REF!</definedName>
    <definedName name="blv_200">#REF!</definedName>
    <definedName name="blv_200_2" localSheetId="6">#REF!</definedName>
    <definedName name="blv_200_2" localSheetId="7">#REF!</definedName>
    <definedName name="blv_200_2" localSheetId="16">#REF!</definedName>
    <definedName name="blv_200_2" localSheetId="18">#REF!</definedName>
    <definedName name="blv_200_2" localSheetId="42">#REF!</definedName>
    <definedName name="blv_200_2">#REF!</definedName>
    <definedName name="blv_200_6" localSheetId="6">#REF!</definedName>
    <definedName name="blv_200_6" localSheetId="7">#REF!</definedName>
    <definedName name="blv_200_6" localSheetId="16">#REF!</definedName>
    <definedName name="blv_200_6" localSheetId="18">#REF!</definedName>
    <definedName name="blv_200_6" localSheetId="42">#REF!</definedName>
    <definedName name="blv_200_6">#REF!</definedName>
    <definedName name="blv_200_7" localSheetId="6">#REF!</definedName>
    <definedName name="blv_200_7" localSheetId="7">#REF!</definedName>
    <definedName name="blv_200_7" localSheetId="16">#REF!</definedName>
    <definedName name="blv_200_7" localSheetId="18">#REF!</definedName>
    <definedName name="blv_200_7" localSheetId="42">#REF!</definedName>
    <definedName name="blv_200_7">#REF!</definedName>
    <definedName name="blv_25" localSheetId="6">#REF!</definedName>
    <definedName name="blv_25" localSheetId="7">#REF!</definedName>
    <definedName name="blv_25" localSheetId="16">#REF!</definedName>
    <definedName name="blv_25" localSheetId="18">#REF!</definedName>
    <definedName name="blv_25" localSheetId="42">#REF!</definedName>
    <definedName name="blv_25">#REF!</definedName>
    <definedName name="blv_25_2" localSheetId="6">#REF!</definedName>
    <definedName name="blv_25_2" localSheetId="7">#REF!</definedName>
    <definedName name="blv_25_2" localSheetId="16">#REF!</definedName>
    <definedName name="blv_25_2" localSheetId="18">#REF!</definedName>
    <definedName name="blv_25_2" localSheetId="42">#REF!</definedName>
    <definedName name="blv_25_2">#REF!</definedName>
    <definedName name="blv_25_6" localSheetId="6">#REF!</definedName>
    <definedName name="blv_25_6" localSheetId="7">#REF!</definedName>
    <definedName name="blv_25_6" localSheetId="16">#REF!</definedName>
    <definedName name="blv_25_6" localSheetId="18">#REF!</definedName>
    <definedName name="blv_25_6" localSheetId="42">#REF!</definedName>
    <definedName name="blv_25_6">#REF!</definedName>
    <definedName name="blv_25_7" localSheetId="6">#REF!</definedName>
    <definedName name="blv_25_7" localSheetId="7">#REF!</definedName>
    <definedName name="blv_25_7" localSheetId="16">#REF!</definedName>
    <definedName name="blv_25_7" localSheetId="18">#REF!</definedName>
    <definedName name="blv_25_7" localSheetId="42">#REF!</definedName>
    <definedName name="blv_25_7">#REF!</definedName>
    <definedName name="blv_250" localSheetId="6">#REF!</definedName>
    <definedName name="blv_250" localSheetId="7">#REF!</definedName>
    <definedName name="blv_250" localSheetId="16">#REF!</definedName>
    <definedName name="blv_250" localSheetId="18">#REF!</definedName>
    <definedName name="blv_250" localSheetId="42">#REF!</definedName>
    <definedName name="blv_250">#REF!</definedName>
    <definedName name="blv_250_2" localSheetId="6">#REF!</definedName>
    <definedName name="blv_250_2" localSheetId="7">#REF!</definedName>
    <definedName name="blv_250_2" localSheetId="16">#REF!</definedName>
    <definedName name="blv_250_2" localSheetId="18">#REF!</definedName>
    <definedName name="blv_250_2" localSheetId="42">#REF!</definedName>
    <definedName name="blv_250_2">#REF!</definedName>
    <definedName name="blv_250_6" localSheetId="6">#REF!</definedName>
    <definedName name="blv_250_6" localSheetId="7">#REF!</definedName>
    <definedName name="blv_250_6" localSheetId="16">#REF!</definedName>
    <definedName name="blv_250_6" localSheetId="18">#REF!</definedName>
    <definedName name="blv_250_6" localSheetId="42">#REF!</definedName>
    <definedName name="blv_250_6">#REF!</definedName>
    <definedName name="blv_250_7" localSheetId="6">#REF!</definedName>
    <definedName name="blv_250_7" localSheetId="7">#REF!</definedName>
    <definedName name="blv_250_7" localSheetId="16">#REF!</definedName>
    <definedName name="blv_250_7" localSheetId="18">#REF!</definedName>
    <definedName name="blv_250_7" localSheetId="42">#REF!</definedName>
    <definedName name="blv_250_7">#REF!</definedName>
    <definedName name="blv_300" localSheetId="6">#REF!</definedName>
    <definedName name="blv_300" localSheetId="7">#REF!</definedName>
    <definedName name="blv_300" localSheetId="16">#REF!</definedName>
    <definedName name="blv_300" localSheetId="18">#REF!</definedName>
    <definedName name="blv_300" localSheetId="42">#REF!</definedName>
    <definedName name="blv_300">#REF!</definedName>
    <definedName name="blv_300_2" localSheetId="6">#REF!</definedName>
    <definedName name="blv_300_2" localSheetId="7">#REF!</definedName>
    <definedName name="blv_300_2" localSheetId="16">#REF!</definedName>
    <definedName name="blv_300_2" localSheetId="18">#REF!</definedName>
    <definedName name="blv_300_2" localSheetId="42">#REF!</definedName>
    <definedName name="blv_300_2">#REF!</definedName>
    <definedName name="blv_300_6" localSheetId="6">#REF!</definedName>
    <definedName name="blv_300_6" localSheetId="7">#REF!</definedName>
    <definedName name="blv_300_6" localSheetId="16">#REF!</definedName>
    <definedName name="blv_300_6" localSheetId="18">#REF!</definedName>
    <definedName name="blv_300_6" localSheetId="42">#REF!</definedName>
    <definedName name="blv_300_6">#REF!</definedName>
    <definedName name="blv_300_7" localSheetId="6">#REF!</definedName>
    <definedName name="blv_300_7" localSheetId="7">#REF!</definedName>
    <definedName name="blv_300_7" localSheetId="16">#REF!</definedName>
    <definedName name="blv_300_7" localSheetId="18">#REF!</definedName>
    <definedName name="blv_300_7" localSheetId="42">#REF!</definedName>
    <definedName name="blv_300_7">#REF!</definedName>
    <definedName name="blv_32" localSheetId="6">#REF!</definedName>
    <definedName name="blv_32" localSheetId="7">#REF!</definedName>
    <definedName name="blv_32" localSheetId="16">#REF!</definedName>
    <definedName name="blv_32" localSheetId="18">#REF!</definedName>
    <definedName name="blv_32" localSheetId="42">#REF!</definedName>
    <definedName name="blv_32">#REF!</definedName>
    <definedName name="blv_32_2" localSheetId="6">#REF!</definedName>
    <definedName name="blv_32_2" localSheetId="7">#REF!</definedName>
    <definedName name="blv_32_2" localSheetId="16">#REF!</definedName>
    <definedName name="blv_32_2" localSheetId="18">#REF!</definedName>
    <definedName name="blv_32_2" localSheetId="42">#REF!</definedName>
    <definedName name="blv_32_2">#REF!</definedName>
    <definedName name="blv_32_6" localSheetId="6">#REF!</definedName>
    <definedName name="blv_32_6" localSheetId="7">#REF!</definedName>
    <definedName name="blv_32_6" localSheetId="16">#REF!</definedName>
    <definedName name="blv_32_6" localSheetId="18">#REF!</definedName>
    <definedName name="blv_32_6" localSheetId="42">#REF!</definedName>
    <definedName name="blv_32_6">#REF!</definedName>
    <definedName name="blv_32_7" localSheetId="6">#REF!</definedName>
    <definedName name="blv_32_7" localSheetId="7">#REF!</definedName>
    <definedName name="blv_32_7" localSheetId="16">#REF!</definedName>
    <definedName name="blv_32_7" localSheetId="18">#REF!</definedName>
    <definedName name="blv_32_7" localSheetId="42">#REF!</definedName>
    <definedName name="blv_32_7">#REF!</definedName>
    <definedName name="blv_40" localSheetId="6">#REF!</definedName>
    <definedName name="blv_40" localSheetId="7">#REF!</definedName>
    <definedName name="blv_40" localSheetId="16">#REF!</definedName>
    <definedName name="blv_40" localSheetId="18">#REF!</definedName>
    <definedName name="blv_40" localSheetId="42">#REF!</definedName>
    <definedName name="blv_40">#REF!</definedName>
    <definedName name="blv_40_2" localSheetId="6">#REF!</definedName>
    <definedName name="blv_40_2" localSheetId="7">#REF!</definedName>
    <definedName name="blv_40_2" localSheetId="16">#REF!</definedName>
    <definedName name="blv_40_2" localSheetId="18">#REF!</definedName>
    <definedName name="blv_40_2" localSheetId="42">#REF!</definedName>
    <definedName name="blv_40_2">#REF!</definedName>
    <definedName name="blv_40_6" localSheetId="6">#REF!</definedName>
    <definedName name="blv_40_6" localSheetId="7">#REF!</definedName>
    <definedName name="blv_40_6" localSheetId="16">#REF!</definedName>
    <definedName name="blv_40_6" localSheetId="18">#REF!</definedName>
    <definedName name="blv_40_6" localSheetId="42">#REF!</definedName>
    <definedName name="blv_40_6">#REF!</definedName>
    <definedName name="blv_40_7" localSheetId="6">#REF!</definedName>
    <definedName name="blv_40_7" localSheetId="7">#REF!</definedName>
    <definedName name="blv_40_7" localSheetId="16">#REF!</definedName>
    <definedName name="blv_40_7" localSheetId="18">#REF!</definedName>
    <definedName name="blv_40_7" localSheetId="42">#REF!</definedName>
    <definedName name="blv_40_7">#REF!</definedName>
    <definedName name="blv_400" localSheetId="6">#REF!</definedName>
    <definedName name="blv_400" localSheetId="7">#REF!</definedName>
    <definedName name="blv_400" localSheetId="16">#REF!</definedName>
    <definedName name="blv_400" localSheetId="18">#REF!</definedName>
    <definedName name="blv_400" localSheetId="42">#REF!</definedName>
    <definedName name="blv_400">#REF!</definedName>
    <definedName name="blv_400_2" localSheetId="6">#REF!</definedName>
    <definedName name="blv_400_2" localSheetId="7">#REF!</definedName>
    <definedName name="blv_400_2" localSheetId="16">#REF!</definedName>
    <definedName name="blv_400_2" localSheetId="18">#REF!</definedName>
    <definedName name="blv_400_2" localSheetId="42">#REF!</definedName>
    <definedName name="blv_400_2">#REF!</definedName>
    <definedName name="blv_400_6" localSheetId="6">#REF!</definedName>
    <definedName name="blv_400_6" localSheetId="7">#REF!</definedName>
    <definedName name="blv_400_6" localSheetId="16">#REF!</definedName>
    <definedName name="blv_400_6" localSheetId="18">#REF!</definedName>
    <definedName name="blv_400_6" localSheetId="42">#REF!</definedName>
    <definedName name="blv_400_6">#REF!</definedName>
    <definedName name="blv_400_7" localSheetId="6">#REF!</definedName>
    <definedName name="blv_400_7" localSheetId="7">#REF!</definedName>
    <definedName name="blv_400_7" localSheetId="16">#REF!</definedName>
    <definedName name="blv_400_7" localSheetId="18">#REF!</definedName>
    <definedName name="blv_400_7" localSheetId="42">#REF!</definedName>
    <definedName name="blv_400_7">#REF!</definedName>
    <definedName name="blv_50" localSheetId="6">#REF!</definedName>
    <definedName name="blv_50" localSheetId="7">#REF!</definedName>
    <definedName name="blv_50" localSheetId="16">#REF!</definedName>
    <definedName name="blv_50" localSheetId="18">#REF!</definedName>
    <definedName name="blv_50" localSheetId="42">#REF!</definedName>
    <definedName name="blv_50">#REF!</definedName>
    <definedName name="blv_50_2" localSheetId="6">#REF!</definedName>
    <definedName name="blv_50_2" localSheetId="7">#REF!</definedName>
    <definedName name="blv_50_2" localSheetId="16">#REF!</definedName>
    <definedName name="blv_50_2" localSheetId="18">#REF!</definedName>
    <definedName name="blv_50_2" localSheetId="42">#REF!</definedName>
    <definedName name="blv_50_2">#REF!</definedName>
    <definedName name="blv_50_6" localSheetId="6">#REF!</definedName>
    <definedName name="blv_50_6" localSheetId="7">#REF!</definedName>
    <definedName name="blv_50_6" localSheetId="16">#REF!</definedName>
    <definedName name="blv_50_6" localSheetId="18">#REF!</definedName>
    <definedName name="blv_50_6" localSheetId="42">#REF!</definedName>
    <definedName name="blv_50_6">#REF!</definedName>
    <definedName name="blv_50_7" localSheetId="6">#REF!</definedName>
    <definedName name="blv_50_7" localSheetId="7">#REF!</definedName>
    <definedName name="blv_50_7" localSheetId="16">#REF!</definedName>
    <definedName name="blv_50_7" localSheetId="18">#REF!</definedName>
    <definedName name="blv_50_7" localSheetId="42">#REF!</definedName>
    <definedName name="blv_50_7">#REF!</definedName>
    <definedName name="blv_500" localSheetId="6">#REF!</definedName>
    <definedName name="blv_500" localSheetId="7">#REF!</definedName>
    <definedName name="blv_500" localSheetId="16">#REF!</definedName>
    <definedName name="blv_500" localSheetId="18">#REF!</definedName>
    <definedName name="blv_500" localSheetId="42">#REF!</definedName>
    <definedName name="blv_500">#REF!</definedName>
    <definedName name="blv_500_2" localSheetId="6">#REF!</definedName>
    <definedName name="blv_500_2" localSheetId="7">#REF!</definedName>
    <definedName name="blv_500_2" localSheetId="16">#REF!</definedName>
    <definedName name="blv_500_2" localSheetId="18">#REF!</definedName>
    <definedName name="blv_500_2" localSheetId="42">#REF!</definedName>
    <definedName name="blv_500_2">#REF!</definedName>
    <definedName name="blv_500_6" localSheetId="6">#REF!</definedName>
    <definedName name="blv_500_6" localSheetId="7">#REF!</definedName>
    <definedName name="blv_500_6" localSheetId="16">#REF!</definedName>
    <definedName name="blv_500_6" localSheetId="18">#REF!</definedName>
    <definedName name="blv_500_6" localSheetId="42">#REF!</definedName>
    <definedName name="blv_500_6">#REF!</definedName>
    <definedName name="blv_500_7" localSheetId="6">#REF!</definedName>
    <definedName name="blv_500_7" localSheetId="7">#REF!</definedName>
    <definedName name="blv_500_7" localSheetId="16">#REF!</definedName>
    <definedName name="blv_500_7" localSheetId="18">#REF!</definedName>
    <definedName name="blv_500_7" localSheetId="42">#REF!</definedName>
    <definedName name="blv_500_7">#REF!</definedName>
    <definedName name="blv_65" localSheetId="6">#REF!</definedName>
    <definedName name="blv_65" localSheetId="7">#REF!</definedName>
    <definedName name="blv_65" localSheetId="16">#REF!</definedName>
    <definedName name="blv_65" localSheetId="18">#REF!</definedName>
    <definedName name="blv_65" localSheetId="42">#REF!</definedName>
    <definedName name="blv_65">#REF!</definedName>
    <definedName name="blv_65_2" localSheetId="6">#REF!</definedName>
    <definedName name="blv_65_2" localSheetId="7">#REF!</definedName>
    <definedName name="blv_65_2" localSheetId="16">#REF!</definedName>
    <definedName name="blv_65_2" localSheetId="18">#REF!</definedName>
    <definedName name="blv_65_2" localSheetId="42">#REF!</definedName>
    <definedName name="blv_65_2">#REF!</definedName>
    <definedName name="blv_65_6" localSheetId="6">#REF!</definedName>
    <definedName name="blv_65_6" localSheetId="7">#REF!</definedName>
    <definedName name="blv_65_6" localSheetId="16">#REF!</definedName>
    <definedName name="blv_65_6" localSheetId="18">#REF!</definedName>
    <definedName name="blv_65_6" localSheetId="42">#REF!</definedName>
    <definedName name="blv_65_6">#REF!</definedName>
    <definedName name="blv_65_7" localSheetId="6">#REF!</definedName>
    <definedName name="blv_65_7" localSheetId="7">#REF!</definedName>
    <definedName name="blv_65_7" localSheetId="16">#REF!</definedName>
    <definedName name="blv_65_7" localSheetId="18">#REF!</definedName>
    <definedName name="blv_65_7" localSheetId="42">#REF!</definedName>
    <definedName name="blv_65_7">#REF!</definedName>
    <definedName name="blv_80" localSheetId="6">#REF!</definedName>
    <definedName name="blv_80" localSheetId="7">#REF!</definedName>
    <definedName name="blv_80" localSheetId="16">#REF!</definedName>
    <definedName name="blv_80" localSheetId="18">#REF!</definedName>
    <definedName name="blv_80" localSheetId="42">#REF!</definedName>
    <definedName name="blv_80">#REF!</definedName>
    <definedName name="blv_80_2" localSheetId="6">#REF!</definedName>
    <definedName name="blv_80_2" localSheetId="7">#REF!</definedName>
    <definedName name="blv_80_2" localSheetId="16">#REF!</definedName>
    <definedName name="blv_80_2" localSheetId="18">#REF!</definedName>
    <definedName name="blv_80_2" localSheetId="42">#REF!</definedName>
    <definedName name="blv_80_2">#REF!</definedName>
    <definedName name="blv_80_6" localSheetId="6">#REF!</definedName>
    <definedName name="blv_80_6" localSheetId="7">#REF!</definedName>
    <definedName name="blv_80_6" localSheetId="16">#REF!</definedName>
    <definedName name="blv_80_6" localSheetId="18">#REF!</definedName>
    <definedName name="blv_80_6" localSheetId="42">#REF!</definedName>
    <definedName name="blv_80_6">#REF!</definedName>
    <definedName name="blv_80_7" localSheetId="6">#REF!</definedName>
    <definedName name="blv_80_7" localSheetId="7">#REF!</definedName>
    <definedName name="blv_80_7" localSheetId="16">#REF!</definedName>
    <definedName name="blv_80_7" localSheetId="18">#REF!</definedName>
    <definedName name="blv_80_7" localSheetId="42">#REF!</definedName>
    <definedName name="blv_80_7">#REF!</definedName>
    <definedName name="BM" localSheetId="6">#REF!</definedName>
    <definedName name="BM" localSheetId="7">#REF!</definedName>
    <definedName name="BM" localSheetId="16">#REF!</definedName>
    <definedName name="BM" localSheetId="18">#REF!</definedName>
    <definedName name="BM">#REF!</definedName>
    <definedName name="BM_14" localSheetId="16">#REF!</definedName>
    <definedName name="BM_14" localSheetId="18">#REF!</definedName>
    <definedName name="BM_14">#REF!</definedName>
    <definedName name="BM_15" localSheetId="16">#REF!</definedName>
    <definedName name="BM_15" localSheetId="18">#REF!</definedName>
    <definedName name="BM_15">#REF!</definedName>
    <definedName name="BM_16" localSheetId="16">#REF!</definedName>
    <definedName name="BM_16" localSheetId="18">#REF!</definedName>
    <definedName name="BM_16">#REF!</definedName>
    <definedName name="BM_17" localSheetId="16">#REF!</definedName>
    <definedName name="BM_17" localSheetId="18">#REF!</definedName>
    <definedName name="BM_17">#REF!</definedName>
    <definedName name="BM_Coefficients" localSheetId="6">#REF!</definedName>
    <definedName name="BM_Coefficients" localSheetId="7">#REF!</definedName>
    <definedName name="BM_Coefficients" localSheetId="32">#REF!</definedName>
    <definedName name="BM_Coefficients">#REF!</definedName>
    <definedName name="bm1.1" localSheetId="16">#REF!</definedName>
    <definedName name="bm1.1" localSheetId="18">#REF!</definedName>
    <definedName name="bm1.1">#REF!</definedName>
    <definedName name="bm1.10" localSheetId="16">#REF!</definedName>
    <definedName name="bm1.10" localSheetId="18">#REF!</definedName>
    <definedName name="bm1.10">#REF!</definedName>
    <definedName name="bm1.11" localSheetId="16">#REF!</definedName>
    <definedName name="bm1.11" localSheetId="18">#REF!</definedName>
    <definedName name="bm1.11">#REF!</definedName>
    <definedName name="bm1.12" localSheetId="16">#REF!</definedName>
    <definedName name="bm1.12" localSheetId="18">#REF!</definedName>
    <definedName name="bm1.12">#REF!</definedName>
    <definedName name="bm1.13" localSheetId="16">#REF!</definedName>
    <definedName name="bm1.13" localSheetId="18">#REF!</definedName>
    <definedName name="bm1.13">#REF!</definedName>
    <definedName name="bm1.14" localSheetId="16">#REF!</definedName>
    <definedName name="bm1.14" localSheetId="18">#REF!</definedName>
    <definedName name="bm1.14">#REF!</definedName>
    <definedName name="bm1.15" localSheetId="16">#REF!</definedName>
    <definedName name="bm1.15" localSheetId="18">#REF!</definedName>
    <definedName name="bm1.15">#REF!</definedName>
    <definedName name="bm1.16" localSheetId="16">#REF!</definedName>
    <definedName name="bm1.16" localSheetId="18">#REF!</definedName>
    <definedName name="bm1.16">#REF!</definedName>
    <definedName name="bm1.17" localSheetId="16">#REF!</definedName>
    <definedName name="bm1.17" localSheetId="18">#REF!</definedName>
    <definedName name="bm1.17">#REF!</definedName>
    <definedName name="bm1.18" localSheetId="16">#REF!</definedName>
    <definedName name="bm1.18" localSheetId="18">#REF!</definedName>
    <definedName name="bm1.18">#REF!</definedName>
    <definedName name="bm1.19" localSheetId="16">#REF!</definedName>
    <definedName name="bm1.19" localSheetId="18">#REF!</definedName>
    <definedName name="bm1.19">#REF!</definedName>
    <definedName name="bm1.2" localSheetId="16">#REF!</definedName>
    <definedName name="bm1.2" localSheetId="18">#REF!</definedName>
    <definedName name="bm1.2">#REF!</definedName>
    <definedName name="bm1.20" localSheetId="16">#REF!</definedName>
    <definedName name="bm1.20" localSheetId="18">#REF!</definedName>
    <definedName name="bm1.20">#REF!</definedName>
    <definedName name="bm1.3" localSheetId="16">#REF!</definedName>
    <definedName name="bm1.3" localSheetId="18">#REF!</definedName>
    <definedName name="bm1.3">#REF!</definedName>
    <definedName name="bm1.4" localSheetId="16">#REF!</definedName>
    <definedName name="bm1.4" localSheetId="18">#REF!</definedName>
    <definedName name="bm1.4">#REF!</definedName>
    <definedName name="bm1.5" localSheetId="16">#REF!</definedName>
    <definedName name="bm1.5" localSheetId="18">#REF!</definedName>
    <definedName name="bm1.5">#REF!</definedName>
    <definedName name="bm1.6" localSheetId="16">#REF!</definedName>
    <definedName name="bm1.6" localSheetId="18">#REF!</definedName>
    <definedName name="bm1.6">#REF!</definedName>
    <definedName name="bm1.7" localSheetId="16">#REF!</definedName>
    <definedName name="bm1.7" localSheetId="18">#REF!</definedName>
    <definedName name="bm1.7">#REF!</definedName>
    <definedName name="bm1.8" localSheetId="16">#REF!</definedName>
    <definedName name="bm1.8" localSheetId="18">#REF!</definedName>
    <definedName name="bm1.8">#REF!</definedName>
    <definedName name="bm1.9" localSheetId="16">#REF!</definedName>
    <definedName name="bm1.9" localSheetId="18">#REF!</definedName>
    <definedName name="bm1.9">#REF!</definedName>
    <definedName name="bm2.1" localSheetId="16">#REF!</definedName>
    <definedName name="bm2.1" localSheetId="18">#REF!</definedName>
    <definedName name="bm2.1">#REF!</definedName>
    <definedName name="bm2.10" localSheetId="16">#REF!</definedName>
    <definedName name="bm2.10" localSheetId="18">#REF!</definedName>
    <definedName name="bm2.10">#REF!</definedName>
    <definedName name="bm2.11" localSheetId="16">#REF!</definedName>
    <definedName name="bm2.11" localSheetId="18">#REF!</definedName>
    <definedName name="bm2.11">#REF!</definedName>
    <definedName name="bm2.12" localSheetId="16">#REF!</definedName>
    <definedName name="bm2.12" localSheetId="18">#REF!</definedName>
    <definedName name="bm2.12">#REF!</definedName>
    <definedName name="bm2.13" localSheetId="16">#REF!</definedName>
    <definedName name="bm2.13" localSheetId="18">#REF!</definedName>
    <definedName name="bm2.13">#REF!</definedName>
    <definedName name="bm2.14" localSheetId="16">#REF!</definedName>
    <definedName name="bm2.14" localSheetId="18">#REF!</definedName>
    <definedName name="bm2.14">#REF!</definedName>
    <definedName name="bm2.15" localSheetId="16">#REF!</definedName>
    <definedName name="bm2.15" localSheetId="18">#REF!</definedName>
    <definedName name="bm2.15">#REF!</definedName>
    <definedName name="bm2.16" localSheetId="16">#REF!</definedName>
    <definedName name="bm2.16" localSheetId="18">#REF!</definedName>
    <definedName name="bm2.16">#REF!</definedName>
    <definedName name="bm2.17" localSheetId="16">#REF!</definedName>
    <definedName name="bm2.17" localSheetId="18">#REF!</definedName>
    <definedName name="bm2.17">#REF!</definedName>
    <definedName name="bm2.18" localSheetId="16">#REF!</definedName>
    <definedName name="bm2.18" localSheetId="18">#REF!</definedName>
    <definedName name="bm2.18">#REF!</definedName>
    <definedName name="bm2.19" localSheetId="16">#REF!</definedName>
    <definedName name="bm2.19" localSheetId="18">#REF!</definedName>
    <definedName name="bm2.19">#REF!</definedName>
    <definedName name="bm2.2" localSheetId="16">#REF!</definedName>
    <definedName name="bm2.2" localSheetId="18">#REF!</definedName>
    <definedName name="bm2.2">#REF!</definedName>
    <definedName name="bm2.20" localSheetId="16">#REF!</definedName>
    <definedName name="bm2.20" localSheetId="18">#REF!</definedName>
    <definedName name="bm2.20">#REF!</definedName>
    <definedName name="bm2.3" localSheetId="16">#REF!</definedName>
    <definedName name="bm2.3" localSheetId="18">#REF!</definedName>
    <definedName name="bm2.3">#REF!</definedName>
    <definedName name="bm2.4" localSheetId="16">#REF!</definedName>
    <definedName name="bm2.4" localSheetId="18">#REF!</definedName>
    <definedName name="bm2.4">#REF!</definedName>
    <definedName name="bm2.5" localSheetId="16">#REF!</definedName>
    <definedName name="bm2.5" localSheetId="18">#REF!</definedName>
    <definedName name="bm2.5">#REF!</definedName>
    <definedName name="bm2.6" localSheetId="16">#REF!</definedName>
    <definedName name="bm2.6" localSheetId="18">#REF!</definedName>
    <definedName name="bm2.6">#REF!</definedName>
    <definedName name="bm2.7" localSheetId="16">#REF!</definedName>
    <definedName name="bm2.7" localSheetId="18">#REF!</definedName>
    <definedName name="bm2.7">#REF!</definedName>
    <definedName name="bm2.8" localSheetId="16">#REF!</definedName>
    <definedName name="bm2.8" localSheetId="18">#REF!</definedName>
    <definedName name="bm2.8">#REF!</definedName>
    <definedName name="bm2.9" localSheetId="16">#REF!</definedName>
    <definedName name="bm2.9" localSheetId="18">#REF!</definedName>
    <definedName name="bm2.9">#REF!</definedName>
    <definedName name="bm3.1" localSheetId="16">#REF!</definedName>
    <definedName name="bm3.1" localSheetId="18">#REF!</definedName>
    <definedName name="bm3.1">#REF!</definedName>
    <definedName name="bm3.10" localSheetId="16">#REF!</definedName>
    <definedName name="bm3.10" localSheetId="18">#REF!</definedName>
    <definedName name="bm3.10">#REF!</definedName>
    <definedName name="bm3.11" localSheetId="16">#REF!</definedName>
    <definedName name="bm3.11" localSheetId="18">#REF!</definedName>
    <definedName name="bm3.11">#REF!</definedName>
    <definedName name="bm3.12" localSheetId="16">#REF!</definedName>
    <definedName name="bm3.12" localSheetId="18">#REF!</definedName>
    <definedName name="bm3.12">#REF!</definedName>
    <definedName name="bm3.13" localSheetId="16">#REF!</definedName>
    <definedName name="bm3.13" localSheetId="18">#REF!</definedName>
    <definedName name="bm3.13">#REF!</definedName>
    <definedName name="bm3.14" localSheetId="16">#REF!</definedName>
    <definedName name="bm3.14" localSheetId="18">#REF!</definedName>
    <definedName name="bm3.14">#REF!</definedName>
    <definedName name="bm3.15" localSheetId="16">#REF!</definedName>
    <definedName name="bm3.15" localSheetId="18">#REF!</definedName>
    <definedName name="bm3.15">#REF!</definedName>
    <definedName name="bm3.16" localSheetId="16">#REF!</definedName>
    <definedName name="bm3.16" localSheetId="18">#REF!</definedName>
    <definedName name="bm3.16">#REF!</definedName>
    <definedName name="bm3.17" localSheetId="16">#REF!</definedName>
    <definedName name="bm3.17" localSheetId="18">#REF!</definedName>
    <definedName name="bm3.17">#REF!</definedName>
    <definedName name="bm3.18" localSheetId="16">#REF!</definedName>
    <definedName name="bm3.18" localSheetId="18">#REF!</definedName>
    <definedName name="bm3.18">#REF!</definedName>
    <definedName name="bm3.19" localSheetId="16">#REF!</definedName>
    <definedName name="bm3.19" localSheetId="18">#REF!</definedName>
    <definedName name="bm3.19">#REF!</definedName>
    <definedName name="bm3.2" localSheetId="16">#REF!</definedName>
    <definedName name="bm3.2" localSheetId="18">#REF!</definedName>
    <definedName name="bm3.2">#REF!</definedName>
    <definedName name="bm3.20" localSheetId="16">#REF!</definedName>
    <definedName name="bm3.20" localSheetId="18">#REF!</definedName>
    <definedName name="bm3.20">#REF!</definedName>
    <definedName name="bm3.3" localSheetId="16">#REF!</definedName>
    <definedName name="bm3.3" localSheetId="18">#REF!</definedName>
    <definedName name="bm3.3">#REF!</definedName>
    <definedName name="bm3.4" localSheetId="16">#REF!</definedName>
    <definedName name="bm3.4" localSheetId="18">#REF!</definedName>
    <definedName name="bm3.4">#REF!</definedName>
    <definedName name="bm3.5" localSheetId="16">#REF!</definedName>
    <definedName name="bm3.5" localSheetId="18">#REF!</definedName>
    <definedName name="bm3.5">#REF!</definedName>
    <definedName name="bm3.6" localSheetId="16">#REF!</definedName>
    <definedName name="bm3.6" localSheetId="18">#REF!</definedName>
    <definedName name="bm3.6">#REF!</definedName>
    <definedName name="bm3.7" localSheetId="16">#REF!</definedName>
    <definedName name="bm3.7" localSheetId="18">#REF!</definedName>
    <definedName name="bm3.7">#REF!</definedName>
    <definedName name="bm3.8" localSheetId="16">#REF!</definedName>
    <definedName name="bm3.8" localSheetId="18">#REF!</definedName>
    <definedName name="bm3.8">#REF!</definedName>
    <definedName name="bm3.9" localSheetId="16">#REF!</definedName>
    <definedName name="bm3.9" localSheetId="18">#REF!</definedName>
    <definedName name="bm3.9">#REF!</definedName>
    <definedName name="bm4.1" localSheetId="16">#REF!</definedName>
    <definedName name="bm4.1" localSheetId="18">#REF!</definedName>
    <definedName name="bm4.1">#REF!</definedName>
    <definedName name="bm4.10" localSheetId="16">#REF!</definedName>
    <definedName name="bm4.10" localSheetId="18">#REF!</definedName>
    <definedName name="bm4.10">#REF!</definedName>
    <definedName name="bm4.11" localSheetId="16">#REF!</definedName>
    <definedName name="bm4.11" localSheetId="18">#REF!</definedName>
    <definedName name="bm4.11">#REF!</definedName>
    <definedName name="bm4.12" localSheetId="16">#REF!</definedName>
    <definedName name="bm4.12" localSheetId="18">#REF!</definedName>
    <definedName name="bm4.12">#REF!</definedName>
    <definedName name="bm4.13" localSheetId="16">#REF!</definedName>
    <definedName name="bm4.13" localSheetId="18">#REF!</definedName>
    <definedName name="bm4.13">#REF!</definedName>
    <definedName name="bm4.14" localSheetId="16">#REF!</definedName>
    <definedName name="bm4.14" localSheetId="18">#REF!</definedName>
    <definedName name="bm4.14">#REF!</definedName>
    <definedName name="bm4.15" localSheetId="16">#REF!</definedName>
    <definedName name="bm4.15" localSheetId="18">#REF!</definedName>
    <definedName name="bm4.15">#REF!</definedName>
    <definedName name="bm4.16" localSheetId="16">#REF!</definedName>
    <definedName name="bm4.16" localSheetId="18">#REF!</definedName>
    <definedName name="bm4.16">#REF!</definedName>
    <definedName name="bm4.17" localSheetId="16">#REF!</definedName>
    <definedName name="bm4.17" localSheetId="18">#REF!</definedName>
    <definedName name="bm4.17">#REF!</definedName>
    <definedName name="bm4.18" localSheetId="16">#REF!</definedName>
    <definedName name="bm4.18" localSheetId="18">#REF!</definedName>
    <definedName name="bm4.18">#REF!</definedName>
    <definedName name="bm4.19" localSheetId="16">#REF!</definedName>
    <definedName name="bm4.19" localSheetId="18">#REF!</definedName>
    <definedName name="bm4.19">#REF!</definedName>
    <definedName name="bm4.2" localSheetId="16">#REF!</definedName>
    <definedName name="bm4.2" localSheetId="18">#REF!</definedName>
    <definedName name="bm4.2">#REF!</definedName>
    <definedName name="bm4.20" localSheetId="16">#REF!</definedName>
    <definedName name="bm4.20" localSheetId="18">#REF!</definedName>
    <definedName name="bm4.20">#REF!</definedName>
    <definedName name="bm4.3" localSheetId="16">#REF!</definedName>
    <definedName name="bm4.3" localSheetId="18">#REF!</definedName>
    <definedName name="bm4.3">#REF!</definedName>
    <definedName name="bm4.4" localSheetId="16">#REF!</definedName>
    <definedName name="bm4.4" localSheetId="18">#REF!</definedName>
    <definedName name="bm4.4">#REF!</definedName>
    <definedName name="bm4.5" localSheetId="16">#REF!</definedName>
    <definedName name="bm4.5" localSheetId="18">#REF!</definedName>
    <definedName name="bm4.5">#REF!</definedName>
    <definedName name="bm4.6" localSheetId="16">#REF!</definedName>
    <definedName name="bm4.6" localSheetId="18">#REF!</definedName>
    <definedName name="bm4.6">#REF!</definedName>
    <definedName name="bm4.7" localSheetId="16">#REF!</definedName>
    <definedName name="bm4.7" localSheetId="18">#REF!</definedName>
    <definedName name="bm4.7">#REF!</definedName>
    <definedName name="bm4.8" localSheetId="16">#REF!</definedName>
    <definedName name="bm4.8" localSheetId="18">#REF!</definedName>
    <definedName name="bm4.8">#REF!</definedName>
    <definedName name="bm4.9" localSheetId="16">#REF!</definedName>
    <definedName name="bm4.9" localSheetId="18">#REF!</definedName>
    <definedName name="bm4.9">#REF!</definedName>
    <definedName name="bmas" localSheetId="6">#REF!</definedName>
    <definedName name="bmas" localSheetId="7">#REF!</definedName>
    <definedName name="bmas" localSheetId="16">#REF!</definedName>
    <definedName name="bmas" localSheetId="18">#REF!</definedName>
    <definedName name="bmas">#REF!</definedName>
    <definedName name="bmave" localSheetId="16">#REF!</definedName>
    <definedName name="bmave" localSheetId="18">#REF!</definedName>
    <definedName name="bmave">#REF!</definedName>
    <definedName name="bmcf" localSheetId="6">#REF!</definedName>
    <definedName name="bmcf" localSheetId="7">#REF!</definedName>
    <definedName name="bmcf" localSheetId="16">#REF!</definedName>
    <definedName name="bmcf" localSheetId="18">#REF!</definedName>
    <definedName name="bmcf">#REF!</definedName>
    <definedName name="bmcfo" localSheetId="6">#REF!</definedName>
    <definedName name="bmcfo" localSheetId="7">#REF!</definedName>
    <definedName name="bmcfo" localSheetId="16">#REF!</definedName>
    <definedName name="bmcfo" localSheetId="18">#REF!</definedName>
    <definedName name="bmcfo">#REF!</definedName>
    <definedName name="BMK2SWDEND" localSheetId="6">#REF!</definedName>
    <definedName name="BMK2SWDEND" localSheetId="7">#REF!</definedName>
    <definedName name="BMK2SWDEND" localSheetId="16">#REF!</definedName>
    <definedName name="BMK2SWDEND" localSheetId="18">#REF!</definedName>
    <definedName name="BMK2SWDEND">#REF!</definedName>
    <definedName name="bmm" localSheetId="6">#REF!</definedName>
    <definedName name="bmm" localSheetId="7">#REF!</definedName>
    <definedName name="bmm" localSheetId="16">#REF!</definedName>
    <definedName name="bmm" localSheetId="18">#REF!</definedName>
    <definedName name="bmm">#REF!</definedName>
    <definedName name="bmnhwithlead" localSheetId="16">#REF!</definedName>
    <definedName name="bmnhwithlead" localSheetId="18">#REF!</definedName>
    <definedName name="bmnhwithlead">#REF!</definedName>
    <definedName name="bmo" localSheetId="6">#REF!</definedName>
    <definedName name="bmo" localSheetId="7">#REF!</definedName>
    <definedName name="bmo" localSheetId="16">#REF!</definedName>
    <definedName name="bmo" localSheetId="18">#REF!</definedName>
    <definedName name="bmo">#REF!</definedName>
    <definedName name="bmpcc" localSheetId="16">#REF!</definedName>
    <definedName name="bmpcc" localSheetId="18">#REF!</definedName>
    <definedName name="bmpcc">#REF!</definedName>
    <definedName name="bmpccrate">#REF!</definedName>
    <definedName name="bmpccwithlead" localSheetId="16">#REF!</definedName>
    <definedName name="bmpccwithlead" localSheetId="18">#REF!</definedName>
    <definedName name="bmpccwithlead">#REF!</definedName>
    <definedName name="bmpcf" localSheetId="6">#REF!</definedName>
    <definedName name="bmpcf" localSheetId="7">#REF!</definedName>
    <definedName name="bmpcf" localSheetId="16">#REF!</definedName>
    <definedName name="bmpcf" localSheetId="18">#REF!</definedName>
    <definedName name="bmpcf">#REF!</definedName>
    <definedName name="bmpcfo" localSheetId="6">#REF!</definedName>
    <definedName name="bmpcfo" localSheetId="7">#REF!</definedName>
    <definedName name="bmpcfo" localSheetId="16">#REF!</definedName>
    <definedName name="bmpcfo" localSheetId="18">#REF!</definedName>
    <definedName name="bmpcfo">#REF!</definedName>
    <definedName name="bmplantrate" localSheetId="16">#REF!</definedName>
    <definedName name="bmplantrate" localSheetId="18">#REF!</definedName>
    <definedName name="bmplantrate">#REF!</definedName>
    <definedName name="Bmrbchips" localSheetId="16">#REF!</definedName>
    <definedName name="Bmrbchips" localSheetId="18">#REF!</definedName>
    <definedName name="Bmrbchips">#REF!</definedName>
    <definedName name="Bmrbpowder" localSheetId="16">#REF!</definedName>
    <definedName name="Bmrbpowder" localSheetId="18">#REF!</definedName>
    <definedName name="Bmrbpowder">#REF!</definedName>
    <definedName name="bmroad" localSheetId="16">#REF!</definedName>
    <definedName name="bmroad" localSheetId="18">#REF!</definedName>
    <definedName name="bmroad">#REF!</definedName>
    <definedName name="Bmtiles" localSheetId="16">#REF!</definedName>
    <definedName name="Bmtiles" localSheetId="18">#REF!</definedName>
    <definedName name="Bmtiles">#REF!</definedName>
    <definedName name="bn" localSheetId="26">#REF!</definedName>
    <definedName name="bn" localSheetId="25">#REF!</definedName>
    <definedName name="bn" localSheetId="27">#REF!</definedName>
    <definedName name="bn" localSheetId="6">#REF!</definedName>
    <definedName name="bn" localSheetId="29">#REF!</definedName>
    <definedName name="bn" localSheetId="30">#REF!</definedName>
    <definedName name="bn" localSheetId="7">#REF!</definedName>
    <definedName name="bn" localSheetId="37">#REF!</definedName>
    <definedName name="bn" localSheetId="35">#REF!</definedName>
    <definedName name="bn" localSheetId="16">#REF!</definedName>
    <definedName name="bn" localSheetId="18">#REF!</definedName>
    <definedName name="bn" localSheetId="42">#REF!</definedName>
    <definedName name="bn">#REF!</definedName>
    <definedName name="bnn" localSheetId="6">#REF!</definedName>
    <definedName name="bnn" localSheetId="7">#REF!</definedName>
    <definedName name="bnn" localSheetId="16">#REF!</definedName>
    <definedName name="bnn" localSheetId="18">#REF!</definedName>
    <definedName name="bnn">#REF!</definedName>
    <definedName name="bnvh" localSheetId="6">#REF!</definedName>
    <definedName name="bnvh" localSheetId="7">#REF!</definedName>
    <definedName name="bnvh" localSheetId="16">#REF!</definedName>
    <definedName name="bnvh" localSheetId="18">#REF!</definedName>
    <definedName name="bnvh">#REF!</definedName>
    <definedName name="Bobd" localSheetId="16">#REF!</definedName>
    <definedName name="Bobd" localSheetId="18">#REF!</definedName>
    <definedName name="Bobd">#REF!</definedName>
    <definedName name="BOISAR_BAYWISE" localSheetId="6">#REF!</definedName>
    <definedName name="BOISAR_BAYWISE" localSheetId="7">#REF!</definedName>
    <definedName name="BOISAR_BAYWISE" localSheetId="16">#REF!</definedName>
    <definedName name="BOISAR_BAYWISE" localSheetId="18">#REF!</definedName>
    <definedName name="BOISAR_BAYWISE">#REF!</definedName>
    <definedName name="bol" localSheetId="6">#REF!</definedName>
    <definedName name="bol" localSheetId="7">#REF!</definedName>
    <definedName name="bol" localSheetId="16">#REF!</definedName>
    <definedName name="bol" localSheetId="18">#REF!</definedName>
    <definedName name="bol" localSheetId="42">#REF!</definedName>
    <definedName name="bol">#REF!</definedName>
    <definedName name="bol_2" localSheetId="6">#REF!</definedName>
    <definedName name="bol_2" localSheetId="7">#REF!</definedName>
    <definedName name="bol_2" localSheetId="16">#REF!</definedName>
    <definedName name="bol_2" localSheetId="18">#REF!</definedName>
    <definedName name="bol_2" localSheetId="42">#REF!</definedName>
    <definedName name="bol_2">#REF!</definedName>
    <definedName name="bol_6" localSheetId="6">#REF!</definedName>
    <definedName name="bol_6" localSheetId="7">#REF!</definedName>
    <definedName name="bol_6" localSheetId="16">#REF!</definedName>
    <definedName name="bol_6" localSheetId="18">#REF!</definedName>
    <definedName name="bol_6" localSheetId="42">#REF!</definedName>
    <definedName name="bol_6">#REF!</definedName>
    <definedName name="bol_7" localSheetId="6">#REF!</definedName>
    <definedName name="bol_7" localSheetId="7">#REF!</definedName>
    <definedName name="bol_7" localSheetId="16">#REF!</definedName>
    <definedName name="bol_7" localSheetId="18">#REF!</definedName>
    <definedName name="bol_7" localSheetId="42">#REF!</definedName>
    <definedName name="bol_7">#REF!</definedName>
    <definedName name="Bold">#REF!</definedName>
    <definedName name="Bolt_nut_and_washer" localSheetId="16">#REF!</definedName>
    <definedName name="Bolt_nut_and_washer" localSheetId="18">#REF!</definedName>
    <definedName name="Bolt_nut_and_washer">#REF!</definedName>
    <definedName name="boml" localSheetId="6">#REF!</definedName>
    <definedName name="boml" localSheetId="7">#REF!</definedName>
    <definedName name="boml" localSheetId="16">#REF!</definedName>
    <definedName name="boml" localSheetId="18">#REF!</definedName>
    <definedName name="boml" localSheetId="42">#REF!</definedName>
    <definedName name="boml">#REF!</definedName>
    <definedName name="boml_2" localSheetId="6">#REF!</definedName>
    <definedName name="boml_2" localSheetId="7">#REF!</definedName>
    <definedName name="boml_2" localSheetId="16">#REF!</definedName>
    <definedName name="boml_2" localSheetId="18">#REF!</definedName>
    <definedName name="boml_2" localSheetId="42">#REF!</definedName>
    <definedName name="boml_2">#REF!</definedName>
    <definedName name="boml_6" localSheetId="6">#REF!</definedName>
    <definedName name="boml_6" localSheetId="7">#REF!</definedName>
    <definedName name="boml_6" localSheetId="16">#REF!</definedName>
    <definedName name="boml_6" localSheetId="18">#REF!</definedName>
    <definedName name="boml_6" localSheetId="42">#REF!</definedName>
    <definedName name="boml_6">#REF!</definedName>
    <definedName name="boml_7" localSheetId="6">#REF!</definedName>
    <definedName name="boml_7" localSheetId="7">#REF!</definedName>
    <definedName name="boml_7" localSheetId="16">#REF!</definedName>
    <definedName name="boml_7" localSheetId="18">#REF!</definedName>
    <definedName name="boml_7" localSheetId="42">#REF!</definedName>
    <definedName name="boml_7">#REF!</definedName>
    <definedName name="boml1" localSheetId="6">#REF!</definedName>
    <definedName name="boml1" localSheetId="7">#REF!</definedName>
    <definedName name="boml1" localSheetId="16">#REF!</definedName>
    <definedName name="boml1" localSheetId="18">#REF!</definedName>
    <definedName name="boml1" localSheetId="42">#REF!</definedName>
    <definedName name="boml1">#REF!</definedName>
    <definedName name="boml1_2" localSheetId="6">#REF!</definedName>
    <definedName name="boml1_2" localSheetId="7">#REF!</definedName>
    <definedName name="boml1_2" localSheetId="16">#REF!</definedName>
    <definedName name="boml1_2" localSheetId="18">#REF!</definedName>
    <definedName name="boml1_2" localSheetId="42">#REF!</definedName>
    <definedName name="boml1_2">#REF!</definedName>
    <definedName name="boml1_6" localSheetId="6">#REF!</definedName>
    <definedName name="boml1_6" localSheetId="7">#REF!</definedName>
    <definedName name="boml1_6" localSheetId="16">#REF!</definedName>
    <definedName name="boml1_6" localSheetId="18">#REF!</definedName>
    <definedName name="boml1_6" localSheetId="42">#REF!</definedName>
    <definedName name="boml1_6">#REF!</definedName>
    <definedName name="boml1_7" localSheetId="6">#REF!</definedName>
    <definedName name="boml1_7" localSheetId="7">#REF!</definedName>
    <definedName name="boml1_7" localSheetId="16">#REF!</definedName>
    <definedName name="boml1_7" localSheetId="18">#REF!</definedName>
    <definedName name="boml1_7" localSheetId="42">#REF!</definedName>
    <definedName name="boml1_7">#REF!</definedName>
    <definedName name="bondstone">#REF!</definedName>
    <definedName name="BONPSCHE">#REF!</definedName>
    <definedName name="book" localSheetId="6">#REF!</definedName>
    <definedName name="book" localSheetId="7">#REF!</definedName>
    <definedName name="book" localSheetId="16">#REF!</definedName>
    <definedName name="book" localSheetId="18">#REF!</definedName>
    <definedName name="book" localSheetId="42">#REF!</definedName>
    <definedName name="book" localSheetId="19">#REF!</definedName>
    <definedName name="book">#REF!</definedName>
    <definedName name="boot" localSheetId="6">#REF!</definedName>
    <definedName name="boot" localSheetId="7">#REF!</definedName>
    <definedName name="boot" localSheetId="16">#REF!</definedName>
    <definedName name="boot" localSheetId="18">#REF!</definedName>
    <definedName name="boot" localSheetId="42">#REF!</definedName>
    <definedName name="boot" localSheetId="19">#REF!</definedName>
    <definedName name="boot">#REF!</definedName>
    <definedName name="BOQ" localSheetId="6">#REF!</definedName>
    <definedName name="BOQ" localSheetId="7">#REF!</definedName>
    <definedName name="BOQ" localSheetId="16">#REF!</definedName>
    <definedName name="BOQ" localSheetId="18">#REF!</definedName>
    <definedName name="BOQ" localSheetId="42">#REF!</definedName>
    <definedName name="BOQ">#REF!</definedName>
    <definedName name="BOQ_2" localSheetId="6">#REF!</definedName>
    <definedName name="BOQ_2" localSheetId="7">#REF!</definedName>
    <definedName name="BOQ_2" localSheetId="16">#REF!</definedName>
    <definedName name="BOQ_2" localSheetId="18">#REF!</definedName>
    <definedName name="BOQ_2" localSheetId="42">#REF!</definedName>
    <definedName name="BOQ_2">#REF!</definedName>
    <definedName name="BOQ_6" localSheetId="6">#REF!</definedName>
    <definedName name="BOQ_6" localSheetId="7">#REF!</definedName>
    <definedName name="BOQ_6" localSheetId="16">#REF!</definedName>
    <definedName name="BOQ_6" localSheetId="18">#REF!</definedName>
    <definedName name="BOQ_6" localSheetId="42">#REF!</definedName>
    <definedName name="BOQ_6">#REF!</definedName>
    <definedName name="BOQ_7" localSheetId="6">#REF!</definedName>
    <definedName name="BOQ_7" localSheetId="7">#REF!</definedName>
    <definedName name="BOQ_7" localSheetId="16">#REF!</definedName>
    <definedName name="BOQ_7" localSheetId="18">#REF!</definedName>
    <definedName name="BOQ_7" localSheetId="42">#REF!</definedName>
    <definedName name="BOQ_7">#REF!</definedName>
    <definedName name="boqdata" localSheetId="6">#REF!</definedName>
    <definedName name="boqdata" localSheetId="7">#REF!</definedName>
    <definedName name="boqdata" localSheetId="16">#REF!</definedName>
    <definedName name="boqdata" localSheetId="18">#REF!</definedName>
    <definedName name="boqdata" localSheetId="42">#REF!</definedName>
    <definedName name="boqdata">#REF!</definedName>
    <definedName name="boqdata_2" localSheetId="6">#REF!</definedName>
    <definedName name="boqdata_2" localSheetId="7">#REF!</definedName>
    <definedName name="boqdata_2" localSheetId="16">#REF!</definedName>
    <definedName name="boqdata_2" localSheetId="18">#REF!</definedName>
    <definedName name="boqdata_2" localSheetId="42">#REF!</definedName>
    <definedName name="boqdata_2">#REF!</definedName>
    <definedName name="boqdata_6" localSheetId="6">#REF!</definedName>
    <definedName name="boqdata_6" localSheetId="7">#REF!</definedName>
    <definedName name="boqdata_6" localSheetId="16">#REF!</definedName>
    <definedName name="boqdata_6" localSheetId="18">#REF!</definedName>
    <definedName name="boqdata_6" localSheetId="42">#REF!</definedName>
    <definedName name="boqdata_6">#REF!</definedName>
    <definedName name="boqdata_7" localSheetId="6">#REF!</definedName>
    <definedName name="boqdata_7" localSheetId="7">#REF!</definedName>
    <definedName name="boqdata_7" localSheetId="16">#REF!</definedName>
    <definedName name="boqdata_7" localSheetId="18">#REF!</definedName>
    <definedName name="boqdata_7" localSheetId="42">#REF!</definedName>
    <definedName name="boqdata_7">#REF!</definedName>
    <definedName name="bore" localSheetId="6">#REF!</definedName>
    <definedName name="bore" localSheetId="7">#REF!</definedName>
    <definedName name="bore" localSheetId="16">#REF!</definedName>
    <definedName name="bore" localSheetId="18">#REF!</definedName>
    <definedName name="bore">#REF!</definedName>
    <definedName name="BORE_HOLE_DATA" localSheetId="6">#REF!</definedName>
    <definedName name="BORE_HOLE_DATA" localSheetId="7">#REF!</definedName>
    <definedName name="BORE_HOLE_DATA" localSheetId="16">#REF!</definedName>
    <definedName name="BORE_HOLE_DATA" localSheetId="18">#REF!</definedName>
    <definedName name="BORE_HOLE_DATA">#REF!</definedName>
    <definedName name="bore20to30" localSheetId="16">#REF!</definedName>
    <definedName name="bore20to30" localSheetId="18">#REF!</definedName>
    <definedName name="bore20to30">#REF!</definedName>
    <definedName name="BORE30" localSheetId="16">#REF!</definedName>
    <definedName name="BORE30" localSheetId="18">#REF!</definedName>
    <definedName name="BORE30">#REF!</definedName>
    <definedName name="BOREWELL" localSheetId="16">#REF!</definedName>
    <definedName name="BOREWELL" localSheetId="18">#REF!</definedName>
    <definedName name="BOREWELL">#REF!</definedName>
    <definedName name="bose" localSheetId="6">#REF!</definedName>
    <definedName name="bose" localSheetId="7">#REF!</definedName>
    <definedName name="bose" localSheetId="16">#REF!</definedName>
    <definedName name="bose" localSheetId="18">#REF!</definedName>
    <definedName name="bose" localSheetId="42">#REF!</definedName>
    <definedName name="bose">#REF!</definedName>
    <definedName name="botl" localSheetId="6">#REF!</definedName>
    <definedName name="botl" localSheetId="7">#REF!</definedName>
    <definedName name="botl" localSheetId="16">#REF!</definedName>
    <definedName name="botl" localSheetId="18">#REF!</definedName>
    <definedName name="botl" localSheetId="42">#REF!</definedName>
    <definedName name="botl">#REF!</definedName>
    <definedName name="botl_2" localSheetId="6">#REF!</definedName>
    <definedName name="botl_2" localSheetId="7">#REF!</definedName>
    <definedName name="botl_2" localSheetId="16">#REF!</definedName>
    <definedName name="botl_2" localSheetId="18">#REF!</definedName>
    <definedName name="botl_2" localSheetId="42">#REF!</definedName>
    <definedName name="botl_2">#REF!</definedName>
    <definedName name="botl_6" localSheetId="6">#REF!</definedName>
    <definedName name="botl_6" localSheetId="7">#REF!</definedName>
    <definedName name="botl_6" localSheetId="16">#REF!</definedName>
    <definedName name="botl_6" localSheetId="18">#REF!</definedName>
    <definedName name="botl_6" localSheetId="42">#REF!</definedName>
    <definedName name="botl_6">#REF!</definedName>
    <definedName name="botl_7" localSheetId="6">#REF!</definedName>
    <definedName name="botl_7" localSheetId="7">#REF!</definedName>
    <definedName name="botl_7" localSheetId="16">#REF!</definedName>
    <definedName name="botl_7" localSheetId="18">#REF!</definedName>
    <definedName name="botl_7" localSheetId="42">#REF!</definedName>
    <definedName name="botl_7">#REF!</definedName>
    <definedName name="botl1" localSheetId="6">#REF!</definedName>
    <definedName name="botl1" localSheetId="7">#REF!</definedName>
    <definedName name="botl1" localSheetId="16">#REF!</definedName>
    <definedName name="botl1" localSheetId="18">#REF!</definedName>
    <definedName name="botl1" localSheetId="42">#REF!</definedName>
    <definedName name="botl1">#REF!</definedName>
    <definedName name="botl1_2" localSheetId="6">#REF!</definedName>
    <definedName name="botl1_2" localSheetId="7">#REF!</definedName>
    <definedName name="botl1_2" localSheetId="16">#REF!</definedName>
    <definedName name="botl1_2" localSheetId="18">#REF!</definedName>
    <definedName name="botl1_2" localSheetId="42">#REF!</definedName>
    <definedName name="botl1_2">#REF!</definedName>
    <definedName name="botl1_6" localSheetId="6">#REF!</definedName>
    <definedName name="botl1_6" localSheetId="7">#REF!</definedName>
    <definedName name="botl1_6" localSheetId="16">#REF!</definedName>
    <definedName name="botl1_6" localSheetId="18">#REF!</definedName>
    <definedName name="botl1_6" localSheetId="42">#REF!</definedName>
    <definedName name="botl1_6">#REF!</definedName>
    <definedName name="botl1_7" localSheetId="6">#REF!</definedName>
    <definedName name="botl1_7" localSheetId="7">#REF!</definedName>
    <definedName name="botl1_7" localSheetId="16">#REF!</definedName>
    <definedName name="botl1_7" localSheetId="18">#REF!</definedName>
    <definedName name="botl1_7" localSheetId="42">#REF!</definedName>
    <definedName name="botl1_7">#REF!</definedName>
    <definedName name="botn" localSheetId="6">#REF!</definedName>
    <definedName name="botn" localSheetId="7">#REF!</definedName>
    <definedName name="botn" localSheetId="16">#REF!</definedName>
    <definedName name="botn" localSheetId="18">#REF!</definedName>
    <definedName name="botn" localSheetId="42">#REF!</definedName>
    <definedName name="botn">#REF!</definedName>
    <definedName name="botn_2" localSheetId="6">#REF!</definedName>
    <definedName name="botn_2" localSheetId="7">#REF!</definedName>
    <definedName name="botn_2" localSheetId="16">#REF!</definedName>
    <definedName name="botn_2" localSheetId="18">#REF!</definedName>
    <definedName name="botn_2" localSheetId="42">#REF!</definedName>
    <definedName name="botn_2">#REF!</definedName>
    <definedName name="botn_6" localSheetId="6">#REF!</definedName>
    <definedName name="botn_6" localSheetId="7">#REF!</definedName>
    <definedName name="botn_6" localSheetId="16">#REF!</definedName>
    <definedName name="botn_6" localSheetId="18">#REF!</definedName>
    <definedName name="botn_6" localSheetId="42">#REF!</definedName>
    <definedName name="botn_6">#REF!</definedName>
    <definedName name="botn_7" localSheetId="6">#REF!</definedName>
    <definedName name="botn_7" localSheetId="7">#REF!</definedName>
    <definedName name="botn_7" localSheetId="16">#REF!</definedName>
    <definedName name="botn_7" localSheetId="18">#REF!</definedName>
    <definedName name="botn_7" localSheetId="42">#REF!</definedName>
    <definedName name="botn_7">#REF!</definedName>
    <definedName name="BOULD" localSheetId="6">#REF!</definedName>
    <definedName name="BOULD" localSheetId="7">#REF!</definedName>
    <definedName name="BOULD" localSheetId="16">#REF!</definedName>
    <definedName name="BOULD" localSheetId="18">#REF!</definedName>
    <definedName name="BOULD">#REF!</definedName>
    <definedName name="boulder" localSheetId="26">#REF!</definedName>
    <definedName name="boulder" localSheetId="25">#REF!</definedName>
    <definedName name="boulder" localSheetId="27">#REF!</definedName>
    <definedName name="boulder" localSheetId="6">#REF!</definedName>
    <definedName name="boulder" localSheetId="29">#REF!</definedName>
    <definedName name="boulder" localSheetId="30">#REF!</definedName>
    <definedName name="boulder" localSheetId="7">#REF!</definedName>
    <definedName name="boulder" localSheetId="37">#REF!</definedName>
    <definedName name="boulder" localSheetId="35">#REF!</definedName>
    <definedName name="boulder" localSheetId="16">#REF!</definedName>
    <definedName name="boulder" localSheetId="18">#REF!</definedName>
    <definedName name="boulder" localSheetId="33">#REF!</definedName>
    <definedName name="boulder" localSheetId="42">#REF!</definedName>
    <definedName name="boulder">#REF!</definedName>
    <definedName name="boulder_14" localSheetId="16">#REF!</definedName>
    <definedName name="boulder_14" localSheetId="18">#REF!</definedName>
    <definedName name="boulder_14">#REF!</definedName>
    <definedName name="boulder_15" localSheetId="16">#REF!</definedName>
    <definedName name="boulder_15" localSheetId="18">#REF!</definedName>
    <definedName name="boulder_15">#REF!</definedName>
    <definedName name="boulder_16" localSheetId="16">#REF!</definedName>
    <definedName name="boulder_16" localSheetId="18">#REF!</definedName>
    <definedName name="boulder_16">#REF!</definedName>
    <definedName name="boulder_17" localSheetId="16">#REF!</definedName>
    <definedName name="boulder_17" localSheetId="18">#REF!</definedName>
    <definedName name="boulder_17">#REF!</definedName>
    <definedName name="boulder_9" localSheetId="16">#REF!</definedName>
    <definedName name="boulder_9" localSheetId="18">#REF!</definedName>
    <definedName name="boulder_9">#REF!</definedName>
    <definedName name="boulderapron300" localSheetId="16">#REF!</definedName>
    <definedName name="boulderapron300" localSheetId="18">#REF!</definedName>
    <definedName name="boulderapron300">#REF!</definedName>
    <definedName name="boulderI" localSheetId="16">#REF!</definedName>
    <definedName name="boulderI" localSheetId="18">#REF!</definedName>
    <definedName name="boulderI">#REF!</definedName>
    <definedName name="boundarypillar" localSheetId="16">#REF!</definedName>
    <definedName name="boundarypillar" localSheetId="18">#REF!</definedName>
    <definedName name="boundarypillar">#REF!</definedName>
    <definedName name="boundarypillarpcc" localSheetId="16">#REF!</definedName>
    <definedName name="boundarypillarpcc" localSheetId="18">#REF!</definedName>
    <definedName name="boundarypillarpcc">#REF!</definedName>
    <definedName name="box" localSheetId="6">#REF!</definedName>
    <definedName name="box" localSheetId="7">#REF!</definedName>
    <definedName name="box" localSheetId="16">#REF!</definedName>
    <definedName name="box" localSheetId="18">#REF!</definedName>
    <definedName name="box">#REF!</definedName>
    <definedName name="Boxes">#REF!</definedName>
    <definedName name="bp" localSheetId="6">#REF!</definedName>
    <definedName name="bp" localSheetId="7">#REF!</definedName>
    <definedName name="bp" localSheetId="16">#REF!</definedName>
    <definedName name="bp" localSheetId="18">#REF!</definedName>
    <definedName name="bp">#REF!</definedName>
    <definedName name="Bpepaint" localSheetId="16">#REF!</definedName>
    <definedName name="Bpepaint" localSheetId="18">#REF!</definedName>
    <definedName name="Bpepaint">#REF!</definedName>
    <definedName name="bpf" localSheetId="16">#REF!</definedName>
    <definedName name="bpf" localSheetId="18">#REF!</definedName>
    <definedName name="bpf">#REF!</definedName>
    <definedName name="bpg">#REF!</definedName>
    <definedName name="bplant" localSheetId="16">#REF!</definedName>
    <definedName name="bplant" localSheetId="18">#REF!</definedName>
    <definedName name="bplant">#REF!</definedName>
    <definedName name="bpn">#REF!</definedName>
    <definedName name="Bprimer" localSheetId="16">#REF!</definedName>
    <definedName name="Bprimer" localSheetId="18">#REF!</definedName>
    <definedName name="Bprimer">#REF!</definedName>
    <definedName name="BR_Resou" localSheetId="6">#REF!</definedName>
    <definedName name="BR_Resou" localSheetId="7">#REF!</definedName>
    <definedName name="BR_Resou" localSheetId="16">#REF!</definedName>
    <definedName name="BR_Resou" localSheetId="18">#REF!</definedName>
    <definedName name="BR_Resou" localSheetId="42">#REF!</definedName>
    <definedName name="BR_Resou" localSheetId="32">#REF!</definedName>
    <definedName name="BR_Resou">#REF!</definedName>
    <definedName name="br12mmcb">#REF!</definedName>
    <definedName name="br12mmhb" localSheetId="16">#REF!</definedName>
    <definedName name="br12mmhb" localSheetId="18">#REF!</definedName>
    <definedName name="br12mmhb">#REF!</definedName>
    <definedName name="br20mmcb" localSheetId="16">#REF!</definedName>
    <definedName name="br20mmcb" localSheetId="18">#REF!</definedName>
    <definedName name="br20mmcb">#REF!</definedName>
    <definedName name="br20mmhb" localSheetId="16">#REF!</definedName>
    <definedName name="br20mmhb" localSheetId="18">#REF!</definedName>
    <definedName name="br20mmhb">#REF!</definedName>
    <definedName name="br25mmcb">#REF!</definedName>
    <definedName name="br25mmhb" localSheetId="16">#REF!</definedName>
    <definedName name="br25mmhb" localSheetId="18">#REF!</definedName>
    <definedName name="br25mmhb">#REF!</definedName>
    <definedName name="br40mmcb">#REF!</definedName>
    <definedName name="br40mmhb">#REF!</definedName>
    <definedName name="br50mmcb" localSheetId="16">#REF!</definedName>
    <definedName name="br50mmcb" localSheetId="18">#REF!</definedName>
    <definedName name="br50mmcb">#REF!</definedName>
    <definedName name="br50mmhb" localSheetId="16">#REF!</definedName>
    <definedName name="br50mmhb" localSheetId="18">#REF!</definedName>
    <definedName name="br50mmhb">#REF!</definedName>
    <definedName name="br6mm">#REF!</definedName>
    <definedName name="brace12">#REF!</definedName>
    <definedName name="brace15">#REF!</definedName>
    <definedName name="brace18">#REF!</definedName>
    <definedName name="brace21">#REF!</definedName>
    <definedName name="brace24">#REF!</definedName>
    <definedName name="brace27">#REF!</definedName>
    <definedName name="brace3">#REF!</definedName>
    <definedName name="brace6">#REF!</definedName>
    <definedName name="brace9">#REF!</definedName>
    <definedName name="brate">#REF!</definedName>
    <definedName name="brcbkhoa" localSheetId="16">#REF!</definedName>
    <definedName name="brcbkhoa" localSheetId="18">#REF!</definedName>
    <definedName name="brcbkhoa">#REF!</definedName>
    <definedName name="Breaks" localSheetId="6">#REF!</definedName>
    <definedName name="Breaks" localSheetId="7">#REF!</definedName>
    <definedName name="Breaks" localSheetId="16">#REF!</definedName>
    <definedName name="Breaks" localSheetId="18">#REF!</definedName>
    <definedName name="Breaks" localSheetId="42">#REF!</definedName>
    <definedName name="Breaks" localSheetId="19">#REF!</definedName>
    <definedName name="Breaks">#REF!</definedName>
    <definedName name="Breaks_2" localSheetId="6">#REF!</definedName>
    <definedName name="Breaks_2" localSheetId="7">#REF!</definedName>
    <definedName name="Breaks_2" localSheetId="16">#REF!</definedName>
    <definedName name="Breaks_2" localSheetId="18">#REF!</definedName>
    <definedName name="Breaks_2" localSheetId="42">#REF!</definedName>
    <definedName name="Breaks_2">#REF!</definedName>
    <definedName name="Breaks_6" localSheetId="6">#REF!</definedName>
    <definedName name="Breaks_6" localSheetId="7">#REF!</definedName>
    <definedName name="Breaks_6" localSheetId="16">#REF!</definedName>
    <definedName name="Breaks_6" localSheetId="18">#REF!</definedName>
    <definedName name="Breaks_6" localSheetId="42">#REF!</definedName>
    <definedName name="Breaks_6">#REF!</definedName>
    <definedName name="Breaks_7" localSheetId="6">#REF!</definedName>
    <definedName name="Breaks_7" localSheetId="7">#REF!</definedName>
    <definedName name="Breaks_7" localSheetId="16">#REF!</definedName>
    <definedName name="Breaks_7" localSheetId="18">#REF!</definedName>
    <definedName name="Breaks_7" localSheetId="42">#REF!</definedName>
    <definedName name="Breaks_7">#REF!</definedName>
    <definedName name="bred" localSheetId="6">#REF!</definedName>
    <definedName name="bred" localSheetId="7">#REF!</definedName>
    <definedName name="bred" localSheetId="16">#REF!</definedName>
    <definedName name="bred" localSheetId="18">#REF!</definedName>
    <definedName name="bred">#REF!</definedName>
    <definedName name="BRF">#REF!</definedName>
    <definedName name="brga" localSheetId="16">#REF!</definedName>
    <definedName name="brga" localSheetId="18">#REF!</definedName>
    <definedName name="brga">#REF!</definedName>
    <definedName name="brgl" localSheetId="16">#REF!</definedName>
    <definedName name="brgl" localSheetId="18">#REF!</definedName>
    <definedName name="brgl">#REF!</definedName>
    <definedName name="brgw" localSheetId="16">#REF!</definedName>
    <definedName name="brgw" localSheetId="18">#REF!</definedName>
    <definedName name="brgw">#REF!</definedName>
    <definedName name="BRIBAT">#REF!</definedName>
    <definedName name="BRICK_COBA" localSheetId="16">#REF!</definedName>
    <definedName name="BRICK_COBA" localSheetId="18">#REF!</definedName>
    <definedName name="BRICK_COBA">#REF!</definedName>
    <definedName name="brickmasonry" localSheetId="16">#REF!</definedName>
    <definedName name="brickmasonry" localSheetId="18">#REF!</definedName>
    <definedName name="brickmasonry">#REF!</definedName>
    <definedName name="bricks" localSheetId="26">#REF!</definedName>
    <definedName name="bricks" localSheetId="25">#REF!</definedName>
    <definedName name="bricks" localSheetId="27">#REF!</definedName>
    <definedName name="bricks" localSheetId="6">#REF!</definedName>
    <definedName name="bricks" localSheetId="29">#REF!</definedName>
    <definedName name="bricks" localSheetId="30">#REF!</definedName>
    <definedName name="bricks" localSheetId="7">#REF!</definedName>
    <definedName name="bricks" localSheetId="37">#REF!</definedName>
    <definedName name="bricks" localSheetId="35">#REF!</definedName>
    <definedName name="bricks" localSheetId="16">#REF!</definedName>
    <definedName name="bricks" localSheetId="18">#REF!</definedName>
    <definedName name="bricks" localSheetId="33">#REF!</definedName>
    <definedName name="bricks" localSheetId="42">#REF!</definedName>
    <definedName name="bricks">#REF!</definedName>
    <definedName name="bricks_14" localSheetId="16">#REF!</definedName>
    <definedName name="bricks_14" localSheetId="18">#REF!</definedName>
    <definedName name="bricks_14">#REF!</definedName>
    <definedName name="bricks_15" localSheetId="16">#REF!</definedName>
    <definedName name="bricks_15" localSheetId="18">#REF!</definedName>
    <definedName name="bricks_15">#REF!</definedName>
    <definedName name="bricks_16" localSheetId="16">#REF!</definedName>
    <definedName name="bricks_16" localSheetId="18">#REF!</definedName>
    <definedName name="bricks_16">#REF!</definedName>
    <definedName name="bricks_17" localSheetId="16">#REF!</definedName>
    <definedName name="bricks_17" localSheetId="18">#REF!</definedName>
    <definedName name="bricks_17">#REF!</definedName>
    <definedName name="bricksI" localSheetId="16">#REF!</definedName>
    <definedName name="bricksI" localSheetId="18">#REF!</definedName>
    <definedName name="bricksI">#REF!</definedName>
    <definedName name="bricksleadnh" localSheetId="16">#REF!</definedName>
    <definedName name="bricksleadnh" localSheetId="18">#REF!</definedName>
    <definedName name="bricksleadnh">#REF!</definedName>
    <definedName name="bricksnh" localSheetId="16">#REF!</definedName>
    <definedName name="bricksnh" localSheetId="18">#REF!</definedName>
    <definedName name="bricksnh">#REF!</definedName>
    <definedName name="BRICKWORK" localSheetId="16">#REF!</definedName>
    <definedName name="BRICKWORK" localSheetId="18">#REF!</definedName>
    <definedName name="BRICKWORK">#REF!</definedName>
    <definedName name="BRIDGE">#REF!</definedName>
    <definedName name="BRIDGE10">#REF!</definedName>
    <definedName name="BRIDGE11">#REF!</definedName>
    <definedName name="bridge7" localSheetId="16">#REF!</definedName>
    <definedName name="bridge7" localSheetId="18">#REF!</definedName>
    <definedName name="bridge7">#REF!</definedName>
    <definedName name="bridge9" localSheetId="16">#REF!</definedName>
    <definedName name="bridge9" localSheetId="18">#REF!</definedName>
    <definedName name="bridge9">#REF!</definedName>
    <definedName name="brkbkhoa" localSheetId="16">#REF!</definedName>
    <definedName name="brkbkhoa" localSheetId="18">#REF!</definedName>
    <definedName name="brkbkhoa">#REF!</definedName>
    <definedName name="BRL">#REF!</definedName>
    <definedName name="BROM" localSheetId="6">#REF!</definedName>
    <definedName name="BROM" localSheetId="7">#REF!</definedName>
    <definedName name="BROM" localSheetId="16">#REF!</definedName>
    <definedName name="BROM" localSheetId="18">#REF!</definedName>
    <definedName name="BROM">#REF!</definedName>
    <definedName name="broom" localSheetId="6">#REF!</definedName>
    <definedName name="broom" localSheetId="7">#REF!</definedName>
    <definedName name="broom" localSheetId="16">#REF!</definedName>
    <definedName name="broom" localSheetId="18">#REF!</definedName>
    <definedName name="broom">#REF!</definedName>
    <definedName name="brsandf">#REF!</definedName>
    <definedName name="brsandm">#REF!</definedName>
    <definedName name="brwbmg1" localSheetId="16">#REF!</definedName>
    <definedName name="brwbmg1" localSheetId="18">#REF!</definedName>
    <definedName name="brwbmg1">#REF!</definedName>
    <definedName name="brwbmg2">#REF!</definedName>
    <definedName name="brwbmg3">#REF!</definedName>
    <definedName name="bs" localSheetId="6">#REF!</definedName>
    <definedName name="bs" localSheetId="7">#REF!</definedName>
    <definedName name="bs" localSheetId="16">#REF!</definedName>
    <definedName name="bs" localSheetId="18">#REF!</definedName>
    <definedName name="bs">#REF!</definedName>
    <definedName name="Bsalam" localSheetId="16">#REF!</definedName>
    <definedName name="Bsalam" localSheetId="18">#REF!</definedName>
    <definedName name="Bsalam">#REF!</definedName>
    <definedName name="Bsandf">#REF!</definedName>
    <definedName name="BsaNDM">#REF!</definedName>
    <definedName name="bsf" localSheetId="6">#REF!</definedName>
    <definedName name="bsf" localSheetId="7">#REF!</definedName>
    <definedName name="bsf" localSheetId="16">#REF!</definedName>
    <definedName name="bsf" localSheetId="18">#REF!</definedName>
    <definedName name="bsf">#REF!</definedName>
    <definedName name="bslinedditch" localSheetId="16">#REF!</definedName>
    <definedName name="bslinedditch" localSheetId="18">#REF!</definedName>
    <definedName name="bslinedditch">#REF!</definedName>
    <definedName name="bsslab" localSheetId="16">#REF!</definedName>
    <definedName name="bsslab" localSheetId="18">#REF!</definedName>
    <definedName name="bsslab">#REF!</definedName>
    <definedName name="bsslablead">#REF!</definedName>
    <definedName name="bsslableadnh" localSheetId="16">#REF!</definedName>
    <definedName name="bsslableadnh" localSheetId="18">#REF!</definedName>
    <definedName name="bsslableadnh">#REF!</definedName>
    <definedName name="bsslabnh" localSheetId="16">#REF!</definedName>
    <definedName name="bsslabnh" localSheetId="18">#REF!</definedName>
    <definedName name="bsslabnh">#REF!</definedName>
    <definedName name="bsth" localSheetId="6">#REF!</definedName>
    <definedName name="bsth" localSheetId="7">#REF!</definedName>
    <definedName name="bsth" localSheetId="16">#REF!</definedName>
    <definedName name="bsth" localSheetId="18">#REF!</definedName>
    <definedName name="bsth">#REF!</definedName>
    <definedName name="bsthi" localSheetId="6">#REF!</definedName>
    <definedName name="bsthi" localSheetId="7">#REF!</definedName>
    <definedName name="bsthi" localSheetId="16">#REF!</definedName>
    <definedName name="bsthi" localSheetId="18">#REF!</definedName>
    <definedName name="bsthi">#REF!</definedName>
    <definedName name="bt" localSheetId="26">'[7]Plant &amp;  Machinery'!$G$53</definedName>
    <definedName name="bt" localSheetId="25">'[7]Plant &amp;  Machinery'!$G$53</definedName>
    <definedName name="bt" localSheetId="27">'[7]Plant &amp;  Machinery'!$G$53</definedName>
    <definedName name="bt" localSheetId="6">#REF!</definedName>
    <definedName name="bt">#REF!</definedName>
    <definedName name="btl">#REF!</definedName>
    <definedName name="btoe" localSheetId="6">#REF!</definedName>
    <definedName name="btoe" localSheetId="7">#REF!</definedName>
    <definedName name="btoe" localSheetId="16">#REF!</definedName>
    <definedName name="btoe" localSheetId="18">#REF!</definedName>
    <definedName name="btoe" localSheetId="32">#REF!</definedName>
    <definedName name="btoe">#REF!</definedName>
    <definedName name="Bttiles" localSheetId="16">#REF!</definedName>
    <definedName name="Bttiles" localSheetId="18">#REF!</definedName>
    <definedName name="Bttiles">#REF!</definedName>
    <definedName name="bua" localSheetId="6">#REF!</definedName>
    <definedName name="bua" localSheetId="7">#REF!</definedName>
    <definedName name="bua" localSheetId="16">#REF!</definedName>
    <definedName name="bua" localSheetId="18">#REF!</definedName>
    <definedName name="bua" localSheetId="42">#REF!</definedName>
    <definedName name="bua" localSheetId="19">#REF!</definedName>
    <definedName name="bua">#REF!</definedName>
    <definedName name="bua_2" localSheetId="6">#REF!</definedName>
    <definedName name="bua_2" localSheetId="7">#REF!</definedName>
    <definedName name="bua_2" localSheetId="16">#REF!</definedName>
    <definedName name="bua_2" localSheetId="18">#REF!</definedName>
    <definedName name="bua_2" localSheetId="42">#REF!</definedName>
    <definedName name="bua_2">#REF!</definedName>
    <definedName name="bua_6" localSheetId="6">#REF!</definedName>
    <definedName name="bua_6" localSheetId="7">#REF!</definedName>
    <definedName name="bua_6" localSheetId="16">#REF!</definedName>
    <definedName name="bua_6" localSheetId="18">#REF!</definedName>
    <definedName name="bua_6" localSheetId="42">#REF!</definedName>
    <definedName name="bua_6">#REF!</definedName>
    <definedName name="bua_7" localSheetId="6">#REF!</definedName>
    <definedName name="bua_7" localSheetId="7">#REF!</definedName>
    <definedName name="bua_7" localSheetId="16">#REF!</definedName>
    <definedName name="bua_7" localSheetId="18">#REF!</definedName>
    <definedName name="bua_7" localSheetId="42">#REF!</definedName>
    <definedName name="bua_7">#REF!</definedName>
    <definedName name="bud_autho.org" localSheetId="6">#REF!</definedName>
    <definedName name="bud_autho.org" localSheetId="7">#REF!</definedName>
    <definedName name="bud_autho.org" localSheetId="16">#REF!</definedName>
    <definedName name="bud_autho.org" localSheetId="18">#REF!</definedName>
    <definedName name="bud_autho.org" localSheetId="42">#REF!</definedName>
    <definedName name="bud_autho.org">#REF!</definedName>
    <definedName name="bud_autho.trf" localSheetId="6">#REF!</definedName>
    <definedName name="bud_autho.trf" localSheetId="7">#REF!</definedName>
    <definedName name="bud_autho.trf" localSheetId="16">#REF!</definedName>
    <definedName name="bud_autho.trf" localSheetId="18">#REF!</definedName>
    <definedName name="bud_autho.trf" localSheetId="42">#REF!</definedName>
    <definedName name="bud_autho.trf" localSheetId="19">#REF!</definedName>
    <definedName name="bud_autho.trf">#REF!</definedName>
    <definedName name="bud_ccu.org" localSheetId="6">#REF!</definedName>
    <definedName name="bud_ccu.org" localSheetId="7">#REF!</definedName>
    <definedName name="bud_ccu.org" localSheetId="16">#REF!</definedName>
    <definedName name="bud_ccu.org" localSheetId="18">#REF!</definedName>
    <definedName name="bud_ccu.org" localSheetId="42">#REF!</definedName>
    <definedName name="bud_ccu.org">#REF!</definedName>
    <definedName name="bud_ccu.trf" localSheetId="6">#REF!</definedName>
    <definedName name="bud_ccu.trf" localSheetId="7">#REF!</definedName>
    <definedName name="bud_ccu.trf" localSheetId="16">#REF!</definedName>
    <definedName name="bud_ccu.trf" localSheetId="18">#REF!</definedName>
    <definedName name="bud_ccu.trf" localSheetId="42">#REF!</definedName>
    <definedName name="bud_ccu.trf">#REF!</definedName>
    <definedName name="bud_com.org" localSheetId="6">#REF!</definedName>
    <definedName name="bud_com.org" localSheetId="7">#REF!</definedName>
    <definedName name="bud_com.org" localSheetId="16">#REF!</definedName>
    <definedName name="bud_com.org" localSheetId="18">#REF!</definedName>
    <definedName name="bud_com.org" localSheetId="42">#REF!</definedName>
    <definedName name="bud_com.org">#REF!</definedName>
    <definedName name="bud_com.trf" localSheetId="6">#REF!</definedName>
    <definedName name="bud_com.trf" localSheetId="7">#REF!</definedName>
    <definedName name="bud_com.trf" localSheetId="16">#REF!</definedName>
    <definedName name="bud_com.trf" localSheetId="18">#REF!</definedName>
    <definedName name="bud_com.trf" localSheetId="42">#REF!</definedName>
    <definedName name="bud_com.trf">#REF!</definedName>
    <definedName name="bud_dax.con" localSheetId="6">#REF!</definedName>
    <definedName name="bud_dax.con" localSheetId="7">#REF!</definedName>
    <definedName name="bud_dax.con" localSheetId="16">#REF!</definedName>
    <definedName name="bud_dax.con" localSheetId="18">#REF!</definedName>
    <definedName name="bud_dax.con" localSheetId="42">#REF!</definedName>
    <definedName name="bud_dax.con">#REF!</definedName>
    <definedName name="bud_dax.con.org" localSheetId="6">#REF!</definedName>
    <definedName name="bud_dax.con.org" localSheetId="7">#REF!</definedName>
    <definedName name="bud_dax.con.org" localSheetId="16">#REF!</definedName>
    <definedName name="bud_dax.con.org" localSheetId="18">#REF!</definedName>
    <definedName name="bud_dax.con.org" localSheetId="42">#REF!</definedName>
    <definedName name="bud_dax.con.org">#REF!</definedName>
    <definedName name="bud_dax.con.trf" localSheetId="6">#REF!</definedName>
    <definedName name="bud_dax.con.trf" localSheetId="7">#REF!</definedName>
    <definedName name="bud_dax.con.trf" localSheetId="16">#REF!</definedName>
    <definedName name="bud_dax.con.trf" localSheetId="18">#REF!</definedName>
    <definedName name="bud_dax.con.trf" localSheetId="42">#REF!</definedName>
    <definedName name="bud_dax.con.trf">#REF!</definedName>
    <definedName name="bud_dax.org" localSheetId="6">#REF!</definedName>
    <definedName name="bud_dax.org" localSheetId="7">#REF!</definedName>
    <definedName name="bud_dax.org" localSheetId="16">#REF!</definedName>
    <definedName name="bud_dax.org" localSheetId="18">#REF!</definedName>
    <definedName name="bud_dax.org" localSheetId="42">#REF!</definedName>
    <definedName name="bud_dax.org">#REF!</definedName>
    <definedName name="bud_dax.rev" localSheetId="6">#REF!</definedName>
    <definedName name="bud_dax.rev" localSheetId="7">#REF!</definedName>
    <definedName name="bud_dax.rev" localSheetId="16">#REF!</definedName>
    <definedName name="bud_dax.rev" localSheetId="18">#REF!</definedName>
    <definedName name="bud_dax.rev" localSheetId="42">#REF!</definedName>
    <definedName name="bud_dax.rev">#REF!</definedName>
    <definedName name="bud_dax.trf" localSheetId="6">#REF!</definedName>
    <definedName name="bud_dax.trf" localSheetId="7">#REF!</definedName>
    <definedName name="bud_dax.trf" localSheetId="16">#REF!</definedName>
    <definedName name="bud_dax.trf" localSheetId="18">#REF!</definedName>
    <definedName name="bud_dax.trf" localSheetId="42">#REF!</definedName>
    <definedName name="bud_dax.trf">#REF!</definedName>
    <definedName name="bud_dem.org" localSheetId="6">#REF!</definedName>
    <definedName name="bud_dem.org" localSheetId="7">#REF!</definedName>
    <definedName name="bud_dem.org" localSheetId="16">#REF!</definedName>
    <definedName name="bud_dem.org" localSheetId="18">#REF!</definedName>
    <definedName name="bud_dem.org" localSheetId="42">#REF!</definedName>
    <definedName name="bud_dem.org">#REF!</definedName>
    <definedName name="bud_dem.trf" localSheetId="6">#REF!</definedName>
    <definedName name="bud_dem.trf" localSheetId="7">#REF!</definedName>
    <definedName name="bud_dem.trf" localSheetId="16">#REF!</definedName>
    <definedName name="bud_dem.trf" localSheetId="18">#REF!</definedName>
    <definedName name="bud_dem.trf" localSheetId="42">#REF!</definedName>
    <definedName name="bud_dem.trf">#REF!</definedName>
    <definedName name="bud_fee.org" localSheetId="6">#REF!</definedName>
    <definedName name="bud_fee.org" localSheetId="7">#REF!</definedName>
    <definedName name="bud_fee.org" localSheetId="16">#REF!</definedName>
    <definedName name="bud_fee.org" localSheetId="18">#REF!</definedName>
    <definedName name="bud_fee.org" localSheetId="42">#REF!</definedName>
    <definedName name="bud_fee.org">#REF!</definedName>
    <definedName name="bud_fee.trf" localSheetId="6">#REF!</definedName>
    <definedName name="bud_fee.trf" localSheetId="7">#REF!</definedName>
    <definedName name="bud_fee.trf" localSheetId="16">#REF!</definedName>
    <definedName name="bud_fee.trf" localSheetId="18">#REF!</definedName>
    <definedName name="bud_fee.trf" localSheetId="42">#REF!</definedName>
    <definedName name="bud_fee.trf">#REF!</definedName>
    <definedName name="bud_furn.org" localSheetId="6">#REF!</definedName>
    <definedName name="bud_furn.org" localSheetId="7">#REF!</definedName>
    <definedName name="bud_furn.org" localSheetId="16">#REF!</definedName>
    <definedName name="bud_furn.org" localSheetId="18">#REF!</definedName>
    <definedName name="bud_furn.org" localSheetId="42">#REF!</definedName>
    <definedName name="bud_furn.org">#REF!</definedName>
    <definedName name="bud_furn.trf" localSheetId="6">#REF!</definedName>
    <definedName name="bud_furn.trf" localSheetId="7">#REF!</definedName>
    <definedName name="bud_furn.trf" localSheetId="16">#REF!</definedName>
    <definedName name="bud_furn.trf" localSheetId="18">#REF!</definedName>
    <definedName name="bud_furn.trf" localSheetId="42">#REF!</definedName>
    <definedName name="bud_furn.trf" localSheetId="19">#REF!</definedName>
    <definedName name="bud_furn.trf">#REF!</definedName>
    <definedName name="bud_icu.org" localSheetId="6">#REF!</definedName>
    <definedName name="bud_icu.org" localSheetId="7">#REF!</definedName>
    <definedName name="bud_icu.org" localSheetId="16">#REF!</definedName>
    <definedName name="bud_icu.org" localSheetId="18">#REF!</definedName>
    <definedName name="bud_icu.org" localSheetId="42">#REF!</definedName>
    <definedName name="bud_icu.org">#REF!</definedName>
    <definedName name="bud_icu.trf" localSheetId="6">#REF!</definedName>
    <definedName name="bud_icu.trf" localSheetId="7">#REF!</definedName>
    <definedName name="bud_icu.trf" localSheetId="16">#REF!</definedName>
    <definedName name="bud_icu.trf" localSheetId="18">#REF!</definedName>
    <definedName name="bud_icu.trf" localSheetId="42">#REF!</definedName>
    <definedName name="bud_icu.trf">#REF!</definedName>
    <definedName name="bud_pcon.org" localSheetId="6">#REF!</definedName>
    <definedName name="bud_pcon.org" localSheetId="7">#REF!</definedName>
    <definedName name="bud_pcon.org" localSheetId="16">#REF!</definedName>
    <definedName name="bud_pcon.org" localSheetId="18">#REF!</definedName>
    <definedName name="bud_pcon.org" localSheetId="42">#REF!</definedName>
    <definedName name="bud_pcon.org">#REF!</definedName>
    <definedName name="bud_pcon.trf" localSheetId="6">#REF!</definedName>
    <definedName name="bud_pcon.trf" localSheetId="7">#REF!</definedName>
    <definedName name="bud_pcon.trf" localSheetId="16">#REF!</definedName>
    <definedName name="bud_pcon.trf" localSheetId="18">#REF!</definedName>
    <definedName name="bud_pcon.trf" localSheetId="42">#REF!</definedName>
    <definedName name="bud_pcon.trf">#REF!</definedName>
    <definedName name="bud_sun.org" localSheetId="6">#REF!</definedName>
    <definedName name="bud_sun.org" localSheetId="7">#REF!</definedName>
    <definedName name="bud_sun.org" localSheetId="16">#REF!</definedName>
    <definedName name="bud_sun.org" localSheetId="18">#REF!</definedName>
    <definedName name="bud_sun.org" localSheetId="42">#REF!</definedName>
    <definedName name="bud_sun.org">#REF!</definedName>
    <definedName name="bud_sun.trf" localSheetId="6">#REF!</definedName>
    <definedName name="bud_sun.trf" localSheetId="7">#REF!</definedName>
    <definedName name="bud_sun.trf" localSheetId="16">#REF!</definedName>
    <definedName name="bud_sun.trf" localSheetId="18">#REF!</definedName>
    <definedName name="bud_sun.trf" localSheetId="42">#REF!</definedName>
    <definedName name="bud_sun.trf">#REF!</definedName>
    <definedName name="BUDDHA" localSheetId="6">#REF!</definedName>
    <definedName name="BUDDHA" localSheetId="7">#REF!</definedName>
    <definedName name="BUDDHA" localSheetId="16">#REF!</definedName>
    <definedName name="BUDDHA" localSheetId="18">#REF!</definedName>
    <definedName name="BUDDHA">#REF!</definedName>
    <definedName name="budget" localSheetId="6">#REF!</definedName>
    <definedName name="budget" localSheetId="7">#REF!</definedName>
    <definedName name="budget" localSheetId="16">#REF!</definedName>
    <definedName name="budget" localSheetId="18">#REF!</definedName>
    <definedName name="budget" localSheetId="42">#REF!</definedName>
    <definedName name="budget">#REF!</definedName>
    <definedName name="building">#REF!</definedName>
    <definedName name="building___0">#REF!</definedName>
    <definedName name="building___11">#REF!</definedName>
    <definedName name="building___12">#REF!</definedName>
    <definedName name="BUILT" localSheetId="6">#REF!</definedName>
    <definedName name="BUILT" localSheetId="7">#REF!</definedName>
    <definedName name="BUILT" localSheetId="16">#REF!</definedName>
    <definedName name="BUILT" localSheetId="18">#REF!</definedName>
    <definedName name="BUILT">#REF!</definedName>
    <definedName name="BuiltIn_AutoFilter___1" localSheetId="6">#REF!</definedName>
    <definedName name="BuiltIn_AutoFilter___1" localSheetId="7">#REF!</definedName>
    <definedName name="BuiltIn_AutoFilter___1" localSheetId="16">#REF!</definedName>
    <definedName name="BuiltIn_AutoFilter___1" localSheetId="18">#REF!</definedName>
    <definedName name="BuiltIn_AutoFilter___1" localSheetId="42">#REF!</definedName>
    <definedName name="BuiltIn_AutoFilter___1">#REF!</definedName>
    <definedName name="BuiltIn_AutoFilter___17" localSheetId="6">#REF!</definedName>
    <definedName name="BuiltIn_AutoFilter___17" localSheetId="7">#REF!</definedName>
    <definedName name="BuiltIn_AutoFilter___17" localSheetId="16">#REF!</definedName>
    <definedName name="BuiltIn_AutoFilter___17" localSheetId="18">#REF!</definedName>
    <definedName name="BuiltIn_AutoFilter___17" localSheetId="42">#REF!</definedName>
    <definedName name="BuiltIn_AutoFilter___17">#REF!</definedName>
    <definedName name="BuiltIn_AutoFilter___19" localSheetId="6">#REF!</definedName>
    <definedName name="BuiltIn_AutoFilter___19" localSheetId="7">#REF!</definedName>
    <definedName name="BuiltIn_AutoFilter___19" localSheetId="16">#REF!</definedName>
    <definedName name="BuiltIn_AutoFilter___19" localSheetId="18">#REF!</definedName>
    <definedName name="BuiltIn_AutoFilter___19" localSheetId="42">#REF!</definedName>
    <definedName name="BuiltIn_AutoFilter___19">#REF!</definedName>
    <definedName name="BuiltIn_Print_Area" localSheetId="6">#REF!</definedName>
    <definedName name="BuiltIn_Print_Area" localSheetId="7">#REF!</definedName>
    <definedName name="BuiltIn_Print_Area" localSheetId="16">#REF!</definedName>
    <definedName name="BuiltIn_Print_Area" localSheetId="18">#REF!</definedName>
    <definedName name="BuiltIn_Print_Area" localSheetId="42">#REF!</definedName>
    <definedName name="BuiltIn_Print_Area" localSheetId="32">#REF!</definedName>
    <definedName name="BuiltIn_Print_Area">#REF!</definedName>
    <definedName name="BuiltIn_Print_Area___0" localSheetId="26">#REF!</definedName>
    <definedName name="BuiltIn_Print_Area___0" localSheetId="25">#REF!</definedName>
    <definedName name="BuiltIn_Print_Area___0" localSheetId="27">#REF!</definedName>
    <definedName name="BuiltIn_Print_Area___0" localSheetId="6">#REF!</definedName>
    <definedName name="BuiltIn_Print_Area___0" localSheetId="29">#REF!</definedName>
    <definedName name="BuiltIn_Print_Area___0" localSheetId="30">#REF!</definedName>
    <definedName name="BuiltIn_Print_Area___0" localSheetId="7">#REF!</definedName>
    <definedName name="BuiltIn_Print_Area___0" localSheetId="37">#REF!</definedName>
    <definedName name="BuiltIn_Print_Area___0" localSheetId="35">#REF!</definedName>
    <definedName name="BuiltIn_Print_Area___0" localSheetId="16">#REF!</definedName>
    <definedName name="BuiltIn_Print_Area___0" localSheetId="18">#REF!</definedName>
    <definedName name="BuiltIn_Print_Area___0" localSheetId="33">#REF!</definedName>
    <definedName name="BuiltIn_Print_Area___0" localSheetId="42">#REF!</definedName>
    <definedName name="BuiltIn_Print_Area___0">#REF!</definedName>
    <definedName name="BuiltIn_Print_Area___0___0" localSheetId="16">#REF!</definedName>
    <definedName name="BuiltIn_Print_Area___0___0" localSheetId="18">#REF!</definedName>
    <definedName name="BuiltIn_Print_Area___0___0">#REF!</definedName>
    <definedName name="BuiltIn_Print_Area___0___0___0" localSheetId="16">#REF!</definedName>
    <definedName name="BuiltIn_Print_Area___0___0___0" localSheetId="18">#REF!</definedName>
    <definedName name="BuiltIn_Print_Area___0___0___0">#REF!</definedName>
    <definedName name="BuiltIn_Print_Area___0___0___0___0" localSheetId="16">#REF!</definedName>
    <definedName name="BuiltIn_Print_Area___0___0___0___0" localSheetId="18">#REF!</definedName>
    <definedName name="BuiltIn_Print_Area___0___0___0___0">#REF!</definedName>
    <definedName name="BuiltIn_Print_Area___0___0___0___0___0" localSheetId="6">#REF!</definedName>
    <definedName name="BuiltIn_Print_Area___0___0___0___0___0" localSheetId="7">#REF!</definedName>
    <definedName name="BuiltIn_Print_Area___0___0___0___0___0" localSheetId="16">#REF!</definedName>
    <definedName name="BuiltIn_Print_Area___0___0___0___0___0" localSheetId="18">#REF!</definedName>
    <definedName name="BuiltIn_Print_Area___0___0___0___0___0">#REF!</definedName>
    <definedName name="BuiltIn_Print_Area___0___0___0___0___0___0" localSheetId="6">#REF!</definedName>
    <definedName name="BuiltIn_Print_Area___0___0___0___0___0___0" localSheetId="7">#REF!</definedName>
    <definedName name="BuiltIn_Print_Area___0___0___0___0___0___0" localSheetId="16">#REF!</definedName>
    <definedName name="BuiltIn_Print_Area___0___0___0___0___0___0" localSheetId="18">#REF!</definedName>
    <definedName name="BuiltIn_Print_Area___0___0___0___0___0___0">#REF!</definedName>
    <definedName name="BuiltIn_Print_Area___0___0___0___0___0___0___0" localSheetId="16">#REF!</definedName>
    <definedName name="BuiltIn_Print_Area___0___0___0___0___0___0___0" localSheetId="18">#REF!</definedName>
    <definedName name="BuiltIn_Print_Area___0___0___0___0___0___0___0">#REF!</definedName>
    <definedName name="BuiltIn_Print_Area___0___0___0___0___0___0___0___0" localSheetId="16">#REF!</definedName>
    <definedName name="BuiltIn_Print_Area___0___0___0___0___0___0___0___0" localSheetId="18">#REF!</definedName>
    <definedName name="BuiltIn_Print_Area___0___0___0___0___0___0___0___0">#REF!</definedName>
    <definedName name="BuiltIn_Print_Area___0___0___0___0___0___0___0___0___0" localSheetId="16">#REF!</definedName>
    <definedName name="BuiltIn_Print_Area___0___0___0___0___0___0___0___0___0" localSheetId="18">#REF!</definedName>
    <definedName name="BuiltIn_Print_Area___0___0___0___0___0___0___0___0___0">#REF!</definedName>
    <definedName name="BuiltIn_Print_Area___0___0___0___0___0___0___0___0___0___0" localSheetId="16">#REF!</definedName>
    <definedName name="BuiltIn_Print_Area___0___0___0___0___0___0___0___0___0___0" localSheetId="18">#REF!</definedName>
    <definedName name="BuiltIn_Print_Area___0___0___0___0___0___0___0___0___0___0">#REF!</definedName>
    <definedName name="BuiltIn_Print_Area___0___0___0___0___0___0___0___0___0___0___0" localSheetId="16">#REF!</definedName>
    <definedName name="BuiltIn_Print_Area___0___0___0___0___0___0___0___0___0___0___0" localSheetId="18">#REF!</definedName>
    <definedName name="BuiltIn_Print_Area___0___0___0___0___0___0___0___0___0___0___0">#REF!</definedName>
    <definedName name="BuiltIn_Print_Area___0___0___0___0___0___0___0___0___0___0___0___0" localSheetId="16">#REF!</definedName>
    <definedName name="BuiltIn_Print_Area___0___0___0___0___0___0___0___0___0___0___0___0" localSheetId="18">#REF!</definedName>
    <definedName name="BuiltIn_Print_Area___0___0___0___0___0___0___0___0___0___0___0___0">#REF!</definedName>
    <definedName name="BuiltIn_Print_Area___0___0___0___0___0___0___0___0___0___0___0___0___0" localSheetId="16">#REF!</definedName>
    <definedName name="BuiltIn_Print_Area___0___0___0___0___0___0___0___0___0___0___0___0___0" localSheetId="18">#REF!</definedName>
    <definedName name="BuiltIn_Print_Area___0___0___0___0___0___0___0___0___0___0___0___0___0">#REF!</definedName>
    <definedName name="BuiltIn_Print_Area___0___0___0___0___0___0___0___0___0___0___0___0___0___0" localSheetId="16">#REF!</definedName>
    <definedName name="BuiltIn_Print_Area___0___0___0___0___0___0___0___0___0___0___0___0___0___0" localSheetId="18">#REF!</definedName>
    <definedName name="BuiltIn_Print_Area___0___0___0___0___0___0___0___0___0___0___0___0___0___0">#REF!</definedName>
    <definedName name="BuiltIn_Print_Area___0_2" localSheetId="6">#REF!</definedName>
    <definedName name="BuiltIn_Print_Area___0_2" localSheetId="7">#REF!</definedName>
    <definedName name="BuiltIn_Print_Area___0_2" localSheetId="16">#REF!</definedName>
    <definedName name="BuiltIn_Print_Area___0_2" localSheetId="18">#REF!</definedName>
    <definedName name="BuiltIn_Print_Area___0_2" localSheetId="42">#REF!</definedName>
    <definedName name="BuiltIn_Print_Area___0_2">#REF!</definedName>
    <definedName name="BuiltIn_Print_Area___0_6" localSheetId="6">#REF!</definedName>
    <definedName name="BuiltIn_Print_Area___0_6" localSheetId="7">#REF!</definedName>
    <definedName name="BuiltIn_Print_Area___0_6" localSheetId="16">#REF!</definedName>
    <definedName name="BuiltIn_Print_Area___0_6" localSheetId="18">#REF!</definedName>
    <definedName name="BuiltIn_Print_Area___0_6" localSheetId="42">#REF!</definedName>
    <definedName name="BuiltIn_Print_Area___0_6">#REF!</definedName>
    <definedName name="BuiltIn_Print_Area___0_7" localSheetId="6">#REF!</definedName>
    <definedName name="BuiltIn_Print_Area___0_7" localSheetId="7">#REF!</definedName>
    <definedName name="BuiltIn_Print_Area___0_7" localSheetId="16">#REF!</definedName>
    <definedName name="BuiltIn_Print_Area___0_7" localSheetId="18">#REF!</definedName>
    <definedName name="BuiltIn_Print_Area___0_7" localSheetId="42">#REF!</definedName>
    <definedName name="BuiltIn_Print_Area___0_7">#REF!</definedName>
    <definedName name="BuiltIn_Print_Area_2" localSheetId="6">#REF!</definedName>
    <definedName name="BuiltIn_Print_Area_2" localSheetId="7">#REF!</definedName>
    <definedName name="BuiltIn_Print_Area_2" localSheetId="16">#REF!</definedName>
    <definedName name="BuiltIn_Print_Area_2" localSheetId="18">#REF!</definedName>
    <definedName name="BuiltIn_Print_Area_2" localSheetId="42">#REF!</definedName>
    <definedName name="BuiltIn_Print_Area_2">#REF!</definedName>
    <definedName name="BuiltIn_Print_Area_6" localSheetId="6">#REF!</definedName>
    <definedName name="BuiltIn_Print_Area_6" localSheetId="7">#REF!</definedName>
    <definedName name="BuiltIn_Print_Area_6" localSheetId="16">#REF!</definedName>
    <definedName name="BuiltIn_Print_Area_6" localSheetId="18">#REF!</definedName>
    <definedName name="BuiltIn_Print_Area_6" localSheetId="42">#REF!</definedName>
    <definedName name="BuiltIn_Print_Area_6">#REF!</definedName>
    <definedName name="BuiltIn_Print_Area_7" localSheetId="6">#REF!</definedName>
    <definedName name="BuiltIn_Print_Area_7" localSheetId="7">#REF!</definedName>
    <definedName name="BuiltIn_Print_Area_7" localSheetId="16">#REF!</definedName>
    <definedName name="BuiltIn_Print_Area_7" localSheetId="18">#REF!</definedName>
    <definedName name="BuiltIn_Print_Area_7" localSheetId="42">#REF!</definedName>
    <definedName name="BuiltIn_Print_Area_7">#REF!</definedName>
    <definedName name="BuiltIn_Print_Titles" localSheetId="6">#REF!</definedName>
    <definedName name="BuiltIn_Print_Titles" localSheetId="7">#REF!</definedName>
    <definedName name="BuiltIn_Print_Titles" localSheetId="16">#REF!</definedName>
    <definedName name="BuiltIn_Print_Titles" localSheetId="18">#REF!</definedName>
    <definedName name="BuiltIn_Print_Titles" localSheetId="42">#REF!</definedName>
    <definedName name="BuiltIn_Print_Titles" localSheetId="32">#REF!</definedName>
    <definedName name="BuiltIn_Print_Titles">#REF!</definedName>
    <definedName name="BuiltIn_Print_Titles___0">#N/A</definedName>
    <definedName name="BuiltIn_Print_Titles___0___0" localSheetId="16">#REF!</definedName>
    <definedName name="BuiltIn_Print_Titles___0___0" localSheetId="18">#REF!</definedName>
    <definedName name="BuiltIn_Print_Titles___0___0">#REF!</definedName>
    <definedName name="BuiltIn_Print_Titles___0___0___0" localSheetId="16">#REF!</definedName>
    <definedName name="BuiltIn_Print_Titles___0___0___0" localSheetId="18">#REF!</definedName>
    <definedName name="BuiltIn_Print_Titles___0___0___0">#REF!</definedName>
    <definedName name="BuiltIn_Print_Titles___0___0___0___0" localSheetId="6">#REF!</definedName>
    <definedName name="BuiltIn_Print_Titles___0___0___0___0" localSheetId="7">#REF!</definedName>
    <definedName name="BuiltIn_Print_Titles___0___0___0___0" localSheetId="16">#REF!</definedName>
    <definedName name="BuiltIn_Print_Titles___0___0___0___0" localSheetId="18">#REF!</definedName>
    <definedName name="BuiltIn_Print_Titles___0___0___0___0">#REF!</definedName>
    <definedName name="BuiltIn_Print_Titles___0___0___0___0___0" localSheetId="16">#REF!</definedName>
    <definedName name="BuiltIn_Print_Titles___0___0___0___0___0" localSheetId="18">#REF!</definedName>
    <definedName name="BuiltIn_Print_Titles___0___0___0___0___0">#REF!</definedName>
    <definedName name="BuiltIn_Print_Titles___0___0___0___0___0___0" localSheetId="16">#REF!</definedName>
    <definedName name="BuiltIn_Print_Titles___0___0___0___0___0___0" localSheetId="18">#REF!</definedName>
    <definedName name="BuiltIn_Print_Titles___0___0___0___0___0___0">#REF!</definedName>
    <definedName name="BuiltIn_Print_Titles___0___0___0___0___0___0___0" localSheetId="16">#REF!</definedName>
    <definedName name="BuiltIn_Print_Titles___0___0___0___0___0___0___0" localSheetId="18">#REF!</definedName>
    <definedName name="BuiltIn_Print_Titles___0___0___0___0___0___0___0">#REF!</definedName>
    <definedName name="BuiltIn_Print_Titles___0___0___0___0___0___0___0___0" localSheetId="16">#REF!</definedName>
    <definedName name="BuiltIn_Print_Titles___0___0___0___0___0___0___0___0" localSheetId="18">#REF!</definedName>
    <definedName name="BuiltIn_Print_Titles___0___0___0___0___0___0___0___0">#REF!</definedName>
    <definedName name="BuiltIn_Print_Titles___0___0___0___0___0___0___0___0___0" localSheetId="16">#REF!</definedName>
    <definedName name="BuiltIn_Print_Titles___0___0___0___0___0___0___0___0___0" localSheetId="18">#REF!</definedName>
    <definedName name="BuiltIn_Print_Titles___0___0___0___0___0___0___0___0___0">#REF!</definedName>
    <definedName name="BuiltIn_Print_Titles___0___0___0___0___0___0___0___0___0___0" localSheetId="16">#REF!</definedName>
    <definedName name="BuiltIn_Print_Titles___0___0___0___0___0___0___0___0___0___0" localSheetId="18">#REF!</definedName>
    <definedName name="BuiltIn_Print_Titles___0___0___0___0___0___0___0___0___0___0">#REF!</definedName>
    <definedName name="BuiltIn_Print_Titles___0___0___0___0___0___0___0___0___0___0___0" localSheetId="16">#REF!</definedName>
    <definedName name="BuiltIn_Print_Titles___0___0___0___0___0___0___0___0___0___0___0" localSheetId="18">#REF!</definedName>
    <definedName name="BuiltIn_Print_Titles___0___0___0___0___0___0___0___0___0___0___0">#REF!</definedName>
    <definedName name="BuiltIn_Print_Titles___0___0___0___0___0___0___0___0___0___0___0___0" localSheetId="16">#REF!</definedName>
    <definedName name="BuiltIn_Print_Titles___0___0___0___0___0___0___0___0___0___0___0___0" localSheetId="18">#REF!</definedName>
    <definedName name="BuiltIn_Print_Titles___0___0___0___0___0___0___0___0___0___0___0___0">#REF!</definedName>
    <definedName name="BuiltIn_Print_Titles___0___0___0___0___0___0___0___0___0___0___0___0___0" localSheetId="16">#REF!</definedName>
    <definedName name="BuiltIn_Print_Titles___0___0___0___0___0___0___0___0___0___0___0___0___0" localSheetId="18">#REF!</definedName>
    <definedName name="BuiltIn_Print_Titles___0___0___0___0___0___0___0___0___0___0___0___0___0">#REF!</definedName>
    <definedName name="BuiltIn_Print_Titles___0___0___0___0___0___0___0___0___0___0___0___0___0___0" localSheetId="16">#REF!</definedName>
    <definedName name="BuiltIn_Print_Titles___0___0___0___0___0___0___0___0___0___0___0___0___0___0" localSheetId="18">#REF!</definedName>
    <definedName name="BuiltIn_Print_Titles___0___0___0___0___0___0___0___0___0___0___0___0___0___0">#REF!</definedName>
    <definedName name="BuiltIn_Print_Titles_2" localSheetId="6">#REF!</definedName>
    <definedName name="BuiltIn_Print_Titles_2" localSheetId="7">#REF!</definedName>
    <definedName name="BuiltIn_Print_Titles_2" localSheetId="16">#REF!</definedName>
    <definedName name="BuiltIn_Print_Titles_2" localSheetId="18">#REF!</definedName>
    <definedName name="BuiltIn_Print_Titles_2" localSheetId="42">#REF!</definedName>
    <definedName name="BuiltIn_Print_Titles_2">#REF!</definedName>
    <definedName name="BuiltIn_Print_Titles_6" localSheetId="6">#REF!</definedName>
    <definedName name="BuiltIn_Print_Titles_6" localSheetId="7">#REF!</definedName>
    <definedName name="BuiltIn_Print_Titles_6" localSheetId="16">#REF!</definedName>
    <definedName name="BuiltIn_Print_Titles_6" localSheetId="18">#REF!</definedName>
    <definedName name="BuiltIn_Print_Titles_6" localSheetId="42">#REF!</definedName>
    <definedName name="BuiltIn_Print_Titles_6">#REF!</definedName>
    <definedName name="BuiltIn_Print_Titles_7" localSheetId="6">#REF!</definedName>
    <definedName name="BuiltIn_Print_Titles_7" localSheetId="7">#REF!</definedName>
    <definedName name="BuiltIn_Print_Titles_7" localSheetId="16">#REF!</definedName>
    <definedName name="BuiltIn_Print_Titles_7" localSheetId="18">#REF!</definedName>
    <definedName name="BuiltIn_Print_Titles_7" localSheetId="42">#REF!</definedName>
    <definedName name="BuiltIn_Print_Titles_7">#REF!</definedName>
    <definedName name="bulkbitumen" localSheetId="16">#REF!</definedName>
    <definedName name="bulkbitumen" localSheetId="18">#REF!</definedName>
    <definedName name="bulkbitumen">#REF!</definedName>
    <definedName name="bulkbituminous" localSheetId="16">#REF!</definedName>
    <definedName name="bulkbituminous" localSheetId="18">#REF!</definedName>
    <definedName name="bulkbituminous">#REF!</definedName>
    <definedName name="BundTopWidth_Existing" localSheetId="6">#REF!</definedName>
    <definedName name="BundTopWidth_Existing" localSheetId="7">#REF!</definedName>
    <definedName name="BundTopWidth_Existing" localSheetId="33">#REF!</definedName>
    <definedName name="BundTopWidth_Existing" localSheetId="11">#REF!</definedName>
    <definedName name="BundTopWidth_Existing" localSheetId="32">#REF!</definedName>
    <definedName name="BundTopWidth_Existing">#REF!</definedName>
    <definedName name="busbay.pcc">#REF!</definedName>
    <definedName name="busbaypcc" localSheetId="16">#REF!</definedName>
    <definedName name="busbaypcc" localSheetId="18">#REF!</definedName>
    <definedName name="busbaypcc">#REF!</definedName>
    <definedName name="BUSG" localSheetId="6">#REF!</definedName>
    <definedName name="BUSG" localSheetId="7">#REF!</definedName>
    <definedName name="BUSG" localSheetId="16">#REF!</definedName>
    <definedName name="BUSG" localSheetId="18">#REF!</definedName>
    <definedName name="BUSG">#REF!</definedName>
    <definedName name="Bust" localSheetId="16">#REF!</definedName>
    <definedName name="Bust" localSheetId="18">#REF!</definedName>
    <definedName name="Bust">#REF!</definedName>
    <definedName name="BusType" localSheetId="6">#REF!</definedName>
    <definedName name="BusType" localSheetId="7">#REF!</definedName>
    <definedName name="BusType" localSheetId="16">#REF!</definedName>
    <definedName name="BusType" localSheetId="18">#REF!</definedName>
    <definedName name="BusType" localSheetId="42">#REF!</definedName>
    <definedName name="BusType" localSheetId="19">#REF!</definedName>
    <definedName name="BusType">#REF!</definedName>
    <definedName name="BusType_Text" localSheetId="6">#REF!</definedName>
    <definedName name="BusType_Text" localSheetId="7">#REF!</definedName>
    <definedName name="BusType_Text" localSheetId="16">#REF!</definedName>
    <definedName name="BusType_Text" localSheetId="18">#REF!</definedName>
    <definedName name="BusType_Text" localSheetId="42">#REF!</definedName>
    <definedName name="BusType_Text">#REF!</definedName>
    <definedName name="Button_2">"Physical_Progress_Daily_Financial_List"</definedName>
    <definedName name="Button_5">"AS_PER_TALLY_31_09_04_ONYX_List"</definedName>
    <definedName name="Button_7">"AS_PER_TALLY_31_09_04_ONYX_List1"</definedName>
    <definedName name="Button_8">"AS_PER_TALLY_31_09_04_ONYX_List1"</definedName>
    <definedName name="bv" localSheetId="6">#REF!</definedName>
    <definedName name="bv" localSheetId="7">#REF!</definedName>
    <definedName name="bv" localSheetId="16">#REF!</definedName>
    <definedName name="bv" localSheetId="18">#REF!</definedName>
    <definedName name="bv" localSheetId="42">#REF!</definedName>
    <definedName name="bv" localSheetId="19">#REF!</definedName>
    <definedName name="bv">#REF!</definedName>
    <definedName name="bvd" localSheetId="6">#REF!</definedName>
    <definedName name="bvd" localSheetId="7">#REF!</definedName>
    <definedName name="bvd" localSheetId="16">#REF!</definedName>
    <definedName name="bvd" localSheetId="18">#REF!</definedName>
    <definedName name="bvd" localSheetId="42">#REF!</definedName>
    <definedName name="bvd">#REF!</definedName>
    <definedName name="bvdbvd" localSheetId="6">#REF!</definedName>
    <definedName name="bvdbvd" localSheetId="7">#REF!</definedName>
    <definedName name="bvdbvd" localSheetId="16">#REF!</definedName>
    <definedName name="bvdbvd" localSheetId="18">#REF!</definedName>
    <definedName name="bvdbvd" localSheetId="42">#REF!</definedName>
    <definedName name="bvdbvd">#REF!</definedName>
    <definedName name="bvdnvd" localSheetId="6">#REF!</definedName>
    <definedName name="bvdnvd" localSheetId="7">#REF!</definedName>
    <definedName name="bvdnvd" localSheetId="16">#REF!</definedName>
    <definedName name="bvdnvd" localSheetId="18">#REF!</definedName>
    <definedName name="bvdnvd" localSheetId="42">#REF!</definedName>
    <definedName name="bvdnvd">#REF!</definedName>
    <definedName name="bw" localSheetId="6">#REF!</definedName>
    <definedName name="bw" localSheetId="7">#REF!</definedName>
    <definedName name="bw" localSheetId="16">#REF!</definedName>
    <definedName name="bw" localSheetId="18">#REF!</definedName>
    <definedName name="bw">#REF!</definedName>
    <definedName name="Bwcement" localSheetId="16">#REF!</definedName>
    <definedName name="Bwcement" localSheetId="18">#REF!</definedName>
    <definedName name="Bwcement">#REF!</definedName>
    <definedName name="bwcg1">#REF!</definedName>
    <definedName name="BWIRE" localSheetId="6">#REF!</definedName>
    <definedName name="BWIRE" localSheetId="7">#REF!</definedName>
    <definedName name="BWIRE" localSheetId="16">#REF!</definedName>
    <definedName name="BWIRE" localSheetId="18">#REF!</definedName>
    <definedName name="BWIRE">#REF!</definedName>
    <definedName name="bwmc">#REF!</definedName>
    <definedName name="bwmc1">#REF!</definedName>
    <definedName name="bwms1">#REF!</definedName>
    <definedName name="BWORK" localSheetId="6">#REF!</definedName>
    <definedName name="BWORK" localSheetId="7">#REF!</definedName>
    <definedName name="BWORK" localSheetId="16">#REF!</definedName>
    <definedName name="BWORK" localSheetId="18">#REF!</definedName>
    <definedName name="BWORK">#REF!</definedName>
    <definedName name="BWR_Ply_wood__ISI" localSheetId="16">#REF!</definedName>
    <definedName name="BWR_Ply_wood__ISI" localSheetId="18">#REF!</definedName>
    <definedName name="BWR_Ply_wood__ISI">#REF!</definedName>
    <definedName name="Bx" localSheetId="6">#REF!</definedName>
    <definedName name="Bx" localSheetId="7">#REF!</definedName>
    <definedName name="Bx" localSheetId="16">#REF!</definedName>
    <definedName name="Bx" localSheetId="18">#REF!</definedName>
    <definedName name="Bx">#REF!</definedName>
    <definedName name="Bx___0" localSheetId="16">#REF!</definedName>
    <definedName name="Bx___0" localSheetId="18">#REF!</definedName>
    <definedName name="Bx___0">#REF!</definedName>
    <definedName name="Bx___13" localSheetId="16">#REF!</definedName>
    <definedName name="Bx___13" localSheetId="18">#REF!</definedName>
    <definedName name="Bx___13">#REF!</definedName>
    <definedName name="bxn" localSheetId="6">#REF!</definedName>
    <definedName name="bxn" localSheetId="7">#REF!</definedName>
    <definedName name="bxn" localSheetId="16">#REF!</definedName>
    <definedName name="bxn" localSheetId="18">#REF!</definedName>
    <definedName name="bxn" localSheetId="42">#REF!</definedName>
    <definedName name="bxn">#REF!</definedName>
    <definedName name="C.1" localSheetId="16">#REF!</definedName>
    <definedName name="C.1" localSheetId="18">#REF!</definedName>
    <definedName name="C.1">#REF!</definedName>
    <definedName name="C.2" localSheetId="16">#REF!</definedName>
    <definedName name="C.2" localSheetId="18">#REF!</definedName>
    <definedName name="C.2">#REF!</definedName>
    <definedName name="C.3" localSheetId="16">#REF!</definedName>
    <definedName name="C.3" localSheetId="18">#REF!</definedName>
    <definedName name="C.3">#REF!</definedName>
    <definedName name="C.4" localSheetId="16">#REF!</definedName>
    <definedName name="C.4" localSheetId="18">#REF!</definedName>
    <definedName name="C.4">#REF!</definedName>
    <definedName name="C.5" localSheetId="16">#REF!</definedName>
    <definedName name="C.5" localSheetId="18">#REF!</definedName>
    <definedName name="C.5">#REF!</definedName>
    <definedName name="C.6" localSheetId="16">#REF!</definedName>
    <definedName name="C.6" localSheetId="18">#REF!</definedName>
    <definedName name="C.6">#REF!</definedName>
    <definedName name="C.C.Road">#REF!</definedName>
    <definedName name="C_">#N/A</definedName>
    <definedName name="C__1">#N/A</definedName>
    <definedName name="C_Grv1">#REF!</definedName>
    <definedName name="C_Grv1_1">#REF!</definedName>
    <definedName name="ca">#REF!*1.5</definedName>
    <definedName name="ca0" localSheetId="6">#REF!</definedName>
    <definedName name="ca0" localSheetId="7">#REF!</definedName>
    <definedName name="ca0" localSheetId="16">#REF!</definedName>
    <definedName name="ca0" localSheetId="18">#REF!</definedName>
    <definedName name="ca0">#REF!</definedName>
    <definedName name="ca10.3" localSheetId="6">#REF!</definedName>
    <definedName name="ca10.3" localSheetId="7">#REF!</definedName>
    <definedName name="ca10.3" localSheetId="16">#REF!</definedName>
    <definedName name="ca10.3" localSheetId="18">#REF!</definedName>
    <definedName name="ca10.3">#REF!</definedName>
    <definedName name="ca11.3" localSheetId="6">#REF!</definedName>
    <definedName name="ca11.3" localSheetId="7">#REF!</definedName>
    <definedName name="ca11.3" localSheetId="16">#REF!</definedName>
    <definedName name="ca11.3" localSheetId="18">#REF!</definedName>
    <definedName name="ca11.3">#REF!</definedName>
    <definedName name="ca12.3" localSheetId="6">#REF!</definedName>
    <definedName name="ca12.3" localSheetId="7">#REF!</definedName>
    <definedName name="ca12.3" localSheetId="16">#REF!</definedName>
    <definedName name="ca12.3" localSheetId="18">#REF!</definedName>
    <definedName name="ca12.3">#REF!</definedName>
    <definedName name="ca13.3" localSheetId="6">#REF!</definedName>
    <definedName name="ca13.3" localSheetId="7">#REF!</definedName>
    <definedName name="ca13.3" localSheetId="16">#REF!</definedName>
    <definedName name="ca13.3" localSheetId="18">#REF!</definedName>
    <definedName name="ca13.3">#REF!</definedName>
    <definedName name="ca14.3" localSheetId="6">#REF!</definedName>
    <definedName name="ca14.3" localSheetId="7">#REF!</definedName>
    <definedName name="ca14.3" localSheetId="16">#REF!</definedName>
    <definedName name="ca14.3" localSheetId="18">#REF!</definedName>
    <definedName name="ca14.3">#REF!</definedName>
    <definedName name="ca15.3" localSheetId="6">#REF!</definedName>
    <definedName name="ca15.3" localSheetId="7">#REF!</definedName>
    <definedName name="ca15.3" localSheetId="16">#REF!</definedName>
    <definedName name="ca15.3" localSheetId="18">#REF!</definedName>
    <definedName name="ca15.3">#REF!</definedName>
    <definedName name="ca16.3" localSheetId="6">#REF!</definedName>
    <definedName name="ca16.3" localSheetId="7">#REF!</definedName>
    <definedName name="ca16.3" localSheetId="16">#REF!</definedName>
    <definedName name="ca16.3" localSheetId="18">#REF!</definedName>
    <definedName name="ca16.3">#REF!</definedName>
    <definedName name="ca17.3" localSheetId="6">#REF!</definedName>
    <definedName name="ca17.3" localSheetId="7">#REF!</definedName>
    <definedName name="ca17.3" localSheetId="16">#REF!</definedName>
    <definedName name="ca17.3" localSheetId="18">#REF!</definedName>
    <definedName name="ca17.3">#REF!</definedName>
    <definedName name="ca18.3" localSheetId="6">#REF!</definedName>
    <definedName name="ca18.3" localSheetId="7">#REF!</definedName>
    <definedName name="ca18.3" localSheetId="16">#REF!</definedName>
    <definedName name="ca18.3" localSheetId="18">#REF!</definedName>
    <definedName name="ca18.3">#REF!</definedName>
    <definedName name="ca19.3" localSheetId="6">#REF!</definedName>
    <definedName name="ca19.3" localSheetId="7">#REF!</definedName>
    <definedName name="ca19.3" localSheetId="16">#REF!</definedName>
    <definedName name="ca19.3" localSheetId="18">#REF!</definedName>
    <definedName name="ca19.3">#REF!</definedName>
    <definedName name="ca20.3" localSheetId="6">#REF!</definedName>
    <definedName name="ca20.3" localSheetId="7">#REF!</definedName>
    <definedName name="ca20.3" localSheetId="16">#REF!</definedName>
    <definedName name="ca20.3" localSheetId="18">#REF!</definedName>
    <definedName name="ca20.3">#REF!</definedName>
    <definedName name="ca3.3" localSheetId="6">#REF!</definedName>
    <definedName name="ca3.3" localSheetId="7">#REF!</definedName>
    <definedName name="ca3.3" localSheetId="16">#REF!</definedName>
    <definedName name="ca3.3" localSheetId="18">#REF!</definedName>
    <definedName name="ca3.3">#REF!</definedName>
    <definedName name="ca4.3" localSheetId="6">#REF!</definedName>
    <definedName name="ca4.3" localSheetId="7">#REF!</definedName>
    <definedName name="ca4.3" localSheetId="16">#REF!</definedName>
    <definedName name="ca4.3" localSheetId="18">#REF!</definedName>
    <definedName name="ca4.3">#REF!</definedName>
    <definedName name="ca5.3" localSheetId="6">#REF!</definedName>
    <definedName name="ca5.3" localSheetId="7">#REF!</definedName>
    <definedName name="ca5.3" localSheetId="16">#REF!</definedName>
    <definedName name="ca5.3" localSheetId="18">#REF!</definedName>
    <definedName name="ca5.3">#REF!</definedName>
    <definedName name="ca6.3" localSheetId="6">#REF!</definedName>
    <definedName name="ca6.3" localSheetId="7">#REF!</definedName>
    <definedName name="ca6.3" localSheetId="16">#REF!</definedName>
    <definedName name="ca6.3" localSheetId="18">#REF!</definedName>
    <definedName name="ca6.3">#REF!</definedName>
    <definedName name="ca7.3" localSheetId="6">#REF!</definedName>
    <definedName name="ca7.3" localSheetId="7">#REF!</definedName>
    <definedName name="ca7.3" localSheetId="16">#REF!</definedName>
    <definedName name="ca7.3" localSheetId="18">#REF!</definedName>
    <definedName name="ca7.3">#REF!</definedName>
    <definedName name="ca8.3" localSheetId="6">#REF!</definedName>
    <definedName name="ca8.3" localSheetId="7">#REF!</definedName>
    <definedName name="ca8.3" localSheetId="16">#REF!</definedName>
    <definedName name="ca8.3" localSheetId="18">#REF!</definedName>
    <definedName name="ca8.3">#REF!</definedName>
    <definedName name="ca9.3" localSheetId="6">#REF!</definedName>
    <definedName name="ca9.3" localSheetId="7">#REF!</definedName>
    <definedName name="ca9.3" localSheetId="16">#REF!</definedName>
    <definedName name="ca9.3" localSheetId="18">#REF!</definedName>
    <definedName name="ca9.3">#REF!</definedName>
    <definedName name="cab21.5tp" localSheetId="6">#REF!</definedName>
    <definedName name="cab21.5tp" localSheetId="7">#REF!</definedName>
    <definedName name="cab21.5tp" localSheetId="16">#REF!</definedName>
    <definedName name="cab21.5tp" localSheetId="18">#REF!</definedName>
    <definedName name="cab21.5tp" localSheetId="42">#REF!</definedName>
    <definedName name="cab21.5tp">#REF!</definedName>
    <definedName name="cab21s" localSheetId="6">#REF!</definedName>
    <definedName name="cab21s" localSheetId="7">#REF!</definedName>
    <definedName name="cab21s" localSheetId="16">#REF!</definedName>
    <definedName name="cab21s" localSheetId="18">#REF!</definedName>
    <definedName name="cab21s" localSheetId="42">#REF!</definedName>
    <definedName name="cab21s">#REF!</definedName>
    <definedName name="cab21us" localSheetId="6">#REF!</definedName>
    <definedName name="cab21us" localSheetId="7">#REF!</definedName>
    <definedName name="cab21us" localSheetId="16">#REF!</definedName>
    <definedName name="cab21us" localSheetId="18">#REF!</definedName>
    <definedName name="cab21us" localSheetId="42">#REF!</definedName>
    <definedName name="cab21us">#REF!</definedName>
    <definedName name="cab31s" localSheetId="6">#REF!</definedName>
    <definedName name="cab31s" localSheetId="7">#REF!</definedName>
    <definedName name="cab31s" localSheetId="16">#REF!</definedName>
    <definedName name="cab31s" localSheetId="18">#REF!</definedName>
    <definedName name="cab31s" localSheetId="42">#REF!</definedName>
    <definedName name="cab31s">#REF!</definedName>
    <definedName name="cab31us" localSheetId="6">#REF!</definedName>
    <definedName name="cab31us" localSheetId="7">#REF!</definedName>
    <definedName name="cab31us" localSheetId="16">#REF!</definedName>
    <definedName name="cab31us" localSheetId="18">#REF!</definedName>
    <definedName name="cab31us" localSheetId="42">#REF!</definedName>
    <definedName name="cab31us">#REF!</definedName>
    <definedName name="cab41s" localSheetId="6">#REF!</definedName>
    <definedName name="cab41s" localSheetId="7">#REF!</definedName>
    <definedName name="cab41s" localSheetId="16">#REF!</definedName>
    <definedName name="cab41s" localSheetId="18">#REF!</definedName>
    <definedName name="cab41s" localSheetId="42">#REF!</definedName>
    <definedName name="cab41s">#REF!</definedName>
    <definedName name="cab41us" localSheetId="6">#REF!</definedName>
    <definedName name="cab41us" localSheetId="7">#REF!</definedName>
    <definedName name="cab41us" localSheetId="16">#REF!</definedName>
    <definedName name="cab41us" localSheetId="18">#REF!</definedName>
    <definedName name="cab41us" localSheetId="42">#REF!</definedName>
    <definedName name="cab41us">#REF!</definedName>
    <definedName name="caba" localSheetId="6">#REF!</definedName>
    <definedName name="caba" localSheetId="7">#REF!</definedName>
    <definedName name="caba" localSheetId="16">#REF!</definedName>
    <definedName name="caba" localSheetId="18">#REF!</definedName>
    <definedName name="caba" localSheetId="42">#REF!</definedName>
    <definedName name="caba">#REF!</definedName>
    <definedName name="cabd" localSheetId="6">#REF!</definedName>
    <definedName name="cabd" localSheetId="7">#REF!</definedName>
    <definedName name="cabd" localSheetId="16">#REF!</definedName>
    <definedName name="cabd" localSheetId="18">#REF!</definedName>
    <definedName name="cabd" localSheetId="42">#REF!</definedName>
    <definedName name="cabd">#REF!</definedName>
    <definedName name="cabf" localSheetId="6">#REF!</definedName>
    <definedName name="cabf" localSheetId="7">#REF!</definedName>
    <definedName name="cabf" localSheetId="16">#REF!</definedName>
    <definedName name="cabf" localSheetId="18">#REF!</definedName>
    <definedName name="cabf" localSheetId="42">#REF!</definedName>
    <definedName name="cabf">#REF!</definedName>
    <definedName name="cabinet" localSheetId="6">#REF!</definedName>
    <definedName name="cabinet" localSheetId="7">#REF!</definedName>
    <definedName name="cabinet" localSheetId="16">#REF!</definedName>
    <definedName name="cabinet" localSheetId="18">#REF!</definedName>
    <definedName name="cabinet">#REF!</definedName>
    <definedName name="cabl" localSheetId="6">#REF!</definedName>
    <definedName name="cabl" localSheetId="7">#REF!</definedName>
    <definedName name="cabl" localSheetId="16">#REF!</definedName>
    <definedName name="cabl" localSheetId="18">#REF!</definedName>
    <definedName name="cabl" localSheetId="42">#REF!</definedName>
    <definedName name="cabl">#REF!</definedName>
    <definedName name="CABLE" localSheetId="6">#REF!</definedName>
    <definedName name="CABLE" localSheetId="7">#REF!</definedName>
    <definedName name="CABLE" localSheetId="16">#REF!</definedName>
    <definedName name="CABLE" localSheetId="18">#REF!</definedName>
    <definedName name="CABLE" localSheetId="42">#REF!</definedName>
    <definedName name="CABLE">#REF!</definedName>
    <definedName name="CABLE_A">#REF!</definedName>
    <definedName name="CABLE_G">#REF!</definedName>
    <definedName name="CABLE1" localSheetId="6">#REF!</definedName>
    <definedName name="CABLE1" localSheetId="7">#REF!</definedName>
    <definedName name="CABLE1" localSheetId="16">#REF!</definedName>
    <definedName name="CABLE1" localSheetId="18">#REF!</definedName>
    <definedName name="CABLE1">#REF!</definedName>
    <definedName name="cald" localSheetId="6">#REF!</definedName>
    <definedName name="cald" localSheetId="7">#REF!</definedName>
    <definedName name="cald" localSheetId="16">#REF!</definedName>
    <definedName name="cald" localSheetId="18">#REF!</definedName>
    <definedName name="cald" localSheetId="42">#REF!</definedName>
    <definedName name="cald">#REF!</definedName>
    <definedName name="CALf" localSheetId="6">#REF!</definedName>
    <definedName name="CALf" localSheetId="7">#REF!</definedName>
    <definedName name="CALf" localSheetId="16">#REF!</definedName>
    <definedName name="CALf" localSheetId="18">#REF!</definedName>
    <definedName name="CALf" localSheetId="42">#REF!</definedName>
    <definedName name="CALf">#REF!</definedName>
    <definedName name="CALIMP" localSheetId="6">#REF!</definedName>
    <definedName name="CALIMP" localSheetId="7">#REF!</definedName>
    <definedName name="CALIMP" localSheetId="16">#REF!</definedName>
    <definedName name="CALIMP" localSheetId="18">#REF!</definedName>
    <definedName name="CALIMP" localSheetId="42">#REF!</definedName>
    <definedName name="CALIMP" localSheetId="32">#REF!</definedName>
    <definedName name="CALIMP" localSheetId="19">#REF!</definedName>
    <definedName name="CALIMP">#REF!</definedName>
    <definedName name="camber" localSheetId="6">#REF!</definedName>
    <definedName name="camber" localSheetId="7">#REF!</definedName>
    <definedName name="camber" localSheetId="16">#REF!</definedName>
    <definedName name="camber" localSheetId="18">#REF!</definedName>
    <definedName name="camber" localSheetId="32">#REF!</definedName>
    <definedName name="camber">#REF!</definedName>
    <definedName name="camber_sides" localSheetId="6">#REF!</definedName>
    <definedName name="camber_sides" localSheetId="7">#REF!</definedName>
    <definedName name="camber_sides" localSheetId="16">#REF!</definedName>
    <definedName name="camber_sides" localSheetId="18">#REF!</definedName>
    <definedName name="camber_sides">#REF!</definedName>
    <definedName name="cAMP" localSheetId="32" hidden="1">{"Execavation",#N/A,FALSE,"furniture (employer)"}</definedName>
    <definedName name="cAMP" hidden="1">{"Execavation",#N/A,FALSE,"furniture (employer)"}</definedName>
    <definedName name="CAN" localSheetId="16">#REF!</definedName>
    <definedName name="CAN" localSheetId="18">#REF!</definedName>
    <definedName name="CAN">#REF!</definedName>
    <definedName name="cancel" localSheetId="16">#REF!</definedName>
    <definedName name="cancel" localSheetId="18">#REF!</definedName>
    <definedName name="cancel">#REF!</definedName>
    <definedName name="cant" localSheetId="6">#REF!</definedName>
    <definedName name="cant" localSheetId="7">#REF!</definedName>
    <definedName name="cant" localSheetId="16">#REF!</definedName>
    <definedName name="cant" localSheetId="18">#REF!</definedName>
    <definedName name="cant" localSheetId="42">#REF!</definedName>
    <definedName name="cant" localSheetId="32">#REF!</definedName>
    <definedName name="cant" localSheetId="19">#REF!</definedName>
    <definedName name="cant">#REF!</definedName>
    <definedName name="cant_6" localSheetId="6">#REF!</definedName>
    <definedName name="cant_6" localSheetId="7">#REF!</definedName>
    <definedName name="cant_6" localSheetId="16">#REF!</definedName>
    <definedName name="cant_6" localSheetId="18">#REF!</definedName>
    <definedName name="cant_6" localSheetId="42">#REF!</definedName>
    <definedName name="cant_6" localSheetId="32">#REF!</definedName>
    <definedName name="cant_6">#REF!</definedName>
    <definedName name="cant_7" localSheetId="6">#REF!</definedName>
    <definedName name="cant_7" localSheetId="7">#REF!</definedName>
    <definedName name="cant_7" localSheetId="16">#REF!</definedName>
    <definedName name="cant_7" localSheetId="18">#REF!</definedName>
    <definedName name="cant_7" localSheetId="42">#REF!</definedName>
    <definedName name="cant_7" localSheetId="32">#REF!</definedName>
    <definedName name="cant_7">#REF!</definedName>
    <definedName name="CAPAPR" localSheetId="6">#REF!</definedName>
    <definedName name="CAPAPR" localSheetId="7">#REF!</definedName>
    <definedName name="CAPAPR" localSheetId="16">#REF!</definedName>
    <definedName name="CAPAPR" localSheetId="18">#REF!</definedName>
    <definedName name="CAPAPR">#REF!</definedName>
    <definedName name="CAPAUG" localSheetId="6">#REF!</definedName>
    <definedName name="CAPAUG" localSheetId="7">#REF!</definedName>
    <definedName name="CAPAUG" localSheetId="16">#REF!</definedName>
    <definedName name="CAPAUG" localSheetId="18">#REF!</definedName>
    <definedName name="CAPAUG">#REF!</definedName>
    <definedName name="CAPDEC" localSheetId="6">#REF!</definedName>
    <definedName name="CAPDEC" localSheetId="7">#REF!</definedName>
    <definedName name="CAPDEC" localSheetId="16">#REF!</definedName>
    <definedName name="CAPDEC" localSheetId="18">#REF!</definedName>
    <definedName name="CAPDEC">#REF!</definedName>
    <definedName name="CAPFEB" localSheetId="6">#REF!</definedName>
    <definedName name="CAPFEB" localSheetId="7">#REF!</definedName>
    <definedName name="CAPFEB" localSheetId="16">#REF!</definedName>
    <definedName name="CAPFEB" localSheetId="18">#REF!</definedName>
    <definedName name="CAPFEB">#REF!</definedName>
    <definedName name="capital" localSheetId="6">#REF!</definedName>
    <definedName name="capital" localSheetId="7">#REF!</definedName>
    <definedName name="capital" localSheetId="16">#REF!</definedName>
    <definedName name="capital" localSheetId="18">#REF!</definedName>
    <definedName name="capital" localSheetId="42">#REF!</definedName>
    <definedName name="capital" localSheetId="19">#REF!</definedName>
    <definedName name="capital">#REF!</definedName>
    <definedName name="CAPJAN" localSheetId="6">#REF!</definedName>
    <definedName name="CAPJAN" localSheetId="7">#REF!</definedName>
    <definedName name="CAPJAN" localSheetId="16">#REF!</definedName>
    <definedName name="CAPJAN" localSheetId="18">#REF!</definedName>
    <definedName name="CAPJAN">#REF!</definedName>
    <definedName name="CAPJUL" localSheetId="6">#REF!</definedName>
    <definedName name="CAPJUL" localSheetId="7">#REF!</definedName>
    <definedName name="CAPJUL" localSheetId="16">#REF!</definedName>
    <definedName name="CAPJUL" localSheetId="18">#REF!</definedName>
    <definedName name="CAPJUL">#REF!</definedName>
    <definedName name="CAPJUN" localSheetId="6">#REF!</definedName>
    <definedName name="CAPJUN" localSheetId="7">#REF!</definedName>
    <definedName name="CAPJUN" localSheetId="16">#REF!</definedName>
    <definedName name="CAPJUN" localSheetId="18">#REF!</definedName>
    <definedName name="CAPJUN">#REF!</definedName>
    <definedName name="CAPMAR" localSheetId="6">#REF!</definedName>
    <definedName name="CAPMAR" localSheetId="7">#REF!</definedName>
    <definedName name="CAPMAR" localSheetId="16">#REF!</definedName>
    <definedName name="CAPMAR" localSheetId="18">#REF!</definedName>
    <definedName name="CAPMAR">#REF!</definedName>
    <definedName name="CAPMAY" localSheetId="6">#REF!</definedName>
    <definedName name="CAPMAY" localSheetId="7">#REF!</definedName>
    <definedName name="CAPMAY" localSheetId="16">#REF!</definedName>
    <definedName name="CAPMAY" localSheetId="18">#REF!</definedName>
    <definedName name="CAPMAY">#REF!</definedName>
    <definedName name="CAPNOV" localSheetId="6">#REF!</definedName>
    <definedName name="CAPNOV" localSheetId="7">#REF!</definedName>
    <definedName name="CAPNOV" localSheetId="16">#REF!</definedName>
    <definedName name="CAPNOV" localSheetId="18">#REF!</definedName>
    <definedName name="CAPNOV">#REF!</definedName>
    <definedName name="CAPOCT" localSheetId="6">#REF!</definedName>
    <definedName name="CAPOCT" localSheetId="7">#REF!</definedName>
    <definedName name="CAPOCT" localSheetId="16">#REF!</definedName>
    <definedName name="CAPOCT" localSheetId="18">#REF!</definedName>
    <definedName name="CAPOCT">#REF!</definedName>
    <definedName name="CAPSEP" localSheetId="6">#REF!</definedName>
    <definedName name="CAPSEP" localSheetId="7">#REF!</definedName>
    <definedName name="CAPSEP" localSheetId="16">#REF!</definedName>
    <definedName name="CAPSEP" localSheetId="18">#REF!</definedName>
    <definedName name="CAPSEP">#REF!</definedName>
    <definedName name="CAR" localSheetId="6">#REF!</definedName>
    <definedName name="CAR" localSheetId="7">#REF!</definedName>
    <definedName name="CAR" localSheetId="16">#REF!</definedName>
    <definedName name="CAR" localSheetId="18">#REF!</definedName>
    <definedName name="CAR">#REF!</definedName>
    <definedName name="carpenter" localSheetId="26">#REF!</definedName>
    <definedName name="carpenter" localSheetId="25">#REF!</definedName>
    <definedName name="carpenter" localSheetId="27">#REF!</definedName>
    <definedName name="carpenter" localSheetId="6">#REF!</definedName>
    <definedName name="carpenter" localSheetId="29">#REF!</definedName>
    <definedName name="carpenter" localSheetId="30">#REF!</definedName>
    <definedName name="carpenter" localSheetId="7">#REF!</definedName>
    <definedName name="carpenter" localSheetId="37">#REF!</definedName>
    <definedName name="carpenter" localSheetId="35">#REF!</definedName>
    <definedName name="carpenter" localSheetId="16">#REF!</definedName>
    <definedName name="carpenter" localSheetId="18">#REF!</definedName>
    <definedName name="carpenter" localSheetId="33">#REF!</definedName>
    <definedName name="carpenter" localSheetId="42">#REF!</definedName>
    <definedName name="carpenter">#REF!</definedName>
    <definedName name="carpenter_14" localSheetId="16">#REF!</definedName>
    <definedName name="carpenter_14" localSheetId="18">#REF!</definedName>
    <definedName name="carpenter_14">#REF!</definedName>
    <definedName name="carpenter_15" localSheetId="16">#REF!</definedName>
    <definedName name="carpenter_15" localSheetId="18">#REF!</definedName>
    <definedName name="carpenter_15">#REF!</definedName>
    <definedName name="carpenter_16" localSheetId="16">#REF!</definedName>
    <definedName name="carpenter_16" localSheetId="18">#REF!</definedName>
    <definedName name="carpenter_16">#REF!</definedName>
    <definedName name="carpenter_17" localSheetId="16">#REF!</definedName>
    <definedName name="carpenter_17" localSheetId="18">#REF!</definedName>
    <definedName name="carpenter_17">#REF!</definedName>
    <definedName name="carpenter1" localSheetId="26">#REF!</definedName>
    <definedName name="carpenter1" localSheetId="25">#REF!</definedName>
    <definedName name="carpenter1" localSheetId="27">#REF!</definedName>
    <definedName name="carpenter1" localSheetId="6">#REF!</definedName>
    <definedName name="carpenter1" localSheetId="29">#REF!</definedName>
    <definedName name="carpenter1" localSheetId="30">#REF!</definedName>
    <definedName name="carpenter1" localSheetId="7">#REF!</definedName>
    <definedName name="carpenter1" localSheetId="37">#REF!</definedName>
    <definedName name="carpenter1" localSheetId="35">#REF!</definedName>
    <definedName name="carpenter1" localSheetId="16">#REF!</definedName>
    <definedName name="carpenter1" localSheetId="18">#REF!</definedName>
    <definedName name="carpenter1" localSheetId="33">#REF!</definedName>
    <definedName name="carpenter1" localSheetId="42">#REF!</definedName>
    <definedName name="carpenter1">#REF!</definedName>
    <definedName name="carpenter1_14" localSheetId="16">#REF!</definedName>
    <definedName name="carpenter1_14" localSheetId="18">#REF!</definedName>
    <definedName name="carpenter1_14">#REF!</definedName>
    <definedName name="carpenter1_15" localSheetId="16">#REF!</definedName>
    <definedName name="carpenter1_15" localSheetId="18">#REF!</definedName>
    <definedName name="carpenter1_15">#REF!</definedName>
    <definedName name="carpenter1_16" localSheetId="16">#REF!</definedName>
    <definedName name="carpenter1_16" localSheetId="18">#REF!</definedName>
    <definedName name="carpenter1_16">#REF!</definedName>
    <definedName name="carpenter1_17" localSheetId="16">#REF!</definedName>
    <definedName name="carpenter1_17" localSheetId="18">#REF!</definedName>
    <definedName name="carpenter1_17">#REF!</definedName>
    <definedName name="carpenter2" localSheetId="26">#REF!</definedName>
    <definedName name="carpenter2" localSheetId="25">#REF!</definedName>
    <definedName name="carpenter2" localSheetId="27">#REF!</definedName>
    <definedName name="carpenter2" localSheetId="6">#REF!</definedName>
    <definedName name="carpenter2" localSheetId="29">#REF!</definedName>
    <definedName name="carpenter2" localSheetId="30">#REF!</definedName>
    <definedName name="carpenter2" localSheetId="7">#REF!</definedName>
    <definedName name="carpenter2" localSheetId="37">#REF!</definedName>
    <definedName name="carpenter2" localSheetId="35">#REF!</definedName>
    <definedName name="carpenter2" localSheetId="16">#REF!</definedName>
    <definedName name="carpenter2" localSheetId="18">#REF!</definedName>
    <definedName name="carpenter2" localSheetId="33">#REF!</definedName>
    <definedName name="carpenter2" localSheetId="42">#REF!</definedName>
    <definedName name="carpenter2">#REF!</definedName>
    <definedName name="carpenter2_14" localSheetId="16">#REF!</definedName>
    <definedName name="carpenter2_14" localSheetId="18">#REF!</definedName>
    <definedName name="carpenter2_14">#REF!</definedName>
    <definedName name="carpenter2_15" localSheetId="16">#REF!</definedName>
    <definedName name="carpenter2_15" localSheetId="18">#REF!</definedName>
    <definedName name="carpenter2_15">#REF!</definedName>
    <definedName name="carpenter2_16" localSheetId="16">#REF!</definedName>
    <definedName name="carpenter2_16" localSheetId="18">#REF!</definedName>
    <definedName name="carpenter2_16">#REF!</definedName>
    <definedName name="carpenter2_17" localSheetId="16">#REF!</definedName>
    <definedName name="carpenter2_17" localSheetId="18">#REF!</definedName>
    <definedName name="carpenter2_17">#REF!</definedName>
    <definedName name="carpenterI" localSheetId="26">#REF!</definedName>
    <definedName name="carpenterI" localSheetId="25">#REF!</definedName>
    <definedName name="carpenterI" localSheetId="27">#REF!</definedName>
    <definedName name="carpenterI" localSheetId="6">#REF!</definedName>
    <definedName name="carpenterI" localSheetId="29">#REF!</definedName>
    <definedName name="carpenterI" localSheetId="30">#REF!</definedName>
    <definedName name="carpenterI" localSheetId="7">#REF!</definedName>
    <definedName name="carpenterI" localSheetId="37">#REF!</definedName>
    <definedName name="carpenterI" localSheetId="35">#REF!</definedName>
    <definedName name="carpenterI" localSheetId="16">#REF!</definedName>
    <definedName name="carpenterI" localSheetId="18">#REF!</definedName>
    <definedName name="carpenterI" localSheetId="33">#REF!</definedName>
    <definedName name="carpenterI" localSheetId="42">#REF!</definedName>
    <definedName name="carpenterI">#REF!</definedName>
    <definedName name="carpenterI_14" localSheetId="16">#REF!</definedName>
    <definedName name="carpenterI_14" localSheetId="18">#REF!</definedName>
    <definedName name="carpenterI_14">#REF!</definedName>
    <definedName name="carpenterI_15" localSheetId="16">#REF!</definedName>
    <definedName name="carpenterI_15" localSheetId="18">#REF!</definedName>
    <definedName name="carpenterI_15">#REF!</definedName>
    <definedName name="carpenterI_16" localSheetId="16">#REF!</definedName>
    <definedName name="carpenterI_16" localSheetId="18">#REF!</definedName>
    <definedName name="carpenterI_16">#REF!</definedName>
    <definedName name="carpenterI_17" localSheetId="16">#REF!</definedName>
    <definedName name="carpenterI_17" localSheetId="18">#REF!</definedName>
    <definedName name="carpenterI_17">#REF!</definedName>
    <definedName name="carpenterII" localSheetId="26">#REF!</definedName>
    <definedName name="carpenterII" localSheetId="25">#REF!</definedName>
    <definedName name="carpenterII" localSheetId="27">#REF!</definedName>
    <definedName name="carpenterII" localSheetId="6">#REF!</definedName>
    <definedName name="carpenterII" localSheetId="29">#REF!</definedName>
    <definedName name="carpenterII" localSheetId="30">#REF!</definedName>
    <definedName name="carpenterII" localSheetId="7">#REF!</definedName>
    <definedName name="carpenterII" localSheetId="37">#REF!</definedName>
    <definedName name="carpenterII" localSheetId="35">#REF!</definedName>
    <definedName name="carpenterII" localSheetId="16">#REF!</definedName>
    <definedName name="carpenterII" localSheetId="18">#REF!</definedName>
    <definedName name="carpenterII" localSheetId="33">#REF!</definedName>
    <definedName name="carpenterII" localSheetId="42">#REF!</definedName>
    <definedName name="carpenterII">#REF!</definedName>
    <definedName name="carpenterII_14" localSheetId="16">#REF!</definedName>
    <definedName name="carpenterII_14" localSheetId="18">#REF!</definedName>
    <definedName name="carpenterII_14">#REF!</definedName>
    <definedName name="carpenterII_15" localSheetId="16">#REF!</definedName>
    <definedName name="carpenterII_15" localSheetId="18">#REF!</definedName>
    <definedName name="carpenterII_15">#REF!</definedName>
    <definedName name="carpenterII_16" localSheetId="16">#REF!</definedName>
    <definedName name="carpenterII_16" localSheetId="18">#REF!</definedName>
    <definedName name="carpenterII_16">#REF!</definedName>
    <definedName name="carpenterII_17" localSheetId="16">#REF!</definedName>
    <definedName name="carpenterII_17" localSheetId="18">#REF!</definedName>
    <definedName name="carpenterII_17">#REF!</definedName>
    <definedName name="carpentI">#REF!</definedName>
    <definedName name="carpet" localSheetId="6">#REF!</definedName>
    <definedName name="carpet" localSheetId="7">#REF!</definedName>
    <definedName name="carpet" localSheetId="16">#REF!</definedName>
    <definedName name="carpet" localSheetId="18">#REF!</definedName>
    <definedName name="carpet">#REF!</definedName>
    <definedName name="carpet___0" localSheetId="16">#REF!</definedName>
    <definedName name="carpet___0" localSheetId="18">#REF!</definedName>
    <definedName name="carpet___0">#REF!</definedName>
    <definedName name="carpet___11" localSheetId="16">#REF!</definedName>
    <definedName name="carpet___11" localSheetId="18">#REF!</definedName>
    <definedName name="carpet___11">#REF!</definedName>
    <definedName name="carpet___12" localSheetId="16">#REF!</definedName>
    <definedName name="carpet___12" localSheetId="18">#REF!</definedName>
    <definedName name="carpet___12">#REF!</definedName>
    <definedName name="CARPI" localSheetId="16">#REF!</definedName>
    <definedName name="CARPI" localSheetId="18">#REF!</definedName>
    <definedName name="CARPI">#REF!</definedName>
    <definedName name="carr_agg" localSheetId="16">#REF!</definedName>
    <definedName name="carr_agg" localSheetId="18">#REF!</definedName>
    <definedName name="carr_agg">#REF!</definedName>
    <definedName name="carr_cem" localSheetId="16">#REF!</definedName>
    <definedName name="carr_cem" localSheetId="18">#REF!</definedName>
    <definedName name="carr_cem">#REF!</definedName>
    <definedName name="carr_ew" localSheetId="16">#REF!</definedName>
    <definedName name="carr_ew" localSheetId="18">#REF!</definedName>
    <definedName name="carr_ew">#REF!</definedName>
    <definedName name="carr_steel" localSheetId="16">#REF!</definedName>
    <definedName name="carr_steel" localSheetId="18">#REF!</definedName>
    <definedName name="carr_steel">#REF!</definedName>
    <definedName name="cartage_emulsion" localSheetId="16">#REF!</definedName>
    <definedName name="cartage_emulsion" localSheetId="18">#REF!</definedName>
    <definedName name="cartage_emulsion">#REF!</definedName>
    <definedName name="cartedearth">#REF!</definedName>
    <definedName name="cartedearth_1">#REF!</definedName>
    <definedName name="cash" localSheetId="6" hidden="1">{"'Sheet1'!$A$4386:$N$4591"}</definedName>
    <definedName name="cash" localSheetId="7" hidden="1">{"'Sheet1'!$A$4386:$N$4591"}</definedName>
    <definedName name="cash" localSheetId="32" hidden="1">{"'Sheet1'!$A$4386:$N$4591"}</definedName>
    <definedName name="cash" hidden="1">{"'Sheet1'!$A$4386:$N$4591"}</definedName>
    <definedName name="cash_bank" localSheetId="6">#REF!</definedName>
    <definedName name="cash_bank" localSheetId="7">#REF!</definedName>
    <definedName name="cash_bank" localSheetId="16">#REF!</definedName>
    <definedName name="cash_bank" localSheetId="18">#REF!</definedName>
    <definedName name="cash_bank" localSheetId="42">#REF!</definedName>
    <definedName name="cash_bank">#REF!</definedName>
    <definedName name="cashflow" localSheetId="6">#REF!</definedName>
    <definedName name="cashflow" localSheetId="7">#REF!</definedName>
    <definedName name="cashflow" localSheetId="16">#REF!</definedName>
    <definedName name="cashflow" localSheetId="18">#REF!</definedName>
    <definedName name="cashflow" localSheetId="42">#REF!</definedName>
    <definedName name="cashflow">#REF!</definedName>
    <definedName name="CASHFLOW_1" localSheetId="6">#REF!</definedName>
    <definedName name="CASHFLOW_1" localSheetId="7">#REF!</definedName>
    <definedName name="CASHFLOW_1" localSheetId="16">#REF!</definedName>
    <definedName name="CASHFLOW_1" localSheetId="18">#REF!</definedName>
    <definedName name="CASHFLOW_1" localSheetId="42">#REF!</definedName>
    <definedName name="CASHFLOW_1" localSheetId="32">#REF!</definedName>
    <definedName name="CASHFLOW_1" localSheetId="19">#REF!</definedName>
    <definedName name="CASHFLOW_1">#REF!</definedName>
    <definedName name="cashflow_3" localSheetId="6">#REF!</definedName>
    <definedName name="cashflow_3" localSheetId="7">#REF!</definedName>
    <definedName name="cashflow_3" localSheetId="16">#REF!</definedName>
    <definedName name="cashflow_3" localSheetId="18">#REF!</definedName>
    <definedName name="cashflow_3" localSheetId="42">#REF!</definedName>
    <definedName name="cashflow_3" localSheetId="19">#REF!</definedName>
    <definedName name="cashflow_3">#REF!</definedName>
    <definedName name="CASHFLOW_4" localSheetId="6">#REF!</definedName>
    <definedName name="CASHFLOW_4" localSheetId="7">#REF!</definedName>
    <definedName name="CASHFLOW_4" localSheetId="16">#REF!</definedName>
    <definedName name="CASHFLOW_4" localSheetId="18">#REF!</definedName>
    <definedName name="CASHFLOW_4" localSheetId="42">#REF!</definedName>
    <definedName name="CASHFLOW_4" localSheetId="32">#REF!</definedName>
    <definedName name="CASHFLOW_4" localSheetId="19">#REF!</definedName>
    <definedName name="CASHFLOW_4">#REF!</definedName>
    <definedName name="cashflow_table_1" localSheetId="6">#REF!</definedName>
    <definedName name="cashflow_table_1" localSheetId="7">#REF!</definedName>
    <definedName name="cashflow_table_1" localSheetId="16">#REF!</definedName>
    <definedName name="cashflow_table_1" localSheetId="18">#REF!</definedName>
    <definedName name="cashflow_table_1" localSheetId="42">#REF!</definedName>
    <definedName name="cashflow_table_1" localSheetId="32">#REF!</definedName>
    <definedName name="cashflow_table_1" localSheetId="19">#REF!</definedName>
    <definedName name="cashflow_table_1">#REF!</definedName>
    <definedName name="cashflow1" localSheetId="6">#REF!</definedName>
    <definedName name="cashflow1" localSheetId="7">#REF!</definedName>
    <definedName name="cashflow1" localSheetId="16">#REF!</definedName>
    <definedName name="cashflow1" localSheetId="18">#REF!</definedName>
    <definedName name="cashflow1" localSheetId="42">#REF!</definedName>
    <definedName name="cashflow1" localSheetId="19">#REF!</definedName>
    <definedName name="cashflow1">#REF!</definedName>
    <definedName name="castinsiturail" localSheetId="16">#REF!</definedName>
    <definedName name="castinsiturail" localSheetId="18">#REF!</definedName>
    <definedName name="castinsiturail">#REF!</definedName>
    <definedName name="category" localSheetId="6">#REF!</definedName>
    <definedName name="category" localSheetId="7">#REF!</definedName>
    <definedName name="category" localSheetId="16">#REF!</definedName>
    <definedName name="category" localSheetId="18">#REF!</definedName>
    <definedName name="category" localSheetId="42">#REF!</definedName>
    <definedName name="category">#REF!</definedName>
    <definedName name="category_1" localSheetId="6">#REF!</definedName>
    <definedName name="category_1" localSheetId="7">#REF!</definedName>
    <definedName name="category_1" localSheetId="16">#REF!</definedName>
    <definedName name="category_1" localSheetId="18">#REF!</definedName>
    <definedName name="category_1" localSheetId="42">#REF!</definedName>
    <definedName name="category_1">#REF!</definedName>
    <definedName name="category_2" localSheetId="6">#REF!</definedName>
    <definedName name="category_2" localSheetId="7">#REF!</definedName>
    <definedName name="category_2" localSheetId="16">#REF!</definedName>
    <definedName name="category_2" localSheetId="18">#REF!</definedName>
    <definedName name="category_2" localSheetId="42">#REF!</definedName>
    <definedName name="category_2">#REF!</definedName>
    <definedName name="category_6" localSheetId="6">#REF!</definedName>
    <definedName name="category_6" localSheetId="7">#REF!</definedName>
    <definedName name="category_6" localSheetId="16">#REF!</definedName>
    <definedName name="category_6" localSheetId="18">#REF!</definedName>
    <definedName name="category_6" localSheetId="42">#REF!</definedName>
    <definedName name="category_6">#REF!</definedName>
    <definedName name="category_7" localSheetId="6">#REF!</definedName>
    <definedName name="category_7" localSheetId="7">#REF!</definedName>
    <definedName name="category_7" localSheetId="16">#REF!</definedName>
    <definedName name="category_7" localSheetId="18">#REF!</definedName>
    <definedName name="category_7" localSheetId="42">#REF!</definedName>
    <definedName name="category_7">#REF!</definedName>
    <definedName name="cautionary.pcc">#REF!</definedName>
    <definedName name="cautionarypcc" localSheetId="16">#REF!</definedName>
    <definedName name="cautionarypcc" localSheetId="18">#REF!</definedName>
    <definedName name="cautionarypcc">#REF!</definedName>
    <definedName name="cb" localSheetId="6">#REF!</definedName>
    <definedName name="cb" localSheetId="7">#REF!</definedName>
    <definedName name="cb" localSheetId="16">#REF!</definedName>
    <definedName name="cb" localSheetId="18">#REF!</definedName>
    <definedName name="cb">#REF!</definedName>
    <definedName name="CB1850D">#REF!</definedName>
    <definedName name="CB1850W">#REF!</definedName>
    <definedName name="cbbrick9" localSheetId="16">#REF!</definedName>
    <definedName name="cbbrick9" localSheetId="18">#REF!</definedName>
    <definedName name="cbbrick9">#REF!</definedName>
    <definedName name="cbeabssf" localSheetId="16">#REF!</definedName>
    <definedName name="cbeabssf" localSheetId="18">#REF!</definedName>
    <definedName name="cbeabssf">#REF!</definedName>
    <definedName name="cbeamsff" localSheetId="16">#REF!</definedName>
    <definedName name="cbeamsff" localSheetId="18">#REF!</definedName>
    <definedName name="cbeamsff">#REF!</definedName>
    <definedName name="cbeamssf" localSheetId="16">#REF!</definedName>
    <definedName name="cbeamssf" localSheetId="18">#REF!</definedName>
    <definedName name="cbeamssf">#REF!</definedName>
    <definedName name="CBEAR">#REF!</definedName>
    <definedName name="CblFD" localSheetId="26">#REF!</definedName>
    <definedName name="CblFD" localSheetId="27">#REF!</definedName>
    <definedName name="CblFD" localSheetId="6">#REF!</definedName>
    <definedName name="CblFD" localSheetId="30">#REF!</definedName>
    <definedName name="CblFD" localSheetId="7">#REF!</definedName>
    <definedName name="CblFD" localSheetId="37">#REF!</definedName>
    <definedName name="CblFD" localSheetId="16">#REF!</definedName>
    <definedName name="CblFD" localSheetId="18">#REF!</definedName>
    <definedName name="CblFD" localSheetId="33">#REF!</definedName>
    <definedName name="CblFD" localSheetId="42">#REF!</definedName>
    <definedName name="CblFD">#REF!</definedName>
    <definedName name="cc" localSheetId="6" hidden="1">{#N/A,#N/A,FALSE,"COVER.XLS";#N/A,#N/A,FALSE,"RACT1.XLS";#N/A,#N/A,FALSE,"RACT2.XLS";#N/A,#N/A,FALSE,"ECCMP";#N/A,#N/A,FALSE,"WELDER.XLS"}</definedName>
    <definedName name="cc" localSheetId="7" hidden="1">{#N/A,#N/A,FALSE,"COVER.XLS";#N/A,#N/A,FALSE,"RACT1.XLS";#N/A,#N/A,FALSE,"RACT2.XLS";#N/A,#N/A,FALSE,"ECCMP";#N/A,#N/A,FALSE,"WELDER.XLS"}</definedName>
    <definedName name="cc" localSheetId="11" hidden="1">{#N/A,#N/A,FALSE,"COVER.XLS";#N/A,#N/A,FALSE,"RACT1.XLS";#N/A,#N/A,FALSE,"RACT2.XLS";#N/A,#N/A,FALSE,"ECCMP";#N/A,#N/A,FALSE,"WELDER.XLS"}</definedName>
    <definedName name="cc" localSheetId="32" hidden="1">{#N/A,#N/A,FALSE,"COVER.XLS";#N/A,#N/A,FALSE,"RACT1.XLS";#N/A,#N/A,FALSE,"RACT2.XLS";#N/A,#N/A,FALSE,"ECCMP";#N/A,#N/A,FALSE,"WELDER.XLS"}</definedName>
    <definedName name="cc" localSheetId="19" hidden="1">{#N/A,#N/A,FALSE,"COVER.XLS";#N/A,#N/A,FALSE,"RACT1.XLS";#N/A,#N/A,FALSE,"RACT2.XLS";#N/A,#N/A,FALSE,"ECCMP";#N/A,#N/A,FALSE,"WELDER.XLS"}</definedName>
    <definedName name="cc" hidden="1">{#N/A,#N/A,FALSE,"COVER.XLS";#N/A,#N/A,FALSE,"RACT1.XLS";#N/A,#N/A,FALSE,"RACT2.XLS";#N/A,#N/A,FALSE,"ECCMP";#N/A,#N/A,FALSE,"WELDER.XLS"}</definedName>
    <definedName name="CC_1" localSheetId="16">#REF!</definedName>
    <definedName name="CC_1" localSheetId="18">#REF!</definedName>
    <definedName name="CC_1">#REF!</definedName>
    <definedName name="CC_2" localSheetId="16">#REF!</definedName>
    <definedName name="CC_2" localSheetId="18">#REF!</definedName>
    <definedName name="CC_2">#REF!</definedName>
    <definedName name="CC_3" localSheetId="16">#REF!</definedName>
    <definedName name="CC_3" localSheetId="18">#REF!</definedName>
    <definedName name="CC_3">#REF!</definedName>
    <definedName name="CC11B">#REF!</definedName>
    <definedName name="CC12A">#REF!</definedName>
    <definedName name="CC12B">#REF!</definedName>
    <definedName name="CC2A">#REF!</definedName>
    <definedName name="CC2B">#REF!</definedName>
    <definedName name="CC2C">#REF!</definedName>
    <definedName name="CC2D">#REF!</definedName>
    <definedName name="CC2E">#REF!</definedName>
    <definedName name="CC2F">#REF!</definedName>
    <definedName name="CC2G">#REF!</definedName>
    <definedName name="CC2H">#REF!</definedName>
    <definedName name="CC3A">#REF!</definedName>
    <definedName name="CC3B">#REF!</definedName>
    <definedName name="CC4a">#REF!</definedName>
    <definedName name="CC6B">#REF!</definedName>
    <definedName name="CC7A">#REF!</definedName>
    <definedName name="CC7B">#REF!</definedName>
    <definedName name="CC8A">#REF!</definedName>
    <definedName name="CC8B">#REF!</definedName>
    <definedName name="CC9A">#REF!</definedName>
    <definedName name="CC9B">#REF!</definedName>
    <definedName name="CC9C">#REF!</definedName>
    <definedName name="CC9D">#REF!</definedName>
    <definedName name="CC9E">#REF!</definedName>
    <definedName name="CC9F">#REF!</definedName>
    <definedName name="CC9G">#REF!</definedName>
    <definedName name="CC9H">#REF!</definedName>
    <definedName name="CC9I">#REF!</definedName>
    <definedName name="CC9J">#REF!</definedName>
    <definedName name="CC9K">#REF!</definedName>
    <definedName name="ccbatmixplt20cumperhrI" localSheetId="16">#REF!</definedName>
    <definedName name="ccbatmixplt20cumperhrI" localSheetId="18">#REF!</definedName>
    <definedName name="ccbatmixplt20cumperhrI">#REF!</definedName>
    <definedName name="ccbatmixplt55cphI" localSheetId="16">#REF!</definedName>
    <definedName name="ccbatmixplt55cphI" localSheetId="18">#REF!</definedName>
    <definedName name="ccbatmixplt55cphI">#REF!</definedName>
    <definedName name="CCBP" localSheetId="6">#REF!</definedName>
    <definedName name="CCBP" localSheetId="7">#REF!</definedName>
    <definedName name="CCBP" localSheetId="16">#REF!</definedName>
    <definedName name="CCBP" localSheetId="18">#REF!</definedName>
    <definedName name="CCBP">#REF!</definedName>
    <definedName name="CCC" localSheetId="26">#REF!</definedName>
    <definedName name="CCC" localSheetId="25">#REF!</definedName>
    <definedName name="CCC" localSheetId="27">#REF!</definedName>
    <definedName name="CCC" localSheetId="6">#REF!</definedName>
    <definedName name="CCC" localSheetId="29">#REF!</definedName>
    <definedName name="CCC" localSheetId="30">#REF!</definedName>
    <definedName name="ccc" localSheetId="7">#REF!</definedName>
    <definedName name="CCC" localSheetId="37">#REF!</definedName>
    <definedName name="CCC" localSheetId="35">#REF!</definedName>
    <definedName name="CCC" localSheetId="16">#REF!</definedName>
    <definedName name="CCC" localSheetId="18">#REF!</definedName>
    <definedName name="CCC" localSheetId="42">#REF!</definedName>
    <definedName name="CCC">#REF!</definedName>
    <definedName name="cccc" localSheetId="6">#REF!</definedName>
    <definedName name="cccc" localSheetId="7">#REF!</definedName>
    <definedName name="cccc" localSheetId="16">#REF!</definedName>
    <definedName name="cccc" localSheetId="18">#REF!</definedName>
    <definedName name="cccc" localSheetId="42">#REF!</definedName>
    <definedName name="cccc">#REF!</definedName>
    <definedName name="cccccc" localSheetId="6">#REF!</definedName>
    <definedName name="cccccc" localSheetId="7">#REF!</definedName>
    <definedName name="cccccc" localSheetId="16">#REF!</definedName>
    <definedName name="cccccc" localSheetId="18">#REF!</definedName>
    <definedName name="cccccc" localSheetId="42">#REF!</definedName>
    <definedName name="cccccc">#REF!</definedName>
    <definedName name="cccccccccc" localSheetId="6">#REF!</definedName>
    <definedName name="cccccccccc" localSheetId="7">#REF!</definedName>
    <definedName name="cccccccccc" localSheetId="16">#REF!</definedName>
    <definedName name="cccccccccc" localSheetId="18">#REF!</definedName>
    <definedName name="cccccccccc">#REF!</definedName>
    <definedName name="cceleadnh" localSheetId="16">#REF!</definedName>
    <definedName name="cceleadnh" localSheetId="18">#REF!</definedName>
    <definedName name="cceleadnh">#REF!</definedName>
    <definedName name="ccenh" localSheetId="16">#REF!</definedName>
    <definedName name="ccenh" localSheetId="18">#REF!</definedName>
    <definedName name="ccenh">#REF!</definedName>
    <definedName name="cci" localSheetId="6">#REF!</definedName>
    <definedName name="cci" localSheetId="7">#REF!</definedName>
    <definedName name="cci" localSheetId="16">#REF!</definedName>
    <definedName name="cci" localSheetId="18">#REF!</definedName>
    <definedName name="cci">#REF!</definedName>
    <definedName name="CCpavement">#REF!</definedName>
    <definedName name="CCpavement_1">#REF!</definedName>
    <definedName name="CCRUSH" localSheetId="6">#REF!</definedName>
    <definedName name="CCRUSH" localSheetId="7">#REF!</definedName>
    <definedName name="CCRUSH" localSheetId="16">#REF!</definedName>
    <definedName name="CCRUSH" localSheetId="18">#REF!</definedName>
    <definedName name="CCRUSH">#REF!</definedName>
    <definedName name="CCS">#REF!</definedName>
    <definedName name="CCSS">#REF!</definedName>
    <definedName name="Ccu" localSheetId="6">#REF!</definedName>
    <definedName name="Ccu" localSheetId="7">#REF!</definedName>
    <definedName name="Ccu" localSheetId="16">#REF!</definedName>
    <definedName name="Ccu" localSheetId="18">#REF!</definedName>
    <definedName name="Ccu">#REF!</definedName>
    <definedName name="CD" localSheetId="6">#REF!</definedName>
    <definedName name="CD" localSheetId="7">#REF!</definedName>
    <definedName name="CD" localSheetId="16">#REF!</definedName>
    <definedName name="CD" localSheetId="18">#REF!</definedName>
    <definedName name="CD" localSheetId="32">#REF!</definedName>
    <definedName name="CD">#REF!</definedName>
    <definedName name="cdd" localSheetId="6">#REF!</definedName>
    <definedName name="cdd" localSheetId="7">#REF!</definedName>
    <definedName name="cdd" localSheetId="16">#REF!</definedName>
    <definedName name="cdd" localSheetId="18">#REF!</definedName>
    <definedName name="cdd" localSheetId="32">#REF!</definedName>
    <definedName name="cdd">#REF!</definedName>
    <definedName name="cdds" localSheetId="6">#REF!</definedName>
    <definedName name="cdds" localSheetId="7">#REF!</definedName>
    <definedName name="cdds" localSheetId="16">#REF!</definedName>
    <definedName name="cdds" localSheetId="18">#REF!</definedName>
    <definedName name="cdds">#REF!</definedName>
    <definedName name="Cdi" localSheetId="6">#REF!</definedName>
    <definedName name="Cdi" localSheetId="7">#REF!</definedName>
    <definedName name="Cdi" localSheetId="16">#REF!</definedName>
    <definedName name="Cdi" localSheetId="18">#REF!</definedName>
    <definedName name="Cdi">#REF!</definedName>
    <definedName name="CDOZ" localSheetId="6">#REF!</definedName>
    <definedName name="CDOZ" localSheetId="7">#REF!</definedName>
    <definedName name="CDOZ" localSheetId="16">#REF!</definedName>
    <definedName name="CDOZ" localSheetId="18">#REF!</definedName>
    <definedName name="CDOZ">#REF!</definedName>
    <definedName name="cds" localSheetId="16">#REF!</definedName>
    <definedName name="cds" localSheetId="18">#REF!</definedName>
    <definedName name="cds">#REF!</definedName>
    <definedName name="cds_1" localSheetId="16">#REF!</definedName>
    <definedName name="cds_1" localSheetId="18">#REF!</definedName>
    <definedName name="cds_1">#REF!</definedName>
    <definedName name="cds_2" localSheetId="16">#REF!</definedName>
    <definedName name="cds_2" localSheetId="18">#REF!</definedName>
    <definedName name="cds_2">#REF!</definedName>
    <definedName name="cds_3" localSheetId="16">#REF!</definedName>
    <definedName name="cds_3" localSheetId="18">#REF!</definedName>
    <definedName name="cds_3">#REF!</definedName>
    <definedName name="cdv" localSheetId="6">#REF!</definedName>
    <definedName name="cdv" localSheetId="7">#REF!</definedName>
    <definedName name="cdv" localSheetId="16">#REF!</definedName>
    <definedName name="cdv" localSheetId="18">#REF!</definedName>
    <definedName name="cdv">#REF!</definedName>
    <definedName name="CDworks">#REF!</definedName>
    <definedName name="CDworks_1">#REF!</definedName>
    <definedName name="CDWSSM">#REF!</definedName>
    <definedName name="CDWSSP">#REF!</definedName>
    <definedName name="cdx">#REF!</definedName>
    <definedName name="CE" localSheetId="6">#REF!</definedName>
    <definedName name="CE" localSheetId="7">#REF!</definedName>
    <definedName name="CE" localSheetId="16">#REF!</definedName>
    <definedName name="CE" localSheetId="18">#REF!</definedName>
    <definedName name="CE">#REF!</definedName>
    <definedName name="ced">#REF!</definedName>
    <definedName name="Ceiling_Fin">#REF!</definedName>
    <definedName name="Ceiling_Finishes" localSheetId="6">#REF!</definedName>
    <definedName name="Ceiling_Finishes" localSheetId="7">#REF!</definedName>
    <definedName name="Ceiling_Finishes" localSheetId="16">#REF!</definedName>
    <definedName name="Ceiling_Finishes" localSheetId="18">#REF!</definedName>
    <definedName name="Ceiling_Finishes" localSheetId="42">#REF!</definedName>
    <definedName name="Ceiling_Finishes" localSheetId="19">#REF!</definedName>
    <definedName name="Ceiling_Finishes">#REF!</definedName>
    <definedName name="CEILING_PLASTERING" localSheetId="16">#REF!</definedName>
    <definedName name="CEILING_PLASTERING" localSheetId="18">#REF!</definedName>
    <definedName name="CEILING_PLASTERING">#REF!</definedName>
    <definedName name="cem" localSheetId="6">#REF!</definedName>
    <definedName name="cem" localSheetId="7">#REF!</definedName>
    <definedName name="cem" localSheetId="16">#REF!</definedName>
    <definedName name="cem" localSheetId="18">#REF!</definedName>
    <definedName name="cem">#REF!</definedName>
    <definedName name="CEMAS3" localSheetId="16">#REF!</definedName>
    <definedName name="CEMAS3" localSheetId="18">#REF!</definedName>
    <definedName name="CEMAS3">#REF!</definedName>
    <definedName name="cembasicoldnh" localSheetId="16">#REF!</definedName>
    <definedName name="cembasicoldnh" localSheetId="18">#REF!</definedName>
    <definedName name="cembasicoldnh">#REF!</definedName>
    <definedName name="Cement" localSheetId="26">#REF!</definedName>
    <definedName name="Cement" localSheetId="25">#REF!</definedName>
    <definedName name="Cement" localSheetId="27">#REF!</definedName>
    <definedName name="Cement" localSheetId="6">#REF!</definedName>
    <definedName name="Cement" localSheetId="29">#REF!</definedName>
    <definedName name="Cement" localSheetId="30">#REF!</definedName>
    <definedName name="Cement" localSheetId="7">#REF!</definedName>
    <definedName name="Cement" localSheetId="37">#REF!</definedName>
    <definedName name="Cement" localSheetId="35">#REF!</definedName>
    <definedName name="Cement" localSheetId="16">#REF!</definedName>
    <definedName name="Cement" localSheetId="18">#REF!</definedName>
    <definedName name="Cement" localSheetId="33">#REF!</definedName>
    <definedName name="Cement" localSheetId="42">#REF!</definedName>
    <definedName name="Cement">#REF!</definedName>
    <definedName name="cement_1">#REF!</definedName>
    <definedName name="Cement_124" localSheetId="16">#REF!</definedName>
    <definedName name="Cement_124" localSheetId="18">#REF!</definedName>
    <definedName name="Cement_124">#REF!</definedName>
    <definedName name="Cement_14" localSheetId="16">#REF!</definedName>
    <definedName name="Cement_14" localSheetId="18">#REF!</definedName>
    <definedName name="Cement_14">#REF!</definedName>
    <definedName name="Cement_15" localSheetId="16">#REF!</definedName>
    <definedName name="Cement_15" localSheetId="18">#REF!</definedName>
    <definedName name="Cement_15">#REF!</definedName>
    <definedName name="Cement_16" localSheetId="16">#REF!</definedName>
    <definedName name="Cement_16" localSheetId="18">#REF!</definedName>
    <definedName name="Cement_16">#REF!</definedName>
    <definedName name="Cement_17" localSheetId="16">#REF!</definedName>
    <definedName name="Cement_17" localSheetId="18">#REF!</definedName>
    <definedName name="Cement_17">#REF!</definedName>
    <definedName name="cement_2">#REF!</definedName>
    <definedName name="cement_3">#REF!</definedName>
    <definedName name="cement_mortar" localSheetId="16">#REF!</definedName>
    <definedName name="cement_mortar" localSheetId="18">#REF!</definedName>
    <definedName name="cement_mortar">#REF!</definedName>
    <definedName name="Cement_MR_Rate" localSheetId="16">#REF!</definedName>
    <definedName name="Cement_MR_Rate" localSheetId="18">#REF!</definedName>
    <definedName name="Cement_MR_Rate">#REF!</definedName>
    <definedName name="CEMENT_PAINT" localSheetId="16">#REF!</definedName>
    <definedName name="CEMENT_PAINT" localSheetId="18">#REF!</definedName>
    <definedName name="CEMENT_PAINT">#REF!</definedName>
    <definedName name="Cement_Primer" localSheetId="16">#REF!</definedName>
    <definedName name="Cement_Primer" localSheetId="18">#REF!</definedName>
    <definedName name="Cement_Primer">#REF!</definedName>
    <definedName name="Cement_SR_Rate" localSheetId="16">#REF!</definedName>
    <definedName name="Cement_SR_Rate" localSheetId="18">#REF!</definedName>
    <definedName name="Cement_SR_Rate">#REF!</definedName>
    <definedName name="cement33">#REF!</definedName>
    <definedName name="cementbasicsr">#REF!</definedName>
    <definedName name="cementI" localSheetId="16">#REF!</definedName>
    <definedName name="cementI" localSheetId="18">#REF!</definedName>
    <definedName name="cementI">#REF!</definedName>
    <definedName name="cementleadnh" localSheetId="16">#REF!</definedName>
    <definedName name="cementleadnh" localSheetId="18">#REF!</definedName>
    <definedName name="cementleadnh">#REF!</definedName>
    <definedName name="cementnh" localSheetId="16">#REF!</definedName>
    <definedName name="cementnh" localSheetId="18">#REF!</definedName>
    <definedName name="cementnh">#REF!</definedName>
    <definedName name="cementpaint" localSheetId="6">#REF!</definedName>
    <definedName name="cementpaint" localSheetId="7">#REF!</definedName>
    <definedName name="cementpaint" localSheetId="16">#REF!</definedName>
    <definedName name="cementpaint" localSheetId="18">#REF!</definedName>
    <definedName name="cementpaint">#REF!</definedName>
    <definedName name="CEMKM1" localSheetId="16">#REF!</definedName>
    <definedName name="CEMKM1" localSheetId="18">#REF!</definedName>
    <definedName name="CEMKM1">#REF!</definedName>
    <definedName name="CEMKM10" localSheetId="16">#REF!</definedName>
    <definedName name="CEMKM10" localSheetId="18">#REF!</definedName>
    <definedName name="CEMKM10">#REF!</definedName>
    <definedName name="CEMKM11" localSheetId="16">#REF!</definedName>
    <definedName name="CEMKM11" localSheetId="18">#REF!</definedName>
    <definedName name="CEMKM11">#REF!</definedName>
    <definedName name="CEMKM12" localSheetId="16">#REF!</definedName>
    <definedName name="CEMKM12" localSheetId="18">#REF!</definedName>
    <definedName name="CEMKM12">#REF!</definedName>
    <definedName name="CEMKM13" localSheetId="16">#REF!</definedName>
    <definedName name="CEMKM13" localSheetId="18">#REF!</definedName>
    <definedName name="CEMKM13">#REF!</definedName>
    <definedName name="CEMKM14" localSheetId="16">#REF!</definedName>
    <definedName name="CEMKM14" localSheetId="18">#REF!</definedName>
    <definedName name="CEMKM14">#REF!</definedName>
    <definedName name="CEMKM15" localSheetId="16">#REF!</definedName>
    <definedName name="CEMKM15" localSheetId="18">#REF!</definedName>
    <definedName name="CEMKM15">#REF!</definedName>
    <definedName name="CEMKM16" localSheetId="16">#REF!</definedName>
    <definedName name="CEMKM16" localSheetId="18">#REF!</definedName>
    <definedName name="CEMKM16">#REF!</definedName>
    <definedName name="CEMKM17" localSheetId="16">#REF!</definedName>
    <definedName name="CEMKM17" localSheetId="18">#REF!</definedName>
    <definedName name="CEMKM17">#REF!</definedName>
    <definedName name="CEMKM18" localSheetId="16">#REF!</definedName>
    <definedName name="CEMKM18" localSheetId="18">#REF!</definedName>
    <definedName name="CEMKM18">#REF!</definedName>
    <definedName name="CEMKM19" localSheetId="16">#REF!</definedName>
    <definedName name="CEMKM19" localSheetId="18">#REF!</definedName>
    <definedName name="CEMKM19">#REF!</definedName>
    <definedName name="CEMKM2" localSheetId="16">#REF!</definedName>
    <definedName name="CEMKM2" localSheetId="18">#REF!</definedName>
    <definedName name="CEMKM2">#REF!</definedName>
    <definedName name="CEMKM20" localSheetId="16">#REF!</definedName>
    <definedName name="CEMKM20" localSheetId="18">#REF!</definedName>
    <definedName name="CEMKM20">#REF!</definedName>
    <definedName name="CEMKM3" localSheetId="16">#REF!</definedName>
    <definedName name="CEMKM3" localSheetId="18">#REF!</definedName>
    <definedName name="CEMKM3">#REF!</definedName>
    <definedName name="CEMKM4" localSheetId="16">#REF!</definedName>
    <definedName name="CEMKM4" localSheetId="18">#REF!</definedName>
    <definedName name="CEMKM4">#REF!</definedName>
    <definedName name="CEMKM5" localSheetId="16">#REF!</definedName>
    <definedName name="CEMKM5" localSheetId="18">#REF!</definedName>
    <definedName name="CEMKM5">#REF!</definedName>
    <definedName name="CEMKM6" localSheetId="16">#REF!</definedName>
    <definedName name="CEMKM6" localSheetId="18">#REF!</definedName>
    <definedName name="CEMKM6">#REF!</definedName>
    <definedName name="CEMKM7" localSheetId="16">#REF!</definedName>
    <definedName name="CEMKM7" localSheetId="18">#REF!</definedName>
    <definedName name="CEMKM7">#REF!</definedName>
    <definedName name="CEMKM8" localSheetId="16">#REF!</definedName>
    <definedName name="CEMKM8" localSheetId="18">#REF!</definedName>
    <definedName name="CEMKM8">#REF!</definedName>
    <definedName name="CEMKM9" localSheetId="16">#REF!</definedName>
    <definedName name="CEMKM9" localSheetId="18">#REF!</definedName>
    <definedName name="CEMKM9">#REF!</definedName>
    <definedName name="cemsrdif" localSheetId="16">#REF!</definedName>
    <definedName name="cemsrdif" localSheetId="18">#REF!</definedName>
    <definedName name="cemsrdif">#REF!</definedName>
    <definedName name="Central_Services" localSheetId="6">#REF!</definedName>
    <definedName name="Central_Services" localSheetId="7">#REF!</definedName>
    <definedName name="Central_Services" localSheetId="16">#REF!</definedName>
    <definedName name="Central_Services" localSheetId="18">#REF!</definedName>
    <definedName name="Central_Services" localSheetId="42">#REF!</definedName>
    <definedName name="Central_Services">#REF!</definedName>
    <definedName name="CEOffice" localSheetId="26">#REF!</definedName>
    <definedName name="CEOffice" localSheetId="25">#REF!</definedName>
    <definedName name="CEOffice" localSheetId="27">#REF!</definedName>
    <definedName name="CEOffice" localSheetId="6">#REF!</definedName>
    <definedName name="CEOffice" localSheetId="29">#REF!</definedName>
    <definedName name="CEOffice" localSheetId="30">#REF!</definedName>
    <definedName name="CEOffice" localSheetId="7">#REF!</definedName>
    <definedName name="CEOffice" localSheetId="37">#REF!</definedName>
    <definedName name="CEOffice" localSheetId="35">#REF!</definedName>
    <definedName name="CEOffice" localSheetId="16">#REF!</definedName>
    <definedName name="CEOffice" localSheetId="18">#REF!</definedName>
    <definedName name="CEOffice" localSheetId="33">#REF!</definedName>
    <definedName name="CEOffice" localSheetId="42">#REF!</definedName>
    <definedName name="CEOffice">#REF!</definedName>
    <definedName name="CERAMIC_FLOOR" localSheetId="16">#REF!</definedName>
    <definedName name="CERAMIC_FLOOR" localSheetId="18">#REF!</definedName>
    <definedName name="CERAMIC_FLOOR">#REF!</definedName>
    <definedName name="CEXC" localSheetId="6">#REF!</definedName>
    <definedName name="CEXC" localSheetId="7">#REF!</definedName>
    <definedName name="CEXC" localSheetId="16">#REF!</definedName>
    <definedName name="CEXC" localSheetId="18">#REF!</definedName>
    <definedName name="CEXC">#REF!</definedName>
    <definedName name="cf" localSheetId="26">#REF!</definedName>
    <definedName name="cf" localSheetId="25">#REF!</definedName>
    <definedName name="cf" localSheetId="27">#REF!</definedName>
    <definedName name="cf" localSheetId="6">#REF!</definedName>
    <definedName name="cf" localSheetId="29">#REF!</definedName>
    <definedName name="cf" localSheetId="30">#REF!</definedName>
    <definedName name="cf" localSheetId="7">#REF!</definedName>
    <definedName name="cf" localSheetId="37">#REF!</definedName>
    <definedName name="cf" localSheetId="35">#REF!</definedName>
    <definedName name="cf" localSheetId="16">#REF!</definedName>
    <definedName name="cf" localSheetId="18">#REF!</definedName>
    <definedName name="cf" localSheetId="42">#REF!</definedName>
    <definedName name="cf">#REF!</definedName>
    <definedName name="CFTi">#REF!</definedName>
    <definedName name="cfv" localSheetId="6">#REF!</definedName>
    <definedName name="cfv" localSheetId="7">#REF!</definedName>
    <definedName name="cfv" localSheetId="16">#REF!</definedName>
    <definedName name="cfv" localSheetId="18">#REF!</definedName>
    <definedName name="cfv">#REF!</definedName>
    <definedName name="cgb" localSheetId="16">#REF!</definedName>
    <definedName name="cgb" localSheetId="18">#REF!</definedName>
    <definedName name="cgb">#REF!</definedName>
    <definedName name="cgbr1">#REF!</definedName>
    <definedName name="cgbr2">#REF!</definedName>
    <definedName name="cgdls1">#REF!</definedName>
    <definedName name="cgdls2">#REF!</definedName>
    <definedName name="cgh" localSheetId="16">#REF!</definedName>
    <definedName name="cgh" localSheetId="18">#REF!</definedName>
    <definedName name="cgh">#REF!</definedName>
    <definedName name="cgrade" localSheetId="16">#REF!</definedName>
    <definedName name="cgrade" localSheetId="18">#REF!</definedName>
    <definedName name="cgrade">#REF!</definedName>
    <definedName name="CGRD" localSheetId="6">#REF!</definedName>
    <definedName name="CGRD" localSheetId="7">#REF!</definedName>
    <definedName name="CGRD" localSheetId="16">#REF!</definedName>
    <definedName name="CGRD" localSheetId="18">#REF!</definedName>
    <definedName name="CGRD">#REF!</definedName>
    <definedName name="cgsidl1">#REF!</definedName>
    <definedName name="cgsidl2">#REF!</definedName>
    <definedName name="CGW" localSheetId="6">#REF!</definedName>
    <definedName name="CGW" localSheetId="7">#REF!</definedName>
    <definedName name="CGW" localSheetId="16">#REF!</definedName>
    <definedName name="CGW" localSheetId="18">#REF!</definedName>
    <definedName name="CGW">#REF!</definedName>
    <definedName name="ch" localSheetId="6">#REF!</definedName>
    <definedName name="ch" localSheetId="7">#REF!</definedName>
    <definedName name="ch" localSheetId="32">#REF!</definedName>
    <definedName name="ch">#REF!</definedName>
    <definedName name="ch_tiles" localSheetId="16">#REF!</definedName>
    <definedName name="ch_tiles" localSheetId="18">#REF!</definedName>
    <definedName name="ch_tiles">#REF!</definedName>
    <definedName name="chainage" localSheetId="6">#REF!</definedName>
    <definedName name="chainage" localSheetId="7">#REF!</definedName>
    <definedName name="CHAINAGE" localSheetId="16">#REF!</definedName>
    <definedName name="CHAINAGE" localSheetId="18">#REF!</definedName>
    <definedName name="chainage" localSheetId="32">#REF!</definedName>
    <definedName name="CHAINAGE">#REF!</definedName>
    <definedName name="CHAINAGEM">#REF!</definedName>
    <definedName name="CHAJJA" localSheetId="16">#REF!</definedName>
    <definedName name="CHAJJA" localSheetId="18">#REF!</definedName>
    <definedName name="CHAJJA">#REF!</definedName>
    <definedName name="Chandramauli" localSheetId="6">#REF!</definedName>
    <definedName name="Chandramauli" localSheetId="7">#REF!</definedName>
    <definedName name="Chandramauli" localSheetId="16">#REF!</definedName>
    <definedName name="Chandramauli" localSheetId="18">#REF!</definedName>
    <definedName name="Chandramauli">#REF!</definedName>
    <definedName name="CHANDRAMAULI1" localSheetId="6">#REF!</definedName>
    <definedName name="CHANDRAMAULI1" localSheetId="7">#REF!</definedName>
    <definedName name="CHANDRAMAULI1" localSheetId="16">#REF!</definedName>
    <definedName name="CHANDRAMAULI1" localSheetId="18">#REF!</definedName>
    <definedName name="CHANDRAMAULI1" localSheetId="32">#REF!</definedName>
    <definedName name="CHANDRAMAULI1">#REF!</definedName>
    <definedName name="CHANDRAMAULI2" localSheetId="6">#REF!</definedName>
    <definedName name="CHANDRAMAULI2" localSheetId="7">#REF!</definedName>
    <definedName name="CHANDRAMAULI2" localSheetId="16">#REF!</definedName>
    <definedName name="CHANDRAMAULI2" localSheetId="18">#REF!</definedName>
    <definedName name="CHANDRAMAULI2" localSheetId="32">#REF!</definedName>
    <definedName name="CHANDRAMAULI2">#REF!</definedName>
    <definedName name="chandramauli3" localSheetId="6">#REF!</definedName>
    <definedName name="chandramauli3" localSheetId="7">#REF!</definedName>
    <definedName name="chandramauli3" localSheetId="16">#REF!</definedName>
    <definedName name="chandramauli3" localSheetId="18">#REF!</definedName>
    <definedName name="chandramauli3">#REF!</definedName>
    <definedName name="ChangeBy" localSheetId="6">#REF!</definedName>
    <definedName name="ChangeBy" localSheetId="7">#REF!</definedName>
    <definedName name="ChangeBy" localSheetId="16">#REF!</definedName>
    <definedName name="ChangeBy" localSheetId="18">#REF!</definedName>
    <definedName name="ChangeBy" localSheetId="42">#REF!</definedName>
    <definedName name="ChangeBy">#REF!</definedName>
    <definedName name="ChangeDate" localSheetId="6">#REF!</definedName>
    <definedName name="ChangeDate" localSheetId="7">#REF!</definedName>
    <definedName name="ChangeDate" localSheetId="16">#REF!</definedName>
    <definedName name="ChangeDate" localSheetId="18">#REF!</definedName>
    <definedName name="ChangeDate" localSheetId="42">#REF!</definedName>
    <definedName name="ChangeDate">#REF!</definedName>
    <definedName name="Charges_of_road_roller" localSheetId="6">#REF!</definedName>
    <definedName name="Charges_of_road_roller" localSheetId="7">#REF!</definedName>
    <definedName name="Charges_of_road_roller" localSheetId="16">#REF!</definedName>
    <definedName name="Charges_of_road_roller" localSheetId="18">#REF!</definedName>
    <definedName name="Charges_of_road_roller">#REF!</definedName>
    <definedName name="CHE" localSheetId="16">#REF!</definedName>
    <definedName name="CHE" localSheetId="18">#REF!</definedName>
    <definedName name="CHE">#REF!</definedName>
    <definedName name="check" localSheetId="6">'6.General Report '!City&amp;" "&amp;'6.General Report '!State</definedName>
    <definedName name="check" localSheetId="7">#N/A</definedName>
    <definedName name="check" localSheetId="16">[0]!City&amp;" "&amp;'RC WALL (2)'!State</definedName>
    <definedName name="check" localSheetId="18">[0]!City&amp;" "&amp;'RC WALL (4)'!State</definedName>
    <definedName name="check" localSheetId="42">[0]!City&amp;" "&amp;State</definedName>
    <definedName name="check" localSheetId="32">City&amp;" "&amp;State</definedName>
    <definedName name="check" localSheetId="19">#N/A</definedName>
    <definedName name="check">City&amp;" "&amp;State</definedName>
    <definedName name="checked" localSheetId="6">#REF!</definedName>
    <definedName name="checked" localSheetId="7">#REF!</definedName>
    <definedName name="checked" localSheetId="16">#REF!</definedName>
    <definedName name="checked" localSheetId="18">#REF!</definedName>
    <definedName name="checked" localSheetId="42">#REF!</definedName>
    <definedName name="checked" localSheetId="19">#REF!</definedName>
    <definedName name="checked">#REF!</definedName>
    <definedName name="checked_2" localSheetId="6">#REF!</definedName>
    <definedName name="checked_2" localSheetId="7">#REF!</definedName>
    <definedName name="checked_2" localSheetId="16">#REF!</definedName>
    <definedName name="checked_2" localSheetId="18">#REF!</definedName>
    <definedName name="checked_2" localSheetId="42">#REF!</definedName>
    <definedName name="checked_2">#REF!</definedName>
    <definedName name="checked_6" localSheetId="6">#REF!</definedName>
    <definedName name="checked_6" localSheetId="7">#REF!</definedName>
    <definedName name="checked_6" localSheetId="16">#REF!</definedName>
    <definedName name="checked_6" localSheetId="18">#REF!</definedName>
    <definedName name="checked_6" localSheetId="42">#REF!</definedName>
    <definedName name="checked_6">#REF!</definedName>
    <definedName name="checked_7" localSheetId="6">#REF!</definedName>
    <definedName name="checked_7" localSheetId="7">#REF!</definedName>
    <definedName name="checked_7" localSheetId="16">#REF!</definedName>
    <definedName name="checked_7" localSheetId="18">#REF!</definedName>
    <definedName name="checked_7" localSheetId="42">#REF!</definedName>
    <definedName name="checked_7">#REF!</definedName>
    <definedName name="CHEJJA" localSheetId="16">#REF!</definedName>
    <definedName name="CHEJJA" localSheetId="18">#REF!</definedName>
    <definedName name="CHEJJA">#REF!</definedName>
    <definedName name="cheqtilefootpath" localSheetId="16">#REF!</definedName>
    <definedName name="cheqtilefootpath" localSheetId="18">#REF!</definedName>
    <definedName name="cheqtilefootpath">#REF!</definedName>
    <definedName name="cheqtilespcc" localSheetId="16">#REF!</definedName>
    <definedName name="cheqtilespcc" localSheetId="18">#REF!</definedName>
    <definedName name="cheqtilespcc">#REF!</definedName>
    <definedName name="chequer" localSheetId="16">#REF!</definedName>
    <definedName name="chequer" localSheetId="18">#REF!</definedName>
    <definedName name="chequer">#REF!</definedName>
    <definedName name="chequerbnh" localSheetId="16">#REF!</definedName>
    <definedName name="chequerbnh" localSheetId="18">#REF!</definedName>
    <definedName name="chequerbnh">#REF!</definedName>
    <definedName name="Chequred_tile" localSheetId="16">#REF!</definedName>
    <definedName name="Chequred_tile" localSheetId="18">#REF!</definedName>
    <definedName name="Chequred_tile">#REF!</definedName>
    <definedName name="chevron.pcc">#REF!</definedName>
    <definedName name="chevrondirection.pcc">#REF!</definedName>
    <definedName name="chevrondirectionpcc" localSheetId="16">#REF!</definedName>
    <definedName name="chevrondirectionpcc" localSheetId="18">#REF!</definedName>
    <definedName name="chevrondirectionpcc">#REF!</definedName>
    <definedName name="chevronpcc" localSheetId="16">#REF!</definedName>
    <definedName name="chevronpcc" localSheetId="18">#REF!</definedName>
    <definedName name="chevronpcc">#REF!</definedName>
    <definedName name="ChgFD" localSheetId="26">#REF!</definedName>
    <definedName name="ChgFD" localSheetId="27">#REF!</definedName>
    <definedName name="ChgFD" localSheetId="6">#REF!</definedName>
    <definedName name="ChgFD" localSheetId="30">#REF!</definedName>
    <definedName name="ChgFD" localSheetId="7">#REF!</definedName>
    <definedName name="ChgFD" localSheetId="37">#REF!</definedName>
    <definedName name="ChgFD" localSheetId="16">#REF!</definedName>
    <definedName name="ChgFD" localSheetId="18">#REF!</definedName>
    <definedName name="ChgFD" localSheetId="33">#REF!</definedName>
    <definedName name="ChgFD" localSheetId="42">#REF!</definedName>
    <definedName name="ChgFD">#REF!</definedName>
    <definedName name="chichda">#REF!</definedName>
    <definedName name="Chinchad" localSheetId="16">#REF!</definedName>
    <definedName name="Chinchad" localSheetId="18">#REF!</definedName>
    <definedName name="Chinchad">#REF!</definedName>
    <definedName name="chiseler" localSheetId="26">#REF!</definedName>
    <definedName name="chiseler" localSheetId="25">#REF!</definedName>
    <definedName name="chiseler" localSheetId="27">#REF!</definedName>
    <definedName name="chiseler" localSheetId="6">#REF!</definedName>
    <definedName name="chiseler" localSheetId="29">#REF!</definedName>
    <definedName name="chiseler" localSheetId="30">#REF!</definedName>
    <definedName name="chiseler" localSheetId="7">#REF!</definedName>
    <definedName name="chiseler" localSheetId="37">#REF!</definedName>
    <definedName name="chiseler" localSheetId="35">#REF!</definedName>
    <definedName name="chiseler" localSheetId="16">#REF!</definedName>
    <definedName name="chiseler" localSheetId="18">#REF!</definedName>
    <definedName name="chiseler" localSheetId="33">#REF!</definedName>
    <definedName name="chiseler" localSheetId="42">#REF!</definedName>
    <definedName name="chiseler">#REF!</definedName>
    <definedName name="chiseler_14" localSheetId="16">#REF!</definedName>
    <definedName name="chiseler_14" localSheetId="18">#REF!</definedName>
    <definedName name="chiseler_14">#REF!</definedName>
    <definedName name="chiseler_15" localSheetId="16">#REF!</definedName>
    <definedName name="chiseler_15" localSheetId="18">#REF!</definedName>
    <definedName name="chiseler_15">#REF!</definedName>
    <definedName name="chiseler_16" localSheetId="16">#REF!</definedName>
    <definedName name="chiseler_16" localSheetId="18">#REF!</definedName>
    <definedName name="chiseler_16">#REF!</definedName>
    <definedName name="chiseler_17" localSheetId="16">#REF!</definedName>
    <definedName name="chiseler_17" localSheetId="18">#REF!</definedName>
    <definedName name="chiseler_17">#REF!</definedName>
    <definedName name="chisllerbreakerI">#REF!</definedName>
    <definedName name="CHMP" localSheetId="6">#REF!</definedName>
    <definedName name="CHMP" localSheetId="7">#REF!</definedName>
    <definedName name="CHMP" localSheetId="16">#REF!</definedName>
    <definedName name="CHMP" localSheetId="18">#REF!</definedName>
    <definedName name="CHMP">#REF!</definedName>
    <definedName name="Chmt" localSheetId="26">#REF!</definedName>
    <definedName name="Chmt" localSheetId="27">#REF!</definedName>
    <definedName name="Chmt" localSheetId="6">#REF!</definedName>
    <definedName name="Chmt" localSheetId="30">#REF!</definedName>
    <definedName name="Chmt" localSheetId="7">#REF!</definedName>
    <definedName name="Chmt" localSheetId="37">#REF!</definedName>
    <definedName name="Chmt" localSheetId="16">#REF!</definedName>
    <definedName name="Chmt" localSheetId="18">#REF!</definedName>
    <definedName name="Chmt" localSheetId="33">#REF!</definedName>
    <definedName name="Chmt" localSheetId="42">#REF!</definedName>
    <definedName name="Chmt">#REF!</definedName>
    <definedName name="CHW" localSheetId="6">#REF!</definedName>
    <definedName name="CHW" localSheetId="7">#REF!</definedName>
    <definedName name="CHW" localSheetId="16">#REF!</definedName>
    <definedName name="CHW" localSheetId="18">#REF!</definedName>
    <definedName name="CHW">#REF!</definedName>
    <definedName name="ci" localSheetId="6">#REF!</definedName>
    <definedName name="ci" localSheetId="7">#REF!</definedName>
    <definedName name="ci" localSheetId="16">#REF!</definedName>
    <definedName name="ci" localSheetId="18">#REF!</definedName>
    <definedName name="ci">#REF!</definedName>
    <definedName name="CI_CHAMBER_COVERS" localSheetId="16">#REF!</definedName>
    <definedName name="CI_CHAMBER_COVERS" localSheetId="18">#REF!</definedName>
    <definedName name="CI_CHAMBER_COVERS">#REF!</definedName>
    <definedName name="cii" localSheetId="6">#REF!</definedName>
    <definedName name="cii" localSheetId="7">#REF!</definedName>
    <definedName name="cii" localSheetId="16">#REF!</definedName>
    <definedName name="cii" localSheetId="18">#REF!</definedName>
    <definedName name="cii">#REF!</definedName>
    <definedName name="ciii" localSheetId="6">#REF!</definedName>
    <definedName name="ciii" localSheetId="7">#REF!</definedName>
    <definedName name="ciii" localSheetId="16">#REF!</definedName>
    <definedName name="ciii" localSheetId="18">#REF!</definedName>
    <definedName name="ciii">#REF!</definedName>
    <definedName name="cila100" localSheetId="6">#REF!</definedName>
    <definedName name="cila100" localSheetId="7">#REF!</definedName>
    <definedName name="cila100" localSheetId="16">#REF!</definedName>
    <definedName name="cila100" localSheetId="18">#REF!</definedName>
    <definedName name="cila100">#REF!</definedName>
    <definedName name="cila1000" localSheetId="6">#REF!</definedName>
    <definedName name="cila1000" localSheetId="7">#REF!</definedName>
    <definedName name="cila1000" localSheetId="16">#REF!</definedName>
    <definedName name="cila1000" localSheetId="18">#REF!</definedName>
    <definedName name="cila1000">#REF!</definedName>
    <definedName name="cila125" localSheetId="6">#REF!</definedName>
    <definedName name="cila125" localSheetId="7">#REF!</definedName>
    <definedName name="cila125" localSheetId="16">#REF!</definedName>
    <definedName name="cila125" localSheetId="18">#REF!</definedName>
    <definedName name="cila125">#REF!</definedName>
    <definedName name="cila150" localSheetId="6">#REF!</definedName>
    <definedName name="cila150" localSheetId="7">#REF!</definedName>
    <definedName name="cila150" localSheetId="16">#REF!</definedName>
    <definedName name="cila150" localSheetId="18">#REF!</definedName>
    <definedName name="cila150">#REF!</definedName>
    <definedName name="cila200" localSheetId="6">#REF!</definedName>
    <definedName name="cila200" localSheetId="7">#REF!</definedName>
    <definedName name="cila200" localSheetId="16">#REF!</definedName>
    <definedName name="cila200" localSheetId="18">#REF!</definedName>
    <definedName name="cila200">#REF!</definedName>
    <definedName name="cila250" localSheetId="6">#REF!</definedName>
    <definedName name="cila250" localSheetId="7">#REF!</definedName>
    <definedName name="cila250" localSheetId="16">#REF!</definedName>
    <definedName name="cila250" localSheetId="18">#REF!</definedName>
    <definedName name="cila250">#REF!</definedName>
    <definedName name="cila300" localSheetId="6">#REF!</definedName>
    <definedName name="cila300" localSheetId="7">#REF!</definedName>
    <definedName name="cila300" localSheetId="16">#REF!</definedName>
    <definedName name="cila300" localSheetId="18">#REF!</definedName>
    <definedName name="cila300">#REF!</definedName>
    <definedName name="cila350" localSheetId="6">#REF!</definedName>
    <definedName name="cila350" localSheetId="7">#REF!</definedName>
    <definedName name="cila350" localSheetId="16">#REF!</definedName>
    <definedName name="cila350" localSheetId="18">#REF!</definedName>
    <definedName name="cila350">#REF!</definedName>
    <definedName name="cila400" localSheetId="6">#REF!</definedName>
    <definedName name="cila400" localSheetId="7">#REF!</definedName>
    <definedName name="cila400" localSheetId="16">#REF!</definedName>
    <definedName name="cila400" localSheetId="18">#REF!</definedName>
    <definedName name="cila400">#REF!</definedName>
    <definedName name="cila450" localSheetId="6">#REF!</definedName>
    <definedName name="cila450" localSheetId="7">#REF!</definedName>
    <definedName name="cila450" localSheetId="16">#REF!</definedName>
    <definedName name="cila450" localSheetId="18">#REF!</definedName>
    <definedName name="cila450">#REF!</definedName>
    <definedName name="cila500" localSheetId="6">#REF!</definedName>
    <definedName name="cila500" localSheetId="7">#REF!</definedName>
    <definedName name="cila500" localSheetId="16">#REF!</definedName>
    <definedName name="cila500" localSheetId="18">#REF!</definedName>
    <definedName name="cila500">#REF!</definedName>
    <definedName name="cila600" localSheetId="6">#REF!</definedName>
    <definedName name="cila600" localSheetId="7">#REF!</definedName>
    <definedName name="cila600" localSheetId="16">#REF!</definedName>
    <definedName name="cila600" localSheetId="18">#REF!</definedName>
    <definedName name="cila600">#REF!</definedName>
    <definedName name="cila700" localSheetId="6">#REF!</definedName>
    <definedName name="cila700" localSheetId="7">#REF!</definedName>
    <definedName name="cila700" localSheetId="16">#REF!</definedName>
    <definedName name="cila700" localSheetId="18">#REF!</definedName>
    <definedName name="cila700">#REF!</definedName>
    <definedName name="cila750" localSheetId="6">#REF!</definedName>
    <definedName name="cila750" localSheetId="7">#REF!</definedName>
    <definedName name="cila750" localSheetId="16">#REF!</definedName>
    <definedName name="cila750" localSheetId="18">#REF!</definedName>
    <definedName name="cila750">#REF!</definedName>
    <definedName name="cila80" localSheetId="6">#REF!</definedName>
    <definedName name="cila80" localSheetId="7">#REF!</definedName>
    <definedName name="cila80" localSheetId="16">#REF!</definedName>
    <definedName name="cila80" localSheetId="18">#REF!</definedName>
    <definedName name="cila80">#REF!</definedName>
    <definedName name="cila800" localSheetId="6">#REF!</definedName>
    <definedName name="cila800" localSheetId="7">#REF!</definedName>
    <definedName name="cila800" localSheetId="16">#REF!</definedName>
    <definedName name="cila800" localSheetId="18">#REF!</definedName>
    <definedName name="cila800">#REF!</definedName>
    <definedName name="cila900" localSheetId="6">#REF!</definedName>
    <definedName name="cila900" localSheetId="7">#REF!</definedName>
    <definedName name="cila900" localSheetId="16">#REF!</definedName>
    <definedName name="cila900" localSheetId="18">#REF!</definedName>
    <definedName name="cila900">#REF!</definedName>
    <definedName name="CINDER" localSheetId="16">#REF!</definedName>
    <definedName name="CINDER" localSheetId="18">#REF!</definedName>
    <definedName name="CINDER">#REF!</definedName>
    <definedName name="Circle" localSheetId="26">#REF!</definedName>
    <definedName name="Circle" localSheetId="25">#REF!</definedName>
    <definedName name="Circle" localSheetId="27">#REF!</definedName>
    <definedName name="Circle" localSheetId="6">#REF!</definedName>
    <definedName name="Circle" localSheetId="29">#REF!</definedName>
    <definedName name="Circle" localSheetId="30">#REF!</definedName>
    <definedName name="Circle" localSheetId="7">#REF!</definedName>
    <definedName name="Circle" localSheetId="37">#REF!</definedName>
    <definedName name="Circle" localSheetId="35">#REF!</definedName>
    <definedName name="Circle" localSheetId="16">#REF!</definedName>
    <definedName name="Circle" localSheetId="18">#REF!</definedName>
    <definedName name="Circle" localSheetId="33">#REF!</definedName>
    <definedName name="Circle" localSheetId="42">#REF!</definedName>
    <definedName name="Circle">#REF!</definedName>
    <definedName name="circular.pcc">#REF!</definedName>
    <definedName name="circularpcc" localSheetId="16">#REF!</definedName>
    <definedName name="circularpcc" localSheetId="18">#REF!</definedName>
    <definedName name="circularpcc">#REF!</definedName>
    <definedName name="City" localSheetId="6">#NAME?</definedName>
    <definedName name="City" localSheetId="7">#REF!</definedName>
    <definedName name="City">#NAME?</definedName>
    <definedName name="Citylist" localSheetId="6">#REF!</definedName>
    <definedName name="Citylist" localSheetId="7">#REF!</definedName>
    <definedName name="Citylist" localSheetId="16">#REF!</definedName>
    <definedName name="Citylist" localSheetId="18">#REF!</definedName>
    <definedName name="Citylist">#REF!</definedName>
    <definedName name="CIVIL" localSheetId="6">#REF!</definedName>
    <definedName name="CIVIL" localSheetId="7">#REF!</definedName>
    <definedName name="CIVIL" localSheetId="16">#REF!</definedName>
    <definedName name="CIVIL" localSheetId="18">#REF!</definedName>
    <definedName name="CIVIL" localSheetId="42">#REF!</definedName>
    <definedName name="CIVIL" localSheetId="19">#REF!</definedName>
    <definedName name="CIVIL">#REF!</definedName>
    <definedName name="civilworks" localSheetId="6">#REF!</definedName>
    <definedName name="civilworks" localSheetId="7">#REF!</definedName>
    <definedName name="civilworks" localSheetId="16">#REF!</definedName>
    <definedName name="civilworks" localSheetId="18">#REF!</definedName>
    <definedName name="civilworks" localSheetId="42">#REF!</definedName>
    <definedName name="civilworks">#REF!</definedName>
    <definedName name="civilworks_1" localSheetId="6">#REF!</definedName>
    <definedName name="civilworks_1" localSheetId="7">#REF!</definedName>
    <definedName name="civilworks_1" localSheetId="16">#REF!</definedName>
    <definedName name="civilworks_1" localSheetId="18">#REF!</definedName>
    <definedName name="civilworks_1" localSheetId="42">#REF!</definedName>
    <definedName name="civilworks_1">#REF!</definedName>
    <definedName name="civilworks_2" localSheetId="6">#REF!</definedName>
    <definedName name="civilworks_2" localSheetId="7">#REF!</definedName>
    <definedName name="civilworks_2" localSheetId="16">#REF!</definedName>
    <definedName name="civilworks_2" localSheetId="18">#REF!</definedName>
    <definedName name="civilworks_2" localSheetId="42">#REF!</definedName>
    <definedName name="civilworks_2">#REF!</definedName>
    <definedName name="civilworks_6" localSheetId="6">#REF!</definedName>
    <definedName name="civilworks_6" localSheetId="7">#REF!</definedName>
    <definedName name="civilworks_6" localSheetId="16">#REF!</definedName>
    <definedName name="civilworks_6" localSheetId="18">#REF!</definedName>
    <definedName name="civilworks_6" localSheetId="42">#REF!</definedName>
    <definedName name="civilworks_6">#REF!</definedName>
    <definedName name="civilworks_7" localSheetId="6">#REF!</definedName>
    <definedName name="civilworks_7" localSheetId="7">#REF!</definedName>
    <definedName name="civilworks_7" localSheetId="16">#REF!</definedName>
    <definedName name="civilworks_7" localSheetId="18">#REF!</definedName>
    <definedName name="civilworks_7" localSheetId="42">#REF!</definedName>
    <definedName name="civilworks_7">#REF!</definedName>
    <definedName name="CJCB" localSheetId="6">#REF!</definedName>
    <definedName name="CJCB" localSheetId="7">#REF!</definedName>
    <definedName name="CJCB" localSheetId="16">#REF!</definedName>
    <definedName name="CJCB" localSheetId="18">#REF!</definedName>
    <definedName name="CJCB">#REF!</definedName>
    <definedName name="CL" localSheetId="6" hidden="1">{"Execavation",#N/A,FALSE,"furniture (employer)"}</definedName>
    <definedName name="CL" localSheetId="7" hidden="1">{"Execavation",#N/A,FALSE,"furniture (employer)"}</definedName>
    <definedName name="CL" localSheetId="32" hidden="1">{"Execavation",#N/A,FALSE,"furniture (employer)"}</definedName>
    <definedName name="CL" hidden="1">{"Execavation",#N/A,FALSE,"furniture (employer)"}</definedName>
    <definedName name="Cl.Preforma" localSheetId="6" hidden="1">{"Execavation",#N/A,FALSE,"furniture (employer)"}</definedName>
    <definedName name="Cl.Preforma" localSheetId="7" hidden="1">{"Execavation",#N/A,FALSE,"furniture (employer)"}</definedName>
    <definedName name="Cl.Preforma" localSheetId="32" hidden="1">{"Execavation",#N/A,FALSE,"furniture (employer)"}</definedName>
    <definedName name="Cl.Preforma" hidden="1">{"Execavation",#N/A,FALSE,"furniture (employer)"}</definedName>
    <definedName name="CLAIMB" localSheetId="6" hidden="1">{"Execavation",#N/A,FALSE,"furniture (employer)"}</definedName>
    <definedName name="CLAIMB" localSheetId="7" hidden="1">{"Execavation",#N/A,FALSE,"furniture (employer)"}</definedName>
    <definedName name="CLAIMB" localSheetId="32" hidden="1">{"Execavation",#N/A,FALSE,"furniture (employer)"}</definedName>
    <definedName name="CLAIMB" hidden="1">{"Execavation",#N/A,FALSE,"furniture (employer)"}</definedName>
    <definedName name="CLAIMSB" localSheetId="6" hidden="1">{"Execavation",#N/A,FALSE,"furniture (employer)"}</definedName>
    <definedName name="CLAIMSB" localSheetId="7" hidden="1">{"Execavation",#N/A,FALSE,"furniture (employer)"}</definedName>
    <definedName name="CLAIMSB" localSheetId="32" hidden="1">{"Execavation",#N/A,FALSE,"furniture (employer)"}</definedName>
    <definedName name="CLAIMSB" hidden="1">{"Execavation",#N/A,FALSE,"furniture (employer)"}</definedName>
    <definedName name="CLAIMSL" localSheetId="32" hidden="1">{"Execavation",#N/A,FALSE,"furniture (employer)"}</definedName>
    <definedName name="CLAIMSL" hidden="1">{"Execavation",#N/A,FALSE,"furniture (employer)"}</definedName>
    <definedName name="Clamp_burnt_brick_khoa_4_cm_size" localSheetId="16">#REF!</definedName>
    <definedName name="Clamp_burnt_brick_khoa_4_cm_size" localSheetId="18">#REF!</definedName>
    <definedName name="Clamp_burnt_brick_khoa_4_cm_size">#REF!</definedName>
    <definedName name="CLASSS" localSheetId="6">#REF!</definedName>
    <definedName name="CLASSS" localSheetId="7">#REF!</definedName>
    <definedName name="CLASSS" localSheetId="16">#REF!</definedName>
    <definedName name="CLASSS" localSheetId="18">#REF!</definedName>
    <definedName name="CLASSS">#REF!</definedName>
    <definedName name="CLAY" localSheetId="6">#REF!</definedName>
    <definedName name="CLAY" localSheetId="7">#REF!</definedName>
    <definedName name="CLAY" localSheetId="16">#REF!</definedName>
    <definedName name="CLAY" localSheetId="18">#REF!</definedName>
    <definedName name="CLAY">#REF!</definedName>
    <definedName name="clay_mortar_for_masonry_work_with_admixer_of_sand" localSheetId="16">#REF!</definedName>
    <definedName name="clay_mortar_for_masonry_work_with_admixer_of_sand" localSheetId="18">#REF!</definedName>
    <definedName name="clay_mortar_for_masonry_work_with_admixer_of_sand">#REF!</definedName>
    <definedName name="clear_cover">#REF!</definedName>
    <definedName name="clear_cover1">#REF!</definedName>
    <definedName name="clearandgrubroadland" localSheetId="16">#REF!</definedName>
    <definedName name="clearandgrubroadland" localSheetId="18">#REF!</definedName>
    <definedName name="clearandgrubroadland">#REF!</definedName>
    <definedName name="cleargrub" localSheetId="16">#REF!</definedName>
    <definedName name="cleargrub" localSheetId="18">#REF!</definedName>
    <definedName name="cleargrub">#REF!</definedName>
    <definedName name="cleargrubbridge" localSheetId="16">#REF!</definedName>
    <definedName name="cleargrubbridge" localSheetId="18">#REF!</definedName>
    <definedName name="cleargrubbridge">#REF!</definedName>
    <definedName name="cleargrubculvert" localSheetId="16">#REF!</definedName>
    <definedName name="cleargrubculvert" localSheetId="18">#REF!</definedName>
    <definedName name="cleargrubculvert">#REF!</definedName>
    <definedName name="cleargrubpcc" localSheetId="16">#REF!</definedName>
    <definedName name="cleargrubpcc" localSheetId="18">#REF!</definedName>
    <definedName name="cleargrubpcc">#REF!</definedName>
    <definedName name="cleargrubroadland" localSheetId="16">#REF!</definedName>
    <definedName name="cleargrubroadland" localSheetId="18">#REF!</definedName>
    <definedName name="cleargrubroadland">#REF!</definedName>
    <definedName name="Clearing___Grubbing">#REF!</definedName>
    <definedName name="clearspan1" localSheetId="6">#REF!</definedName>
    <definedName name="clearspan1" localSheetId="7">#REF!</definedName>
    <definedName name="clearspan1" localSheetId="16">#REF!</definedName>
    <definedName name="clearspan1" localSheetId="18">#REF!</definedName>
    <definedName name="clearspan1" localSheetId="32">#REF!</definedName>
    <definedName name="clearspan1">#REF!</definedName>
    <definedName name="clearspan11" localSheetId="6">#REF!</definedName>
    <definedName name="clearspan11" localSheetId="7">#REF!</definedName>
    <definedName name="clearspan11" localSheetId="16">#REF!</definedName>
    <definedName name="clearspan11" localSheetId="18">#REF!</definedName>
    <definedName name="clearspan11" localSheetId="32">#REF!</definedName>
    <definedName name="clearspan11">#REF!</definedName>
    <definedName name="clintelff" localSheetId="16">#REF!</definedName>
    <definedName name="clintelff" localSheetId="18">#REF!</definedName>
    <definedName name="clintelff">#REF!</definedName>
    <definedName name="clintelgf" localSheetId="16">#REF!</definedName>
    <definedName name="clintelgf" localSheetId="18">#REF!</definedName>
    <definedName name="clintelgf">#REF!</definedName>
    <definedName name="clintelsf" localSheetId="16">#REF!</definedName>
    <definedName name="clintelsf" localSheetId="18">#REF!</definedName>
    <definedName name="clintelsf">#REF!</definedName>
    <definedName name="CLL" localSheetId="32" hidden="1">{"Execavation",#N/A,FALSE,"furniture (employer)"}</definedName>
    <definedName name="CLL" hidden="1">{"Execavation",#N/A,FALSE,"furniture (employer)"}</definedName>
    <definedName name="CLM" localSheetId="6" hidden="1">{"Execavation",#N/A,FALSE,"furniture (employer)"}</definedName>
    <definedName name="CLM" localSheetId="7" hidden="1">{"Execavation",#N/A,FALSE,"furniture (employer)"}</definedName>
    <definedName name="CLM" localSheetId="32" hidden="1">{"Execavation",#N/A,FALSE,"furniture (employer)"}</definedName>
    <definedName name="CLM" hidden="1">{"Execavation",#N/A,FALSE,"furniture (employer)"}</definedName>
    <definedName name="CLOAD" localSheetId="6">#REF!</definedName>
    <definedName name="CLOAD" localSheetId="7">#REF!</definedName>
    <definedName name="CLOAD" localSheetId="16">#REF!</definedName>
    <definedName name="CLOAD" localSheetId="18">#REF!</definedName>
    <definedName name="CLOAD">#REF!</definedName>
    <definedName name="CM_14" localSheetId="16">#REF!</definedName>
    <definedName name="CM_14" localSheetId="18">#REF!</definedName>
    <definedName name="CM_14">#REF!</definedName>
    <definedName name="cM_143" localSheetId="16">#REF!</definedName>
    <definedName name="cM_143" localSheetId="18">#REF!</definedName>
    <definedName name="cM_143">#REF!</definedName>
    <definedName name="cm2.0">#REF!</definedName>
    <definedName name="cm2.0_1">#REF!</definedName>
    <definedName name="cm2.0_2">#REF!</definedName>
    <definedName name="cm2.0_3">#REF!</definedName>
    <definedName name="cm3.0">#REF!</definedName>
    <definedName name="cm3.0_1">#REF!</definedName>
    <definedName name="cm3.0_2">#REF!</definedName>
    <definedName name="cm3.0_3">#REF!</definedName>
    <definedName name="cm5.0">#REF!</definedName>
    <definedName name="cm5.0_1">#REF!</definedName>
    <definedName name="cm5.0_2">#REF!</definedName>
    <definedName name="cm5.0_3">#REF!</definedName>
    <definedName name="cmain" localSheetId="6">#REF!</definedName>
    <definedName name="cmain" localSheetId="7">#REF!</definedName>
    <definedName name="cmain" localSheetId="16">#REF!</definedName>
    <definedName name="cmain" localSheetId="18">#REF!</definedName>
    <definedName name="cmain">#REF!</definedName>
    <definedName name="Cmd" localSheetId="6">#REF!</definedName>
    <definedName name="Cmd" localSheetId="7">#REF!</definedName>
    <definedName name="Cmd" localSheetId="16">#REF!</definedName>
    <definedName name="Cmd" localSheetId="18">#REF!</definedName>
    <definedName name="Cmd" localSheetId="42">#REF!</definedName>
    <definedName name="Cmd">#REF!</definedName>
    <definedName name="CMIX" localSheetId="6">#REF!</definedName>
    <definedName name="CMIX" localSheetId="7">#REF!</definedName>
    <definedName name="CMIX" localSheetId="16">#REF!</definedName>
    <definedName name="CMIX" localSheetId="18">#REF!</definedName>
    <definedName name="CMIX">#REF!</definedName>
    <definedName name="cmixer" localSheetId="16">#REF!</definedName>
    <definedName name="cmixer" localSheetId="18">#REF!</definedName>
    <definedName name="cmixer">#REF!</definedName>
    <definedName name="cmort3">#REF!</definedName>
    <definedName name="CmpJakOpo" localSheetId="6">#REF!</definedName>
    <definedName name="CmpJakOpo" localSheetId="7">#REF!</definedName>
    <definedName name="CmpJakOpo" localSheetId="16">#REF!</definedName>
    <definedName name="CmpJakOpo" localSheetId="18">#REF!</definedName>
    <definedName name="CmpJakOpo">#REF!</definedName>
    <definedName name="cmppday">#REF!</definedName>
    <definedName name="cnvert">#N/A</definedName>
    <definedName name="CO" localSheetId="6">#REF!</definedName>
    <definedName name="CO" localSheetId="7">#REF!</definedName>
    <definedName name="CO" localSheetId="16">#REF!</definedName>
    <definedName name="CO" localSheetId="18">#REF!</definedName>
    <definedName name="CO" localSheetId="42">#REF!</definedName>
    <definedName name="CO">#REF!</definedName>
    <definedName name="CO_D1">#REF!</definedName>
    <definedName name="CO_D2">#REF!</definedName>
    <definedName name="CO_I" localSheetId="6">#REF!</definedName>
    <definedName name="CO_I" localSheetId="7">#REF!</definedName>
    <definedName name="CO_I" localSheetId="16">#REF!</definedName>
    <definedName name="CO_I" localSheetId="18">#REF!</definedName>
    <definedName name="CO_I">#REF!</definedName>
    <definedName name="CO_Z1">#REF!</definedName>
    <definedName name="co_z2">#REF!</definedName>
    <definedName name="co_z5">#REF!</definedName>
    <definedName name="co_z8">#REF!</definedName>
    <definedName name="COAL">#REF!</definedName>
    <definedName name="Coal_tar" localSheetId="16">#REF!</definedName>
    <definedName name="Coal_tar" localSheetId="18">#REF!</definedName>
    <definedName name="Coal_tar">#REF!</definedName>
    <definedName name="COARSE" localSheetId="6">#REF!</definedName>
    <definedName name="COARSE" localSheetId="7">#REF!</definedName>
    <definedName name="COARSE" localSheetId="16">#REF!</definedName>
    <definedName name="COARSE" localSheetId="18">#REF!</definedName>
    <definedName name="COARSE">#REF!</definedName>
    <definedName name="Coarsesand" localSheetId="6">#REF!</definedName>
    <definedName name="Coarsesand" localSheetId="7">#REF!</definedName>
    <definedName name="Coarsesand" localSheetId="16">#REF!</definedName>
    <definedName name="Coarsesand" localSheetId="18">#REF!</definedName>
    <definedName name="Coarsesand">#REF!</definedName>
    <definedName name="CODE" localSheetId="6">#REF!</definedName>
    <definedName name="Code" localSheetId="7" hidden="1">#REF!</definedName>
    <definedName name="CODE">#REF!</definedName>
    <definedName name="CODES">#REF!</definedName>
    <definedName name="coeff">#REF!</definedName>
    <definedName name="cofth">#REF!</definedName>
    <definedName name="coimbatore" localSheetId="6">#REF!</definedName>
    <definedName name="coimbatore" localSheetId="7">#REF!</definedName>
    <definedName name="coimbatore" localSheetId="16">#REF!</definedName>
    <definedName name="coimbatore" localSheetId="18">#REF!</definedName>
    <definedName name="coimbatore" localSheetId="42">#REF!</definedName>
    <definedName name="coimbatore" localSheetId="19">#REF!</definedName>
    <definedName name="coimbatore">#REF!</definedName>
    <definedName name="Coir_String" localSheetId="16">#REF!</definedName>
    <definedName name="Coir_String" localSheetId="18">#REF!</definedName>
    <definedName name="Coir_String">#REF!</definedName>
    <definedName name="col" localSheetId="6">#REF!</definedName>
    <definedName name="col" localSheetId="7">#REF!</definedName>
    <definedName name="col" localSheetId="16">#REF!</definedName>
    <definedName name="col" localSheetId="18">#REF!</definedName>
    <definedName name="col">#REF!</definedName>
    <definedName name="col___0" localSheetId="16">#REF!</definedName>
    <definedName name="col___0" localSheetId="18">#REF!</definedName>
    <definedName name="col___0">#REF!</definedName>
    <definedName name="col___11" localSheetId="16">#REF!</definedName>
    <definedName name="col___11" localSheetId="18">#REF!</definedName>
    <definedName name="col___11">#REF!</definedName>
    <definedName name="col___12" localSheetId="16">#REF!</definedName>
    <definedName name="col___12" localSheetId="18">#REF!</definedName>
    <definedName name="col___12">#REF!</definedName>
    <definedName name="col_b">#REF!</definedName>
    <definedName name="col_l">#REF!</definedName>
    <definedName name="COLLAPSIBLE_GATE" localSheetId="16">#REF!</definedName>
    <definedName name="COLLAPSIBLE_GATE" localSheetId="18">#REF!</definedName>
    <definedName name="COLLAPSIBLE_GATE">#REF!</definedName>
    <definedName name="Collie" localSheetId="16">#REF!</definedName>
    <definedName name="Collie" localSheetId="18">#REF!</definedName>
    <definedName name="Collie">#REF!</definedName>
    <definedName name="columnLength" localSheetId="6">#REF!</definedName>
    <definedName name="columnLength" localSheetId="7">#REF!</definedName>
    <definedName name="columnLength" localSheetId="16">#REF!</definedName>
    <definedName name="columnLength" localSheetId="18">#REF!</definedName>
    <definedName name="columnLength" localSheetId="42">#REF!</definedName>
    <definedName name="columnLength">#REF!</definedName>
    <definedName name="Columns" localSheetId="6">#REF!</definedName>
    <definedName name="Columns" localSheetId="7">#REF!</definedName>
    <definedName name="Columns" localSheetId="16">#REF!</definedName>
    <definedName name="Columns" localSheetId="18">#REF!</definedName>
    <definedName name="Columns" localSheetId="42">#REF!</definedName>
    <definedName name="Columns">#REF!</definedName>
    <definedName name="Columns_2" localSheetId="6">#REF!</definedName>
    <definedName name="Columns_2" localSheetId="7">#REF!</definedName>
    <definedName name="Columns_2" localSheetId="16">#REF!</definedName>
    <definedName name="Columns_2" localSheetId="18">#REF!</definedName>
    <definedName name="Columns_2" localSheetId="42">#REF!</definedName>
    <definedName name="Columns_2">#REF!</definedName>
    <definedName name="Columns_6" localSheetId="6">#REF!</definedName>
    <definedName name="Columns_6" localSheetId="7">#REF!</definedName>
    <definedName name="Columns_6" localSheetId="16">#REF!</definedName>
    <definedName name="Columns_6" localSheetId="18">#REF!</definedName>
    <definedName name="Columns_6" localSheetId="42">#REF!</definedName>
    <definedName name="Columns_6">#REF!</definedName>
    <definedName name="Columns_7" localSheetId="6">#REF!</definedName>
    <definedName name="Columns_7" localSheetId="7">#REF!</definedName>
    <definedName name="Columns_7" localSheetId="16">#REF!</definedName>
    <definedName name="Columns_7" localSheetId="18">#REF!</definedName>
    <definedName name="Columns_7" localSheetId="42">#REF!</definedName>
    <definedName name="Columns_7">#REF!</definedName>
    <definedName name="COM" localSheetId="16">#REF!</definedName>
    <definedName name="COM" localSheetId="18">#REF!</definedName>
    <definedName name="COM">#REF!</definedName>
    <definedName name="comment" localSheetId="26">#REF!</definedName>
    <definedName name="comment" localSheetId="27">#REF!</definedName>
    <definedName name="comment" localSheetId="6">#REF!</definedName>
    <definedName name="comment" localSheetId="30">#REF!</definedName>
    <definedName name="comment" localSheetId="7">#REF!</definedName>
    <definedName name="comment" localSheetId="37">#REF!</definedName>
    <definedName name="comment" localSheetId="16">#REF!</definedName>
    <definedName name="comment" localSheetId="18">#REF!</definedName>
    <definedName name="comment" localSheetId="42">#REF!</definedName>
    <definedName name="comment">#REF!</definedName>
    <definedName name="Communications" localSheetId="6">#REF!</definedName>
    <definedName name="Communications" localSheetId="7">#REF!</definedName>
    <definedName name="Communications" localSheetId="16">#REF!</definedName>
    <definedName name="Communications" localSheetId="18">#REF!</definedName>
    <definedName name="Communications" localSheetId="42">#REF!</definedName>
    <definedName name="Communications">#REF!</definedName>
    <definedName name="comp" localSheetId="6">#REF!</definedName>
    <definedName name="comp" localSheetId="7">#REF!</definedName>
    <definedName name="comp" localSheetId="16">#REF!</definedName>
    <definedName name="comp" localSheetId="18">#REF!</definedName>
    <definedName name="comp">#REF!</definedName>
    <definedName name="comp2" localSheetId="6">#REF!</definedName>
    <definedName name="comp2" localSheetId="7">#REF!</definedName>
    <definedName name="comp2" localSheetId="16">#REF!</definedName>
    <definedName name="comp2" localSheetId="18">#REF!</definedName>
    <definedName name="comp2" localSheetId="42">#REF!</definedName>
    <definedName name="comp2">#REF!</definedName>
    <definedName name="compactor" localSheetId="26">#REF!</definedName>
    <definedName name="compactor" localSheetId="25">#REF!</definedName>
    <definedName name="compactor" localSheetId="27">#REF!</definedName>
    <definedName name="compactor" localSheetId="6">#REF!</definedName>
    <definedName name="compactor" localSheetId="29">#REF!</definedName>
    <definedName name="compactor" localSheetId="30">#REF!</definedName>
    <definedName name="compactor" localSheetId="7">#REF!</definedName>
    <definedName name="compactor" localSheetId="37">#REF!</definedName>
    <definedName name="compactor" localSheetId="35">#REF!</definedName>
    <definedName name="compactor" localSheetId="16">#REF!</definedName>
    <definedName name="compactor" localSheetId="18">#REF!</definedName>
    <definedName name="compactor" localSheetId="33">#REF!</definedName>
    <definedName name="compactor" localSheetId="42">#REF!</definedName>
    <definedName name="compactor">#REF!</definedName>
    <definedName name="compactor_14" localSheetId="16">#REF!</definedName>
    <definedName name="compactor_14" localSheetId="18">#REF!</definedName>
    <definedName name="compactor_14">#REF!</definedName>
    <definedName name="compactor_15" localSheetId="16">#REF!</definedName>
    <definedName name="compactor_15" localSheetId="18">#REF!</definedName>
    <definedName name="compactor_15">#REF!</definedName>
    <definedName name="compactor_16" localSheetId="16">#REF!</definedName>
    <definedName name="compactor_16" localSheetId="18">#REF!</definedName>
    <definedName name="compactor_16">#REF!</definedName>
    <definedName name="compactor_17" localSheetId="16">#REF!</definedName>
    <definedName name="compactor_17" localSheetId="18">#REF!</definedName>
    <definedName name="compactor_17">#REF!</definedName>
    <definedName name="Company" localSheetId="6">#REF!</definedName>
    <definedName name="Company" localSheetId="7">#REF!</definedName>
    <definedName name="Company" localSheetId="16">#REF!</definedName>
    <definedName name="Company" localSheetId="18">#REF!</definedName>
    <definedName name="Company">#REF!</definedName>
    <definedName name="CompDate" localSheetId="6">#REF!</definedName>
    <definedName name="CompDate" localSheetId="7">#REF!</definedName>
    <definedName name="CompDate" localSheetId="16">#REF!</definedName>
    <definedName name="CompDate" localSheetId="18">#REF!</definedName>
    <definedName name="CompDate" localSheetId="42">#REF!</definedName>
    <definedName name="CompDate">#REF!</definedName>
    <definedName name="Compression" localSheetId="6">#REF!</definedName>
    <definedName name="Compression" localSheetId="7">#REF!</definedName>
    <definedName name="Compression" localSheetId="16">#REF!</definedName>
    <definedName name="Compression" localSheetId="18">#REF!</definedName>
    <definedName name="Compression">#REF!</definedName>
    <definedName name="con" localSheetId="6">#REF!</definedName>
    <definedName name="CON" localSheetId="7">#N/A</definedName>
    <definedName name="CON" localSheetId="16">[0]!City&amp;" "&amp;'RC WALL (2)'!State</definedName>
    <definedName name="CON" localSheetId="18">[0]!City&amp;" "&amp;'RC WALL (4)'!State</definedName>
    <definedName name="CON" localSheetId="42">[0]!City&amp;" "&amp;State</definedName>
    <definedName name="con" localSheetId="32">#REF!</definedName>
    <definedName name="CON" localSheetId="19">#N/A</definedName>
    <definedName name="CON">City&amp;" "&amp;State</definedName>
    <definedName name="CON_SCH" localSheetId="6">#REF!</definedName>
    <definedName name="CON_SCH" localSheetId="7">#REF!</definedName>
    <definedName name="CON_SCH" localSheetId="16">#REF!</definedName>
    <definedName name="CON_SCH" localSheetId="18">#REF!</definedName>
    <definedName name="CON_SCH">#REF!</definedName>
    <definedName name="con1_1">#REF!</definedName>
    <definedName name="con1_2">#REF!</definedName>
    <definedName name="con1_3">#REF!</definedName>
    <definedName name="con10_1">#REF!</definedName>
    <definedName name="con10_2">#REF!</definedName>
    <definedName name="con10_3">#REF!</definedName>
    <definedName name="con2_1">#REF!</definedName>
    <definedName name="con2_2">#REF!</definedName>
    <definedName name="con2_3">#REF!</definedName>
    <definedName name="con20_1">#REF!</definedName>
    <definedName name="con20_2">#REF!</definedName>
    <definedName name="con20_3">#REF!</definedName>
    <definedName name="con3_1">#REF!</definedName>
    <definedName name="con3_2">#REF!</definedName>
    <definedName name="con3_3">#REF!</definedName>
    <definedName name="con4_1">#REF!</definedName>
    <definedName name="con4_2">#REF!</definedName>
    <definedName name="con4_3">#REF!</definedName>
    <definedName name="con40_1">#REF!</definedName>
    <definedName name="con40_2">#REF!</definedName>
    <definedName name="con40_3">#REF!</definedName>
    <definedName name="con5_1">#REF!</definedName>
    <definedName name="con5_2">#REF!</definedName>
    <definedName name="con5_3">#REF!</definedName>
    <definedName name="con80_1">#REF!</definedName>
    <definedName name="con80_2">#REF!</definedName>
    <definedName name="con80_3">#REF!</definedName>
    <definedName name="ConBlks">#REF!</definedName>
    <definedName name="conc" localSheetId="6">#REF!</definedName>
    <definedName name="conc" localSheetId="7">#REF!</definedName>
    <definedName name="conc" localSheetId="16">#REF!</definedName>
    <definedName name="conc" localSheetId="18">#REF!</definedName>
    <definedName name="conc">#REF!</definedName>
    <definedName name="conc\" localSheetId="6">'6.General Report '!City&amp;" "&amp;'6.General Report '!State</definedName>
    <definedName name="conc\" localSheetId="7">#N/A</definedName>
    <definedName name="conc\" localSheetId="16">[0]!City&amp;" "&amp;'RC WALL (2)'!State</definedName>
    <definedName name="conc\" localSheetId="18">[0]!City&amp;" "&amp;'RC WALL (4)'!State</definedName>
    <definedName name="conc\" localSheetId="42">[0]!City&amp;" "&amp;State</definedName>
    <definedName name="conc\" localSheetId="32">City&amp;" "&amp;State</definedName>
    <definedName name="conc\" localSheetId="19">#N/A</definedName>
    <definedName name="conc\">City&amp;" "&amp;State</definedName>
    <definedName name="conc_dens" localSheetId="6">#REF!</definedName>
    <definedName name="conc_dens" localSheetId="7">#REF!</definedName>
    <definedName name="conc_dens" localSheetId="16">#REF!</definedName>
    <definedName name="conc_dens" localSheetId="18">#REF!</definedName>
    <definedName name="conc_dens" localSheetId="32">#REF!</definedName>
    <definedName name="conc_dens">#REF!</definedName>
    <definedName name="Conc1220">#REF!</definedName>
    <definedName name="Conc1220_1">#REF!</definedName>
    <definedName name="Conc125">#REF!</definedName>
    <definedName name="Conc125_1">#REF!</definedName>
    <definedName name="Conc13">#REF!</definedName>
    <definedName name="Conc13_1">#REF!</definedName>
    <definedName name="Conc14">#REF!</definedName>
    <definedName name="Conc14_1">#REF!</definedName>
    <definedName name="concgrade" localSheetId="6">#REF!</definedName>
    <definedName name="concgrade" localSheetId="7">#REF!</definedName>
    <definedName name="concgrade" localSheetId="32">#REF!</definedName>
    <definedName name="concgrade">#REF!</definedName>
    <definedName name="concmix1cumI" localSheetId="16">#REF!</definedName>
    <definedName name="concmix1cumI" localSheetId="18">#REF!</definedName>
    <definedName name="concmix1cumI">#REF!</definedName>
    <definedName name="concondition">#N/A</definedName>
    <definedName name="concpaverfin40HPmotI" localSheetId="16">#REF!</definedName>
    <definedName name="concpaverfin40HPmotI" localSheetId="18">#REF!</definedName>
    <definedName name="concpaverfin40HPmotI">#REF!</definedName>
    <definedName name="concrete" localSheetId="16">#REF!</definedName>
    <definedName name="concrete" localSheetId="18">#REF!</definedName>
    <definedName name="concrete">#REF!</definedName>
    <definedName name="Concrete_mixer">#REF!</definedName>
    <definedName name="concrete_pump">#REF!</definedName>
    <definedName name="concrete1510" localSheetId="16">#REF!</definedName>
    <definedName name="concrete1510" localSheetId="18">#REF!</definedName>
    <definedName name="concrete1510">#REF!</definedName>
    <definedName name="concrete1612" localSheetId="16">#REF!</definedName>
    <definedName name="concrete1612" localSheetId="18">#REF!</definedName>
    <definedName name="concrete1612">#REF!</definedName>
    <definedName name="ConcreteFlexuralStrength" localSheetId="26">[6]Sheet1!#REF!</definedName>
    <definedName name="ConcreteFlexuralStrength" localSheetId="27">[6]Sheet1!#REF!</definedName>
    <definedName name="ConcreteFlexuralStrength" localSheetId="6">#REF!</definedName>
    <definedName name="ConcreteFlexuralStrength" localSheetId="30">[6]Sheet1!#REF!</definedName>
    <definedName name="ConcreteFlexuralStrength" localSheetId="7">#REF!</definedName>
    <definedName name="ConcreteFlexuralStrength" localSheetId="37">#REF!</definedName>
    <definedName name="ConcreteFlexuralStrength" localSheetId="35">#REF!</definedName>
    <definedName name="ConcreteFlexuralStrength" localSheetId="16">#REF!</definedName>
    <definedName name="ConcreteFlexuralStrength" localSheetId="18">#REF!</definedName>
    <definedName name="ConcreteFlexuralStrength" localSheetId="42">#REF!</definedName>
    <definedName name="ConcreteFlexuralStrength">#REF!</definedName>
    <definedName name="ConcretePoissionsRatio" localSheetId="26">[6]Sheet1!#REF!</definedName>
    <definedName name="ConcretePoissionsRatio" localSheetId="27">[6]Sheet1!#REF!</definedName>
    <definedName name="ConcretePoissionsRatio" localSheetId="6">#REF!</definedName>
    <definedName name="ConcretePoissionsRatio" localSheetId="30">[6]Sheet1!#REF!</definedName>
    <definedName name="ConcretePoissionsRatio" localSheetId="7">#REF!</definedName>
    <definedName name="ConcretePoissionsRatio" localSheetId="37">#REF!</definedName>
    <definedName name="ConcretePoissionsRatio" localSheetId="35">#REF!</definedName>
    <definedName name="ConcretePoissionsRatio" localSheetId="16">#REF!</definedName>
    <definedName name="ConcretePoissionsRatio" localSheetId="18">#REF!</definedName>
    <definedName name="ConcretePoissionsRatio" localSheetId="42">#REF!</definedName>
    <definedName name="ConcretePoissionsRatio">#REF!</definedName>
    <definedName name="concretepump" localSheetId="26">#REF!</definedName>
    <definedName name="concretepump" localSheetId="25">#REF!</definedName>
    <definedName name="concretepump" localSheetId="27">#REF!</definedName>
    <definedName name="concretepump" localSheetId="6">#REF!</definedName>
    <definedName name="concretepump" localSheetId="29">#REF!</definedName>
    <definedName name="concretepump" localSheetId="30">#REF!</definedName>
    <definedName name="concretepump" localSheetId="7">#REF!</definedName>
    <definedName name="concretepump" localSheetId="37">#REF!</definedName>
    <definedName name="concretepump" localSheetId="35">#REF!</definedName>
    <definedName name="concretepump" localSheetId="16">#REF!</definedName>
    <definedName name="concretepump" localSheetId="18">#REF!</definedName>
    <definedName name="concretepump" localSheetId="33">#REF!</definedName>
    <definedName name="concretepump" localSheetId="42">#REF!</definedName>
    <definedName name="concretepump">#REF!</definedName>
    <definedName name="concretepump_14" localSheetId="16">#REF!</definedName>
    <definedName name="concretepump_14" localSheetId="18">#REF!</definedName>
    <definedName name="concretepump_14">#REF!</definedName>
    <definedName name="concretepump_15" localSheetId="16">#REF!</definedName>
    <definedName name="concretepump_15" localSheetId="18">#REF!</definedName>
    <definedName name="concretepump_15">#REF!</definedName>
    <definedName name="concretepump_16" localSheetId="16">#REF!</definedName>
    <definedName name="concretepump_16" localSheetId="18">#REF!</definedName>
    <definedName name="concretepump_16">#REF!</definedName>
    <definedName name="concretepump_17" localSheetId="16">#REF!</definedName>
    <definedName name="concretepump_17" localSheetId="18">#REF!</definedName>
    <definedName name="concretepump_17">#REF!</definedName>
    <definedName name="conden" localSheetId="6">#REF!</definedName>
    <definedName name="conden" localSheetId="7">#REF!</definedName>
    <definedName name="conden" localSheetId="16">#REF!</definedName>
    <definedName name="conden" localSheetId="18">#REF!</definedName>
    <definedName name="conden">#REF!</definedName>
    <definedName name="conf" localSheetId="6">#REF!</definedName>
    <definedName name="conf" localSheetId="7">#REF!</definedName>
    <definedName name="conf" localSheetId="16">#REF!</definedName>
    <definedName name="conf" localSheetId="18">#REF!</definedName>
    <definedName name="conf" localSheetId="42">#REF!</definedName>
    <definedName name="conf">#REF!</definedName>
    <definedName name="config">#REF!</definedName>
    <definedName name="conmsf">#REF!</definedName>
    <definedName name="conpmpI" localSheetId="16">#REF!</definedName>
    <definedName name="conpmpI" localSheetId="18">#REF!</definedName>
    <definedName name="conpmpI">#REF!</definedName>
    <definedName name="_xlnm.Consolidate_Area">#N/A</definedName>
    <definedName name="constrn" localSheetId="6">#REF!</definedName>
    <definedName name="constrn" localSheetId="7">#REF!</definedName>
    <definedName name="constrn" localSheetId="16">#REF!</definedName>
    <definedName name="constrn" localSheetId="18">#REF!</definedName>
    <definedName name="constrn" localSheetId="42">#REF!</definedName>
    <definedName name="constrn" localSheetId="19">#REF!</definedName>
    <definedName name="constrn">#REF!</definedName>
    <definedName name="Construction_of_Bridge_at_Km._6.0_of_Kundal_Ghat_Road" localSheetId="6">#REF!</definedName>
    <definedName name="Construction_of_Bridge_at_Km._6.0_of_Kundal_Ghat_Road" localSheetId="7">#REF!</definedName>
    <definedName name="Construction_of_Bridge_at_Km._6.0_of_Kundal_Ghat_Road" localSheetId="16">#REF!</definedName>
    <definedName name="Construction_of_Bridge_at_Km._6.0_of_Kundal_Ghat_Road" localSheetId="18">#REF!</definedName>
    <definedName name="Construction_of_Bridge_at_Km._6.0_of_Kundal_Ghat_Road">#REF!</definedName>
    <definedName name="CONT" localSheetId="16">#REF!</definedName>
    <definedName name="CONT" localSheetId="18">#REF!</definedName>
    <definedName name="CONT">#REF!</definedName>
    <definedName name="ContAmt" localSheetId="6">#REF!</definedName>
    <definedName name="ContAmt" localSheetId="7">#REF!</definedName>
    <definedName name="ContAmt" localSheetId="16">#REF!</definedName>
    <definedName name="ContAmt" localSheetId="18">#REF!</definedName>
    <definedName name="ContAmt" localSheetId="42">#REF!</definedName>
    <definedName name="ContAmt">#REF!</definedName>
    <definedName name="contaniate" localSheetId="16">#REF!</definedName>
    <definedName name="contaniate" localSheetId="18">#REF!</definedName>
    <definedName name="contaniate">#REF!</definedName>
    <definedName name="contaniate_1" localSheetId="16">#REF!</definedName>
    <definedName name="contaniate_1" localSheetId="18">#REF!</definedName>
    <definedName name="contaniate_1">#REF!</definedName>
    <definedName name="contaniate_2" localSheetId="16">#REF!</definedName>
    <definedName name="contaniate_2" localSheetId="18">#REF!</definedName>
    <definedName name="contaniate_2">#REF!</definedName>
    <definedName name="contaniate_3" localSheetId="16">#REF!</definedName>
    <definedName name="contaniate_3" localSheetId="18">#REF!</definedName>
    <definedName name="contaniate_3">#REF!</definedName>
    <definedName name="contaniate_4" localSheetId="16">#REF!</definedName>
    <definedName name="contaniate_4" localSheetId="18">#REF!</definedName>
    <definedName name="contaniate_4">#REF!</definedName>
    <definedName name="contaniate_5" localSheetId="16">#REF!</definedName>
    <definedName name="contaniate_5" localSheetId="18">#REF!</definedName>
    <definedName name="contaniate_5">#REF!</definedName>
    <definedName name="content" localSheetId="6">#REF!</definedName>
    <definedName name="content" localSheetId="7">#REF!</definedName>
    <definedName name="content" localSheetId="16">#REF!</definedName>
    <definedName name="content" localSheetId="18">#REF!</definedName>
    <definedName name="content" localSheetId="42">#REF!</definedName>
    <definedName name="content">#REF!</definedName>
    <definedName name="Contigensi" localSheetId="6">#REF!</definedName>
    <definedName name="Contigensi" localSheetId="7">#REF!</definedName>
    <definedName name="Contigensi" localSheetId="16">#REF!</definedName>
    <definedName name="Contigensi" localSheetId="18">#REF!</definedName>
    <definedName name="Contigensi">#REF!</definedName>
    <definedName name="Contingencies">#REF!</definedName>
    <definedName name="Contingencies_1">#REF!</definedName>
    <definedName name="Continue" localSheetId="16">#REF!</definedName>
    <definedName name="Continue" localSheetId="18">#REF!</definedName>
    <definedName name="Continue">#REF!</definedName>
    <definedName name="Contractors_Profit">#REF!</definedName>
    <definedName name="ContWithAcct" localSheetId="6">#REF!</definedName>
    <definedName name="ContWithAcct" localSheetId="7">#REF!</definedName>
    <definedName name="ContWithAcct" localSheetId="16">#REF!</definedName>
    <definedName name="ContWithAcct" localSheetId="18">#REF!</definedName>
    <definedName name="ContWithAcct" localSheetId="42">#REF!</definedName>
    <definedName name="ContWithAcct">#REF!</definedName>
    <definedName name="ContWithName" localSheetId="6">#REF!</definedName>
    <definedName name="ContWithName" localSheetId="7">#REF!</definedName>
    <definedName name="ContWithName" localSheetId="16">#REF!</definedName>
    <definedName name="ContWithName" localSheetId="18">#REF!</definedName>
    <definedName name="ContWithName" localSheetId="42">#REF!</definedName>
    <definedName name="ContWithName">#REF!</definedName>
    <definedName name="ContWithPrio" localSheetId="6">#REF!</definedName>
    <definedName name="ContWithPrio" localSheetId="7">#REF!</definedName>
    <definedName name="ContWithPrio" localSheetId="16">#REF!</definedName>
    <definedName name="ContWithPrio" localSheetId="18">#REF!</definedName>
    <definedName name="ContWithPrio" localSheetId="42">#REF!</definedName>
    <definedName name="ContWithPrio">#REF!</definedName>
    <definedName name="ContWithPrio_Text" localSheetId="6">#REF!</definedName>
    <definedName name="ContWithPrio_Text" localSheetId="7">#REF!</definedName>
    <definedName name="ContWithPrio_Text" localSheetId="16">#REF!</definedName>
    <definedName name="ContWithPrio_Text" localSheetId="18">#REF!</definedName>
    <definedName name="ContWithPrio_Text" localSheetId="42">#REF!</definedName>
    <definedName name="ContWithPrio_Text">#REF!</definedName>
    <definedName name="CONum" localSheetId="6">#REF!</definedName>
    <definedName name="CONum" localSheetId="7">#REF!</definedName>
    <definedName name="CONum" localSheetId="16">#REF!</definedName>
    <definedName name="CONum" localSheetId="18">#REF!</definedName>
    <definedName name="CONum" localSheetId="42">#REF!</definedName>
    <definedName name="CONum">#REF!</definedName>
    <definedName name="conversion">#REF!</definedName>
    <definedName name="COPING" localSheetId="16">#REF!</definedName>
    <definedName name="COPING" localSheetId="18">#REF!</definedName>
    <definedName name="COPING">#REF!</definedName>
    <definedName name="COPING_CONCRETE" localSheetId="16">#REF!</definedName>
    <definedName name="COPING_CONCRETE" localSheetId="18">#REF!</definedName>
    <definedName name="COPING_CONCRETE">#REF!</definedName>
    <definedName name="coplate2mmnh" localSheetId="16">#REF!</definedName>
    <definedName name="coplate2mmnh" localSheetId="18">#REF!</definedName>
    <definedName name="coplate2mmnh">#REF!</definedName>
    <definedName name="copperplate" localSheetId="26">#REF!</definedName>
    <definedName name="copperplate" localSheetId="25">#REF!</definedName>
    <definedName name="copperplate" localSheetId="27">#REF!</definedName>
    <definedName name="copperplate" localSheetId="6">#REF!</definedName>
    <definedName name="copperplate" localSheetId="29">#REF!</definedName>
    <definedName name="copperplate" localSheetId="30">#REF!</definedName>
    <definedName name="copperplate" localSheetId="7">#REF!</definedName>
    <definedName name="copperplate" localSheetId="37">#REF!</definedName>
    <definedName name="copperplate" localSheetId="35">#REF!</definedName>
    <definedName name="copperplate" localSheetId="16">#REF!</definedName>
    <definedName name="copperplate" localSheetId="18">#REF!</definedName>
    <definedName name="copperplate" localSheetId="33">#REF!</definedName>
    <definedName name="copperplate" localSheetId="42">#REF!</definedName>
    <definedName name="copperplate">#REF!</definedName>
    <definedName name="copperplate_14" localSheetId="16">#REF!</definedName>
    <definedName name="copperplate_14" localSheetId="18">#REF!</definedName>
    <definedName name="copperplate_14">#REF!</definedName>
    <definedName name="copperplate_15" localSheetId="16">#REF!</definedName>
    <definedName name="copperplate_15" localSheetId="18">#REF!</definedName>
    <definedName name="copperplate_15">#REF!</definedName>
    <definedName name="copperplate_16" localSheetId="16">#REF!</definedName>
    <definedName name="copperplate_16" localSheetId="18">#REF!</definedName>
    <definedName name="copperplate_16">#REF!</definedName>
    <definedName name="copperplate_17" localSheetId="16">#REF!</definedName>
    <definedName name="copperplate_17" localSheetId="18">#REF!</definedName>
    <definedName name="copperplate_17">#REF!</definedName>
    <definedName name="copperplate2mm" localSheetId="16">#REF!</definedName>
    <definedName name="copperplate2mm" localSheetId="18">#REF!</definedName>
    <definedName name="copperplate2mm">#REF!</definedName>
    <definedName name="copperplate2mmpcc" localSheetId="16">#REF!</definedName>
    <definedName name="copperplate2mmpcc" localSheetId="18">#REF!</definedName>
    <definedName name="copperplate2mmpcc">#REF!</definedName>
    <definedName name="copstripexpnbridge" localSheetId="16">#REF!</definedName>
    <definedName name="copstripexpnbridge" localSheetId="18">#REF!</definedName>
    <definedName name="copstripexpnbridge">#REF!</definedName>
    <definedName name="copy" localSheetId="6">#REF!</definedName>
    <definedName name="copy" localSheetId="7">#REF!</definedName>
    <definedName name="copy" localSheetId="16">#REF!</definedName>
    <definedName name="copy" localSheetId="18">#REF!</definedName>
    <definedName name="copy">#REF!</definedName>
    <definedName name="cord" localSheetId="6">#REF!</definedName>
    <definedName name="cord" localSheetId="7">#REF!</definedName>
    <definedName name="cord" localSheetId="16">#REF!</definedName>
    <definedName name="cord" localSheetId="18">#REF!</definedName>
    <definedName name="cord" localSheetId="42">#REF!</definedName>
    <definedName name="cord">#REF!</definedName>
    <definedName name="Core" localSheetId="6">#REF!</definedName>
    <definedName name="Core" localSheetId="7">#REF!</definedName>
    <definedName name="Core" localSheetId="16">#REF!</definedName>
    <definedName name="Core" localSheetId="18">#REF!</definedName>
    <definedName name="Core" localSheetId="42">#REF!</definedName>
    <definedName name="Core">#REF!</definedName>
    <definedName name="CORNICES" localSheetId="16">#REF!</definedName>
    <definedName name="CORNICES" localSheetId="18">#REF!</definedName>
    <definedName name="CORNICES">#REF!</definedName>
    <definedName name="CorpClient" localSheetId="6">#REF!</definedName>
    <definedName name="CorpClient" localSheetId="7">#REF!</definedName>
    <definedName name="CorpClient" localSheetId="16">#REF!</definedName>
    <definedName name="CorpClient" localSheetId="18">#REF!</definedName>
    <definedName name="CorpClient" localSheetId="42">#REF!</definedName>
    <definedName name="CorpClient">#REF!</definedName>
    <definedName name="CorpClient_Text" localSheetId="6">#REF!</definedName>
    <definedName name="CorpClient_Text" localSheetId="7">#REF!</definedName>
    <definedName name="CorpClient_Text" localSheetId="16">#REF!</definedName>
    <definedName name="CorpClient_Text" localSheetId="18">#REF!</definedName>
    <definedName name="CorpClient_Text" localSheetId="42">#REF!</definedName>
    <definedName name="CorpClient_Text">#REF!</definedName>
    <definedName name="CorridorArea" localSheetId="6">#REF!</definedName>
    <definedName name="CorridorArea" localSheetId="7">#REF!</definedName>
    <definedName name="CorridorArea" localSheetId="16">#REF!</definedName>
    <definedName name="CorridorArea" localSheetId="18">#REF!</definedName>
    <definedName name="CorridorArea" localSheetId="42">#REF!</definedName>
    <definedName name="CorridorArea">#REF!</definedName>
    <definedName name="CorridorPerimeter" localSheetId="6">#REF!</definedName>
    <definedName name="CorridorPerimeter" localSheetId="7">#REF!</definedName>
    <definedName name="CorridorPerimeter" localSheetId="16">#REF!</definedName>
    <definedName name="CorridorPerimeter" localSheetId="18">#REF!</definedName>
    <definedName name="CorridorPerimeter" localSheetId="42">#REF!</definedName>
    <definedName name="CorridorPerimeter">#REF!</definedName>
    <definedName name="cost_estimate_B" localSheetId="6">#REF!</definedName>
    <definedName name="cost_estimate_B" localSheetId="7">#REF!</definedName>
    <definedName name="cost_estimate_B" localSheetId="16">#REF!</definedName>
    <definedName name="cost_estimate_B" localSheetId="18">#REF!</definedName>
    <definedName name="cost_estimate_B">#REF!</definedName>
    <definedName name="Cost_for_10_Hp_Hr." localSheetId="6">#REF!</definedName>
    <definedName name="Cost_for_10_Hp_Hr." localSheetId="7">#REF!</definedName>
    <definedName name="Cost_for_10_Hp_Hr." localSheetId="16">#REF!</definedName>
    <definedName name="Cost_for_10_Hp_Hr." localSheetId="18">#REF!</definedName>
    <definedName name="Cost_for_10_Hp_Hr.">#REF!</definedName>
    <definedName name="Cost_of_water_including_filling_the_tanker" localSheetId="6">#REF!</definedName>
    <definedName name="Cost_of_water_including_filling_the_tanker" localSheetId="7">#REF!</definedName>
    <definedName name="Cost_of_water_including_filling_the_tanker" localSheetId="16">#REF!</definedName>
    <definedName name="Cost_of_water_including_filling_the_tanker" localSheetId="18">#REF!</definedName>
    <definedName name="Cost_of_water_including_filling_the_tanker">#REF!</definedName>
    <definedName name="Cost_per_bag" localSheetId="16">#REF!</definedName>
    <definedName name="Cost_per_bag" localSheetId="18">#REF!</definedName>
    <definedName name="Cost_per_bag">#REF!</definedName>
    <definedName name="cost_Ret_Wall">#REF!</definedName>
    <definedName name="cost_sum" localSheetId="6">#REF!</definedName>
    <definedName name="cost_sum" localSheetId="7">#REF!</definedName>
    <definedName name="cost_sum" localSheetId="16">#REF!</definedName>
    <definedName name="cost_sum" localSheetId="18">#REF!</definedName>
    <definedName name="cost_sum" localSheetId="42">#REF!</definedName>
    <definedName name="cost_sum">#REF!</definedName>
    <definedName name="cost_sum_3" localSheetId="6">#REF!</definedName>
    <definedName name="cost_sum_3" localSheetId="7">#REF!</definedName>
    <definedName name="cost_sum_3" localSheetId="16">#REF!</definedName>
    <definedName name="cost_sum_3" localSheetId="18">#REF!</definedName>
    <definedName name="cost_sum_3" localSheetId="42">#REF!</definedName>
    <definedName name="cost_sum_3" localSheetId="32">#REF!</definedName>
    <definedName name="cost_sum_3">#REF!</definedName>
    <definedName name="costcentre13">#REF!</definedName>
    <definedName name="COU" localSheetId="6">#REF!</definedName>
    <definedName name="COU" localSheetId="7">#REF!</definedName>
    <definedName name="COU" localSheetId="16">#REF!</definedName>
    <definedName name="COU" localSheetId="18">#REF!</definedName>
    <definedName name="COU">#REF!</definedName>
    <definedName name="COU___0" localSheetId="16">#REF!</definedName>
    <definedName name="COU___0" localSheetId="18">#REF!</definedName>
    <definedName name="COU___0">#REF!</definedName>
    <definedName name="COU___13" localSheetId="16">#REF!</definedName>
    <definedName name="COU___13" localSheetId="18">#REF!</definedName>
    <definedName name="COU___13">#REF!</definedName>
    <definedName name="Country" localSheetId="6">#REF!</definedName>
    <definedName name="Country" localSheetId="7">#REF!</definedName>
    <definedName name="Country" localSheetId="16">#REF!</definedName>
    <definedName name="Country" localSheetId="18">#REF!</definedName>
    <definedName name="Country" localSheetId="32">#REF!</definedName>
    <definedName name="Country">#REF!</definedName>
    <definedName name="cov">#REF!</definedName>
    <definedName name="Cover_blocks" localSheetId="6">#REF!</definedName>
    <definedName name="Cover_blocks" localSheetId="7">#REF!</definedName>
    <definedName name="Cover_blocks" localSheetId="16">#REF!</definedName>
    <definedName name="Cover_blocks" localSheetId="18">#REF!</definedName>
    <definedName name="Cover_blocks">#REF!</definedName>
    <definedName name="cover_profole" localSheetId="16">#REF!</definedName>
    <definedName name="cover_profole" localSheetId="18">#REF!</definedName>
    <definedName name="cover_profole">#REF!</definedName>
    <definedName name="covp">0.04</definedName>
    <definedName name="covt">#REF!</definedName>
    <definedName name="covw">#REF!</definedName>
    <definedName name="CP">#REF!</definedName>
    <definedName name="cp14punninggf" localSheetId="16">#REF!</definedName>
    <definedName name="cp14punninggf" localSheetId="18">#REF!</definedName>
    <definedName name="cp14punninggf">#REF!</definedName>
    <definedName name="cparapetff" localSheetId="16">#REF!</definedName>
    <definedName name="cparapetff" localSheetId="18">#REF!</definedName>
    <definedName name="cparapetff">#REF!</definedName>
    <definedName name="cparapetsf" localSheetId="16">#REF!</definedName>
    <definedName name="cparapetsf" localSheetId="18">#REF!</definedName>
    <definedName name="cparapetsf">#REF!</definedName>
    <definedName name="CPFM" localSheetId="6">#REF!</definedName>
    <definedName name="CPFM" localSheetId="7">#REF!</definedName>
    <definedName name="CPFM" localSheetId="16">#REF!</definedName>
    <definedName name="CPFM" localSheetId="18">#REF!</definedName>
    <definedName name="CPFM">#REF!</definedName>
    <definedName name="CPFS" localSheetId="6">#REF!</definedName>
    <definedName name="CPFS" localSheetId="7">#REF!</definedName>
    <definedName name="CPFS" localSheetId="16">#REF!</definedName>
    <definedName name="CPFS" localSheetId="18">#REF!</definedName>
    <definedName name="CPFS">#REF!</definedName>
    <definedName name="CPM" localSheetId="6">#REF!</definedName>
    <definedName name="CPM" localSheetId="7">#REF!</definedName>
    <definedName name="CPM" localSheetId="16">#REF!</definedName>
    <definedName name="CPM" localSheetId="18">#REF!</definedName>
    <definedName name="CPM">#REF!</definedName>
    <definedName name="CPUMP" localSheetId="6">#REF!</definedName>
    <definedName name="CPUMP" localSheetId="7">#REF!</definedName>
    <definedName name="CPUMP" localSheetId="16">#REF!</definedName>
    <definedName name="CPUMP" localSheetId="18">#REF!</definedName>
    <definedName name="CPUMP">#REF!</definedName>
    <definedName name="CR">#REF!</definedName>
    <definedName name="CR6710." localSheetId="6">#REF!</definedName>
    <definedName name="CR6710." localSheetId="7">#REF!</definedName>
    <definedName name="CR6710." localSheetId="16">#REF!</definedName>
    <definedName name="CR6710." localSheetId="18">#REF!</definedName>
    <definedName name="CR6710.">#REF!</definedName>
    <definedName name="cra5b" localSheetId="16">#REF!</definedName>
    <definedName name="cra5b" localSheetId="18">#REF!</definedName>
    <definedName name="cra5b">#REF!</definedName>
    <definedName name="crane" localSheetId="26">#REF!</definedName>
    <definedName name="crane" localSheetId="25">#REF!</definedName>
    <definedName name="crane" localSheetId="27">#REF!</definedName>
    <definedName name="crane" localSheetId="6">#REF!</definedName>
    <definedName name="crane" localSheetId="29">#REF!</definedName>
    <definedName name="crane" localSheetId="30">#REF!</definedName>
    <definedName name="crane" localSheetId="7">#REF!</definedName>
    <definedName name="crane" localSheetId="37">#REF!</definedName>
    <definedName name="crane" localSheetId="35">#REF!</definedName>
    <definedName name="crane" localSheetId="16">#REF!</definedName>
    <definedName name="crane" localSheetId="18">#REF!</definedName>
    <definedName name="crane" localSheetId="33">#REF!</definedName>
    <definedName name="crane" localSheetId="42">#REF!</definedName>
    <definedName name="crane">#REF!</definedName>
    <definedName name="crane_14" localSheetId="16">#REF!</definedName>
    <definedName name="crane_14" localSheetId="18">#REF!</definedName>
    <definedName name="crane_14">#REF!</definedName>
    <definedName name="crane_15" localSheetId="16">#REF!</definedName>
    <definedName name="crane_15" localSheetId="18">#REF!</definedName>
    <definedName name="crane_15">#REF!</definedName>
    <definedName name="crane_16" localSheetId="16">#REF!</definedName>
    <definedName name="crane_16" localSheetId="18">#REF!</definedName>
    <definedName name="crane_16">#REF!</definedName>
    <definedName name="crane_17" localSheetId="16">#REF!</definedName>
    <definedName name="crane_17" localSheetId="18">#REF!</definedName>
    <definedName name="crane_17">#REF!</definedName>
    <definedName name="crane35tI" localSheetId="16">#REF!</definedName>
    <definedName name="crane35tI" localSheetId="18">#REF!</definedName>
    <definedName name="crane35tI">#REF!</definedName>
    <definedName name="crane3tI" localSheetId="16">#REF!</definedName>
    <definedName name="crane3tI" localSheetId="18">#REF!</definedName>
    <definedName name="crane3tI">#REF!</definedName>
    <definedName name="cranewithgrb0.75cI" localSheetId="16">#REF!</definedName>
    <definedName name="cranewithgrb0.75cI" localSheetId="18">#REF!</definedName>
    <definedName name="cranewithgrb0.75cI">#REF!</definedName>
    <definedName name="CRAR" localSheetId="6">#REF!</definedName>
    <definedName name="CRAR" localSheetId="7">#REF!</definedName>
    <definedName name="CRAR" localSheetId="16">#REF!</definedName>
    <definedName name="CRAR" localSheetId="18">#REF!</definedName>
    <definedName name="CRAR">#REF!</definedName>
    <definedName name="Crash_Barriert">#REF!</definedName>
    <definedName name="crashbarrier" localSheetId="16">#REF!</definedName>
    <definedName name="crashbarrier" localSheetId="18">#REF!</definedName>
    <definedName name="crashbarrier">#REF!</definedName>
    <definedName name="crashbarrier_14" localSheetId="16">#REF!</definedName>
    <definedName name="crashbarrier_14" localSheetId="18">#REF!</definedName>
    <definedName name="crashbarrier_14">#REF!</definedName>
    <definedName name="crashbarrier_15" localSheetId="16">#REF!</definedName>
    <definedName name="crashbarrier_15" localSheetId="18">#REF!</definedName>
    <definedName name="crashbarrier_15">#REF!</definedName>
    <definedName name="crashbarrier_16" localSheetId="16">#REF!</definedName>
    <definedName name="crashbarrier_16" localSheetId="18">#REF!</definedName>
    <definedName name="crashbarrier_16">#REF!</definedName>
    <definedName name="crashbarrier_17" localSheetId="16">#REF!</definedName>
    <definedName name="crashbarrier_17" localSheetId="18">#REF!</definedName>
    <definedName name="crashbarrier_17">#REF!</definedName>
    <definedName name="crashbarrierpcc" localSheetId="16">#REF!</definedName>
    <definedName name="crashbarrierpcc" localSheetId="18">#REF!</definedName>
    <definedName name="crashbarrierpcc">#REF!</definedName>
    <definedName name="crc" localSheetId="6">#REF!</definedName>
    <definedName name="crc" localSheetId="7">#REF!</definedName>
    <definedName name="crc" localSheetId="16">#REF!</definedName>
    <definedName name="crc" localSheetId="18">#REF!</definedName>
    <definedName name="crc">#REF!</definedName>
    <definedName name="crdst" localSheetId="16">#REF!</definedName>
    <definedName name="crdst" localSheetId="18">#REF!</definedName>
    <definedName name="crdst">#REF!</definedName>
    <definedName name="Crest" localSheetId="6">#REF!</definedName>
    <definedName name="Crest" localSheetId="7">#REF!</definedName>
    <definedName name="Crest" localSheetId="16">#REF!</definedName>
    <definedName name="Crest" localSheetId="18">#REF!</definedName>
    <definedName name="Crest">#REF!</definedName>
    <definedName name="crf">#REF!</definedName>
    <definedName name="_xlnm.Criteria">#REF!</definedName>
    <definedName name="Critical" localSheetId="6">#REF!</definedName>
    <definedName name="Critical" localSheetId="7">#REF!</definedName>
    <definedName name="Critical" localSheetId="16">#REF!</definedName>
    <definedName name="Critical" localSheetId="18">#REF!</definedName>
    <definedName name="Critical" localSheetId="42">#REF!</definedName>
    <definedName name="Critical">#REF!</definedName>
    <definedName name="crlbc" localSheetId="6">#REF!</definedName>
    <definedName name="crlbc" localSheetId="7">#REF!</definedName>
    <definedName name="crlbc" localSheetId="16">#REF!</definedName>
    <definedName name="crlbc" localSheetId="18">#REF!</definedName>
    <definedName name="crlbc">#REF!</definedName>
    <definedName name="crm1.3" localSheetId="16">#REF!</definedName>
    <definedName name="crm1.3" localSheetId="18">#REF!</definedName>
    <definedName name="crm1.3">#REF!</definedName>
    <definedName name="crm1.3c" localSheetId="16">#REF!</definedName>
    <definedName name="crm1.3c" localSheetId="18">#REF!</definedName>
    <definedName name="crm1.3c">#REF!</definedName>
    <definedName name="crm1.3cnh" localSheetId="16">#REF!</definedName>
    <definedName name="crm1.3cnh" localSheetId="18">#REF!</definedName>
    <definedName name="crm1.3cnh">#REF!</definedName>
    <definedName name="crm1.3pcc" localSheetId="16">#REF!</definedName>
    <definedName name="crm1.3pcc" localSheetId="18">#REF!</definedName>
    <definedName name="crm1.3pcc">#REF!</definedName>
    <definedName name="crm1.6cnh" localSheetId="16">#REF!</definedName>
    <definedName name="crm1.6cnh" localSheetId="18">#REF!</definedName>
    <definedName name="crm1.6cnh">#REF!</definedName>
    <definedName name="crm1.6pcc" localSheetId="16">#REF!</definedName>
    <definedName name="crm1.6pcc" localSheetId="18">#REF!</definedName>
    <definedName name="crm1.6pcc">#REF!</definedName>
    <definedName name="crmasonry" localSheetId="16">#REF!</definedName>
    <definedName name="crmasonry" localSheetId="18">#REF!</definedName>
    <definedName name="crmasonry">#REF!</definedName>
    <definedName name="crmb" localSheetId="16">#REF!</definedName>
    <definedName name="crmb" localSheetId="18">#REF!</definedName>
    <definedName name="crmb">#REF!</definedName>
    <definedName name="CRMB60" localSheetId="6">#REF!</definedName>
    <definedName name="CRMB60" localSheetId="7">#REF!</definedName>
    <definedName name="CRMB60" localSheetId="16">#REF!</definedName>
    <definedName name="CRMB60" localSheetId="18">#REF!</definedName>
    <definedName name="CRMB60">#REF!</definedName>
    <definedName name="crmb60m">#REF!</definedName>
    <definedName name="crossshoulddrain" localSheetId="16">#REF!</definedName>
    <definedName name="crossshoulddrain" localSheetId="18">#REF!</definedName>
    <definedName name="crossshoulddrain">#REF!</definedName>
    <definedName name="crsobpl">#REF!</definedName>
    <definedName name="CRUSH" localSheetId="6">#REF!</definedName>
    <definedName name="CRUSH" localSheetId="7">#REF!</definedName>
    <definedName name="CRUSH" localSheetId="16">#REF!</definedName>
    <definedName name="CRUSH" localSheetId="18">#REF!</definedName>
    <definedName name="CRUSH">#REF!</definedName>
    <definedName name="CRUSH1" localSheetId="6">#REF!</definedName>
    <definedName name="CRUSH1" localSheetId="7">#REF!</definedName>
    <definedName name="CRUSH1" localSheetId="16">#REF!</definedName>
    <definedName name="CRUSH1" localSheetId="18">#REF!</definedName>
    <definedName name="CRUSH1">#REF!</definedName>
    <definedName name="CRUSH2" localSheetId="6">#REF!</definedName>
    <definedName name="CRUSH2" localSheetId="7">#REF!</definedName>
    <definedName name="CRUSH2" localSheetId="16">#REF!</definedName>
    <definedName name="CRUSH2" localSheetId="18">#REF!</definedName>
    <definedName name="CRUSH2">#REF!</definedName>
    <definedName name="CRUSHER_DESIGN" localSheetId="16">#REF!</definedName>
    <definedName name="CRUSHER_DESIGN" localSheetId="18">#REF!</definedName>
    <definedName name="CRUSHER_DESIGN">#REF!</definedName>
    <definedName name="CRUST" localSheetId="16">#REF!</definedName>
    <definedName name="CRUST" localSheetId="18">#REF!</definedName>
    <definedName name="CRUST">#REF!</definedName>
    <definedName name="crust1">#REF!</definedName>
    <definedName name="CRUSTS" localSheetId="16">#REF!</definedName>
    <definedName name="CRUSTS" localSheetId="18">#REF!</definedName>
    <definedName name="CRUSTS">#REF!</definedName>
    <definedName name="CS" localSheetId="6">#REF!</definedName>
    <definedName name="CS" localSheetId="7">#REF!</definedName>
    <definedName name="cs" localSheetId="16">#REF!</definedName>
    <definedName name="cs" localSheetId="18">#REF!</definedName>
    <definedName name="CS" localSheetId="32">#REF!</definedName>
    <definedName name="cs">#REF!</definedName>
    <definedName name="Cs___0" localSheetId="16">#REF!</definedName>
    <definedName name="Cs___0" localSheetId="18">#REF!</definedName>
    <definedName name="Cs___0">#REF!</definedName>
    <definedName name="Cs___13" localSheetId="16">#REF!</definedName>
    <definedName name="Cs___13" localSheetId="18">#REF!</definedName>
    <definedName name="Cs___13">#REF!</definedName>
    <definedName name="CSAND" localSheetId="6">#REF!</definedName>
    <definedName name="CSAND" localSheetId="7">#REF!</definedName>
    <definedName name="CSAND" localSheetId="16">#REF!</definedName>
    <definedName name="CSAND" localSheetId="18">#REF!</definedName>
    <definedName name="CSAND">#REF!</definedName>
    <definedName name="CSCP" localSheetId="6">#REF!</definedName>
    <definedName name="CSCP" localSheetId="7">#REF!</definedName>
    <definedName name="CSCP" localSheetId="16">#REF!</definedName>
    <definedName name="CSCP" localSheetId="18">#REF!</definedName>
    <definedName name="CSCP">#REF!</definedName>
    <definedName name="csd" localSheetId="32" hidden="1">{"Execavation",#N/A,FALSE,"furniture (employer)"}</definedName>
    <definedName name="csd" hidden="1">{"Execavation",#N/A,FALSE,"furniture (employer)"}</definedName>
    <definedName name="CSFP" localSheetId="6">#REF!</definedName>
    <definedName name="CSFP" localSheetId="7">#REF!</definedName>
    <definedName name="CSFP" localSheetId="16">#REF!</definedName>
    <definedName name="CSFP" localSheetId="18">#REF!</definedName>
    <definedName name="CSFP">#REF!</definedName>
    <definedName name="cslabff" localSheetId="16">#REF!</definedName>
    <definedName name="cslabff" localSheetId="18">#REF!</definedName>
    <definedName name="cslabff">#REF!</definedName>
    <definedName name="cslabsf" localSheetId="16">#REF!</definedName>
    <definedName name="cslabsf" localSheetId="18">#REF!</definedName>
    <definedName name="cslabsf">#REF!</definedName>
    <definedName name="CSPREAD" localSheetId="6">#REF!</definedName>
    <definedName name="CSPREAD" localSheetId="7">#REF!</definedName>
    <definedName name="CSPREAD" localSheetId="16">#REF!</definedName>
    <definedName name="CSPREAD" localSheetId="18">#REF!</definedName>
    <definedName name="CSPREAD">#REF!</definedName>
    <definedName name="csroofff" localSheetId="16">#REF!</definedName>
    <definedName name="csroofff" localSheetId="18">#REF!</definedName>
    <definedName name="csroofff">#REF!</definedName>
    <definedName name="csroofgf" localSheetId="16">#REF!</definedName>
    <definedName name="csroofgf" localSheetId="18">#REF!</definedName>
    <definedName name="csroofgf">#REF!</definedName>
    <definedName name="csroofsf" localSheetId="16">#REF!</definedName>
    <definedName name="csroofsf" localSheetId="18">#REF!</definedName>
    <definedName name="csroofsf">#REF!</definedName>
    <definedName name="cstairsff" localSheetId="16">#REF!</definedName>
    <definedName name="cstairsff" localSheetId="18">#REF!</definedName>
    <definedName name="cstairsff">#REF!</definedName>
    <definedName name="cstairsgf" localSheetId="16">#REF!</definedName>
    <definedName name="cstairsgf" localSheetId="18">#REF!</definedName>
    <definedName name="cstairsgf">#REF!</definedName>
    <definedName name="cstairssf" localSheetId="16">#REF!</definedName>
    <definedName name="cstairssf" localSheetId="18">#REF!</definedName>
    <definedName name="cstairssf">#REF!</definedName>
    <definedName name="CSTEELbr">#REF!</definedName>
    <definedName name="CSWP" localSheetId="6">#REF!</definedName>
    <definedName name="CSWP" localSheetId="7">#REF!</definedName>
    <definedName name="CSWP" localSheetId="16">#REF!</definedName>
    <definedName name="CSWP" localSheetId="18">#REF!</definedName>
    <definedName name="CSWP">#REF!</definedName>
    <definedName name="CTG" localSheetId="16">#REF!</definedName>
    <definedName name="CTG" localSheetId="18">#REF!</definedName>
    <definedName name="CTG">#REF!</definedName>
    <definedName name="cth" localSheetId="6">#REF!</definedName>
    <definedName name="cth" localSheetId="7">#REF!</definedName>
    <definedName name="cth" localSheetId="16">#REF!</definedName>
    <definedName name="cth" localSheetId="18">#REF!</definedName>
    <definedName name="cth">#REF!</definedName>
    <definedName name="CTIP10" localSheetId="6">#REF!</definedName>
    <definedName name="CTIP10" localSheetId="7">#REF!</definedName>
    <definedName name="CTIP10" localSheetId="16">#REF!</definedName>
    <definedName name="CTIP10" localSheetId="18">#REF!</definedName>
    <definedName name="CTIP10">#REF!</definedName>
    <definedName name="CTIP20" localSheetId="6">#REF!</definedName>
    <definedName name="CTIP20" localSheetId="7">#REF!</definedName>
    <definedName name="CTIP20" localSheetId="16">#REF!</definedName>
    <definedName name="CTIP20" localSheetId="18">#REF!</definedName>
    <definedName name="CTIP20">#REF!</definedName>
    <definedName name="ctl" localSheetId="6">#REF!</definedName>
    <definedName name="ctl" localSheetId="7">#REF!</definedName>
    <definedName name="ctl" localSheetId="16">#REF!</definedName>
    <definedName name="ctl" localSheetId="18">#REF!</definedName>
    <definedName name="ctl" localSheetId="42">#REF!</definedName>
    <definedName name="ctl" localSheetId="19">#REF!</definedName>
    <definedName name="ctl">#REF!</definedName>
    <definedName name="CTM" localSheetId="6">#REF!</definedName>
    <definedName name="CTM" localSheetId="7">#REF!</definedName>
    <definedName name="CTM" localSheetId="16">#REF!</definedName>
    <definedName name="CTM" localSheetId="18">#REF!</definedName>
    <definedName name="CTM">#REF!</definedName>
    <definedName name="ctoc">#REF!</definedName>
    <definedName name="CTROL" localSheetId="6">#REF!</definedName>
    <definedName name="CTROL" localSheetId="7">#REF!</definedName>
    <definedName name="CTROL" localSheetId="16">#REF!</definedName>
    <definedName name="CTROL" localSheetId="18">#REF!</definedName>
    <definedName name="CTROL">#REF!</definedName>
    <definedName name="cu">#REF!</definedName>
    <definedName name="cu0" localSheetId="6">#REF!</definedName>
    <definedName name="cu0" localSheetId="7">#REF!</definedName>
    <definedName name="cu0" localSheetId="16">#REF!</definedName>
    <definedName name="cu0" localSheetId="18">#REF!</definedName>
    <definedName name="cu0">#REF!</definedName>
    <definedName name="cu10.3" localSheetId="6">#REF!</definedName>
    <definedName name="cu10.3" localSheetId="7">#REF!</definedName>
    <definedName name="cu10.3" localSheetId="16">#REF!</definedName>
    <definedName name="cu10.3" localSheetId="18">#REF!</definedName>
    <definedName name="cu10.3">#REF!</definedName>
    <definedName name="cu11.3" localSheetId="6">#REF!</definedName>
    <definedName name="cu11.3" localSheetId="7">#REF!</definedName>
    <definedName name="cu11.3" localSheetId="16">#REF!</definedName>
    <definedName name="cu11.3" localSheetId="18">#REF!</definedName>
    <definedName name="cu11.3">#REF!</definedName>
    <definedName name="cu12.3" localSheetId="6">#REF!</definedName>
    <definedName name="cu12.3" localSheetId="7">#REF!</definedName>
    <definedName name="cu12.3" localSheetId="16">#REF!</definedName>
    <definedName name="cu12.3" localSheetId="18">#REF!</definedName>
    <definedName name="cu12.3">#REF!</definedName>
    <definedName name="cu13.3" localSheetId="6">#REF!</definedName>
    <definedName name="cu13.3" localSheetId="7">#REF!</definedName>
    <definedName name="cu13.3" localSheetId="16">#REF!</definedName>
    <definedName name="cu13.3" localSheetId="18">#REF!</definedName>
    <definedName name="cu13.3">#REF!</definedName>
    <definedName name="cu14.3" localSheetId="6">#REF!</definedName>
    <definedName name="cu14.3" localSheetId="7">#REF!</definedName>
    <definedName name="cu14.3" localSheetId="16">#REF!</definedName>
    <definedName name="cu14.3" localSheetId="18">#REF!</definedName>
    <definedName name="cu14.3">#REF!</definedName>
    <definedName name="cu15.3" localSheetId="6">#REF!</definedName>
    <definedName name="cu15.3" localSheetId="7">#REF!</definedName>
    <definedName name="cu15.3" localSheetId="16">#REF!</definedName>
    <definedName name="cu15.3" localSheetId="18">#REF!</definedName>
    <definedName name="cu15.3">#REF!</definedName>
    <definedName name="cu16.3" localSheetId="6">#REF!</definedName>
    <definedName name="cu16.3" localSheetId="7">#REF!</definedName>
    <definedName name="cu16.3" localSheetId="16">#REF!</definedName>
    <definedName name="cu16.3" localSheetId="18">#REF!</definedName>
    <definedName name="cu16.3">#REF!</definedName>
    <definedName name="cu17.3" localSheetId="6">#REF!</definedName>
    <definedName name="cu17.3" localSheetId="7">#REF!</definedName>
    <definedName name="cu17.3" localSheetId="16">#REF!</definedName>
    <definedName name="cu17.3" localSheetId="18">#REF!</definedName>
    <definedName name="cu17.3">#REF!</definedName>
    <definedName name="cu18.3" localSheetId="6">#REF!</definedName>
    <definedName name="cu18.3" localSheetId="7">#REF!</definedName>
    <definedName name="cu18.3" localSheetId="16">#REF!</definedName>
    <definedName name="cu18.3" localSheetId="18">#REF!</definedName>
    <definedName name="cu18.3">#REF!</definedName>
    <definedName name="cu19.3" localSheetId="6">#REF!</definedName>
    <definedName name="cu19.3" localSheetId="7">#REF!</definedName>
    <definedName name="cu19.3" localSheetId="16">#REF!</definedName>
    <definedName name="cu19.3" localSheetId="18">#REF!</definedName>
    <definedName name="cu19.3">#REF!</definedName>
    <definedName name="cu20.3" localSheetId="6">#REF!</definedName>
    <definedName name="cu20.3" localSheetId="7">#REF!</definedName>
    <definedName name="cu20.3" localSheetId="16">#REF!</definedName>
    <definedName name="cu20.3" localSheetId="18">#REF!</definedName>
    <definedName name="cu20.3">#REF!</definedName>
    <definedName name="cu3.3" localSheetId="6">#REF!</definedName>
    <definedName name="cu3.3" localSheetId="7">#REF!</definedName>
    <definedName name="cu3.3" localSheetId="16">#REF!</definedName>
    <definedName name="cu3.3" localSheetId="18">#REF!</definedName>
    <definedName name="cu3.3">#REF!</definedName>
    <definedName name="cu4.3" localSheetId="6">#REF!</definedName>
    <definedName name="cu4.3" localSheetId="7">#REF!</definedName>
    <definedName name="cu4.3" localSheetId="16">#REF!</definedName>
    <definedName name="cu4.3" localSheetId="18">#REF!</definedName>
    <definedName name="cu4.3">#REF!</definedName>
    <definedName name="cu5.3" localSheetId="6">#REF!</definedName>
    <definedName name="cu5.3" localSheetId="7">#REF!</definedName>
    <definedName name="cu5.3" localSheetId="16">#REF!</definedName>
    <definedName name="cu5.3" localSheetId="18">#REF!</definedName>
    <definedName name="cu5.3">#REF!</definedName>
    <definedName name="cu6.3" localSheetId="6">#REF!</definedName>
    <definedName name="cu6.3" localSheetId="7">#REF!</definedName>
    <definedName name="cu6.3" localSheetId="16">#REF!</definedName>
    <definedName name="cu6.3" localSheetId="18">#REF!</definedName>
    <definedName name="cu6.3">#REF!</definedName>
    <definedName name="cu7.3" localSheetId="6">#REF!</definedName>
    <definedName name="cu7.3" localSheetId="7">#REF!</definedName>
    <definedName name="cu7.3" localSheetId="16">#REF!</definedName>
    <definedName name="cu7.3" localSheetId="18">#REF!</definedName>
    <definedName name="cu7.3">#REF!</definedName>
    <definedName name="cu8.3" localSheetId="6">#REF!</definedName>
    <definedName name="cu8.3" localSheetId="7">#REF!</definedName>
    <definedName name="cu8.3" localSheetId="16">#REF!</definedName>
    <definedName name="cu8.3" localSheetId="18">#REF!</definedName>
    <definedName name="cu8.3">#REF!</definedName>
    <definedName name="cu9.3" localSheetId="6">#REF!</definedName>
    <definedName name="cu9.3" localSheetId="7">#REF!</definedName>
    <definedName name="cu9.3" localSheetId="16">#REF!</definedName>
    <definedName name="cu9.3" localSheetId="18">#REF!</definedName>
    <definedName name="cu9.3">#REF!</definedName>
    <definedName name="cul_no" localSheetId="16">#REF!</definedName>
    <definedName name="cul_no" localSheetId="18">#REF!</definedName>
    <definedName name="cul_no">#REF!</definedName>
    <definedName name="culvert_found_m10">#REF!</definedName>
    <definedName name="culvert10" localSheetId="16">#REF!</definedName>
    <definedName name="culvert10" localSheetId="18">#REF!</definedName>
    <definedName name="culvert10">#REF!</definedName>
    <definedName name="culvert11.2" localSheetId="16">#REF!</definedName>
    <definedName name="culvert11.2" localSheetId="18">#REF!</definedName>
    <definedName name="culvert11.2">#REF!</definedName>
    <definedName name="culvert12a" localSheetId="16">#REF!</definedName>
    <definedName name="culvert12a" localSheetId="18">#REF!</definedName>
    <definedName name="culvert12a">#REF!</definedName>
    <definedName name="culvert3" localSheetId="16">#REF!</definedName>
    <definedName name="culvert3" localSheetId="18">#REF!</definedName>
    <definedName name="culvert3">#REF!</definedName>
    <definedName name="culvert4" localSheetId="16">#REF!</definedName>
    <definedName name="culvert4" localSheetId="18">#REF!</definedName>
    <definedName name="culvert4">#REF!</definedName>
    <definedName name="culvert6" localSheetId="16">#REF!</definedName>
    <definedName name="culvert6" localSheetId="18">#REF!</definedName>
    <definedName name="culvert6">#REF!</definedName>
    <definedName name="culvert7a" localSheetId="16">#REF!</definedName>
    <definedName name="culvert7a" localSheetId="18">#REF!</definedName>
    <definedName name="culvert7a">#REF!</definedName>
    <definedName name="culvert8a" localSheetId="16">#REF!</definedName>
    <definedName name="culvert8a" localSheetId="18">#REF!</definedName>
    <definedName name="culvert8a">#REF!</definedName>
    <definedName name="Cum" localSheetId="16">#REF!</definedName>
    <definedName name="Cum" localSheetId="18">#REF!</definedName>
    <definedName name="Cum">#REF!</definedName>
    <definedName name="cummeas_may1006" localSheetId="6">#REF!</definedName>
    <definedName name="cummeas_may1006" localSheetId="7">#REF!</definedName>
    <definedName name="cummeas_may1006" localSheetId="16">#REF!</definedName>
    <definedName name="cummeas_may1006" localSheetId="18">#REF!</definedName>
    <definedName name="cummeas_may1006">#REF!</definedName>
    <definedName name="cummeas_up_to_mar" localSheetId="6">#REF!</definedName>
    <definedName name="cummeas_up_to_mar" localSheetId="7">#REF!</definedName>
    <definedName name="cummeas_up_to_mar" localSheetId="16">#REF!</definedName>
    <definedName name="cummeas_up_to_mar" localSheetId="18">#REF!</definedName>
    <definedName name="cummeas_up_to_mar">#REF!</definedName>
    <definedName name="Curing_Compund" localSheetId="16">#REF!</definedName>
    <definedName name="Curing_Compund" localSheetId="18">#REF!</definedName>
    <definedName name="Curing_Compund">#REF!</definedName>
    <definedName name="curr_liab_prov" localSheetId="6">#REF!</definedName>
    <definedName name="curr_liab_prov" localSheetId="7">#REF!</definedName>
    <definedName name="curr_liab_prov" localSheetId="16">#REF!</definedName>
    <definedName name="curr_liab_prov" localSheetId="18">#REF!</definedName>
    <definedName name="curr_liab_prov" localSheetId="42">#REF!</definedName>
    <definedName name="curr_liab_prov">#REF!</definedName>
    <definedName name="CurrencyRate" localSheetId="6">#REF!</definedName>
    <definedName name="CurrencyRate" localSheetId="7">#REF!</definedName>
    <definedName name="CurrencyRate" localSheetId="16">#REF!</definedName>
    <definedName name="CurrencyRate" localSheetId="18">#REF!</definedName>
    <definedName name="CurrencyRate" localSheetId="42">#REF!</definedName>
    <definedName name="CurrencyRate">#REF!</definedName>
    <definedName name="current1" localSheetId="6">#REF!</definedName>
    <definedName name="current1" localSheetId="7">#REF!</definedName>
    <definedName name="current1" localSheetId="16">#REF!</definedName>
    <definedName name="current1" localSheetId="18">#REF!</definedName>
    <definedName name="current1">#REF!</definedName>
    <definedName name="current2" localSheetId="6">#REF!</definedName>
    <definedName name="current2" localSheetId="7">#REF!</definedName>
    <definedName name="current2" localSheetId="16">#REF!</definedName>
    <definedName name="current2" localSheetId="18">#REF!</definedName>
    <definedName name="current2">#REF!</definedName>
    <definedName name="current3" localSheetId="6">#REF!</definedName>
    <definedName name="current3" localSheetId="7">#REF!</definedName>
    <definedName name="current3" localSheetId="16">#REF!</definedName>
    <definedName name="current3" localSheetId="18">#REF!</definedName>
    <definedName name="current3">#REF!</definedName>
    <definedName name="current4" localSheetId="6">#REF!</definedName>
    <definedName name="current4" localSheetId="7">#REF!</definedName>
    <definedName name="current4" localSheetId="16">#REF!</definedName>
    <definedName name="current4" localSheetId="18">#REF!</definedName>
    <definedName name="current4">#REF!</definedName>
    <definedName name="current5" localSheetId="6">#REF!</definedName>
    <definedName name="current5" localSheetId="7">#REF!</definedName>
    <definedName name="current5" localSheetId="16">#REF!</definedName>
    <definedName name="current5" localSheetId="18">#REF!</definedName>
    <definedName name="current5">#REF!</definedName>
    <definedName name="CURTAIN_WALL" localSheetId="16">#REF!</definedName>
    <definedName name="CURTAIN_WALL" localSheetId="18">#REF!</definedName>
    <definedName name="CURTAIN_WALL">#REF!</definedName>
    <definedName name="curtainwall" localSheetId="16">#REF!</definedName>
    <definedName name="curtainwall" localSheetId="18">#REF!</definedName>
    <definedName name="curtainwall">#REF!</definedName>
    <definedName name="cus" localSheetId="16">#REF!</definedName>
    <definedName name="cus" localSheetId="18">#REF!</definedName>
    <definedName name="cus">#REF!</definedName>
    <definedName name="cus_1" localSheetId="16">#REF!</definedName>
    <definedName name="cus_1" localSheetId="18">#REF!</definedName>
    <definedName name="cus_1">#REF!</definedName>
    <definedName name="cus_2" localSheetId="16">#REF!</definedName>
    <definedName name="cus_2" localSheetId="18">#REF!</definedName>
    <definedName name="cus_2">#REF!</definedName>
    <definedName name="cus_3" localSheetId="16">#REF!</definedName>
    <definedName name="cus_3" localSheetId="18">#REF!</definedName>
    <definedName name="cus_3">#REF!</definedName>
    <definedName name="cut" localSheetId="16">#REF!</definedName>
    <definedName name="cut" localSheetId="18">#REF!</definedName>
    <definedName name="cut">#REF!</definedName>
    <definedName name="CUT_M15" localSheetId="16">#REF!</definedName>
    <definedName name="CUT_M15" localSheetId="18">#REF!</definedName>
    <definedName name="CUT_M15">#REF!</definedName>
    <definedName name="cutback" localSheetId="6">#REF!</definedName>
    <definedName name="cutback" localSheetId="7">#REF!</definedName>
    <definedName name="cutback" localSheetId="32">#REF!</definedName>
    <definedName name="cutback">#REF!</definedName>
    <definedName name="cutoutArea" localSheetId="6">#REF!</definedName>
    <definedName name="cutoutArea" localSheetId="7">#REF!</definedName>
    <definedName name="cutoutArea" localSheetId="16">#REF!</definedName>
    <definedName name="cutoutArea" localSheetId="18">#REF!</definedName>
    <definedName name="cutoutArea" localSheetId="42">#REF!</definedName>
    <definedName name="cutoutArea">#REF!</definedName>
    <definedName name="cutoutPerimeter" localSheetId="6">#REF!</definedName>
    <definedName name="cutoutPerimeter" localSheetId="7">#REF!</definedName>
    <definedName name="cutoutPerimeter" localSheetId="16">#REF!</definedName>
    <definedName name="cutoutPerimeter" localSheetId="18">#REF!</definedName>
    <definedName name="cutoutPerimeter" localSheetId="42">#REF!</definedName>
    <definedName name="cutoutPerimeter">#REF!</definedName>
    <definedName name="cutstone" localSheetId="6">#REF!</definedName>
    <definedName name="cutstone" localSheetId="7">#REF!</definedName>
    <definedName name="cutstone" localSheetId="16">#REF!</definedName>
    <definedName name="cutstone" localSheetId="18">#REF!</definedName>
    <definedName name="cutstone">#REF!</definedName>
    <definedName name="cutting_300to600">#REF!</definedName>
    <definedName name="CV" hidden="1">#NAME?</definedName>
    <definedName name="cv_100" localSheetId="6">#REF!</definedName>
    <definedName name="cv_100" localSheetId="7">#REF!</definedName>
    <definedName name="cv_100" localSheetId="16">#REF!</definedName>
    <definedName name="cv_100" localSheetId="18">#REF!</definedName>
    <definedName name="cv_100" localSheetId="42">#REF!</definedName>
    <definedName name="cv_100" localSheetId="19">#REF!</definedName>
    <definedName name="cv_100">#REF!</definedName>
    <definedName name="cv_100_2" localSheetId="6">#REF!</definedName>
    <definedName name="cv_100_2" localSheetId="7">#REF!</definedName>
    <definedName name="cv_100_2" localSheetId="16">#REF!</definedName>
    <definedName name="cv_100_2" localSheetId="18">#REF!</definedName>
    <definedName name="cv_100_2" localSheetId="42">#REF!</definedName>
    <definedName name="cv_100_2">#REF!</definedName>
    <definedName name="cv_100_6" localSheetId="6">#REF!</definedName>
    <definedName name="cv_100_6" localSheetId="7">#REF!</definedName>
    <definedName name="cv_100_6" localSheetId="16">#REF!</definedName>
    <definedName name="cv_100_6" localSheetId="18">#REF!</definedName>
    <definedName name="cv_100_6" localSheetId="42">#REF!</definedName>
    <definedName name="cv_100_6">#REF!</definedName>
    <definedName name="cv_100_7" localSheetId="6">#REF!</definedName>
    <definedName name="cv_100_7" localSheetId="7">#REF!</definedName>
    <definedName name="cv_100_7" localSheetId="16">#REF!</definedName>
    <definedName name="cv_100_7" localSheetId="18">#REF!</definedName>
    <definedName name="cv_100_7" localSheetId="42">#REF!</definedName>
    <definedName name="cv_100_7">#REF!</definedName>
    <definedName name="cv_150" localSheetId="6">#REF!</definedName>
    <definedName name="cv_150" localSheetId="7">#REF!</definedName>
    <definedName name="cv_150" localSheetId="16">#REF!</definedName>
    <definedName name="cv_150" localSheetId="18">#REF!</definedName>
    <definedName name="cv_150" localSheetId="42">#REF!</definedName>
    <definedName name="cv_150">#REF!</definedName>
    <definedName name="cv_150_2" localSheetId="6">#REF!</definedName>
    <definedName name="cv_150_2" localSheetId="7">#REF!</definedName>
    <definedName name="cv_150_2" localSheetId="16">#REF!</definedName>
    <definedName name="cv_150_2" localSheetId="18">#REF!</definedName>
    <definedName name="cv_150_2" localSheetId="42">#REF!</definedName>
    <definedName name="cv_150_2">#REF!</definedName>
    <definedName name="cv_150_6" localSheetId="6">#REF!</definedName>
    <definedName name="cv_150_6" localSheetId="7">#REF!</definedName>
    <definedName name="cv_150_6" localSheetId="16">#REF!</definedName>
    <definedName name="cv_150_6" localSheetId="18">#REF!</definedName>
    <definedName name="cv_150_6" localSheetId="42">#REF!</definedName>
    <definedName name="cv_150_6">#REF!</definedName>
    <definedName name="cv_150_7" localSheetId="6">#REF!</definedName>
    <definedName name="cv_150_7" localSheetId="7">#REF!</definedName>
    <definedName name="cv_150_7" localSheetId="16">#REF!</definedName>
    <definedName name="cv_150_7" localSheetId="18">#REF!</definedName>
    <definedName name="cv_150_7" localSheetId="42">#REF!</definedName>
    <definedName name="cv_150_7">#REF!</definedName>
    <definedName name="cv_200" localSheetId="6">#REF!</definedName>
    <definedName name="cv_200" localSheetId="7">#REF!</definedName>
    <definedName name="cv_200" localSheetId="16">#REF!</definedName>
    <definedName name="cv_200" localSheetId="18">#REF!</definedName>
    <definedName name="cv_200" localSheetId="42">#REF!</definedName>
    <definedName name="cv_200">#REF!</definedName>
    <definedName name="cv_200_2" localSheetId="6">#REF!</definedName>
    <definedName name="cv_200_2" localSheetId="7">#REF!</definedName>
    <definedName name="cv_200_2" localSheetId="16">#REF!</definedName>
    <definedName name="cv_200_2" localSheetId="18">#REF!</definedName>
    <definedName name="cv_200_2" localSheetId="42">#REF!</definedName>
    <definedName name="cv_200_2">#REF!</definedName>
    <definedName name="cv_200_6" localSheetId="6">#REF!</definedName>
    <definedName name="cv_200_6" localSheetId="7">#REF!</definedName>
    <definedName name="cv_200_6" localSheetId="16">#REF!</definedName>
    <definedName name="cv_200_6" localSheetId="18">#REF!</definedName>
    <definedName name="cv_200_6" localSheetId="42">#REF!</definedName>
    <definedName name="cv_200_6">#REF!</definedName>
    <definedName name="cv_200_7" localSheetId="6">#REF!</definedName>
    <definedName name="cv_200_7" localSheetId="7">#REF!</definedName>
    <definedName name="cv_200_7" localSheetId="16">#REF!</definedName>
    <definedName name="cv_200_7" localSheetId="18">#REF!</definedName>
    <definedName name="cv_200_7" localSheetId="42">#REF!</definedName>
    <definedName name="cv_200_7">#REF!</definedName>
    <definedName name="cv_25" localSheetId="6">#REF!</definedName>
    <definedName name="cv_25" localSheetId="7">#REF!</definedName>
    <definedName name="cv_25" localSheetId="16">#REF!</definedName>
    <definedName name="cv_25" localSheetId="18">#REF!</definedName>
    <definedName name="cv_25" localSheetId="42">#REF!</definedName>
    <definedName name="cv_25">#REF!</definedName>
    <definedName name="cv_25_2" localSheetId="6">#REF!</definedName>
    <definedName name="cv_25_2" localSheetId="7">#REF!</definedName>
    <definedName name="cv_25_2" localSheetId="16">#REF!</definedName>
    <definedName name="cv_25_2" localSheetId="18">#REF!</definedName>
    <definedName name="cv_25_2" localSheetId="42">#REF!</definedName>
    <definedName name="cv_25_2">#REF!</definedName>
    <definedName name="cv_25_6" localSheetId="6">#REF!</definedName>
    <definedName name="cv_25_6" localSheetId="7">#REF!</definedName>
    <definedName name="cv_25_6" localSheetId="16">#REF!</definedName>
    <definedName name="cv_25_6" localSheetId="18">#REF!</definedName>
    <definedName name="cv_25_6" localSheetId="42">#REF!</definedName>
    <definedName name="cv_25_6">#REF!</definedName>
    <definedName name="cv_25_7" localSheetId="6">#REF!</definedName>
    <definedName name="cv_25_7" localSheetId="7">#REF!</definedName>
    <definedName name="cv_25_7" localSheetId="16">#REF!</definedName>
    <definedName name="cv_25_7" localSheetId="18">#REF!</definedName>
    <definedName name="cv_25_7" localSheetId="42">#REF!</definedName>
    <definedName name="cv_25_7">#REF!</definedName>
    <definedName name="cv_250" localSheetId="6">#REF!</definedName>
    <definedName name="cv_250" localSheetId="7">#REF!</definedName>
    <definedName name="cv_250" localSheetId="16">#REF!</definedName>
    <definedName name="cv_250" localSheetId="18">#REF!</definedName>
    <definedName name="cv_250" localSheetId="42">#REF!</definedName>
    <definedName name="cv_250">#REF!</definedName>
    <definedName name="cv_250_2" localSheetId="6">#REF!</definedName>
    <definedName name="cv_250_2" localSheetId="7">#REF!</definedName>
    <definedName name="cv_250_2" localSheetId="16">#REF!</definedName>
    <definedName name="cv_250_2" localSheetId="18">#REF!</definedName>
    <definedName name="cv_250_2" localSheetId="42">#REF!</definedName>
    <definedName name="cv_250_2">#REF!</definedName>
    <definedName name="cv_250_6" localSheetId="6">#REF!</definedName>
    <definedName name="cv_250_6" localSheetId="7">#REF!</definedName>
    <definedName name="cv_250_6" localSheetId="16">#REF!</definedName>
    <definedName name="cv_250_6" localSheetId="18">#REF!</definedName>
    <definedName name="cv_250_6" localSheetId="42">#REF!</definedName>
    <definedName name="cv_250_6">#REF!</definedName>
    <definedName name="cv_250_7" localSheetId="6">#REF!</definedName>
    <definedName name="cv_250_7" localSheetId="7">#REF!</definedName>
    <definedName name="cv_250_7" localSheetId="16">#REF!</definedName>
    <definedName name="cv_250_7" localSheetId="18">#REF!</definedName>
    <definedName name="cv_250_7" localSheetId="42">#REF!</definedName>
    <definedName name="cv_250_7">#REF!</definedName>
    <definedName name="cv_300" localSheetId="6">#REF!</definedName>
    <definedName name="cv_300" localSheetId="7">#REF!</definedName>
    <definedName name="cv_300" localSheetId="16">#REF!</definedName>
    <definedName name="cv_300" localSheetId="18">#REF!</definedName>
    <definedName name="cv_300" localSheetId="42">#REF!</definedName>
    <definedName name="cv_300">#REF!</definedName>
    <definedName name="cv_300_2" localSheetId="6">#REF!</definedName>
    <definedName name="cv_300_2" localSheetId="7">#REF!</definedName>
    <definedName name="cv_300_2" localSheetId="16">#REF!</definedName>
    <definedName name="cv_300_2" localSheetId="18">#REF!</definedName>
    <definedName name="cv_300_2" localSheetId="42">#REF!</definedName>
    <definedName name="cv_300_2">#REF!</definedName>
    <definedName name="cv_300_6" localSheetId="6">#REF!</definedName>
    <definedName name="cv_300_6" localSheetId="7">#REF!</definedName>
    <definedName name="cv_300_6" localSheetId="16">#REF!</definedName>
    <definedName name="cv_300_6" localSheetId="18">#REF!</definedName>
    <definedName name="cv_300_6" localSheetId="42">#REF!</definedName>
    <definedName name="cv_300_6">#REF!</definedName>
    <definedName name="cv_300_7" localSheetId="6">#REF!</definedName>
    <definedName name="cv_300_7" localSheetId="7">#REF!</definedName>
    <definedName name="cv_300_7" localSheetId="16">#REF!</definedName>
    <definedName name="cv_300_7" localSheetId="18">#REF!</definedName>
    <definedName name="cv_300_7" localSheetId="42">#REF!</definedName>
    <definedName name="cv_300_7">#REF!</definedName>
    <definedName name="cv_32" localSheetId="6">#REF!</definedName>
    <definedName name="cv_32" localSheetId="7">#REF!</definedName>
    <definedName name="cv_32" localSheetId="16">#REF!</definedName>
    <definedName name="cv_32" localSheetId="18">#REF!</definedName>
    <definedName name="cv_32" localSheetId="42">#REF!</definedName>
    <definedName name="cv_32">#REF!</definedName>
    <definedName name="cv_32_2" localSheetId="6">#REF!</definedName>
    <definedName name="cv_32_2" localSheetId="7">#REF!</definedName>
    <definedName name="cv_32_2" localSheetId="16">#REF!</definedName>
    <definedName name="cv_32_2" localSheetId="18">#REF!</definedName>
    <definedName name="cv_32_2" localSheetId="42">#REF!</definedName>
    <definedName name="cv_32_2">#REF!</definedName>
    <definedName name="cv_32_6" localSheetId="6">#REF!</definedName>
    <definedName name="cv_32_6" localSheetId="7">#REF!</definedName>
    <definedName name="cv_32_6" localSheetId="16">#REF!</definedName>
    <definedName name="cv_32_6" localSheetId="18">#REF!</definedName>
    <definedName name="cv_32_6" localSheetId="42">#REF!</definedName>
    <definedName name="cv_32_6">#REF!</definedName>
    <definedName name="cv_32_7" localSheetId="6">#REF!</definedName>
    <definedName name="cv_32_7" localSheetId="7">#REF!</definedName>
    <definedName name="cv_32_7" localSheetId="16">#REF!</definedName>
    <definedName name="cv_32_7" localSheetId="18">#REF!</definedName>
    <definedName name="cv_32_7" localSheetId="42">#REF!</definedName>
    <definedName name="cv_32_7">#REF!</definedName>
    <definedName name="cv_40" localSheetId="6">#REF!</definedName>
    <definedName name="cv_40" localSheetId="7">#REF!</definedName>
    <definedName name="cv_40" localSheetId="16">#REF!</definedName>
    <definedName name="cv_40" localSheetId="18">#REF!</definedName>
    <definedName name="cv_40" localSheetId="42">#REF!</definedName>
    <definedName name="cv_40">#REF!</definedName>
    <definedName name="cv_40_2" localSheetId="6">#REF!</definedName>
    <definedName name="cv_40_2" localSheetId="7">#REF!</definedName>
    <definedName name="cv_40_2" localSheetId="16">#REF!</definedName>
    <definedName name="cv_40_2" localSheetId="18">#REF!</definedName>
    <definedName name="cv_40_2" localSheetId="42">#REF!</definedName>
    <definedName name="cv_40_2">#REF!</definedName>
    <definedName name="cv_40_6" localSheetId="6">#REF!</definedName>
    <definedName name="cv_40_6" localSheetId="7">#REF!</definedName>
    <definedName name="cv_40_6" localSheetId="16">#REF!</definedName>
    <definedName name="cv_40_6" localSheetId="18">#REF!</definedName>
    <definedName name="cv_40_6" localSheetId="42">#REF!</definedName>
    <definedName name="cv_40_6">#REF!</definedName>
    <definedName name="cv_40_7" localSheetId="6">#REF!</definedName>
    <definedName name="cv_40_7" localSheetId="7">#REF!</definedName>
    <definedName name="cv_40_7" localSheetId="16">#REF!</definedName>
    <definedName name="cv_40_7" localSheetId="18">#REF!</definedName>
    <definedName name="cv_40_7" localSheetId="42">#REF!</definedName>
    <definedName name="cv_40_7">#REF!</definedName>
    <definedName name="cv_400" localSheetId="6">#REF!</definedName>
    <definedName name="cv_400" localSheetId="7">#REF!</definedName>
    <definedName name="cv_400" localSheetId="16">#REF!</definedName>
    <definedName name="cv_400" localSheetId="18">#REF!</definedName>
    <definedName name="cv_400" localSheetId="42">#REF!</definedName>
    <definedName name="cv_400">#REF!</definedName>
    <definedName name="cv_400_2" localSheetId="6">#REF!</definedName>
    <definedName name="cv_400_2" localSheetId="7">#REF!</definedName>
    <definedName name="cv_400_2" localSheetId="16">#REF!</definedName>
    <definedName name="cv_400_2" localSheetId="18">#REF!</definedName>
    <definedName name="cv_400_2" localSheetId="42">#REF!</definedName>
    <definedName name="cv_400_2">#REF!</definedName>
    <definedName name="cv_400_6" localSheetId="6">#REF!</definedName>
    <definedName name="cv_400_6" localSheetId="7">#REF!</definedName>
    <definedName name="cv_400_6" localSheetId="16">#REF!</definedName>
    <definedName name="cv_400_6" localSheetId="18">#REF!</definedName>
    <definedName name="cv_400_6" localSheetId="42">#REF!</definedName>
    <definedName name="cv_400_6">#REF!</definedName>
    <definedName name="cv_400_7" localSheetId="6">#REF!</definedName>
    <definedName name="cv_400_7" localSheetId="7">#REF!</definedName>
    <definedName name="cv_400_7" localSheetId="16">#REF!</definedName>
    <definedName name="cv_400_7" localSheetId="18">#REF!</definedName>
    <definedName name="cv_400_7" localSheetId="42">#REF!</definedName>
    <definedName name="cv_400_7">#REF!</definedName>
    <definedName name="cv_50" localSheetId="6">#REF!</definedName>
    <definedName name="cv_50" localSheetId="7">#REF!</definedName>
    <definedName name="cv_50" localSheetId="16">#REF!</definedName>
    <definedName name="cv_50" localSheetId="18">#REF!</definedName>
    <definedName name="cv_50" localSheetId="42">#REF!</definedName>
    <definedName name="cv_50">#REF!</definedName>
    <definedName name="cv_50_2" localSheetId="6">#REF!</definedName>
    <definedName name="cv_50_2" localSheetId="7">#REF!</definedName>
    <definedName name="cv_50_2" localSheetId="16">#REF!</definedName>
    <definedName name="cv_50_2" localSheetId="18">#REF!</definedName>
    <definedName name="cv_50_2" localSheetId="42">#REF!</definedName>
    <definedName name="cv_50_2">#REF!</definedName>
    <definedName name="cv_50_6" localSheetId="6">#REF!</definedName>
    <definedName name="cv_50_6" localSheetId="7">#REF!</definedName>
    <definedName name="cv_50_6" localSheetId="16">#REF!</definedName>
    <definedName name="cv_50_6" localSheetId="18">#REF!</definedName>
    <definedName name="cv_50_6" localSheetId="42">#REF!</definedName>
    <definedName name="cv_50_6">#REF!</definedName>
    <definedName name="cv_50_7" localSheetId="6">#REF!</definedName>
    <definedName name="cv_50_7" localSheetId="7">#REF!</definedName>
    <definedName name="cv_50_7" localSheetId="16">#REF!</definedName>
    <definedName name="cv_50_7" localSheetId="18">#REF!</definedName>
    <definedName name="cv_50_7" localSheetId="42">#REF!</definedName>
    <definedName name="cv_50_7">#REF!</definedName>
    <definedName name="cv_500" localSheetId="6">#REF!</definedName>
    <definedName name="cv_500" localSheetId="7">#REF!</definedName>
    <definedName name="cv_500" localSheetId="16">#REF!</definedName>
    <definedName name="cv_500" localSheetId="18">#REF!</definedName>
    <definedName name="cv_500" localSheetId="42">#REF!</definedName>
    <definedName name="cv_500">#REF!</definedName>
    <definedName name="cv_500_2" localSheetId="6">#REF!</definedName>
    <definedName name="cv_500_2" localSheetId="7">#REF!</definedName>
    <definedName name="cv_500_2" localSheetId="16">#REF!</definedName>
    <definedName name="cv_500_2" localSheetId="18">#REF!</definedName>
    <definedName name="cv_500_2" localSheetId="42">#REF!</definedName>
    <definedName name="cv_500_2">#REF!</definedName>
    <definedName name="cv_500_6" localSheetId="6">#REF!</definedName>
    <definedName name="cv_500_6" localSheetId="7">#REF!</definedName>
    <definedName name="cv_500_6" localSheetId="16">#REF!</definedName>
    <definedName name="cv_500_6" localSheetId="18">#REF!</definedName>
    <definedName name="cv_500_6" localSheetId="42">#REF!</definedName>
    <definedName name="cv_500_6">#REF!</definedName>
    <definedName name="cv_500_7" localSheetId="6">#REF!</definedName>
    <definedName name="cv_500_7" localSheetId="7">#REF!</definedName>
    <definedName name="cv_500_7" localSheetId="16">#REF!</definedName>
    <definedName name="cv_500_7" localSheetId="18">#REF!</definedName>
    <definedName name="cv_500_7" localSheetId="42">#REF!</definedName>
    <definedName name="cv_500_7">#REF!</definedName>
    <definedName name="cv_65" localSheetId="6">#REF!</definedName>
    <definedName name="cv_65" localSheetId="7">#REF!</definedName>
    <definedName name="cv_65" localSheetId="16">#REF!</definedName>
    <definedName name="cv_65" localSheetId="18">#REF!</definedName>
    <definedName name="cv_65" localSheetId="42">#REF!</definedName>
    <definedName name="cv_65">#REF!</definedName>
    <definedName name="cv_65_2" localSheetId="6">#REF!</definedName>
    <definedName name="cv_65_2" localSheetId="7">#REF!</definedName>
    <definedName name="cv_65_2" localSheetId="16">#REF!</definedName>
    <definedName name="cv_65_2" localSheetId="18">#REF!</definedName>
    <definedName name="cv_65_2" localSheetId="42">#REF!</definedName>
    <definedName name="cv_65_2">#REF!</definedName>
    <definedName name="cv_65_6" localSheetId="6">#REF!</definedName>
    <definedName name="cv_65_6" localSheetId="7">#REF!</definedName>
    <definedName name="cv_65_6" localSheetId="16">#REF!</definedName>
    <definedName name="cv_65_6" localSheetId="18">#REF!</definedName>
    <definedName name="cv_65_6" localSheetId="42">#REF!</definedName>
    <definedName name="cv_65_6">#REF!</definedName>
    <definedName name="cv_65_7" localSheetId="6">#REF!</definedName>
    <definedName name="cv_65_7" localSheetId="7">#REF!</definedName>
    <definedName name="cv_65_7" localSheetId="16">#REF!</definedName>
    <definedName name="cv_65_7" localSheetId="18">#REF!</definedName>
    <definedName name="cv_65_7" localSheetId="42">#REF!</definedName>
    <definedName name="cv_65_7">#REF!</definedName>
    <definedName name="cv_80" localSheetId="6">#REF!</definedName>
    <definedName name="cv_80" localSheetId="7">#REF!</definedName>
    <definedName name="cv_80" localSheetId="16">#REF!</definedName>
    <definedName name="cv_80" localSheetId="18">#REF!</definedName>
    <definedName name="cv_80" localSheetId="42">#REF!</definedName>
    <definedName name="cv_80">#REF!</definedName>
    <definedName name="cv_80_2" localSheetId="6">#REF!</definedName>
    <definedName name="cv_80_2" localSheetId="7">#REF!</definedName>
    <definedName name="cv_80_2" localSheetId="16">#REF!</definedName>
    <definedName name="cv_80_2" localSheetId="18">#REF!</definedName>
    <definedName name="cv_80_2" localSheetId="42">#REF!</definedName>
    <definedName name="cv_80_2">#REF!</definedName>
    <definedName name="cv_80_6" localSheetId="6">#REF!</definedName>
    <definedName name="cv_80_6" localSheetId="7">#REF!</definedName>
    <definedName name="cv_80_6" localSheetId="16">#REF!</definedName>
    <definedName name="cv_80_6" localSheetId="18">#REF!</definedName>
    <definedName name="cv_80_6" localSheetId="42">#REF!</definedName>
    <definedName name="cv_80_6">#REF!</definedName>
    <definedName name="cv_80_7" localSheetId="6">#REF!</definedName>
    <definedName name="cv_80_7" localSheetId="7">#REF!</definedName>
    <definedName name="cv_80_7" localSheetId="16">#REF!</definedName>
    <definedName name="cv_80_7" localSheetId="18">#REF!</definedName>
    <definedName name="cv_80_7" localSheetId="42">#REF!</definedName>
    <definedName name="cv_80_7">#REF!</definedName>
    <definedName name="CVFF" localSheetId="16">#REF!</definedName>
    <definedName name="CVFF" localSheetId="18">#REF!</definedName>
    <definedName name="CVFF">#REF!</definedName>
    <definedName name="CVPD" localSheetId="26">[6]Sheet1!#REF!</definedName>
    <definedName name="CVPD" localSheetId="27">[6]Sheet1!#REF!</definedName>
    <definedName name="CVPD" localSheetId="6">#REF!</definedName>
    <definedName name="CVPD" localSheetId="30">[6]Sheet1!#REF!</definedName>
    <definedName name="CVPD" localSheetId="7">#REF!</definedName>
    <definedName name="CVPD" localSheetId="37">#REF!</definedName>
    <definedName name="CVPD" localSheetId="35">#REF!</definedName>
    <definedName name="CVPD" localSheetId="16">#REF!</definedName>
    <definedName name="CVPD" localSheetId="18">#REF!</definedName>
    <definedName name="CVPD" localSheetId="42">#REF!</definedName>
    <definedName name="CVPD">#REF!</definedName>
    <definedName name="cvr" localSheetId="6">#REF!</definedName>
    <definedName name="cvr" localSheetId="7">#REF!</definedName>
    <definedName name="cvr" localSheetId="16">#REF!</definedName>
    <definedName name="cvr" localSheetId="18">#REF!</definedName>
    <definedName name="cvr" localSheetId="32">#REF!</definedName>
    <definedName name="cvr">#REF!</definedName>
    <definedName name="cvrheel" localSheetId="6">#REF!</definedName>
    <definedName name="cvrheel" localSheetId="7">#REF!</definedName>
    <definedName name="cvrheel" localSheetId="16">#REF!</definedName>
    <definedName name="cvrheel" localSheetId="18">#REF!</definedName>
    <definedName name="cvrheel" localSheetId="32">#REF!</definedName>
    <definedName name="cvrheel">#REF!</definedName>
    <definedName name="CVROL" localSheetId="6">#REF!</definedName>
    <definedName name="CVROL" localSheetId="7">#REF!</definedName>
    <definedName name="CVROL" localSheetId="16">#REF!</definedName>
    <definedName name="CVROL" localSheetId="18">#REF!</definedName>
    <definedName name="CVROL">#REF!</definedName>
    <definedName name="cvrtoe" localSheetId="6">#REF!</definedName>
    <definedName name="cvrtoe" localSheetId="7">#REF!</definedName>
    <definedName name="cvrtoe" localSheetId="16">#REF!</definedName>
    <definedName name="cvrtoe" localSheetId="18">#REF!</definedName>
    <definedName name="cvrtoe" localSheetId="32">#REF!</definedName>
    <definedName name="cvrtoe">#REF!</definedName>
    <definedName name="cvs" localSheetId="6">#REF!</definedName>
    <definedName name="cvs" localSheetId="7">#REF!</definedName>
    <definedName name="cvs" localSheetId="16">#REF!</definedName>
    <definedName name="cvs" localSheetId="18">#REF!</definedName>
    <definedName name="cvs">#REF!</definedName>
    <definedName name="cw">#REF!</definedName>
    <definedName name="CWMM" localSheetId="6">#REF!</definedName>
    <definedName name="CWMM" localSheetId="7">#REF!</definedName>
    <definedName name="CWMM" localSheetId="16">#REF!</definedName>
    <definedName name="CWMM" localSheetId="18">#REF!</definedName>
    <definedName name="CWMM">#REF!</definedName>
    <definedName name="cwood">#REF!</definedName>
    <definedName name="CWTi">#REF!</definedName>
    <definedName name="cxgjvoi" localSheetId="26">#REF!</definedName>
    <definedName name="cxgjvoi" localSheetId="25">#REF!</definedName>
    <definedName name="cxgjvoi" localSheetId="27">#REF!</definedName>
    <definedName name="cxgjvoi" localSheetId="6">#REF!</definedName>
    <definedName name="cxgjvoi" localSheetId="29">#REF!</definedName>
    <definedName name="cxgjvoi" localSheetId="30">#REF!</definedName>
    <definedName name="cxgjvoi" localSheetId="7">#REF!</definedName>
    <definedName name="cxgjvoi" localSheetId="37">#REF!</definedName>
    <definedName name="cxgjvoi" localSheetId="35">#REF!</definedName>
    <definedName name="cxgjvoi" localSheetId="16">#REF!</definedName>
    <definedName name="cxgjvoi" localSheetId="18">#REF!</definedName>
    <definedName name="cxgjvoi" localSheetId="42">#REF!</definedName>
    <definedName name="cxgjvoi">#REF!</definedName>
    <definedName name="CZFT">#REF!</definedName>
    <definedName name="CZWT">#REF!</definedName>
    <definedName name="d" localSheetId="26">#REF!</definedName>
    <definedName name="d" localSheetId="25">#REF!</definedName>
    <definedName name="d" localSheetId="27">#REF!</definedName>
    <definedName name="d" localSheetId="6">#REF!</definedName>
    <definedName name="d" localSheetId="29">#REF!</definedName>
    <definedName name="d" localSheetId="30">#REF!</definedName>
    <definedName name="d" localSheetId="7">#REF!</definedName>
    <definedName name="d" localSheetId="37">#REF!</definedName>
    <definedName name="d" localSheetId="35">#REF!</definedName>
    <definedName name="d" localSheetId="16">#REF!</definedName>
    <definedName name="d" localSheetId="18">#REF!</definedName>
    <definedName name="d" localSheetId="42">#REF!</definedName>
    <definedName name="d">#REF!</definedName>
    <definedName name="d._Staging_to_keep_deflactometer___hire_charges_of_deflectometer" localSheetId="6">#REF!</definedName>
    <definedName name="d._Staging_to_keep_deflactometer___hire_charges_of_deflectometer" localSheetId="7">#REF!</definedName>
    <definedName name="d._Staging_to_keep_deflactometer___hire_charges_of_deflectometer" localSheetId="16">#REF!</definedName>
    <definedName name="d._Staging_to_keep_deflactometer___hire_charges_of_deflectometer" localSheetId="18">#REF!</definedName>
    <definedName name="d._Staging_to_keep_deflactometer___hire_charges_of_deflectometer">#REF!</definedName>
    <definedName name="D_" localSheetId="6">#REF!</definedName>
    <definedName name="D_" localSheetId="7">#REF!</definedName>
    <definedName name="D_" localSheetId="16">#REF!</definedName>
    <definedName name="D_" localSheetId="18">#REF!</definedName>
    <definedName name="D_">#REF!</definedName>
    <definedName name="d___0" localSheetId="16">#REF!</definedName>
    <definedName name="d___0" localSheetId="18">#REF!</definedName>
    <definedName name="d___0">#REF!</definedName>
    <definedName name="d___13" localSheetId="16">#REF!</definedName>
    <definedName name="d___13" localSheetId="18">#REF!</definedName>
    <definedName name="d___13">#REF!</definedName>
    <definedName name="D_B">#REF!</definedName>
    <definedName name="d_jp" localSheetId="6" hidden="1">{"'Sheet1'!$A$4386:$N$4591"}</definedName>
    <definedName name="d_jp" localSheetId="7" hidden="1">{"'Sheet1'!$A$4386:$N$4591"}</definedName>
    <definedName name="d_jp" localSheetId="32" hidden="1">{"'Sheet1'!$A$4386:$N$4591"}</definedName>
    <definedName name="d_jp" hidden="1">{"'Sheet1'!$A$4386:$N$4591"}</definedName>
    <definedName name="D65536A1" localSheetId="6">#REF!</definedName>
    <definedName name="D65536A1" localSheetId="7">#REF!</definedName>
    <definedName name="D65536A1" localSheetId="16">#REF!</definedName>
    <definedName name="D65536A1" localSheetId="18">#REF!</definedName>
    <definedName name="D65536A1">#REF!</definedName>
    <definedName name="D925\" localSheetId="16">#REF!</definedName>
    <definedName name="D925\" localSheetId="18">#REF!</definedName>
    <definedName name="D925\">#REF!</definedName>
    <definedName name="DADOOING" localSheetId="16">#REF!</definedName>
    <definedName name="DADOOING" localSheetId="18">#REF!</definedName>
    <definedName name="DADOOING">#REF!</definedName>
    <definedName name="DAGG" localSheetId="6">#REF!</definedName>
    <definedName name="DAGG" localSheetId="7">#REF!</definedName>
    <definedName name="DAGG" localSheetId="16">#REF!</definedName>
    <definedName name="DAGG" localSheetId="18">#REF!</definedName>
    <definedName name="DAGG">#REF!</definedName>
    <definedName name="Damkheda" localSheetId="16">#REF!</definedName>
    <definedName name="Damkheda" localSheetId="18">#REF!</definedName>
    <definedName name="Damkheda">#REF!</definedName>
    <definedName name="DANGE" localSheetId="6">#REF!</definedName>
    <definedName name="DANGE" localSheetId="7">#REF!</definedName>
    <definedName name="DANGE" localSheetId="16">#REF!</definedName>
    <definedName name="DANGE" localSheetId="18">#REF!</definedName>
    <definedName name="DANGE">#REF!</definedName>
    <definedName name="dApSlab" localSheetId="16">#REF!</definedName>
    <definedName name="dApSlab" localSheetId="18">#REF!</definedName>
    <definedName name="dApSlab">#REF!</definedName>
    <definedName name="dara" localSheetId="6">#REF!</definedName>
    <definedName name="dara" localSheetId="7">#REF!</definedName>
    <definedName name="dara" localSheetId="16">#REF!</definedName>
    <definedName name="dara" localSheetId="18">#REF!</definedName>
    <definedName name="dara">#REF!</definedName>
    <definedName name="dasd" localSheetId="6" hidden="1">{"'Bill No. 7'!$A$1:$G$32"}</definedName>
    <definedName name="dasd" localSheetId="7" hidden="1">{"'Bill No. 7'!$A$1:$G$32"}</definedName>
    <definedName name="dasd" localSheetId="32" hidden="1">{"'Bill No. 7'!$A$1:$G$32"}</definedName>
    <definedName name="dasd">#REF!</definedName>
    <definedName name="dasde" localSheetId="6" hidden="1">{"'Bill No. 7'!$A$1:$G$32"}</definedName>
    <definedName name="dasde" localSheetId="7" hidden="1">{"'Bill No. 7'!$A$1:$G$32"}</definedName>
    <definedName name="dasde" localSheetId="32" hidden="1">{"'Bill No. 7'!$A$1:$G$32"}</definedName>
    <definedName name="dasde" hidden="1">{"'Bill No. 7'!$A$1:$G$32"}</definedName>
    <definedName name="DASP" localSheetId="6">#REF!</definedName>
    <definedName name="DASP" localSheetId="7">#REF!</definedName>
    <definedName name="DASP" localSheetId="16">#REF!</definedName>
    <definedName name="DASP" localSheetId="18">#REF!</definedName>
    <definedName name="DASP">#REF!</definedName>
    <definedName name="Data" localSheetId="6">#REF!</definedName>
    <definedName name="Data" localSheetId="7">#REF!</definedName>
    <definedName name="Data" localSheetId="16">#REF!</definedName>
    <definedName name="Data" localSheetId="18">#REF!</definedName>
    <definedName name="Data" localSheetId="32">#REF!</definedName>
    <definedName name="Data">#REF!</definedName>
    <definedName name="data1" localSheetId="6" hidden="1">#REF!</definedName>
    <definedName name="data1" localSheetId="7" hidden="1">#REF!</definedName>
    <definedName name="data1" localSheetId="16" hidden="1">#REF!</definedName>
    <definedName name="data1" localSheetId="18" hidden="1">#REF!</definedName>
    <definedName name="data1" localSheetId="32" hidden="1">#REF!</definedName>
    <definedName name="data1" hidden="1">#REF!</definedName>
    <definedName name="DATA10" localSheetId="6">#REF!</definedName>
    <definedName name="DATA10" localSheetId="7">#REF!</definedName>
    <definedName name="DATA10" localSheetId="16">#REF!</definedName>
    <definedName name="DATA10" localSheetId="18">#REF!</definedName>
    <definedName name="DATA10">#REF!</definedName>
    <definedName name="DATA10_11" localSheetId="16">#REF!</definedName>
    <definedName name="DATA10_11" localSheetId="18">#REF!</definedName>
    <definedName name="DATA10_11">#REF!</definedName>
    <definedName name="DATA10_11_9" localSheetId="16">#REF!</definedName>
    <definedName name="DATA10_11_9" localSheetId="18">#REF!</definedName>
    <definedName name="DATA10_11_9">#REF!</definedName>
    <definedName name="DATA10_12" localSheetId="16">#REF!</definedName>
    <definedName name="DATA10_12" localSheetId="18">#REF!</definedName>
    <definedName name="DATA10_12">#REF!</definedName>
    <definedName name="DATA10_12_9" localSheetId="16">#REF!</definedName>
    <definedName name="DATA10_12_9" localSheetId="18">#REF!</definedName>
    <definedName name="DATA10_12_9">#REF!</definedName>
    <definedName name="DATA10_13" localSheetId="16">#REF!</definedName>
    <definedName name="DATA10_13" localSheetId="18">#REF!</definedName>
    <definedName name="DATA10_13">#REF!</definedName>
    <definedName name="DATA10_13_9" localSheetId="16">#REF!</definedName>
    <definedName name="DATA10_13_9" localSheetId="18">#REF!</definedName>
    <definedName name="DATA10_13_9">#REF!</definedName>
    <definedName name="DATA10_14" localSheetId="16">#REF!</definedName>
    <definedName name="DATA10_14" localSheetId="18">#REF!</definedName>
    <definedName name="DATA10_14">#REF!</definedName>
    <definedName name="DATA10_14_9" localSheetId="16">#REF!</definedName>
    <definedName name="DATA10_14_9" localSheetId="18">#REF!</definedName>
    <definedName name="DATA10_14_9">#REF!</definedName>
    <definedName name="DATA10_15" localSheetId="16">#REF!</definedName>
    <definedName name="DATA10_15" localSheetId="18">#REF!</definedName>
    <definedName name="DATA10_15">#REF!</definedName>
    <definedName name="DATA10_15_9" localSheetId="16">#REF!</definedName>
    <definedName name="DATA10_15_9" localSheetId="18">#REF!</definedName>
    <definedName name="DATA10_15_9">#REF!</definedName>
    <definedName name="DATA10_7" localSheetId="16">#REF!</definedName>
    <definedName name="DATA10_7" localSheetId="18">#REF!</definedName>
    <definedName name="DATA10_7">#REF!</definedName>
    <definedName name="DATA10_7_9" localSheetId="16">#REF!</definedName>
    <definedName name="DATA10_7_9" localSheetId="18">#REF!</definedName>
    <definedName name="DATA10_7_9">#REF!</definedName>
    <definedName name="DATA10_9" localSheetId="16">#REF!</definedName>
    <definedName name="DATA10_9" localSheetId="18">#REF!</definedName>
    <definedName name="DATA10_9">#REF!</definedName>
    <definedName name="DATA10_9_1" localSheetId="16">#REF!</definedName>
    <definedName name="DATA10_9_1" localSheetId="18">#REF!</definedName>
    <definedName name="DATA10_9_1">#REF!</definedName>
    <definedName name="DATA10_9_9" localSheetId="16">#REF!</definedName>
    <definedName name="DATA10_9_9" localSheetId="18">#REF!</definedName>
    <definedName name="DATA10_9_9">#REF!</definedName>
    <definedName name="DATA100" localSheetId="6">#REF!</definedName>
    <definedName name="DATA100" localSheetId="7">#REF!</definedName>
    <definedName name="DATA100" localSheetId="16">#REF!</definedName>
    <definedName name="DATA100" localSheetId="18">#REF!</definedName>
    <definedName name="DATA100">#REF!</definedName>
    <definedName name="DATA100_11" localSheetId="16">#REF!</definedName>
    <definedName name="DATA100_11" localSheetId="18">#REF!</definedName>
    <definedName name="DATA100_11">#REF!</definedName>
    <definedName name="DATA100_11_9" localSheetId="16">#REF!</definedName>
    <definedName name="DATA100_11_9" localSheetId="18">#REF!</definedName>
    <definedName name="DATA100_11_9">#REF!</definedName>
    <definedName name="DATA100_12" localSheetId="16">#REF!</definedName>
    <definedName name="DATA100_12" localSheetId="18">#REF!</definedName>
    <definedName name="DATA100_12">#REF!</definedName>
    <definedName name="DATA100_12_16" localSheetId="16">#REF!</definedName>
    <definedName name="DATA100_12_16" localSheetId="18">#REF!</definedName>
    <definedName name="DATA100_12_16">#REF!</definedName>
    <definedName name="DATA100_12_17" localSheetId="16">#REF!</definedName>
    <definedName name="DATA100_12_17" localSheetId="18">#REF!</definedName>
    <definedName name="DATA100_12_17">#REF!</definedName>
    <definedName name="DATA100_12_9" localSheetId="16">#REF!</definedName>
    <definedName name="DATA100_12_9" localSheetId="18">#REF!</definedName>
    <definedName name="DATA100_12_9">#REF!</definedName>
    <definedName name="DATA100_13" localSheetId="16">#REF!</definedName>
    <definedName name="DATA100_13" localSheetId="18">#REF!</definedName>
    <definedName name="DATA100_13">#REF!</definedName>
    <definedName name="DATA100_13_16" localSheetId="16">#REF!</definedName>
    <definedName name="DATA100_13_16" localSheetId="18">#REF!</definedName>
    <definedName name="DATA100_13_16">#REF!</definedName>
    <definedName name="DATA100_13_17" localSheetId="16">#REF!</definedName>
    <definedName name="DATA100_13_17" localSheetId="18">#REF!</definedName>
    <definedName name="DATA100_13_17">#REF!</definedName>
    <definedName name="DATA100_13_9" localSheetId="16">#REF!</definedName>
    <definedName name="DATA100_13_9" localSheetId="18">#REF!</definedName>
    <definedName name="DATA100_13_9">#REF!</definedName>
    <definedName name="DATA100_14" localSheetId="16">#REF!</definedName>
    <definedName name="DATA100_14" localSheetId="18">#REF!</definedName>
    <definedName name="DATA100_14">#REF!</definedName>
    <definedName name="DATA100_14_16" localSheetId="16">#REF!</definedName>
    <definedName name="DATA100_14_16" localSheetId="18">#REF!</definedName>
    <definedName name="DATA100_14_16">#REF!</definedName>
    <definedName name="DATA100_14_17" localSheetId="16">#REF!</definedName>
    <definedName name="DATA100_14_17" localSheetId="18">#REF!</definedName>
    <definedName name="DATA100_14_17">#REF!</definedName>
    <definedName name="DATA100_14_9" localSheetId="16">#REF!</definedName>
    <definedName name="DATA100_14_9" localSheetId="18">#REF!</definedName>
    <definedName name="DATA100_14_9">#REF!</definedName>
    <definedName name="DATA100_15" localSheetId="16">#REF!</definedName>
    <definedName name="DATA100_15" localSheetId="18">#REF!</definedName>
    <definedName name="DATA100_15">#REF!</definedName>
    <definedName name="DATA100_15_1" localSheetId="16">#REF!</definedName>
    <definedName name="DATA100_15_1" localSheetId="18">#REF!</definedName>
    <definedName name="DATA100_15_1">#REF!</definedName>
    <definedName name="DATA100_15_1_9" localSheetId="16">#REF!</definedName>
    <definedName name="DATA100_15_1_9" localSheetId="18">#REF!</definedName>
    <definedName name="DATA100_15_1_9">#REF!</definedName>
    <definedName name="DATA100_15_9" localSheetId="16">#REF!</definedName>
    <definedName name="DATA100_15_9" localSheetId="18">#REF!</definedName>
    <definedName name="DATA100_15_9">#REF!</definedName>
    <definedName name="DATA100_16" localSheetId="16">#REF!</definedName>
    <definedName name="DATA100_16" localSheetId="18">#REF!</definedName>
    <definedName name="DATA100_16">#REF!</definedName>
    <definedName name="DATA100_17" localSheetId="16">#REF!</definedName>
    <definedName name="DATA100_17" localSheetId="18">#REF!</definedName>
    <definedName name="DATA100_17">#REF!</definedName>
    <definedName name="DATA100_7" localSheetId="16">#REF!</definedName>
    <definedName name="DATA100_7" localSheetId="18">#REF!</definedName>
    <definedName name="DATA100_7">#REF!</definedName>
    <definedName name="DATA100_7_9" localSheetId="16">#REF!</definedName>
    <definedName name="DATA100_7_9" localSheetId="18">#REF!</definedName>
    <definedName name="DATA100_7_9">#REF!</definedName>
    <definedName name="DATA100_9" localSheetId="16">#REF!</definedName>
    <definedName name="DATA100_9" localSheetId="18">#REF!</definedName>
    <definedName name="DATA100_9">#REF!</definedName>
    <definedName name="DATA100_9_1" localSheetId="16">#REF!</definedName>
    <definedName name="DATA100_9_1" localSheetId="18">#REF!</definedName>
    <definedName name="DATA100_9_1">#REF!</definedName>
    <definedName name="DATA100_9_9" localSheetId="16">#REF!</definedName>
    <definedName name="DATA100_9_9" localSheetId="18">#REF!</definedName>
    <definedName name="DATA100_9_9">#REF!</definedName>
    <definedName name="DATA1011" localSheetId="6">#REF!</definedName>
    <definedName name="DATA1011" localSheetId="7">#REF!</definedName>
    <definedName name="DATA1011" localSheetId="16">#REF!</definedName>
    <definedName name="DATA1011" localSheetId="18">#REF!</definedName>
    <definedName name="DATA1011">#REF!</definedName>
    <definedName name="DATA1011_11" localSheetId="16">#REF!</definedName>
    <definedName name="DATA1011_11" localSheetId="18">#REF!</definedName>
    <definedName name="DATA1011_11">#REF!</definedName>
    <definedName name="DATA1011_11_9" localSheetId="16">#REF!</definedName>
    <definedName name="DATA1011_11_9" localSheetId="18">#REF!</definedName>
    <definedName name="DATA1011_11_9">#REF!</definedName>
    <definedName name="DATA1011_12" localSheetId="16">#REF!</definedName>
    <definedName name="DATA1011_12" localSheetId="18">#REF!</definedName>
    <definedName name="DATA1011_12">#REF!</definedName>
    <definedName name="DATA1011_12_16" localSheetId="16">#REF!</definedName>
    <definedName name="DATA1011_12_16" localSheetId="18">#REF!</definedName>
    <definedName name="DATA1011_12_16">#REF!</definedName>
    <definedName name="DATA1011_12_17" localSheetId="16">#REF!</definedName>
    <definedName name="DATA1011_12_17" localSheetId="18">#REF!</definedName>
    <definedName name="DATA1011_12_17">#REF!</definedName>
    <definedName name="DATA1011_12_9" localSheetId="16">#REF!</definedName>
    <definedName name="DATA1011_12_9" localSheetId="18">#REF!</definedName>
    <definedName name="DATA1011_12_9">#REF!</definedName>
    <definedName name="DATA1011_13" localSheetId="16">#REF!</definedName>
    <definedName name="DATA1011_13" localSheetId="18">#REF!</definedName>
    <definedName name="DATA1011_13">#REF!</definedName>
    <definedName name="DATA1011_13_16" localSheetId="16">#REF!</definedName>
    <definedName name="DATA1011_13_16" localSheetId="18">#REF!</definedName>
    <definedName name="DATA1011_13_16">#REF!</definedName>
    <definedName name="DATA1011_13_17" localSheetId="16">#REF!</definedName>
    <definedName name="DATA1011_13_17" localSheetId="18">#REF!</definedName>
    <definedName name="DATA1011_13_17">#REF!</definedName>
    <definedName name="DATA1011_13_9" localSheetId="16">#REF!</definedName>
    <definedName name="DATA1011_13_9" localSheetId="18">#REF!</definedName>
    <definedName name="DATA1011_13_9">#REF!</definedName>
    <definedName name="DATA1011_14" localSheetId="16">#REF!</definedName>
    <definedName name="DATA1011_14" localSheetId="18">#REF!</definedName>
    <definedName name="DATA1011_14">#REF!</definedName>
    <definedName name="DATA1011_14_16" localSheetId="16">#REF!</definedName>
    <definedName name="DATA1011_14_16" localSheetId="18">#REF!</definedName>
    <definedName name="DATA1011_14_16">#REF!</definedName>
    <definedName name="DATA1011_14_17" localSheetId="16">#REF!</definedName>
    <definedName name="DATA1011_14_17" localSheetId="18">#REF!</definedName>
    <definedName name="DATA1011_14_17">#REF!</definedName>
    <definedName name="DATA1011_14_9" localSheetId="16">#REF!</definedName>
    <definedName name="DATA1011_14_9" localSheetId="18">#REF!</definedName>
    <definedName name="DATA1011_14_9">#REF!</definedName>
    <definedName name="DATA1011_15" localSheetId="16">#REF!</definedName>
    <definedName name="DATA1011_15" localSheetId="18">#REF!</definedName>
    <definedName name="DATA1011_15">#REF!</definedName>
    <definedName name="DATA1011_15_1" localSheetId="16">#REF!</definedName>
    <definedName name="DATA1011_15_1" localSheetId="18">#REF!</definedName>
    <definedName name="DATA1011_15_1">#REF!</definedName>
    <definedName name="DATA1011_15_1_9" localSheetId="16">#REF!</definedName>
    <definedName name="DATA1011_15_1_9" localSheetId="18">#REF!</definedName>
    <definedName name="DATA1011_15_1_9">#REF!</definedName>
    <definedName name="DATA1011_15_9" localSheetId="16">#REF!</definedName>
    <definedName name="DATA1011_15_9" localSheetId="18">#REF!</definedName>
    <definedName name="DATA1011_15_9">#REF!</definedName>
    <definedName name="DATA1011_16" localSheetId="16">#REF!</definedName>
    <definedName name="DATA1011_16" localSheetId="18">#REF!</definedName>
    <definedName name="DATA1011_16">#REF!</definedName>
    <definedName name="DATA1011_17" localSheetId="16">#REF!</definedName>
    <definedName name="DATA1011_17" localSheetId="18">#REF!</definedName>
    <definedName name="DATA1011_17">#REF!</definedName>
    <definedName name="DATA1011_7" localSheetId="16">#REF!</definedName>
    <definedName name="DATA1011_7" localSheetId="18">#REF!</definedName>
    <definedName name="DATA1011_7">#REF!</definedName>
    <definedName name="DATA1011_7_9" localSheetId="16">#REF!</definedName>
    <definedName name="DATA1011_7_9" localSheetId="18">#REF!</definedName>
    <definedName name="DATA1011_7_9">#REF!</definedName>
    <definedName name="DATA1011_9" localSheetId="16">#REF!</definedName>
    <definedName name="DATA1011_9" localSheetId="18">#REF!</definedName>
    <definedName name="DATA1011_9">#REF!</definedName>
    <definedName name="DATA1011_9_1" localSheetId="16">#REF!</definedName>
    <definedName name="DATA1011_9_1" localSheetId="18">#REF!</definedName>
    <definedName name="DATA1011_9_1">#REF!</definedName>
    <definedName name="DATA1011_9_9" localSheetId="16">#REF!</definedName>
    <definedName name="DATA1011_9_9" localSheetId="18">#REF!</definedName>
    <definedName name="DATA1011_9_9">#REF!</definedName>
    <definedName name="DATA1012" localSheetId="6">#REF!</definedName>
    <definedName name="DATA1012" localSheetId="7">#REF!</definedName>
    <definedName name="DATA1012" localSheetId="16">#REF!</definedName>
    <definedName name="DATA1012" localSheetId="18">#REF!</definedName>
    <definedName name="DATA1012">#REF!</definedName>
    <definedName name="DATA1012_11" localSheetId="16">#REF!</definedName>
    <definedName name="DATA1012_11" localSheetId="18">#REF!</definedName>
    <definedName name="DATA1012_11">#REF!</definedName>
    <definedName name="DATA1012_11_9" localSheetId="16">#REF!</definedName>
    <definedName name="DATA1012_11_9" localSheetId="18">#REF!</definedName>
    <definedName name="DATA1012_11_9">#REF!</definedName>
    <definedName name="DATA1012_12" localSheetId="16">#REF!</definedName>
    <definedName name="DATA1012_12" localSheetId="18">#REF!</definedName>
    <definedName name="DATA1012_12">#REF!</definedName>
    <definedName name="DATA1012_12_16" localSheetId="16">#REF!</definedName>
    <definedName name="DATA1012_12_16" localSheetId="18">#REF!</definedName>
    <definedName name="DATA1012_12_16">#REF!</definedName>
    <definedName name="DATA1012_12_17" localSheetId="16">#REF!</definedName>
    <definedName name="DATA1012_12_17" localSheetId="18">#REF!</definedName>
    <definedName name="DATA1012_12_17">#REF!</definedName>
    <definedName name="DATA1012_12_9" localSheetId="16">#REF!</definedName>
    <definedName name="DATA1012_12_9" localSheetId="18">#REF!</definedName>
    <definedName name="DATA1012_12_9">#REF!</definedName>
    <definedName name="DATA1012_13" localSheetId="16">#REF!</definedName>
    <definedName name="DATA1012_13" localSheetId="18">#REF!</definedName>
    <definedName name="DATA1012_13">#REF!</definedName>
    <definedName name="DATA1012_13_16" localSheetId="16">#REF!</definedName>
    <definedName name="DATA1012_13_16" localSheetId="18">#REF!</definedName>
    <definedName name="DATA1012_13_16">#REF!</definedName>
    <definedName name="DATA1012_13_17" localSheetId="16">#REF!</definedName>
    <definedName name="DATA1012_13_17" localSheetId="18">#REF!</definedName>
    <definedName name="DATA1012_13_17">#REF!</definedName>
    <definedName name="DATA1012_13_9" localSheetId="16">#REF!</definedName>
    <definedName name="DATA1012_13_9" localSheetId="18">#REF!</definedName>
    <definedName name="DATA1012_13_9">#REF!</definedName>
    <definedName name="DATA1012_14" localSheetId="16">#REF!</definedName>
    <definedName name="DATA1012_14" localSheetId="18">#REF!</definedName>
    <definedName name="DATA1012_14">#REF!</definedName>
    <definedName name="DATA1012_14_16" localSheetId="16">#REF!</definedName>
    <definedName name="DATA1012_14_16" localSheetId="18">#REF!</definedName>
    <definedName name="DATA1012_14_16">#REF!</definedName>
    <definedName name="DATA1012_14_17" localSheetId="16">#REF!</definedName>
    <definedName name="DATA1012_14_17" localSheetId="18">#REF!</definedName>
    <definedName name="DATA1012_14_17">#REF!</definedName>
    <definedName name="DATA1012_14_9" localSheetId="16">#REF!</definedName>
    <definedName name="DATA1012_14_9" localSheetId="18">#REF!</definedName>
    <definedName name="DATA1012_14_9">#REF!</definedName>
    <definedName name="DATA1012_15" localSheetId="16">#REF!</definedName>
    <definedName name="DATA1012_15" localSheetId="18">#REF!</definedName>
    <definedName name="DATA1012_15">#REF!</definedName>
    <definedName name="DATA1012_15_1" localSheetId="16">#REF!</definedName>
    <definedName name="DATA1012_15_1" localSheetId="18">#REF!</definedName>
    <definedName name="DATA1012_15_1">#REF!</definedName>
    <definedName name="DATA1012_15_1_9" localSheetId="16">#REF!</definedName>
    <definedName name="DATA1012_15_1_9" localSheetId="18">#REF!</definedName>
    <definedName name="DATA1012_15_1_9">#REF!</definedName>
    <definedName name="DATA1012_15_9" localSheetId="16">#REF!</definedName>
    <definedName name="DATA1012_15_9" localSheetId="18">#REF!</definedName>
    <definedName name="DATA1012_15_9">#REF!</definedName>
    <definedName name="DATA1012_16" localSheetId="16">#REF!</definedName>
    <definedName name="DATA1012_16" localSheetId="18">#REF!</definedName>
    <definedName name="DATA1012_16">#REF!</definedName>
    <definedName name="DATA1012_17" localSheetId="16">#REF!</definedName>
    <definedName name="DATA1012_17" localSheetId="18">#REF!</definedName>
    <definedName name="DATA1012_17">#REF!</definedName>
    <definedName name="DATA1012_7" localSheetId="16">#REF!</definedName>
    <definedName name="DATA1012_7" localSheetId="18">#REF!</definedName>
    <definedName name="DATA1012_7">#REF!</definedName>
    <definedName name="DATA1012_7_9" localSheetId="16">#REF!</definedName>
    <definedName name="DATA1012_7_9" localSheetId="18">#REF!</definedName>
    <definedName name="DATA1012_7_9">#REF!</definedName>
    <definedName name="DATA1012_9" localSheetId="16">#REF!</definedName>
    <definedName name="DATA1012_9" localSheetId="18">#REF!</definedName>
    <definedName name="DATA1012_9">#REF!</definedName>
    <definedName name="DATA1012_9_1" localSheetId="16">#REF!</definedName>
    <definedName name="DATA1012_9_1" localSheetId="18">#REF!</definedName>
    <definedName name="DATA1012_9_1">#REF!</definedName>
    <definedName name="DATA1012_9_9" localSheetId="16">#REF!</definedName>
    <definedName name="DATA1012_9_9" localSheetId="18">#REF!</definedName>
    <definedName name="DATA1012_9_9">#REF!</definedName>
    <definedName name="DATA1013" localSheetId="6">#REF!</definedName>
    <definedName name="DATA1013" localSheetId="7">#REF!</definedName>
    <definedName name="DATA1013" localSheetId="16">#REF!</definedName>
    <definedName name="DATA1013" localSheetId="18">#REF!</definedName>
    <definedName name="DATA1013">#REF!</definedName>
    <definedName name="DATA1013_11" localSheetId="16">#REF!</definedName>
    <definedName name="DATA1013_11" localSheetId="18">#REF!</definedName>
    <definedName name="DATA1013_11">#REF!</definedName>
    <definedName name="DATA1013_11_9" localSheetId="16">#REF!</definedName>
    <definedName name="DATA1013_11_9" localSheetId="18">#REF!</definedName>
    <definedName name="DATA1013_11_9">#REF!</definedName>
    <definedName name="DATA1013_12" localSheetId="16">#REF!</definedName>
    <definedName name="DATA1013_12" localSheetId="18">#REF!</definedName>
    <definedName name="DATA1013_12">#REF!</definedName>
    <definedName name="DATA1013_12_16" localSheetId="16">#REF!</definedName>
    <definedName name="DATA1013_12_16" localSheetId="18">#REF!</definedName>
    <definedName name="DATA1013_12_16">#REF!</definedName>
    <definedName name="DATA1013_12_17" localSheetId="16">#REF!</definedName>
    <definedName name="DATA1013_12_17" localSheetId="18">#REF!</definedName>
    <definedName name="DATA1013_12_17">#REF!</definedName>
    <definedName name="DATA1013_12_9" localSheetId="16">#REF!</definedName>
    <definedName name="DATA1013_12_9" localSheetId="18">#REF!</definedName>
    <definedName name="DATA1013_12_9">#REF!</definedName>
    <definedName name="DATA1013_13" localSheetId="16">#REF!</definedName>
    <definedName name="DATA1013_13" localSheetId="18">#REF!</definedName>
    <definedName name="DATA1013_13">#REF!</definedName>
    <definedName name="DATA1013_13_16" localSheetId="16">#REF!</definedName>
    <definedName name="DATA1013_13_16" localSheetId="18">#REF!</definedName>
    <definedName name="DATA1013_13_16">#REF!</definedName>
    <definedName name="DATA1013_13_17" localSheetId="16">#REF!</definedName>
    <definedName name="DATA1013_13_17" localSheetId="18">#REF!</definedName>
    <definedName name="DATA1013_13_17">#REF!</definedName>
    <definedName name="DATA1013_13_9" localSheetId="16">#REF!</definedName>
    <definedName name="DATA1013_13_9" localSheetId="18">#REF!</definedName>
    <definedName name="DATA1013_13_9">#REF!</definedName>
    <definedName name="DATA1013_14" localSheetId="16">#REF!</definedName>
    <definedName name="DATA1013_14" localSheetId="18">#REF!</definedName>
    <definedName name="DATA1013_14">#REF!</definedName>
    <definedName name="DATA1013_14_16" localSheetId="16">#REF!</definedName>
    <definedName name="DATA1013_14_16" localSheetId="18">#REF!</definedName>
    <definedName name="DATA1013_14_16">#REF!</definedName>
    <definedName name="DATA1013_14_17" localSheetId="16">#REF!</definedName>
    <definedName name="DATA1013_14_17" localSheetId="18">#REF!</definedName>
    <definedName name="DATA1013_14_17">#REF!</definedName>
    <definedName name="DATA1013_14_9" localSheetId="16">#REF!</definedName>
    <definedName name="DATA1013_14_9" localSheetId="18">#REF!</definedName>
    <definedName name="DATA1013_14_9">#REF!</definedName>
    <definedName name="DATA1013_15" localSheetId="16">#REF!</definedName>
    <definedName name="DATA1013_15" localSheetId="18">#REF!</definedName>
    <definedName name="DATA1013_15">#REF!</definedName>
    <definedName name="DATA1013_15_1" localSheetId="16">#REF!</definedName>
    <definedName name="DATA1013_15_1" localSheetId="18">#REF!</definedName>
    <definedName name="DATA1013_15_1">#REF!</definedName>
    <definedName name="DATA1013_15_1_9" localSheetId="16">#REF!</definedName>
    <definedName name="DATA1013_15_1_9" localSheetId="18">#REF!</definedName>
    <definedName name="DATA1013_15_1_9">#REF!</definedName>
    <definedName name="DATA1013_15_9" localSheetId="16">#REF!</definedName>
    <definedName name="DATA1013_15_9" localSheetId="18">#REF!</definedName>
    <definedName name="DATA1013_15_9">#REF!</definedName>
    <definedName name="DATA1013_16" localSheetId="16">#REF!</definedName>
    <definedName name="DATA1013_16" localSheetId="18">#REF!</definedName>
    <definedName name="DATA1013_16">#REF!</definedName>
    <definedName name="DATA1013_17" localSheetId="16">#REF!</definedName>
    <definedName name="DATA1013_17" localSheetId="18">#REF!</definedName>
    <definedName name="DATA1013_17">#REF!</definedName>
    <definedName name="DATA1013_7" localSheetId="16">#REF!</definedName>
    <definedName name="DATA1013_7" localSheetId="18">#REF!</definedName>
    <definedName name="DATA1013_7">#REF!</definedName>
    <definedName name="DATA1013_7_9" localSheetId="16">#REF!</definedName>
    <definedName name="DATA1013_7_9" localSheetId="18">#REF!</definedName>
    <definedName name="DATA1013_7_9">#REF!</definedName>
    <definedName name="DATA1013_9" localSheetId="16">#REF!</definedName>
    <definedName name="DATA1013_9" localSheetId="18">#REF!</definedName>
    <definedName name="DATA1013_9">#REF!</definedName>
    <definedName name="DATA1013_9_1" localSheetId="16">#REF!</definedName>
    <definedName name="DATA1013_9_1" localSheetId="18">#REF!</definedName>
    <definedName name="DATA1013_9_1">#REF!</definedName>
    <definedName name="DATA1013_9_9" localSheetId="16">#REF!</definedName>
    <definedName name="DATA1013_9_9" localSheetId="18">#REF!</definedName>
    <definedName name="DATA1013_9_9">#REF!</definedName>
    <definedName name="DATA1014" localSheetId="6">#REF!</definedName>
    <definedName name="DATA1014" localSheetId="7">#REF!</definedName>
    <definedName name="DATA1014" localSheetId="16">#REF!</definedName>
    <definedName name="DATA1014" localSheetId="18">#REF!</definedName>
    <definedName name="DATA1014">#REF!</definedName>
    <definedName name="DATA1014_11" localSheetId="16">#REF!</definedName>
    <definedName name="DATA1014_11" localSheetId="18">#REF!</definedName>
    <definedName name="DATA1014_11">#REF!</definedName>
    <definedName name="DATA1014_11_9" localSheetId="16">#REF!</definedName>
    <definedName name="DATA1014_11_9" localSheetId="18">#REF!</definedName>
    <definedName name="DATA1014_11_9">#REF!</definedName>
    <definedName name="DATA1014_12" localSheetId="16">#REF!</definedName>
    <definedName name="DATA1014_12" localSheetId="18">#REF!</definedName>
    <definedName name="DATA1014_12">#REF!</definedName>
    <definedName name="DATA1014_12_16" localSheetId="16">#REF!</definedName>
    <definedName name="DATA1014_12_16" localSheetId="18">#REF!</definedName>
    <definedName name="DATA1014_12_16">#REF!</definedName>
    <definedName name="DATA1014_12_17" localSheetId="16">#REF!</definedName>
    <definedName name="DATA1014_12_17" localSheetId="18">#REF!</definedName>
    <definedName name="DATA1014_12_17">#REF!</definedName>
    <definedName name="DATA1014_12_9" localSheetId="16">#REF!</definedName>
    <definedName name="DATA1014_12_9" localSheetId="18">#REF!</definedName>
    <definedName name="DATA1014_12_9">#REF!</definedName>
    <definedName name="DATA1014_13" localSheetId="16">#REF!</definedName>
    <definedName name="DATA1014_13" localSheetId="18">#REF!</definedName>
    <definedName name="DATA1014_13">#REF!</definedName>
    <definedName name="DATA1014_13_16" localSheetId="16">#REF!</definedName>
    <definedName name="DATA1014_13_16" localSheetId="18">#REF!</definedName>
    <definedName name="DATA1014_13_16">#REF!</definedName>
    <definedName name="DATA1014_13_17" localSheetId="16">#REF!</definedName>
    <definedName name="DATA1014_13_17" localSheetId="18">#REF!</definedName>
    <definedName name="DATA1014_13_17">#REF!</definedName>
    <definedName name="DATA1014_13_9" localSheetId="16">#REF!</definedName>
    <definedName name="DATA1014_13_9" localSheetId="18">#REF!</definedName>
    <definedName name="DATA1014_13_9">#REF!</definedName>
    <definedName name="DATA1014_14" localSheetId="16">#REF!</definedName>
    <definedName name="DATA1014_14" localSheetId="18">#REF!</definedName>
    <definedName name="DATA1014_14">#REF!</definedName>
    <definedName name="DATA1014_14_16" localSheetId="16">#REF!</definedName>
    <definedName name="DATA1014_14_16" localSheetId="18">#REF!</definedName>
    <definedName name="DATA1014_14_16">#REF!</definedName>
    <definedName name="DATA1014_14_17" localSheetId="16">#REF!</definedName>
    <definedName name="DATA1014_14_17" localSheetId="18">#REF!</definedName>
    <definedName name="DATA1014_14_17">#REF!</definedName>
    <definedName name="DATA1014_14_9" localSheetId="16">#REF!</definedName>
    <definedName name="DATA1014_14_9" localSheetId="18">#REF!</definedName>
    <definedName name="DATA1014_14_9">#REF!</definedName>
    <definedName name="DATA1014_15" localSheetId="16">#REF!</definedName>
    <definedName name="DATA1014_15" localSheetId="18">#REF!</definedName>
    <definedName name="DATA1014_15">#REF!</definedName>
    <definedName name="DATA1014_15_1" localSheetId="16">#REF!</definedName>
    <definedName name="DATA1014_15_1" localSheetId="18">#REF!</definedName>
    <definedName name="DATA1014_15_1">#REF!</definedName>
    <definedName name="DATA1014_15_1_9" localSheetId="16">#REF!</definedName>
    <definedName name="DATA1014_15_1_9" localSheetId="18">#REF!</definedName>
    <definedName name="DATA1014_15_1_9">#REF!</definedName>
    <definedName name="DATA1014_15_9" localSheetId="16">#REF!</definedName>
    <definedName name="DATA1014_15_9" localSheetId="18">#REF!</definedName>
    <definedName name="DATA1014_15_9">#REF!</definedName>
    <definedName name="DATA1014_16" localSheetId="16">#REF!</definedName>
    <definedName name="DATA1014_16" localSheetId="18">#REF!</definedName>
    <definedName name="DATA1014_16">#REF!</definedName>
    <definedName name="DATA1014_17" localSheetId="16">#REF!</definedName>
    <definedName name="DATA1014_17" localSheetId="18">#REF!</definedName>
    <definedName name="DATA1014_17">#REF!</definedName>
    <definedName name="DATA1014_7" localSheetId="16">#REF!</definedName>
    <definedName name="DATA1014_7" localSheetId="18">#REF!</definedName>
    <definedName name="DATA1014_7">#REF!</definedName>
    <definedName name="DATA1014_7_9" localSheetId="16">#REF!</definedName>
    <definedName name="DATA1014_7_9" localSheetId="18">#REF!</definedName>
    <definedName name="DATA1014_7_9">#REF!</definedName>
    <definedName name="DATA1014_9" localSheetId="16">#REF!</definedName>
    <definedName name="DATA1014_9" localSheetId="18">#REF!</definedName>
    <definedName name="DATA1014_9">#REF!</definedName>
    <definedName name="DATA1014_9_1" localSheetId="16">#REF!</definedName>
    <definedName name="DATA1014_9_1" localSheetId="18">#REF!</definedName>
    <definedName name="DATA1014_9_1">#REF!</definedName>
    <definedName name="DATA1014_9_9" localSheetId="16">#REF!</definedName>
    <definedName name="DATA1014_9_9" localSheetId="18">#REF!</definedName>
    <definedName name="DATA1014_9_9">#REF!</definedName>
    <definedName name="DATA1015" localSheetId="6">#REF!</definedName>
    <definedName name="DATA1015" localSheetId="7">#REF!</definedName>
    <definedName name="DATA1015" localSheetId="16">#REF!</definedName>
    <definedName name="DATA1015" localSheetId="18">#REF!</definedName>
    <definedName name="DATA1015">#REF!</definedName>
    <definedName name="DATA1015_11" localSheetId="16">#REF!</definedName>
    <definedName name="DATA1015_11" localSheetId="18">#REF!</definedName>
    <definedName name="DATA1015_11">#REF!</definedName>
    <definedName name="DATA1015_11_9" localSheetId="16">#REF!</definedName>
    <definedName name="DATA1015_11_9" localSheetId="18">#REF!</definedName>
    <definedName name="DATA1015_11_9">#REF!</definedName>
    <definedName name="DATA1015_12" localSheetId="16">#REF!</definedName>
    <definedName name="DATA1015_12" localSheetId="18">#REF!</definedName>
    <definedName name="DATA1015_12">#REF!</definedName>
    <definedName name="DATA1015_12_16" localSheetId="16">#REF!</definedName>
    <definedName name="DATA1015_12_16" localSheetId="18">#REF!</definedName>
    <definedName name="DATA1015_12_16">#REF!</definedName>
    <definedName name="DATA1015_12_17" localSheetId="16">#REF!</definedName>
    <definedName name="DATA1015_12_17" localSheetId="18">#REF!</definedName>
    <definedName name="DATA1015_12_17">#REF!</definedName>
    <definedName name="DATA1015_12_9" localSheetId="16">#REF!</definedName>
    <definedName name="DATA1015_12_9" localSheetId="18">#REF!</definedName>
    <definedName name="DATA1015_12_9">#REF!</definedName>
    <definedName name="DATA1015_13" localSheetId="16">#REF!</definedName>
    <definedName name="DATA1015_13" localSheetId="18">#REF!</definedName>
    <definedName name="DATA1015_13">#REF!</definedName>
    <definedName name="DATA1015_13_16" localSheetId="16">#REF!</definedName>
    <definedName name="DATA1015_13_16" localSheetId="18">#REF!</definedName>
    <definedName name="DATA1015_13_16">#REF!</definedName>
    <definedName name="DATA1015_13_17" localSheetId="16">#REF!</definedName>
    <definedName name="DATA1015_13_17" localSheetId="18">#REF!</definedName>
    <definedName name="DATA1015_13_17">#REF!</definedName>
    <definedName name="DATA1015_13_9" localSheetId="16">#REF!</definedName>
    <definedName name="DATA1015_13_9" localSheetId="18">#REF!</definedName>
    <definedName name="DATA1015_13_9">#REF!</definedName>
    <definedName name="DATA1015_14" localSheetId="16">#REF!</definedName>
    <definedName name="DATA1015_14" localSheetId="18">#REF!</definedName>
    <definedName name="DATA1015_14">#REF!</definedName>
    <definedName name="DATA1015_14_16" localSheetId="16">#REF!</definedName>
    <definedName name="DATA1015_14_16" localSheetId="18">#REF!</definedName>
    <definedName name="DATA1015_14_16">#REF!</definedName>
    <definedName name="DATA1015_14_17" localSheetId="16">#REF!</definedName>
    <definedName name="DATA1015_14_17" localSheetId="18">#REF!</definedName>
    <definedName name="DATA1015_14_17">#REF!</definedName>
    <definedName name="DATA1015_14_9" localSheetId="16">#REF!</definedName>
    <definedName name="DATA1015_14_9" localSheetId="18">#REF!</definedName>
    <definedName name="DATA1015_14_9">#REF!</definedName>
    <definedName name="DATA1015_15" localSheetId="16">#REF!</definedName>
    <definedName name="DATA1015_15" localSheetId="18">#REF!</definedName>
    <definedName name="DATA1015_15">#REF!</definedName>
    <definedName name="DATA1015_15_1" localSheetId="16">#REF!</definedName>
    <definedName name="DATA1015_15_1" localSheetId="18">#REF!</definedName>
    <definedName name="DATA1015_15_1">#REF!</definedName>
    <definedName name="DATA1015_15_1_9" localSheetId="16">#REF!</definedName>
    <definedName name="DATA1015_15_1_9" localSheetId="18">#REF!</definedName>
    <definedName name="DATA1015_15_1_9">#REF!</definedName>
    <definedName name="DATA1015_15_9" localSheetId="16">#REF!</definedName>
    <definedName name="DATA1015_15_9" localSheetId="18">#REF!</definedName>
    <definedName name="DATA1015_15_9">#REF!</definedName>
    <definedName name="DATA1015_16" localSheetId="16">#REF!</definedName>
    <definedName name="DATA1015_16" localSheetId="18">#REF!</definedName>
    <definedName name="DATA1015_16">#REF!</definedName>
    <definedName name="DATA1015_17" localSheetId="16">#REF!</definedName>
    <definedName name="DATA1015_17" localSheetId="18">#REF!</definedName>
    <definedName name="DATA1015_17">#REF!</definedName>
    <definedName name="DATA1015_7" localSheetId="16">#REF!</definedName>
    <definedName name="DATA1015_7" localSheetId="18">#REF!</definedName>
    <definedName name="DATA1015_7">#REF!</definedName>
    <definedName name="DATA1015_7_9" localSheetId="16">#REF!</definedName>
    <definedName name="DATA1015_7_9" localSheetId="18">#REF!</definedName>
    <definedName name="DATA1015_7_9">#REF!</definedName>
    <definedName name="DATA1015_9" localSheetId="16">#REF!</definedName>
    <definedName name="DATA1015_9" localSheetId="18">#REF!</definedName>
    <definedName name="DATA1015_9">#REF!</definedName>
    <definedName name="DATA1015_9_1" localSheetId="16">#REF!</definedName>
    <definedName name="DATA1015_9_1" localSheetId="18">#REF!</definedName>
    <definedName name="DATA1015_9_1">#REF!</definedName>
    <definedName name="DATA1015_9_9" localSheetId="16">#REF!</definedName>
    <definedName name="DATA1015_9_9" localSheetId="18">#REF!</definedName>
    <definedName name="DATA1015_9_9">#REF!</definedName>
    <definedName name="DATA102" localSheetId="6">#REF!</definedName>
    <definedName name="DATA102" localSheetId="7">#REF!</definedName>
    <definedName name="DATA102" localSheetId="16">#REF!</definedName>
    <definedName name="DATA102" localSheetId="18">#REF!</definedName>
    <definedName name="DATA102">#REF!</definedName>
    <definedName name="DATA102_11" localSheetId="16">#REF!</definedName>
    <definedName name="DATA102_11" localSheetId="18">#REF!</definedName>
    <definedName name="DATA102_11">#REF!</definedName>
    <definedName name="DATA102_11_9" localSheetId="16">#REF!</definedName>
    <definedName name="DATA102_11_9" localSheetId="18">#REF!</definedName>
    <definedName name="DATA102_11_9">#REF!</definedName>
    <definedName name="DATA102_12" localSheetId="16">#REF!</definedName>
    <definedName name="DATA102_12" localSheetId="18">#REF!</definedName>
    <definedName name="DATA102_12">#REF!</definedName>
    <definedName name="DATA102_12_16" localSheetId="16">#REF!</definedName>
    <definedName name="DATA102_12_16" localSheetId="18">#REF!</definedName>
    <definedName name="DATA102_12_16">#REF!</definedName>
    <definedName name="DATA102_12_17" localSheetId="16">#REF!</definedName>
    <definedName name="DATA102_12_17" localSheetId="18">#REF!</definedName>
    <definedName name="DATA102_12_17">#REF!</definedName>
    <definedName name="DATA102_12_9" localSheetId="16">#REF!</definedName>
    <definedName name="DATA102_12_9" localSheetId="18">#REF!</definedName>
    <definedName name="DATA102_12_9">#REF!</definedName>
    <definedName name="DATA102_13" localSheetId="16">#REF!</definedName>
    <definedName name="DATA102_13" localSheetId="18">#REF!</definedName>
    <definedName name="DATA102_13">#REF!</definedName>
    <definedName name="DATA102_13_16" localSheetId="16">#REF!</definedName>
    <definedName name="DATA102_13_16" localSheetId="18">#REF!</definedName>
    <definedName name="DATA102_13_16">#REF!</definedName>
    <definedName name="DATA102_13_17" localSheetId="16">#REF!</definedName>
    <definedName name="DATA102_13_17" localSheetId="18">#REF!</definedName>
    <definedName name="DATA102_13_17">#REF!</definedName>
    <definedName name="DATA102_13_9" localSheetId="16">#REF!</definedName>
    <definedName name="DATA102_13_9" localSheetId="18">#REF!</definedName>
    <definedName name="DATA102_13_9">#REF!</definedName>
    <definedName name="DATA102_14" localSheetId="16">#REF!</definedName>
    <definedName name="DATA102_14" localSheetId="18">#REF!</definedName>
    <definedName name="DATA102_14">#REF!</definedName>
    <definedName name="DATA102_14_16" localSheetId="16">#REF!</definedName>
    <definedName name="DATA102_14_16" localSheetId="18">#REF!</definedName>
    <definedName name="DATA102_14_16">#REF!</definedName>
    <definedName name="DATA102_14_17" localSheetId="16">#REF!</definedName>
    <definedName name="DATA102_14_17" localSheetId="18">#REF!</definedName>
    <definedName name="DATA102_14_17">#REF!</definedName>
    <definedName name="DATA102_14_9" localSheetId="16">#REF!</definedName>
    <definedName name="DATA102_14_9" localSheetId="18">#REF!</definedName>
    <definedName name="DATA102_14_9">#REF!</definedName>
    <definedName name="DATA102_15" localSheetId="16">#REF!</definedName>
    <definedName name="DATA102_15" localSheetId="18">#REF!</definedName>
    <definedName name="DATA102_15">#REF!</definedName>
    <definedName name="DATA102_15_1" localSheetId="16">#REF!</definedName>
    <definedName name="DATA102_15_1" localSheetId="18">#REF!</definedName>
    <definedName name="DATA102_15_1">#REF!</definedName>
    <definedName name="DATA102_15_1_9" localSheetId="16">#REF!</definedName>
    <definedName name="DATA102_15_1_9" localSheetId="18">#REF!</definedName>
    <definedName name="DATA102_15_1_9">#REF!</definedName>
    <definedName name="DATA102_15_9" localSheetId="16">#REF!</definedName>
    <definedName name="DATA102_15_9" localSheetId="18">#REF!</definedName>
    <definedName name="DATA102_15_9">#REF!</definedName>
    <definedName name="DATA102_16" localSheetId="16">#REF!</definedName>
    <definedName name="DATA102_16" localSheetId="18">#REF!</definedName>
    <definedName name="DATA102_16">#REF!</definedName>
    <definedName name="DATA102_17" localSheetId="16">#REF!</definedName>
    <definedName name="DATA102_17" localSheetId="18">#REF!</definedName>
    <definedName name="DATA102_17">#REF!</definedName>
    <definedName name="DATA102_7" localSheetId="16">#REF!</definedName>
    <definedName name="DATA102_7" localSheetId="18">#REF!</definedName>
    <definedName name="DATA102_7">#REF!</definedName>
    <definedName name="DATA102_7_9" localSheetId="16">#REF!</definedName>
    <definedName name="DATA102_7_9" localSheetId="18">#REF!</definedName>
    <definedName name="DATA102_7_9">#REF!</definedName>
    <definedName name="DATA102_9" localSheetId="16">#REF!</definedName>
    <definedName name="DATA102_9" localSheetId="18">#REF!</definedName>
    <definedName name="DATA102_9">#REF!</definedName>
    <definedName name="DATA102_9_1" localSheetId="16">#REF!</definedName>
    <definedName name="DATA102_9_1" localSheetId="18">#REF!</definedName>
    <definedName name="DATA102_9_1">#REF!</definedName>
    <definedName name="DATA102_9_9" localSheetId="16">#REF!</definedName>
    <definedName name="DATA102_9_9" localSheetId="18">#REF!</definedName>
    <definedName name="DATA102_9_9">#REF!</definedName>
    <definedName name="DATA103" localSheetId="6">#REF!</definedName>
    <definedName name="DATA103" localSheetId="7">#REF!</definedName>
    <definedName name="DATA103" localSheetId="16">#REF!</definedName>
    <definedName name="DATA103" localSheetId="18">#REF!</definedName>
    <definedName name="DATA103">#REF!</definedName>
    <definedName name="DATA103_11" localSheetId="16">#REF!</definedName>
    <definedName name="DATA103_11" localSheetId="18">#REF!</definedName>
    <definedName name="DATA103_11">#REF!</definedName>
    <definedName name="DATA103_11_9" localSheetId="16">#REF!</definedName>
    <definedName name="DATA103_11_9" localSheetId="18">#REF!</definedName>
    <definedName name="DATA103_11_9">#REF!</definedName>
    <definedName name="DATA103_12" localSheetId="16">#REF!</definedName>
    <definedName name="DATA103_12" localSheetId="18">#REF!</definedName>
    <definedName name="DATA103_12">#REF!</definedName>
    <definedName name="DATA103_12_16" localSheetId="16">#REF!</definedName>
    <definedName name="DATA103_12_16" localSheetId="18">#REF!</definedName>
    <definedName name="DATA103_12_16">#REF!</definedName>
    <definedName name="DATA103_12_17" localSheetId="16">#REF!</definedName>
    <definedName name="DATA103_12_17" localSheetId="18">#REF!</definedName>
    <definedName name="DATA103_12_17">#REF!</definedName>
    <definedName name="DATA103_12_9" localSheetId="16">#REF!</definedName>
    <definedName name="DATA103_12_9" localSheetId="18">#REF!</definedName>
    <definedName name="DATA103_12_9">#REF!</definedName>
    <definedName name="DATA103_13" localSheetId="16">#REF!</definedName>
    <definedName name="DATA103_13" localSheetId="18">#REF!</definedName>
    <definedName name="DATA103_13">#REF!</definedName>
    <definedName name="DATA103_13_16" localSheetId="16">#REF!</definedName>
    <definedName name="DATA103_13_16" localSheetId="18">#REF!</definedName>
    <definedName name="DATA103_13_16">#REF!</definedName>
    <definedName name="DATA103_13_17" localSheetId="16">#REF!</definedName>
    <definedName name="DATA103_13_17" localSheetId="18">#REF!</definedName>
    <definedName name="DATA103_13_17">#REF!</definedName>
    <definedName name="DATA103_13_9" localSheetId="16">#REF!</definedName>
    <definedName name="DATA103_13_9" localSheetId="18">#REF!</definedName>
    <definedName name="DATA103_13_9">#REF!</definedName>
    <definedName name="DATA103_14" localSheetId="16">#REF!</definedName>
    <definedName name="DATA103_14" localSheetId="18">#REF!</definedName>
    <definedName name="DATA103_14">#REF!</definedName>
    <definedName name="DATA103_14_16" localSheetId="16">#REF!</definedName>
    <definedName name="DATA103_14_16" localSheetId="18">#REF!</definedName>
    <definedName name="DATA103_14_16">#REF!</definedName>
    <definedName name="DATA103_14_17" localSheetId="16">#REF!</definedName>
    <definedName name="DATA103_14_17" localSheetId="18">#REF!</definedName>
    <definedName name="DATA103_14_17">#REF!</definedName>
    <definedName name="DATA103_14_9" localSheetId="16">#REF!</definedName>
    <definedName name="DATA103_14_9" localSheetId="18">#REF!</definedName>
    <definedName name="DATA103_14_9">#REF!</definedName>
    <definedName name="DATA103_15" localSheetId="16">#REF!</definedName>
    <definedName name="DATA103_15" localSheetId="18">#REF!</definedName>
    <definedName name="DATA103_15">#REF!</definedName>
    <definedName name="DATA103_15_1" localSheetId="16">#REF!</definedName>
    <definedName name="DATA103_15_1" localSheetId="18">#REF!</definedName>
    <definedName name="DATA103_15_1">#REF!</definedName>
    <definedName name="DATA103_15_1_9" localSheetId="16">#REF!</definedName>
    <definedName name="DATA103_15_1_9" localSheetId="18">#REF!</definedName>
    <definedName name="DATA103_15_1_9">#REF!</definedName>
    <definedName name="DATA103_15_9" localSheetId="16">#REF!</definedName>
    <definedName name="DATA103_15_9" localSheetId="18">#REF!</definedName>
    <definedName name="DATA103_15_9">#REF!</definedName>
    <definedName name="DATA103_16" localSheetId="16">#REF!</definedName>
    <definedName name="DATA103_16" localSheetId="18">#REF!</definedName>
    <definedName name="DATA103_16">#REF!</definedName>
    <definedName name="DATA103_17" localSheetId="16">#REF!</definedName>
    <definedName name="DATA103_17" localSheetId="18">#REF!</definedName>
    <definedName name="DATA103_17">#REF!</definedName>
    <definedName name="DATA103_7" localSheetId="16">#REF!</definedName>
    <definedName name="DATA103_7" localSheetId="18">#REF!</definedName>
    <definedName name="DATA103_7">#REF!</definedName>
    <definedName name="DATA103_7_9" localSheetId="16">#REF!</definedName>
    <definedName name="DATA103_7_9" localSheetId="18">#REF!</definedName>
    <definedName name="DATA103_7_9">#REF!</definedName>
    <definedName name="DATA103_9" localSheetId="16">#REF!</definedName>
    <definedName name="DATA103_9" localSheetId="18">#REF!</definedName>
    <definedName name="DATA103_9">#REF!</definedName>
    <definedName name="DATA103_9_1" localSheetId="16">#REF!</definedName>
    <definedName name="DATA103_9_1" localSheetId="18">#REF!</definedName>
    <definedName name="DATA103_9_1">#REF!</definedName>
    <definedName name="DATA103_9_9" localSheetId="16">#REF!</definedName>
    <definedName name="DATA103_9_9" localSheetId="18">#REF!</definedName>
    <definedName name="DATA103_9_9">#REF!</definedName>
    <definedName name="DATA104" localSheetId="6">#REF!</definedName>
    <definedName name="DATA104" localSheetId="7">#REF!</definedName>
    <definedName name="DATA104" localSheetId="16">#REF!</definedName>
    <definedName name="DATA104" localSheetId="18">#REF!</definedName>
    <definedName name="DATA104">#REF!</definedName>
    <definedName name="DATA104_11" localSheetId="16">#REF!</definedName>
    <definedName name="DATA104_11" localSheetId="18">#REF!</definedName>
    <definedName name="DATA104_11">#REF!</definedName>
    <definedName name="DATA104_11_9" localSheetId="16">#REF!</definedName>
    <definedName name="DATA104_11_9" localSheetId="18">#REF!</definedName>
    <definedName name="DATA104_11_9">#REF!</definedName>
    <definedName name="DATA104_12" localSheetId="16">#REF!</definedName>
    <definedName name="DATA104_12" localSheetId="18">#REF!</definedName>
    <definedName name="DATA104_12">#REF!</definedName>
    <definedName name="DATA104_12_16" localSheetId="16">#REF!</definedName>
    <definedName name="DATA104_12_16" localSheetId="18">#REF!</definedName>
    <definedName name="DATA104_12_16">#REF!</definedName>
    <definedName name="DATA104_12_17" localSheetId="16">#REF!</definedName>
    <definedName name="DATA104_12_17" localSheetId="18">#REF!</definedName>
    <definedName name="DATA104_12_17">#REF!</definedName>
    <definedName name="DATA104_12_9" localSheetId="16">#REF!</definedName>
    <definedName name="DATA104_12_9" localSheetId="18">#REF!</definedName>
    <definedName name="DATA104_12_9">#REF!</definedName>
    <definedName name="DATA104_13" localSheetId="16">#REF!</definedName>
    <definedName name="DATA104_13" localSheetId="18">#REF!</definedName>
    <definedName name="DATA104_13">#REF!</definedName>
    <definedName name="DATA104_13_16" localSheetId="16">#REF!</definedName>
    <definedName name="DATA104_13_16" localSheetId="18">#REF!</definedName>
    <definedName name="DATA104_13_16">#REF!</definedName>
    <definedName name="DATA104_13_17" localSheetId="16">#REF!</definedName>
    <definedName name="DATA104_13_17" localSheetId="18">#REF!</definedName>
    <definedName name="DATA104_13_17">#REF!</definedName>
    <definedName name="DATA104_13_9" localSheetId="16">#REF!</definedName>
    <definedName name="DATA104_13_9" localSheetId="18">#REF!</definedName>
    <definedName name="DATA104_13_9">#REF!</definedName>
    <definedName name="DATA104_14" localSheetId="16">#REF!</definedName>
    <definedName name="DATA104_14" localSheetId="18">#REF!</definedName>
    <definedName name="DATA104_14">#REF!</definedName>
    <definedName name="DATA104_14_16" localSheetId="16">#REF!</definedName>
    <definedName name="DATA104_14_16" localSheetId="18">#REF!</definedName>
    <definedName name="DATA104_14_16">#REF!</definedName>
    <definedName name="DATA104_14_17" localSheetId="16">#REF!</definedName>
    <definedName name="DATA104_14_17" localSheetId="18">#REF!</definedName>
    <definedName name="DATA104_14_17">#REF!</definedName>
    <definedName name="DATA104_14_9" localSheetId="16">#REF!</definedName>
    <definedName name="DATA104_14_9" localSheetId="18">#REF!</definedName>
    <definedName name="DATA104_14_9">#REF!</definedName>
    <definedName name="DATA104_15" localSheetId="16">#REF!</definedName>
    <definedName name="DATA104_15" localSheetId="18">#REF!</definedName>
    <definedName name="DATA104_15">#REF!</definedName>
    <definedName name="DATA104_15_1" localSheetId="16">#REF!</definedName>
    <definedName name="DATA104_15_1" localSheetId="18">#REF!</definedName>
    <definedName name="DATA104_15_1">#REF!</definedName>
    <definedName name="DATA104_15_1_9" localSheetId="16">#REF!</definedName>
    <definedName name="DATA104_15_1_9" localSheetId="18">#REF!</definedName>
    <definedName name="DATA104_15_1_9">#REF!</definedName>
    <definedName name="DATA104_15_9" localSheetId="16">#REF!</definedName>
    <definedName name="DATA104_15_9" localSheetId="18">#REF!</definedName>
    <definedName name="DATA104_15_9">#REF!</definedName>
    <definedName name="DATA104_16" localSheetId="16">#REF!</definedName>
    <definedName name="DATA104_16" localSheetId="18">#REF!</definedName>
    <definedName name="DATA104_16">#REF!</definedName>
    <definedName name="DATA104_17" localSheetId="16">#REF!</definedName>
    <definedName name="DATA104_17" localSheetId="18">#REF!</definedName>
    <definedName name="DATA104_17">#REF!</definedName>
    <definedName name="DATA104_7" localSheetId="16">#REF!</definedName>
    <definedName name="DATA104_7" localSheetId="18">#REF!</definedName>
    <definedName name="DATA104_7">#REF!</definedName>
    <definedName name="DATA104_7_9" localSheetId="16">#REF!</definedName>
    <definedName name="DATA104_7_9" localSheetId="18">#REF!</definedName>
    <definedName name="DATA104_7_9">#REF!</definedName>
    <definedName name="DATA104_9" localSheetId="16">#REF!</definedName>
    <definedName name="DATA104_9" localSheetId="18">#REF!</definedName>
    <definedName name="DATA104_9">#REF!</definedName>
    <definedName name="DATA104_9_1" localSheetId="16">#REF!</definedName>
    <definedName name="DATA104_9_1" localSheetId="18">#REF!</definedName>
    <definedName name="DATA104_9_1">#REF!</definedName>
    <definedName name="DATA104_9_9" localSheetId="16">#REF!</definedName>
    <definedName name="DATA104_9_9" localSheetId="18">#REF!</definedName>
    <definedName name="DATA104_9_9">#REF!</definedName>
    <definedName name="DATA105" localSheetId="6">#REF!</definedName>
    <definedName name="DATA105" localSheetId="7">#REF!</definedName>
    <definedName name="DATA105" localSheetId="16">#REF!</definedName>
    <definedName name="DATA105" localSheetId="18">#REF!</definedName>
    <definedName name="DATA105">#REF!</definedName>
    <definedName name="DATA105_11" localSheetId="16">#REF!</definedName>
    <definedName name="DATA105_11" localSheetId="18">#REF!</definedName>
    <definedName name="DATA105_11">#REF!</definedName>
    <definedName name="DATA105_11_9" localSheetId="16">#REF!</definedName>
    <definedName name="DATA105_11_9" localSheetId="18">#REF!</definedName>
    <definedName name="DATA105_11_9">#REF!</definedName>
    <definedName name="DATA105_12" localSheetId="16">#REF!</definedName>
    <definedName name="DATA105_12" localSheetId="18">#REF!</definedName>
    <definedName name="DATA105_12">#REF!</definedName>
    <definedName name="DATA105_12_16" localSheetId="16">#REF!</definedName>
    <definedName name="DATA105_12_16" localSheetId="18">#REF!</definedName>
    <definedName name="DATA105_12_16">#REF!</definedName>
    <definedName name="DATA105_12_17" localSheetId="16">#REF!</definedName>
    <definedName name="DATA105_12_17" localSheetId="18">#REF!</definedName>
    <definedName name="DATA105_12_17">#REF!</definedName>
    <definedName name="DATA105_12_9" localSheetId="16">#REF!</definedName>
    <definedName name="DATA105_12_9" localSheetId="18">#REF!</definedName>
    <definedName name="DATA105_12_9">#REF!</definedName>
    <definedName name="DATA105_13" localSheetId="16">#REF!</definedName>
    <definedName name="DATA105_13" localSheetId="18">#REF!</definedName>
    <definedName name="DATA105_13">#REF!</definedName>
    <definedName name="DATA105_13_16" localSheetId="16">#REF!</definedName>
    <definedName name="DATA105_13_16" localSheetId="18">#REF!</definedName>
    <definedName name="DATA105_13_16">#REF!</definedName>
    <definedName name="DATA105_13_17" localSheetId="16">#REF!</definedName>
    <definedName name="DATA105_13_17" localSheetId="18">#REF!</definedName>
    <definedName name="DATA105_13_17">#REF!</definedName>
    <definedName name="DATA105_13_9" localSheetId="16">#REF!</definedName>
    <definedName name="DATA105_13_9" localSheetId="18">#REF!</definedName>
    <definedName name="DATA105_13_9">#REF!</definedName>
    <definedName name="DATA105_14" localSheetId="16">#REF!</definedName>
    <definedName name="DATA105_14" localSheetId="18">#REF!</definedName>
    <definedName name="DATA105_14">#REF!</definedName>
    <definedName name="DATA105_14_16" localSheetId="16">#REF!</definedName>
    <definedName name="DATA105_14_16" localSheetId="18">#REF!</definedName>
    <definedName name="DATA105_14_16">#REF!</definedName>
    <definedName name="DATA105_14_17" localSheetId="16">#REF!</definedName>
    <definedName name="DATA105_14_17" localSheetId="18">#REF!</definedName>
    <definedName name="DATA105_14_17">#REF!</definedName>
    <definedName name="DATA105_14_9" localSheetId="16">#REF!</definedName>
    <definedName name="DATA105_14_9" localSheetId="18">#REF!</definedName>
    <definedName name="DATA105_14_9">#REF!</definedName>
    <definedName name="DATA105_15" localSheetId="16">#REF!</definedName>
    <definedName name="DATA105_15" localSheetId="18">#REF!</definedName>
    <definedName name="DATA105_15">#REF!</definedName>
    <definedName name="DATA105_15_1" localSheetId="16">#REF!</definedName>
    <definedName name="DATA105_15_1" localSheetId="18">#REF!</definedName>
    <definedName name="DATA105_15_1">#REF!</definedName>
    <definedName name="DATA105_15_1_9" localSheetId="16">#REF!</definedName>
    <definedName name="DATA105_15_1_9" localSheetId="18">#REF!</definedName>
    <definedName name="DATA105_15_1_9">#REF!</definedName>
    <definedName name="DATA105_15_9" localSheetId="16">#REF!</definedName>
    <definedName name="DATA105_15_9" localSheetId="18">#REF!</definedName>
    <definedName name="DATA105_15_9">#REF!</definedName>
    <definedName name="DATA105_16" localSheetId="16">#REF!</definedName>
    <definedName name="DATA105_16" localSheetId="18">#REF!</definedName>
    <definedName name="DATA105_16">#REF!</definedName>
    <definedName name="DATA105_17" localSheetId="16">#REF!</definedName>
    <definedName name="DATA105_17" localSheetId="18">#REF!</definedName>
    <definedName name="DATA105_17">#REF!</definedName>
    <definedName name="DATA105_7" localSheetId="16">#REF!</definedName>
    <definedName name="DATA105_7" localSheetId="18">#REF!</definedName>
    <definedName name="DATA105_7">#REF!</definedName>
    <definedName name="DATA105_7_9" localSheetId="16">#REF!</definedName>
    <definedName name="DATA105_7_9" localSheetId="18">#REF!</definedName>
    <definedName name="DATA105_7_9">#REF!</definedName>
    <definedName name="DATA105_9" localSheetId="16">#REF!</definedName>
    <definedName name="DATA105_9" localSheetId="18">#REF!</definedName>
    <definedName name="DATA105_9">#REF!</definedName>
    <definedName name="DATA105_9_1" localSheetId="16">#REF!</definedName>
    <definedName name="DATA105_9_1" localSheetId="18">#REF!</definedName>
    <definedName name="DATA105_9_1">#REF!</definedName>
    <definedName name="DATA105_9_9" localSheetId="16">#REF!</definedName>
    <definedName name="DATA105_9_9" localSheetId="18">#REF!</definedName>
    <definedName name="DATA105_9_9">#REF!</definedName>
    <definedName name="DATA106" localSheetId="6">#REF!</definedName>
    <definedName name="DATA106" localSheetId="7">#REF!</definedName>
    <definedName name="DATA106" localSheetId="16">#REF!</definedName>
    <definedName name="DATA106" localSheetId="18">#REF!</definedName>
    <definedName name="DATA106">#REF!</definedName>
    <definedName name="DATA106_11" localSheetId="16">#REF!</definedName>
    <definedName name="DATA106_11" localSheetId="18">#REF!</definedName>
    <definedName name="DATA106_11">#REF!</definedName>
    <definedName name="DATA106_11_9" localSheetId="16">#REF!</definedName>
    <definedName name="DATA106_11_9" localSheetId="18">#REF!</definedName>
    <definedName name="DATA106_11_9">#REF!</definedName>
    <definedName name="DATA106_12" localSheetId="16">#REF!</definedName>
    <definedName name="DATA106_12" localSheetId="18">#REF!</definedName>
    <definedName name="DATA106_12">#REF!</definedName>
    <definedName name="DATA106_12_16" localSheetId="16">#REF!</definedName>
    <definedName name="DATA106_12_16" localSheetId="18">#REF!</definedName>
    <definedName name="DATA106_12_16">#REF!</definedName>
    <definedName name="DATA106_12_17" localSheetId="16">#REF!</definedName>
    <definedName name="DATA106_12_17" localSheetId="18">#REF!</definedName>
    <definedName name="DATA106_12_17">#REF!</definedName>
    <definedName name="DATA106_12_9" localSheetId="16">#REF!</definedName>
    <definedName name="DATA106_12_9" localSheetId="18">#REF!</definedName>
    <definedName name="DATA106_12_9">#REF!</definedName>
    <definedName name="DATA106_13" localSheetId="16">#REF!</definedName>
    <definedName name="DATA106_13" localSheetId="18">#REF!</definedName>
    <definedName name="DATA106_13">#REF!</definedName>
    <definedName name="DATA106_13_16" localSheetId="16">#REF!</definedName>
    <definedName name="DATA106_13_16" localSheetId="18">#REF!</definedName>
    <definedName name="DATA106_13_16">#REF!</definedName>
    <definedName name="DATA106_13_17" localSheetId="16">#REF!</definedName>
    <definedName name="DATA106_13_17" localSheetId="18">#REF!</definedName>
    <definedName name="DATA106_13_17">#REF!</definedName>
    <definedName name="DATA106_13_9" localSheetId="16">#REF!</definedName>
    <definedName name="DATA106_13_9" localSheetId="18">#REF!</definedName>
    <definedName name="DATA106_13_9">#REF!</definedName>
    <definedName name="DATA106_14" localSheetId="16">#REF!</definedName>
    <definedName name="DATA106_14" localSheetId="18">#REF!</definedName>
    <definedName name="DATA106_14">#REF!</definedName>
    <definedName name="DATA106_14_16" localSheetId="16">#REF!</definedName>
    <definedName name="DATA106_14_16" localSheetId="18">#REF!</definedName>
    <definedName name="DATA106_14_16">#REF!</definedName>
    <definedName name="DATA106_14_17" localSheetId="16">#REF!</definedName>
    <definedName name="DATA106_14_17" localSheetId="18">#REF!</definedName>
    <definedName name="DATA106_14_17">#REF!</definedName>
    <definedName name="DATA106_14_9" localSheetId="16">#REF!</definedName>
    <definedName name="DATA106_14_9" localSheetId="18">#REF!</definedName>
    <definedName name="DATA106_14_9">#REF!</definedName>
    <definedName name="DATA106_15" localSheetId="16">#REF!</definedName>
    <definedName name="DATA106_15" localSheetId="18">#REF!</definedName>
    <definedName name="DATA106_15">#REF!</definedName>
    <definedName name="DATA106_15_1" localSheetId="16">#REF!</definedName>
    <definedName name="DATA106_15_1" localSheetId="18">#REF!</definedName>
    <definedName name="DATA106_15_1">#REF!</definedName>
    <definedName name="DATA106_15_1_9" localSheetId="16">#REF!</definedName>
    <definedName name="DATA106_15_1_9" localSheetId="18">#REF!</definedName>
    <definedName name="DATA106_15_1_9">#REF!</definedName>
    <definedName name="DATA106_15_9" localSheetId="16">#REF!</definedName>
    <definedName name="DATA106_15_9" localSheetId="18">#REF!</definedName>
    <definedName name="DATA106_15_9">#REF!</definedName>
    <definedName name="DATA106_16" localSheetId="16">#REF!</definedName>
    <definedName name="DATA106_16" localSheetId="18">#REF!</definedName>
    <definedName name="DATA106_16">#REF!</definedName>
    <definedName name="DATA106_17" localSheetId="16">#REF!</definedName>
    <definedName name="DATA106_17" localSheetId="18">#REF!</definedName>
    <definedName name="DATA106_17">#REF!</definedName>
    <definedName name="DATA106_7" localSheetId="16">#REF!</definedName>
    <definedName name="DATA106_7" localSheetId="18">#REF!</definedName>
    <definedName name="DATA106_7">#REF!</definedName>
    <definedName name="DATA106_7_9" localSheetId="16">#REF!</definedName>
    <definedName name="DATA106_7_9" localSheetId="18">#REF!</definedName>
    <definedName name="DATA106_7_9">#REF!</definedName>
    <definedName name="DATA106_9" localSheetId="16">#REF!</definedName>
    <definedName name="DATA106_9" localSheetId="18">#REF!</definedName>
    <definedName name="DATA106_9">#REF!</definedName>
    <definedName name="DATA106_9_1" localSheetId="16">#REF!</definedName>
    <definedName name="DATA106_9_1" localSheetId="18">#REF!</definedName>
    <definedName name="DATA106_9_1">#REF!</definedName>
    <definedName name="DATA106_9_9" localSheetId="16">#REF!</definedName>
    <definedName name="DATA106_9_9" localSheetId="18">#REF!</definedName>
    <definedName name="DATA106_9_9">#REF!</definedName>
    <definedName name="DATA107A" localSheetId="6">#REF!</definedName>
    <definedName name="DATA107A" localSheetId="7">#REF!</definedName>
    <definedName name="DATA107A" localSheetId="16">#REF!</definedName>
    <definedName name="DATA107A" localSheetId="18">#REF!</definedName>
    <definedName name="DATA107A">#REF!</definedName>
    <definedName name="DATA107A_11" localSheetId="16">#REF!</definedName>
    <definedName name="DATA107A_11" localSheetId="18">#REF!</definedName>
    <definedName name="DATA107A_11">#REF!</definedName>
    <definedName name="DATA107A_11_9" localSheetId="16">#REF!</definedName>
    <definedName name="DATA107A_11_9" localSheetId="18">#REF!</definedName>
    <definedName name="DATA107A_11_9">#REF!</definedName>
    <definedName name="DATA107A_12" localSheetId="16">#REF!</definedName>
    <definedName name="DATA107A_12" localSheetId="18">#REF!</definedName>
    <definedName name="DATA107A_12">#REF!</definedName>
    <definedName name="DATA107A_12_16" localSheetId="16">#REF!</definedName>
    <definedName name="DATA107A_12_16" localSheetId="18">#REF!</definedName>
    <definedName name="DATA107A_12_16">#REF!</definedName>
    <definedName name="DATA107A_12_17" localSheetId="16">#REF!</definedName>
    <definedName name="DATA107A_12_17" localSheetId="18">#REF!</definedName>
    <definedName name="DATA107A_12_17">#REF!</definedName>
    <definedName name="DATA107A_12_9" localSheetId="16">#REF!</definedName>
    <definedName name="DATA107A_12_9" localSheetId="18">#REF!</definedName>
    <definedName name="DATA107A_12_9">#REF!</definedName>
    <definedName name="DATA107A_13" localSheetId="16">#REF!</definedName>
    <definedName name="DATA107A_13" localSheetId="18">#REF!</definedName>
    <definedName name="DATA107A_13">#REF!</definedName>
    <definedName name="DATA107A_13_16" localSheetId="16">#REF!</definedName>
    <definedName name="DATA107A_13_16" localSheetId="18">#REF!</definedName>
    <definedName name="DATA107A_13_16">#REF!</definedName>
    <definedName name="DATA107A_13_17" localSheetId="16">#REF!</definedName>
    <definedName name="DATA107A_13_17" localSheetId="18">#REF!</definedName>
    <definedName name="DATA107A_13_17">#REF!</definedName>
    <definedName name="DATA107A_13_9" localSheetId="16">#REF!</definedName>
    <definedName name="DATA107A_13_9" localSheetId="18">#REF!</definedName>
    <definedName name="DATA107A_13_9">#REF!</definedName>
    <definedName name="DATA107A_14" localSheetId="16">#REF!</definedName>
    <definedName name="DATA107A_14" localSheetId="18">#REF!</definedName>
    <definedName name="DATA107A_14">#REF!</definedName>
    <definedName name="DATA107A_14_16" localSheetId="16">#REF!</definedName>
    <definedName name="DATA107A_14_16" localSheetId="18">#REF!</definedName>
    <definedName name="DATA107A_14_16">#REF!</definedName>
    <definedName name="DATA107A_14_17" localSheetId="16">#REF!</definedName>
    <definedName name="DATA107A_14_17" localSheetId="18">#REF!</definedName>
    <definedName name="DATA107A_14_17">#REF!</definedName>
    <definedName name="DATA107A_14_9" localSheetId="16">#REF!</definedName>
    <definedName name="DATA107A_14_9" localSheetId="18">#REF!</definedName>
    <definedName name="DATA107A_14_9">#REF!</definedName>
    <definedName name="DATA107A_15" localSheetId="16">#REF!</definedName>
    <definedName name="DATA107A_15" localSheetId="18">#REF!</definedName>
    <definedName name="DATA107A_15">#REF!</definedName>
    <definedName name="DATA107A_15_1" localSheetId="16">#REF!</definedName>
    <definedName name="DATA107A_15_1" localSheetId="18">#REF!</definedName>
    <definedName name="DATA107A_15_1">#REF!</definedName>
    <definedName name="DATA107A_15_1_9" localSheetId="16">#REF!</definedName>
    <definedName name="DATA107A_15_1_9" localSheetId="18">#REF!</definedName>
    <definedName name="DATA107A_15_1_9">#REF!</definedName>
    <definedName name="DATA107A_15_9" localSheetId="16">#REF!</definedName>
    <definedName name="DATA107A_15_9" localSheetId="18">#REF!</definedName>
    <definedName name="DATA107A_15_9">#REF!</definedName>
    <definedName name="DATA107A_16" localSheetId="16">#REF!</definedName>
    <definedName name="DATA107A_16" localSheetId="18">#REF!</definedName>
    <definedName name="DATA107A_16">#REF!</definedName>
    <definedName name="DATA107A_17" localSheetId="16">#REF!</definedName>
    <definedName name="DATA107A_17" localSheetId="18">#REF!</definedName>
    <definedName name="DATA107A_17">#REF!</definedName>
    <definedName name="DATA107A_7" localSheetId="16">#REF!</definedName>
    <definedName name="DATA107A_7" localSheetId="18">#REF!</definedName>
    <definedName name="DATA107A_7">#REF!</definedName>
    <definedName name="DATA107A_7_9" localSheetId="16">#REF!</definedName>
    <definedName name="DATA107A_7_9" localSheetId="18">#REF!</definedName>
    <definedName name="DATA107A_7_9">#REF!</definedName>
    <definedName name="DATA107A_9" localSheetId="16">#REF!</definedName>
    <definedName name="DATA107A_9" localSheetId="18">#REF!</definedName>
    <definedName name="DATA107A_9">#REF!</definedName>
    <definedName name="DATA107A_9_1" localSheetId="16">#REF!</definedName>
    <definedName name="DATA107A_9_1" localSheetId="18">#REF!</definedName>
    <definedName name="DATA107A_9_1">#REF!</definedName>
    <definedName name="DATA107A_9_9" localSheetId="16">#REF!</definedName>
    <definedName name="DATA107A_9_9" localSheetId="18">#REF!</definedName>
    <definedName name="DATA107A_9_9">#REF!</definedName>
    <definedName name="DATA107B" localSheetId="6">#REF!</definedName>
    <definedName name="DATA107B" localSheetId="7">#REF!</definedName>
    <definedName name="DATA107B" localSheetId="16">#REF!</definedName>
    <definedName name="DATA107B" localSheetId="18">#REF!</definedName>
    <definedName name="DATA107B">#REF!</definedName>
    <definedName name="DATA107B_11" localSheetId="16">#REF!</definedName>
    <definedName name="DATA107B_11" localSheetId="18">#REF!</definedName>
    <definedName name="DATA107B_11">#REF!</definedName>
    <definedName name="DATA107B_11_9" localSheetId="16">#REF!</definedName>
    <definedName name="DATA107B_11_9" localSheetId="18">#REF!</definedName>
    <definedName name="DATA107B_11_9">#REF!</definedName>
    <definedName name="DATA107B_12" localSheetId="16">#REF!</definedName>
    <definedName name="DATA107B_12" localSheetId="18">#REF!</definedName>
    <definedName name="DATA107B_12">#REF!</definedName>
    <definedName name="DATA107B_12_16" localSheetId="16">#REF!</definedName>
    <definedName name="DATA107B_12_16" localSheetId="18">#REF!</definedName>
    <definedName name="DATA107B_12_16">#REF!</definedName>
    <definedName name="DATA107B_12_17" localSheetId="16">#REF!</definedName>
    <definedName name="DATA107B_12_17" localSheetId="18">#REF!</definedName>
    <definedName name="DATA107B_12_17">#REF!</definedName>
    <definedName name="DATA107B_12_9" localSheetId="16">#REF!</definedName>
    <definedName name="DATA107B_12_9" localSheetId="18">#REF!</definedName>
    <definedName name="DATA107B_12_9">#REF!</definedName>
    <definedName name="DATA107B_13" localSheetId="16">#REF!</definedName>
    <definedName name="DATA107B_13" localSheetId="18">#REF!</definedName>
    <definedName name="DATA107B_13">#REF!</definedName>
    <definedName name="DATA107B_13_16" localSheetId="16">#REF!</definedName>
    <definedName name="DATA107B_13_16" localSheetId="18">#REF!</definedName>
    <definedName name="DATA107B_13_16">#REF!</definedName>
    <definedName name="DATA107B_13_17" localSheetId="16">#REF!</definedName>
    <definedName name="DATA107B_13_17" localSheetId="18">#REF!</definedName>
    <definedName name="DATA107B_13_17">#REF!</definedName>
    <definedName name="DATA107B_13_9" localSheetId="16">#REF!</definedName>
    <definedName name="DATA107B_13_9" localSheetId="18">#REF!</definedName>
    <definedName name="DATA107B_13_9">#REF!</definedName>
    <definedName name="DATA107B_14" localSheetId="16">#REF!</definedName>
    <definedName name="DATA107B_14" localSheetId="18">#REF!</definedName>
    <definedName name="DATA107B_14">#REF!</definedName>
    <definedName name="DATA107B_14_16" localSheetId="16">#REF!</definedName>
    <definedName name="DATA107B_14_16" localSheetId="18">#REF!</definedName>
    <definedName name="DATA107B_14_16">#REF!</definedName>
    <definedName name="DATA107B_14_17" localSheetId="16">#REF!</definedName>
    <definedName name="DATA107B_14_17" localSheetId="18">#REF!</definedName>
    <definedName name="DATA107B_14_17">#REF!</definedName>
    <definedName name="DATA107B_14_9" localSheetId="16">#REF!</definedName>
    <definedName name="DATA107B_14_9" localSheetId="18">#REF!</definedName>
    <definedName name="DATA107B_14_9">#REF!</definedName>
    <definedName name="DATA107B_15" localSheetId="16">#REF!</definedName>
    <definedName name="DATA107B_15" localSheetId="18">#REF!</definedName>
    <definedName name="DATA107B_15">#REF!</definedName>
    <definedName name="DATA107B_15_1" localSheetId="16">#REF!</definedName>
    <definedName name="DATA107B_15_1" localSheetId="18">#REF!</definedName>
    <definedName name="DATA107B_15_1">#REF!</definedName>
    <definedName name="DATA107B_15_1_9" localSheetId="16">#REF!</definedName>
    <definedName name="DATA107B_15_1_9" localSheetId="18">#REF!</definedName>
    <definedName name="DATA107B_15_1_9">#REF!</definedName>
    <definedName name="DATA107B_15_9" localSheetId="16">#REF!</definedName>
    <definedName name="DATA107B_15_9" localSheetId="18">#REF!</definedName>
    <definedName name="DATA107B_15_9">#REF!</definedName>
    <definedName name="DATA107B_16" localSheetId="16">#REF!</definedName>
    <definedName name="DATA107B_16" localSheetId="18">#REF!</definedName>
    <definedName name="DATA107B_16">#REF!</definedName>
    <definedName name="DATA107B_17" localSheetId="16">#REF!</definedName>
    <definedName name="DATA107B_17" localSheetId="18">#REF!</definedName>
    <definedName name="DATA107B_17">#REF!</definedName>
    <definedName name="DATA107B_7" localSheetId="16">#REF!</definedName>
    <definedName name="DATA107B_7" localSheetId="18">#REF!</definedName>
    <definedName name="DATA107B_7">#REF!</definedName>
    <definedName name="DATA107B_7_9" localSheetId="16">#REF!</definedName>
    <definedName name="DATA107B_7_9" localSheetId="18">#REF!</definedName>
    <definedName name="DATA107B_7_9">#REF!</definedName>
    <definedName name="DATA107B_9" localSheetId="16">#REF!</definedName>
    <definedName name="DATA107B_9" localSheetId="18">#REF!</definedName>
    <definedName name="DATA107B_9">#REF!</definedName>
    <definedName name="DATA107B_9_1" localSheetId="16">#REF!</definedName>
    <definedName name="DATA107B_9_1" localSheetId="18">#REF!</definedName>
    <definedName name="DATA107B_9_1">#REF!</definedName>
    <definedName name="DATA107B_9_9" localSheetId="16">#REF!</definedName>
    <definedName name="DATA107B_9_9" localSheetId="18">#REF!</definedName>
    <definedName name="DATA107B_9_9">#REF!</definedName>
    <definedName name="DATA107C" localSheetId="6">#REF!</definedName>
    <definedName name="DATA107C" localSheetId="7">#REF!</definedName>
    <definedName name="DATA107C" localSheetId="16">#REF!</definedName>
    <definedName name="DATA107C" localSheetId="18">#REF!</definedName>
    <definedName name="DATA107C">#REF!</definedName>
    <definedName name="DATA107C_11" localSheetId="16">#REF!</definedName>
    <definedName name="DATA107C_11" localSheetId="18">#REF!</definedName>
    <definedName name="DATA107C_11">#REF!</definedName>
    <definedName name="DATA107C_11_9" localSheetId="16">#REF!</definedName>
    <definedName name="DATA107C_11_9" localSheetId="18">#REF!</definedName>
    <definedName name="DATA107C_11_9">#REF!</definedName>
    <definedName name="DATA107C_12" localSheetId="16">#REF!</definedName>
    <definedName name="DATA107C_12" localSheetId="18">#REF!</definedName>
    <definedName name="DATA107C_12">#REF!</definedName>
    <definedName name="DATA107C_12_16" localSheetId="16">#REF!</definedName>
    <definedName name="DATA107C_12_16" localSheetId="18">#REF!</definedName>
    <definedName name="DATA107C_12_16">#REF!</definedName>
    <definedName name="DATA107C_12_17" localSheetId="16">#REF!</definedName>
    <definedName name="DATA107C_12_17" localSheetId="18">#REF!</definedName>
    <definedName name="DATA107C_12_17">#REF!</definedName>
    <definedName name="DATA107C_12_9" localSheetId="16">#REF!</definedName>
    <definedName name="DATA107C_12_9" localSheetId="18">#REF!</definedName>
    <definedName name="DATA107C_12_9">#REF!</definedName>
    <definedName name="DATA107C_13" localSheetId="16">#REF!</definedName>
    <definedName name="DATA107C_13" localSheetId="18">#REF!</definedName>
    <definedName name="DATA107C_13">#REF!</definedName>
    <definedName name="DATA107C_13_16" localSheetId="16">#REF!</definedName>
    <definedName name="DATA107C_13_16" localSheetId="18">#REF!</definedName>
    <definedName name="DATA107C_13_16">#REF!</definedName>
    <definedName name="DATA107C_13_17" localSheetId="16">#REF!</definedName>
    <definedName name="DATA107C_13_17" localSheetId="18">#REF!</definedName>
    <definedName name="DATA107C_13_17">#REF!</definedName>
    <definedName name="DATA107C_13_9" localSheetId="16">#REF!</definedName>
    <definedName name="DATA107C_13_9" localSheetId="18">#REF!</definedName>
    <definedName name="DATA107C_13_9">#REF!</definedName>
    <definedName name="DATA107C_14" localSheetId="16">#REF!</definedName>
    <definedName name="DATA107C_14" localSheetId="18">#REF!</definedName>
    <definedName name="DATA107C_14">#REF!</definedName>
    <definedName name="DATA107C_14_16" localSheetId="16">#REF!</definedName>
    <definedName name="DATA107C_14_16" localSheetId="18">#REF!</definedName>
    <definedName name="DATA107C_14_16">#REF!</definedName>
    <definedName name="DATA107C_14_17" localSheetId="16">#REF!</definedName>
    <definedName name="DATA107C_14_17" localSheetId="18">#REF!</definedName>
    <definedName name="DATA107C_14_17">#REF!</definedName>
    <definedName name="DATA107C_14_9" localSheetId="16">#REF!</definedName>
    <definedName name="DATA107C_14_9" localSheetId="18">#REF!</definedName>
    <definedName name="DATA107C_14_9">#REF!</definedName>
    <definedName name="DATA107C_15" localSheetId="16">#REF!</definedName>
    <definedName name="DATA107C_15" localSheetId="18">#REF!</definedName>
    <definedName name="DATA107C_15">#REF!</definedName>
    <definedName name="DATA107C_15_1" localSheetId="16">#REF!</definedName>
    <definedName name="DATA107C_15_1" localSheetId="18">#REF!</definedName>
    <definedName name="DATA107C_15_1">#REF!</definedName>
    <definedName name="DATA107C_15_1_9" localSheetId="16">#REF!</definedName>
    <definedName name="DATA107C_15_1_9" localSheetId="18">#REF!</definedName>
    <definedName name="DATA107C_15_1_9">#REF!</definedName>
    <definedName name="DATA107C_15_9" localSheetId="16">#REF!</definedName>
    <definedName name="DATA107C_15_9" localSheetId="18">#REF!</definedName>
    <definedName name="DATA107C_15_9">#REF!</definedName>
    <definedName name="DATA107C_16" localSheetId="16">#REF!</definedName>
    <definedName name="DATA107C_16" localSheetId="18">#REF!</definedName>
    <definedName name="DATA107C_16">#REF!</definedName>
    <definedName name="DATA107C_17" localSheetId="16">#REF!</definedName>
    <definedName name="DATA107C_17" localSheetId="18">#REF!</definedName>
    <definedName name="DATA107C_17">#REF!</definedName>
    <definedName name="DATA107C_7" localSheetId="16">#REF!</definedName>
    <definedName name="DATA107C_7" localSheetId="18">#REF!</definedName>
    <definedName name="DATA107C_7">#REF!</definedName>
    <definedName name="DATA107C_7_9" localSheetId="16">#REF!</definedName>
    <definedName name="DATA107C_7_9" localSheetId="18">#REF!</definedName>
    <definedName name="DATA107C_7_9">#REF!</definedName>
    <definedName name="DATA107C_9" localSheetId="16">#REF!</definedName>
    <definedName name="DATA107C_9" localSheetId="18">#REF!</definedName>
    <definedName name="DATA107C_9">#REF!</definedName>
    <definedName name="DATA107C_9_1" localSheetId="16">#REF!</definedName>
    <definedName name="DATA107C_9_1" localSheetId="18">#REF!</definedName>
    <definedName name="DATA107C_9_1">#REF!</definedName>
    <definedName name="DATA107C_9_9" localSheetId="16">#REF!</definedName>
    <definedName name="DATA107C_9_9" localSheetId="18">#REF!</definedName>
    <definedName name="DATA107C_9_9">#REF!</definedName>
    <definedName name="DATA107D" localSheetId="6">#REF!</definedName>
    <definedName name="DATA107D" localSheetId="7">#REF!</definedName>
    <definedName name="DATA107D" localSheetId="16">#REF!</definedName>
    <definedName name="DATA107D" localSheetId="18">#REF!</definedName>
    <definedName name="DATA107D">#REF!</definedName>
    <definedName name="DATA107D_11" localSheetId="16">#REF!</definedName>
    <definedName name="DATA107D_11" localSheetId="18">#REF!</definedName>
    <definedName name="DATA107D_11">#REF!</definedName>
    <definedName name="DATA107D_11_9" localSheetId="16">#REF!</definedName>
    <definedName name="DATA107D_11_9" localSheetId="18">#REF!</definedName>
    <definedName name="DATA107D_11_9">#REF!</definedName>
    <definedName name="DATA107D_12" localSheetId="16">#REF!</definedName>
    <definedName name="DATA107D_12" localSheetId="18">#REF!</definedName>
    <definedName name="DATA107D_12">#REF!</definedName>
    <definedName name="DATA107D_12_16" localSheetId="16">#REF!</definedName>
    <definedName name="DATA107D_12_16" localSheetId="18">#REF!</definedName>
    <definedName name="DATA107D_12_16">#REF!</definedName>
    <definedName name="DATA107D_12_17" localSheetId="16">#REF!</definedName>
    <definedName name="DATA107D_12_17" localSheetId="18">#REF!</definedName>
    <definedName name="DATA107D_12_17">#REF!</definedName>
    <definedName name="DATA107D_12_9" localSheetId="16">#REF!</definedName>
    <definedName name="DATA107D_12_9" localSheetId="18">#REF!</definedName>
    <definedName name="DATA107D_12_9">#REF!</definedName>
    <definedName name="DATA107D_13" localSheetId="16">#REF!</definedName>
    <definedName name="DATA107D_13" localSheetId="18">#REF!</definedName>
    <definedName name="DATA107D_13">#REF!</definedName>
    <definedName name="DATA107D_13_16" localSheetId="16">#REF!</definedName>
    <definedName name="DATA107D_13_16" localSheetId="18">#REF!</definedName>
    <definedName name="DATA107D_13_16">#REF!</definedName>
    <definedName name="DATA107D_13_17" localSheetId="16">#REF!</definedName>
    <definedName name="DATA107D_13_17" localSheetId="18">#REF!</definedName>
    <definedName name="DATA107D_13_17">#REF!</definedName>
    <definedName name="DATA107D_13_9" localSheetId="16">#REF!</definedName>
    <definedName name="DATA107D_13_9" localSheetId="18">#REF!</definedName>
    <definedName name="DATA107D_13_9">#REF!</definedName>
    <definedName name="DATA107D_14" localSheetId="16">#REF!</definedName>
    <definedName name="DATA107D_14" localSheetId="18">#REF!</definedName>
    <definedName name="DATA107D_14">#REF!</definedName>
    <definedName name="DATA107D_14_16" localSheetId="16">#REF!</definedName>
    <definedName name="DATA107D_14_16" localSheetId="18">#REF!</definedName>
    <definedName name="DATA107D_14_16">#REF!</definedName>
    <definedName name="DATA107D_14_17" localSheetId="16">#REF!</definedName>
    <definedName name="DATA107D_14_17" localSheetId="18">#REF!</definedName>
    <definedName name="DATA107D_14_17">#REF!</definedName>
    <definedName name="DATA107D_14_9" localSheetId="16">#REF!</definedName>
    <definedName name="DATA107D_14_9" localSheetId="18">#REF!</definedName>
    <definedName name="DATA107D_14_9">#REF!</definedName>
    <definedName name="DATA107D_15" localSheetId="16">#REF!</definedName>
    <definedName name="DATA107D_15" localSheetId="18">#REF!</definedName>
    <definedName name="DATA107D_15">#REF!</definedName>
    <definedName name="DATA107D_15_1" localSheetId="16">#REF!</definedName>
    <definedName name="DATA107D_15_1" localSheetId="18">#REF!</definedName>
    <definedName name="DATA107D_15_1">#REF!</definedName>
    <definedName name="DATA107D_15_1_9" localSheetId="16">#REF!</definedName>
    <definedName name="DATA107D_15_1_9" localSheetId="18">#REF!</definedName>
    <definedName name="DATA107D_15_1_9">#REF!</definedName>
    <definedName name="DATA107D_15_9" localSheetId="16">#REF!</definedName>
    <definedName name="DATA107D_15_9" localSheetId="18">#REF!</definedName>
    <definedName name="DATA107D_15_9">#REF!</definedName>
    <definedName name="DATA107D_16" localSheetId="16">#REF!</definedName>
    <definedName name="DATA107D_16" localSheetId="18">#REF!</definedName>
    <definedName name="DATA107D_16">#REF!</definedName>
    <definedName name="DATA107D_17" localSheetId="16">#REF!</definedName>
    <definedName name="DATA107D_17" localSheetId="18">#REF!</definedName>
    <definedName name="DATA107D_17">#REF!</definedName>
    <definedName name="DATA107D_7" localSheetId="16">#REF!</definedName>
    <definedName name="DATA107D_7" localSheetId="18">#REF!</definedName>
    <definedName name="DATA107D_7">#REF!</definedName>
    <definedName name="DATA107D_7_9" localSheetId="16">#REF!</definedName>
    <definedName name="DATA107D_7_9" localSheetId="18">#REF!</definedName>
    <definedName name="DATA107D_7_9">#REF!</definedName>
    <definedName name="DATA107D_9" localSheetId="16">#REF!</definedName>
    <definedName name="DATA107D_9" localSheetId="18">#REF!</definedName>
    <definedName name="DATA107D_9">#REF!</definedName>
    <definedName name="DATA107D_9_1" localSheetId="16">#REF!</definedName>
    <definedName name="DATA107D_9_1" localSheetId="18">#REF!</definedName>
    <definedName name="DATA107D_9_1">#REF!</definedName>
    <definedName name="DATA107D_9_9" localSheetId="16">#REF!</definedName>
    <definedName name="DATA107D_9_9" localSheetId="18">#REF!</definedName>
    <definedName name="DATA107D_9_9">#REF!</definedName>
    <definedName name="DATA107E" localSheetId="6">#REF!</definedName>
    <definedName name="DATA107E" localSheetId="7">#REF!</definedName>
    <definedName name="DATA107E" localSheetId="16">#REF!</definedName>
    <definedName name="DATA107E" localSheetId="18">#REF!</definedName>
    <definedName name="DATA107E">#REF!</definedName>
    <definedName name="DATA107E_11" localSheetId="16">#REF!</definedName>
    <definedName name="DATA107E_11" localSheetId="18">#REF!</definedName>
    <definedName name="DATA107E_11">#REF!</definedName>
    <definedName name="DATA107E_11_9" localSheetId="16">#REF!</definedName>
    <definedName name="DATA107E_11_9" localSheetId="18">#REF!</definedName>
    <definedName name="DATA107E_11_9">#REF!</definedName>
    <definedName name="DATA107E_12" localSheetId="16">#REF!</definedName>
    <definedName name="DATA107E_12" localSheetId="18">#REF!</definedName>
    <definedName name="DATA107E_12">#REF!</definedName>
    <definedName name="DATA107E_12_16" localSheetId="16">#REF!</definedName>
    <definedName name="DATA107E_12_16" localSheetId="18">#REF!</definedName>
    <definedName name="DATA107E_12_16">#REF!</definedName>
    <definedName name="DATA107E_12_17" localSheetId="16">#REF!</definedName>
    <definedName name="DATA107E_12_17" localSheetId="18">#REF!</definedName>
    <definedName name="DATA107E_12_17">#REF!</definedName>
    <definedName name="DATA107E_12_9" localSheetId="16">#REF!</definedName>
    <definedName name="DATA107E_12_9" localSheetId="18">#REF!</definedName>
    <definedName name="DATA107E_12_9">#REF!</definedName>
    <definedName name="DATA107E_13" localSheetId="16">#REF!</definedName>
    <definedName name="DATA107E_13" localSheetId="18">#REF!</definedName>
    <definedName name="DATA107E_13">#REF!</definedName>
    <definedName name="DATA107E_13_16" localSheetId="16">#REF!</definedName>
    <definedName name="DATA107E_13_16" localSheetId="18">#REF!</definedName>
    <definedName name="DATA107E_13_16">#REF!</definedName>
    <definedName name="DATA107E_13_17" localSheetId="16">#REF!</definedName>
    <definedName name="DATA107E_13_17" localSheetId="18">#REF!</definedName>
    <definedName name="DATA107E_13_17">#REF!</definedName>
    <definedName name="DATA107E_13_9" localSheetId="16">#REF!</definedName>
    <definedName name="DATA107E_13_9" localSheetId="18">#REF!</definedName>
    <definedName name="DATA107E_13_9">#REF!</definedName>
    <definedName name="DATA107E_14" localSheetId="16">#REF!</definedName>
    <definedName name="DATA107E_14" localSheetId="18">#REF!</definedName>
    <definedName name="DATA107E_14">#REF!</definedName>
    <definedName name="DATA107E_14_16" localSheetId="16">#REF!</definedName>
    <definedName name="DATA107E_14_16" localSheetId="18">#REF!</definedName>
    <definedName name="DATA107E_14_16">#REF!</definedName>
    <definedName name="DATA107E_14_17" localSheetId="16">#REF!</definedName>
    <definedName name="DATA107E_14_17" localSheetId="18">#REF!</definedName>
    <definedName name="DATA107E_14_17">#REF!</definedName>
    <definedName name="DATA107E_14_9" localSheetId="16">#REF!</definedName>
    <definedName name="DATA107E_14_9" localSheetId="18">#REF!</definedName>
    <definedName name="DATA107E_14_9">#REF!</definedName>
    <definedName name="DATA107E_15" localSheetId="16">#REF!</definedName>
    <definedName name="DATA107E_15" localSheetId="18">#REF!</definedName>
    <definedName name="DATA107E_15">#REF!</definedName>
    <definedName name="DATA107E_15_1" localSheetId="16">#REF!</definedName>
    <definedName name="DATA107E_15_1" localSheetId="18">#REF!</definedName>
    <definedName name="DATA107E_15_1">#REF!</definedName>
    <definedName name="DATA107E_15_1_9" localSheetId="16">#REF!</definedName>
    <definedName name="DATA107E_15_1_9" localSheetId="18">#REF!</definedName>
    <definedName name="DATA107E_15_1_9">#REF!</definedName>
    <definedName name="DATA107E_15_9" localSheetId="16">#REF!</definedName>
    <definedName name="DATA107E_15_9" localSheetId="18">#REF!</definedName>
    <definedName name="DATA107E_15_9">#REF!</definedName>
    <definedName name="DATA107E_16" localSheetId="16">#REF!</definedName>
    <definedName name="DATA107E_16" localSheetId="18">#REF!</definedName>
    <definedName name="DATA107E_16">#REF!</definedName>
    <definedName name="DATA107E_17" localSheetId="16">#REF!</definedName>
    <definedName name="DATA107E_17" localSheetId="18">#REF!</definedName>
    <definedName name="DATA107E_17">#REF!</definedName>
    <definedName name="DATA107E_7" localSheetId="16">#REF!</definedName>
    <definedName name="DATA107E_7" localSheetId="18">#REF!</definedName>
    <definedName name="DATA107E_7">#REF!</definedName>
    <definedName name="DATA107E_7_9" localSheetId="16">#REF!</definedName>
    <definedName name="DATA107E_7_9" localSheetId="18">#REF!</definedName>
    <definedName name="DATA107E_7_9">#REF!</definedName>
    <definedName name="DATA107E_9" localSheetId="16">#REF!</definedName>
    <definedName name="DATA107E_9" localSheetId="18">#REF!</definedName>
    <definedName name="DATA107E_9">#REF!</definedName>
    <definedName name="DATA107E_9_1" localSheetId="16">#REF!</definedName>
    <definedName name="DATA107E_9_1" localSheetId="18">#REF!</definedName>
    <definedName name="DATA107E_9_1">#REF!</definedName>
    <definedName name="DATA107E_9_9" localSheetId="16">#REF!</definedName>
    <definedName name="DATA107E_9_9" localSheetId="18">#REF!</definedName>
    <definedName name="DATA107E_9_9">#REF!</definedName>
    <definedName name="DATA107F" localSheetId="6">#REF!</definedName>
    <definedName name="DATA107F" localSheetId="7">#REF!</definedName>
    <definedName name="DATA107F" localSheetId="16">#REF!</definedName>
    <definedName name="DATA107F" localSheetId="18">#REF!</definedName>
    <definedName name="DATA107F">#REF!</definedName>
    <definedName name="DATA107F_11" localSheetId="16">#REF!</definedName>
    <definedName name="DATA107F_11" localSheetId="18">#REF!</definedName>
    <definedName name="DATA107F_11">#REF!</definedName>
    <definedName name="DATA107F_11_9" localSheetId="16">#REF!</definedName>
    <definedName name="DATA107F_11_9" localSheetId="18">#REF!</definedName>
    <definedName name="DATA107F_11_9">#REF!</definedName>
    <definedName name="DATA107F_12" localSheetId="16">#REF!</definedName>
    <definedName name="DATA107F_12" localSheetId="18">#REF!</definedName>
    <definedName name="DATA107F_12">#REF!</definedName>
    <definedName name="DATA107F_12_16" localSheetId="16">#REF!</definedName>
    <definedName name="DATA107F_12_16" localSheetId="18">#REF!</definedName>
    <definedName name="DATA107F_12_16">#REF!</definedName>
    <definedName name="DATA107F_12_17" localSheetId="16">#REF!</definedName>
    <definedName name="DATA107F_12_17" localSheetId="18">#REF!</definedName>
    <definedName name="DATA107F_12_17">#REF!</definedName>
    <definedName name="DATA107F_12_9" localSheetId="16">#REF!</definedName>
    <definedName name="DATA107F_12_9" localSheetId="18">#REF!</definedName>
    <definedName name="DATA107F_12_9">#REF!</definedName>
    <definedName name="DATA107F_13" localSheetId="16">#REF!</definedName>
    <definedName name="DATA107F_13" localSheetId="18">#REF!</definedName>
    <definedName name="DATA107F_13">#REF!</definedName>
    <definedName name="DATA107F_13_16" localSheetId="16">#REF!</definedName>
    <definedName name="DATA107F_13_16" localSheetId="18">#REF!</definedName>
    <definedName name="DATA107F_13_16">#REF!</definedName>
    <definedName name="DATA107F_13_17" localSheetId="16">#REF!</definedName>
    <definedName name="DATA107F_13_17" localSheetId="18">#REF!</definedName>
    <definedName name="DATA107F_13_17">#REF!</definedName>
    <definedName name="DATA107F_13_9" localSheetId="16">#REF!</definedName>
    <definedName name="DATA107F_13_9" localSheetId="18">#REF!</definedName>
    <definedName name="DATA107F_13_9">#REF!</definedName>
    <definedName name="DATA107F_14" localSheetId="16">#REF!</definedName>
    <definedName name="DATA107F_14" localSheetId="18">#REF!</definedName>
    <definedName name="DATA107F_14">#REF!</definedName>
    <definedName name="DATA107F_14_16" localSheetId="16">#REF!</definedName>
    <definedName name="DATA107F_14_16" localSheetId="18">#REF!</definedName>
    <definedName name="DATA107F_14_16">#REF!</definedName>
    <definedName name="DATA107F_14_17" localSheetId="16">#REF!</definedName>
    <definedName name="DATA107F_14_17" localSheetId="18">#REF!</definedName>
    <definedName name="DATA107F_14_17">#REF!</definedName>
    <definedName name="DATA107F_14_9" localSheetId="16">#REF!</definedName>
    <definedName name="DATA107F_14_9" localSheetId="18">#REF!</definedName>
    <definedName name="DATA107F_14_9">#REF!</definedName>
    <definedName name="DATA107F_15" localSheetId="16">#REF!</definedName>
    <definedName name="DATA107F_15" localSheetId="18">#REF!</definedName>
    <definedName name="DATA107F_15">#REF!</definedName>
    <definedName name="DATA107F_15_1" localSheetId="16">#REF!</definedName>
    <definedName name="DATA107F_15_1" localSheetId="18">#REF!</definedName>
    <definedName name="DATA107F_15_1">#REF!</definedName>
    <definedName name="DATA107F_15_1_9" localSheetId="16">#REF!</definedName>
    <definedName name="DATA107F_15_1_9" localSheetId="18">#REF!</definedName>
    <definedName name="DATA107F_15_1_9">#REF!</definedName>
    <definedName name="DATA107F_15_9" localSheetId="16">#REF!</definedName>
    <definedName name="DATA107F_15_9" localSheetId="18">#REF!</definedName>
    <definedName name="DATA107F_15_9">#REF!</definedName>
    <definedName name="DATA107F_16" localSheetId="16">#REF!</definedName>
    <definedName name="DATA107F_16" localSheetId="18">#REF!</definedName>
    <definedName name="DATA107F_16">#REF!</definedName>
    <definedName name="DATA107F_17" localSheetId="16">#REF!</definedName>
    <definedName name="DATA107F_17" localSheetId="18">#REF!</definedName>
    <definedName name="DATA107F_17">#REF!</definedName>
    <definedName name="DATA107F_7" localSheetId="16">#REF!</definedName>
    <definedName name="DATA107F_7" localSheetId="18">#REF!</definedName>
    <definedName name="DATA107F_7">#REF!</definedName>
    <definedName name="DATA107F_7_9" localSheetId="16">#REF!</definedName>
    <definedName name="DATA107F_7_9" localSheetId="18">#REF!</definedName>
    <definedName name="DATA107F_7_9">#REF!</definedName>
    <definedName name="DATA107F_9" localSheetId="16">#REF!</definedName>
    <definedName name="DATA107F_9" localSheetId="18">#REF!</definedName>
    <definedName name="DATA107F_9">#REF!</definedName>
    <definedName name="DATA107F_9_1" localSheetId="16">#REF!</definedName>
    <definedName name="DATA107F_9_1" localSheetId="18">#REF!</definedName>
    <definedName name="DATA107F_9_1">#REF!</definedName>
    <definedName name="DATA107F_9_9" localSheetId="16">#REF!</definedName>
    <definedName name="DATA107F_9_9" localSheetId="18">#REF!</definedName>
    <definedName name="DATA107F_9_9">#REF!</definedName>
    <definedName name="DATA107G" localSheetId="6">#REF!</definedName>
    <definedName name="DATA107G" localSheetId="7">#REF!</definedName>
    <definedName name="DATA107G" localSheetId="16">#REF!</definedName>
    <definedName name="DATA107G" localSheetId="18">#REF!</definedName>
    <definedName name="DATA107G">#REF!</definedName>
    <definedName name="DATA107G_11" localSheetId="16">#REF!</definedName>
    <definedName name="DATA107G_11" localSheetId="18">#REF!</definedName>
    <definedName name="DATA107G_11">#REF!</definedName>
    <definedName name="DATA107G_11_9" localSheetId="16">#REF!</definedName>
    <definedName name="DATA107G_11_9" localSheetId="18">#REF!</definedName>
    <definedName name="DATA107G_11_9">#REF!</definedName>
    <definedName name="DATA107G_12" localSheetId="16">#REF!</definedName>
    <definedName name="DATA107G_12" localSheetId="18">#REF!</definedName>
    <definedName name="DATA107G_12">#REF!</definedName>
    <definedName name="DATA107G_12_16" localSheetId="16">#REF!</definedName>
    <definedName name="DATA107G_12_16" localSheetId="18">#REF!</definedName>
    <definedName name="DATA107G_12_16">#REF!</definedName>
    <definedName name="DATA107G_12_17" localSheetId="16">#REF!</definedName>
    <definedName name="DATA107G_12_17" localSheetId="18">#REF!</definedName>
    <definedName name="DATA107G_12_17">#REF!</definedName>
    <definedName name="DATA107G_12_9" localSheetId="16">#REF!</definedName>
    <definedName name="DATA107G_12_9" localSheetId="18">#REF!</definedName>
    <definedName name="DATA107G_12_9">#REF!</definedName>
    <definedName name="DATA107G_13" localSheetId="16">#REF!</definedName>
    <definedName name="DATA107G_13" localSheetId="18">#REF!</definedName>
    <definedName name="DATA107G_13">#REF!</definedName>
    <definedName name="DATA107G_13_16" localSheetId="16">#REF!</definedName>
    <definedName name="DATA107G_13_16" localSheetId="18">#REF!</definedName>
    <definedName name="DATA107G_13_16">#REF!</definedName>
    <definedName name="DATA107G_13_17" localSheetId="16">#REF!</definedName>
    <definedName name="DATA107G_13_17" localSheetId="18">#REF!</definedName>
    <definedName name="DATA107G_13_17">#REF!</definedName>
    <definedName name="DATA107G_13_9" localSheetId="16">#REF!</definedName>
    <definedName name="DATA107G_13_9" localSheetId="18">#REF!</definedName>
    <definedName name="DATA107G_13_9">#REF!</definedName>
    <definedName name="DATA107G_14" localSheetId="16">#REF!</definedName>
    <definedName name="DATA107G_14" localSheetId="18">#REF!</definedName>
    <definedName name="DATA107G_14">#REF!</definedName>
    <definedName name="DATA107G_14_16" localSheetId="16">#REF!</definedName>
    <definedName name="DATA107G_14_16" localSheetId="18">#REF!</definedName>
    <definedName name="DATA107G_14_16">#REF!</definedName>
    <definedName name="DATA107G_14_17" localSheetId="16">#REF!</definedName>
    <definedName name="DATA107G_14_17" localSheetId="18">#REF!</definedName>
    <definedName name="DATA107G_14_17">#REF!</definedName>
    <definedName name="DATA107G_14_9" localSheetId="16">#REF!</definedName>
    <definedName name="DATA107G_14_9" localSheetId="18">#REF!</definedName>
    <definedName name="DATA107G_14_9">#REF!</definedName>
    <definedName name="DATA107G_15" localSheetId="16">#REF!</definedName>
    <definedName name="DATA107G_15" localSheetId="18">#REF!</definedName>
    <definedName name="DATA107G_15">#REF!</definedName>
    <definedName name="DATA107G_15_1" localSheetId="16">#REF!</definedName>
    <definedName name="DATA107G_15_1" localSheetId="18">#REF!</definedName>
    <definedName name="DATA107G_15_1">#REF!</definedName>
    <definedName name="DATA107G_15_1_9" localSheetId="16">#REF!</definedName>
    <definedName name="DATA107G_15_1_9" localSheetId="18">#REF!</definedName>
    <definedName name="DATA107G_15_1_9">#REF!</definedName>
    <definedName name="DATA107G_15_9" localSheetId="16">#REF!</definedName>
    <definedName name="DATA107G_15_9" localSheetId="18">#REF!</definedName>
    <definedName name="DATA107G_15_9">#REF!</definedName>
    <definedName name="DATA107G_16" localSheetId="16">#REF!</definedName>
    <definedName name="DATA107G_16" localSheetId="18">#REF!</definedName>
    <definedName name="DATA107G_16">#REF!</definedName>
    <definedName name="DATA107G_17" localSheetId="16">#REF!</definedName>
    <definedName name="DATA107G_17" localSheetId="18">#REF!</definedName>
    <definedName name="DATA107G_17">#REF!</definedName>
    <definedName name="DATA107G_7" localSheetId="16">#REF!</definedName>
    <definedName name="DATA107G_7" localSheetId="18">#REF!</definedName>
    <definedName name="DATA107G_7">#REF!</definedName>
    <definedName name="DATA107G_7_9" localSheetId="16">#REF!</definedName>
    <definedName name="DATA107G_7_9" localSheetId="18">#REF!</definedName>
    <definedName name="DATA107G_7_9">#REF!</definedName>
    <definedName name="DATA107G_9" localSheetId="16">#REF!</definedName>
    <definedName name="DATA107G_9" localSheetId="18">#REF!</definedName>
    <definedName name="DATA107G_9">#REF!</definedName>
    <definedName name="DATA107G_9_1" localSheetId="16">#REF!</definedName>
    <definedName name="DATA107G_9_1" localSheetId="18">#REF!</definedName>
    <definedName name="DATA107G_9_1">#REF!</definedName>
    <definedName name="DATA107G_9_9" localSheetId="16">#REF!</definedName>
    <definedName name="DATA107G_9_9" localSheetId="18">#REF!</definedName>
    <definedName name="DATA107G_9_9">#REF!</definedName>
    <definedName name="DATA108A" localSheetId="6">#REF!</definedName>
    <definedName name="DATA108A" localSheetId="7">#REF!</definedName>
    <definedName name="DATA108A" localSheetId="16">#REF!</definedName>
    <definedName name="DATA108A" localSheetId="18">#REF!</definedName>
    <definedName name="DATA108A">#REF!</definedName>
    <definedName name="DATA108A_11" localSheetId="16">#REF!</definedName>
    <definedName name="DATA108A_11" localSheetId="18">#REF!</definedName>
    <definedName name="DATA108A_11">#REF!</definedName>
    <definedName name="DATA108A_11_9" localSheetId="16">#REF!</definedName>
    <definedName name="DATA108A_11_9" localSheetId="18">#REF!</definedName>
    <definedName name="DATA108A_11_9">#REF!</definedName>
    <definedName name="DATA108A_12" localSheetId="16">#REF!</definedName>
    <definedName name="DATA108A_12" localSheetId="18">#REF!</definedName>
    <definedName name="DATA108A_12">#REF!</definedName>
    <definedName name="DATA108A_12_16" localSheetId="16">#REF!</definedName>
    <definedName name="DATA108A_12_16" localSheetId="18">#REF!</definedName>
    <definedName name="DATA108A_12_16">#REF!</definedName>
    <definedName name="DATA108A_12_17" localSheetId="16">#REF!</definedName>
    <definedName name="DATA108A_12_17" localSheetId="18">#REF!</definedName>
    <definedName name="DATA108A_12_17">#REF!</definedName>
    <definedName name="DATA108A_12_9" localSheetId="16">#REF!</definedName>
    <definedName name="DATA108A_12_9" localSheetId="18">#REF!</definedName>
    <definedName name="DATA108A_12_9">#REF!</definedName>
    <definedName name="DATA108A_13" localSheetId="16">#REF!</definedName>
    <definedName name="DATA108A_13" localSheetId="18">#REF!</definedName>
    <definedName name="DATA108A_13">#REF!</definedName>
    <definedName name="DATA108A_13_16" localSheetId="16">#REF!</definedName>
    <definedName name="DATA108A_13_16" localSheetId="18">#REF!</definedName>
    <definedName name="DATA108A_13_16">#REF!</definedName>
    <definedName name="DATA108A_13_17" localSheetId="16">#REF!</definedName>
    <definedName name="DATA108A_13_17" localSheetId="18">#REF!</definedName>
    <definedName name="DATA108A_13_17">#REF!</definedName>
    <definedName name="DATA108A_13_9" localSheetId="16">#REF!</definedName>
    <definedName name="DATA108A_13_9" localSheetId="18">#REF!</definedName>
    <definedName name="DATA108A_13_9">#REF!</definedName>
    <definedName name="DATA108A_14" localSheetId="16">#REF!</definedName>
    <definedName name="DATA108A_14" localSheetId="18">#REF!</definedName>
    <definedName name="DATA108A_14">#REF!</definedName>
    <definedName name="DATA108A_14_16" localSheetId="16">#REF!</definedName>
    <definedName name="DATA108A_14_16" localSheetId="18">#REF!</definedName>
    <definedName name="DATA108A_14_16">#REF!</definedName>
    <definedName name="DATA108A_14_17" localSheetId="16">#REF!</definedName>
    <definedName name="DATA108A_14_17" localSheetId="18">#REF!</definedName>
    <definedName name="DATA108A_14_17">#REF!</definedName>
    <definedName name="DATA108A_14_9" localSheetId="16">#REF!</definedName>
    <definedName name="DATA108A_14_9" localSheetId="18">#REF!</definedName>
    <definedName name="DATA108A_14_9">#REF!</definedName>
    <definedName name="DATA108A_15" localSheetId="16">#REF!</definedName>
    <definedName name="DATA108A_15" localSheetId="18">#REF!</definedName>
    <definedName name="DATA108A_15">#REF!</definedName>
    <definedName name="DATA108A_15_1" localSheetId="16">#REF!</definedName>
    <definedName name="DATA108A_15_1" localSheetId="18">#REF!</definedName>
    <definedName name="DATA108A_15_1">#REF!</definedName>
    <definedName name="DATA108A_15_1_9" localSheetId="16">#REF!</definedName>
    <definedName name="DATA108A_15_1_9" localSheetId="18">#REF!</definedName>
    <definedName name="DATA108A_15_1_9">#REF!</definedName>
    <definedName name="DATA108A_15_9" localSheetId="16">#REF!</definedName>
    <definedName name="DATA108A_15_9" localSheetId="18">#REF!</definedName>
    <definedName name="DATA108A_15_9">#REF!</definedName>
    <definedName name="DATA108A_16" localSheetId="16">#REF!</definedName>
    <definedName name="DATA108A_16" localSheetId="18">#REF!</definedName>
    <definedName name="DATA108A_16">#REF!</definedName>
    <definedName name="DATA108A_17" localSheetId="16">#REF!</definedName>
    <definedName name="DATA108A_17" localSheetId="18">#REF!</definedName>
    <definedName name="DATA108A_17">#REF!</definedName>
    <definedName name="DATA108A_7" localSheetId="16">#REF!</definedName>
    <definedName name="DATA108A_7" localSheetId="18">#REF!</definedName>
    <definedName name="DATA108A_7">#REF!</definedName>
    <definedName name="DATA108A_7_9" localSheetId="16">#REF!</definedName>
    <definedName name="DATA108A_7_9" localSheetId="18">#REF!</definedName>
    <definedName name="DATA108A_7_9">#REF!</definedName>
    <definedName name="DATA108A_9" localSheetId="16">#REF!</definedName>
    <definedName name="DATA108A_9" localSheetId="18">#REF!</definedName>
    <definedName name="DATA108A_9">#REF!</definedName>
    <definedName name="DATA108A_9_1" localSheetId="16">#REF!</definedName>
    <definedName name="DATA108A_9_1" localSheetId="18">#REF!</definedName>
    <definedName name="DATA108A_9_1">#REF!</definedName>
    <definedName name="DATA108A_9_9" localSheetId="16">#REF!</definedName>
    <definedName name="DATA108A_9_9" localSheetId="18">#REF!</definedName>
    <definedName name="DATA108A_9_9">#REF!</definedName>
    <definedName name="DATA108B" localSheetId="6">#REF!</definedName>
    <definedName name="DATA108B" localSheetId="7">#REF!</definedName>
    <definedName name="DATA108B" localSheetId="16">#REF!</definedName>
    <definedName name="DATA108B" localSheetId="18">#REF!</definedName>
    <definedName name="DATA108B">#REF!</definedName>
    <definedName name="DATA108B_11" localSheetId="16">#REF!</definedName>
    <definedName name="DATA108B_11" localSheetId="18">#REF!</definedName>
    <definedName name="DATA108B_11">#REF!</definedName>
    <definedName name="DATA108B_11_9" localSheetId="16">#REF!</definedName>
    <definedName name="DATA108B_11_9" localSheetId="18">#REF!</definedName>
    <definedName name="DATA108B_11_9">#REF!</definedName>
    <definedName name="DATA108B_12" localSheetId="16">#REF!</definedName>
    <definedName name="DATA108B_12" localSheetId="18">#REF!</definedName>
    <definedName name="DATA108B_12">#REF!</definedName>
    <definedName name="DATA108B_12_16" localSheetId="16">#REF!</definedName>
    <definedName name="DATA108B_12_16" localSheetId="18">#REF!</definedName>
    <definedName name="DATA108B_12_16">#REF!</definedName>
    <definedName name="DATA108B_12_17" localSheetId="16">#REF!</definedName>
    <definedName name="DATA108B_12_17" localSheetId="18">#REF!</definedName>
    <definedName name="DATA108B_12_17">#REF!</definedName>
    <definedName name="DATA108B_12_9" localSheetId="16">#REF!</definedName>
    <definedName name="DATA108B_12_9" localSheetId="18">#REF!</definedName>
    <definedName name="DATA108B_12_9">#REF!</definedName>
    <definedName name="DATA108B_13" localSheetId="16">#REF!</definedName>
    <definedName name="DATA108B_13" localSheetId="18">#REF!</definedName>
    <definedName name="DATA108B_13">#REF!</definedName>
    <definedName name="DATA108B_13_16" localSheetId="16">#REF!</definedName>
    <definedName name="DATA108B_13_16" localSheetId="18">#REF!</definedName>
    <definedName name="DATA108B_13_16">#REF!</definedName>
    <definedName name="DATA108B_13_17" localSheetId="16">#REF!</definedName>
    <definedName name="DATA108B_13_17" localSheetId="18">#REF!</definedName>
    <definedName name="DATA108B_13_17">#REF!</definedName>
    <definedName name="DATA108B_13_9" localSheetId="16">#REF!</definedName>
    <definedName name="DATA108B_13_9" localSheetId="18">#REF!</definedName>
    <definedName name="DATA108B_13_9">#REF!</definedName>
    <definedName name="DATA108B_14" localSheetId="16">#REF!</definedName>
    <definedName name="DATA108B_14" localSheetId="18">#REF!</definedName>
    <definedName name="DATA108B_14">#REF!</definedName>
    <definedName name="DATA108B_14_16" localSheetId="16">#REF!</definedName>
    <definedName name="DATA108B_14_16" localSheetId="18">#REF!</definedName>
    <definedName name="DATA108B_14_16">#REF!</definedName>
    <definedName name="DATA108B_14_17" localSheetId="16">#REF!</definedName>
    <definedName name="DATA108B_14_17" localSheetId="18">#REF!</definedName>
    <definedName name="DATA108B_14_17">#REF!</definedName>
    <definedName name="DATA108B_14_9" localSheetId="16">#REF!</definedName>
    <definedName name="DATA108B_14_9" localSheetId="18">#REF!</definedName>
    <definedName name="DATA108B_14_9">#REF!</definedName>
    <definedName name="DATA108B_15" localSheetId="16">#REF!</definedName>
    <definedName name="DATA108B_15" localSheetId="18">#REF!</definedName>
    <definedName name="DATA108B_15">#REF!</definedName>
    <definedName name="DATA108B_15_1" localSheetId="16">#REF!</definedName>
    <definedName name="DATA108B_15_1" localSheetId="18">#REF!</definedName>
    <definedName name="DATA108B_15_1">#REF!</definedName>
    <definedName name="DATA108B_15_1_9" localSheetId="16">#REF!</definedName>
    <definedName name="DATA108B_15_1_9" localSheetId="18">#REF!</definedName>
    <definedName name="DATA108B_15_1_9">#REF!</definedName>
    <definedName name="DATA108B_15_9" localSheetId="16">#REF!</definedName>
    <definedName name="DATA108B_15_9" localSheetId="18">#REF!</definedName>
    <definedName name="DATA108B_15_9">#REF!</definedName>
    <definedName name="DATA108B_16" localSheetId="16">#REF!</definedName>
    <definedName name="DATA108B_16" localSheetId="18">#REF!</definedName>
    <definedName name="DATA108B_16">#REF!</definedName>
    <definedName name="DATA108B_17" localSheetId="16">#REF!</definedName>
    <definedName name="DATA108B_17" localSheetId="18">#REF!</definedName>
    <definedName name="DATA108B_17">#REF!</definedName>
    <definedName name="DATA108B_7" localSheetId="16">#REF!</definedName>
    <definedName name="DATA108B_7" localSheetId="18">#REF!</definedName>
    <definedName name="DATA108B_7">#REF!</definedName>
    <definedName name="DATA108B_7_9" localSheetId="16">#REF!</definedName>
    <definedName name="DATA108B_7_9" localSheetId="18">#REF!</definedName>
    <definedName name="DATA108B_7_9">#REF!</definedName>
    <definedName name="DATA108B_9" localSheetId="16">#REF!</definedName>
    <definedName name="DATA108B_9" localSheetId="18">#REF!</definedName>
    <definedName name="DATA108B_9">#REF!</definedName>
    <definedName name="DATA108B_9_1" localSheetId="16">#REF!</definedName>
    <definedName name="DATA108B_9_1" localSheetId="18">#REF!</definedName>
    <definedName name="DATA108B_9_1">#REF!</definedName>
    <definedName name="DATA108B_9_9" localSheetId="16">#REF!</definedName>
    <definedName name="DATA108B_9_9" localSheetId="18">#REF!</definedName>
    <definedName name="DATA108B_9_9">#REF!</definedName>
    <definedName name="DATA108C" localSheetId="6">#REF!</definedName>
    <definedName name="DATA108C" localSheetId="7">#REF!</definedName>
    <definedName name="DATA108C" localSheetId="16">#REF!</definedName>
    <definedName name="DATA108C" localSheetId="18">#REF!</definedName>
    <definedName name="DATA108C">#REF!</definedName>
    <definedName name="DATA108C_11" localSheetId="16">#REF!</definedName>
    <definedName name="DATA108C_11" localSheetId="18">#REF!</definedName>
    <definedName name="DATA108C_11">#REF!</definedName>
    <definedName name="DATA108C_11_9" localSheetId="16">#REF!</definedName>
    <definedName name="DATA108C_11_9" localSheetId="18">#REF!</definedName>
    <definedName name="DATA108C_11_9">#REF!</definedName>
    <definedName name="DATA108C_12" localSheetId="16">#REF!</definedName>
    <definedName name="DATA108C_12" localSheetId="18">#REF!</definedName>
    <definedName name="DATA108C_12">#REF!</definedName>
    <definedName name="DATA108C_12_16" localSheetId="16">#REF!</definedName>
    <definedName name="DATA108C_12_16" localSheetId="18">#REF!</definedName>
    <definedName name="DATA108C_12_16">#REF!</definedName>
    <definedName name="DATA108C_12_17" localSheetId="16">#REF!</definedName>
    <definedName name="DATA108C_12_17" localSheetId="18">#REF!</definedName>
    <definedName name="DATA108C_12_17">#REF!</definedName>
    <definedName name="DATA108C_12_9" localSheetId="16">#REF!</definedName>
    <definedName name="DATA108C_12_9" localSheetId="18">#REF!</definedName>
    <definedName name="DATA108C_12_9">#REF!</definedName>
    <definedName name="DATA108C_13" localSheetId="16">#REF!</definedName>
    <definedName name="DATA108C_13" localSheetId="18">#REF!</definedName>
    <definedName name="DATA108C_13">#REF!</definedName>
    <definedName name="DATA108C_13_16" localSheetId="16">#REF!</definedName>
    <definedName name="DATA108C_13_16" localSheetId="18">#REF!</definedName>
    <definedName name="DATA108C_13_16">#REF!</definedName>
    <definedName name="DATA108C_13_17" localSheetId="16">#REF!</definedName>
    <definedName name="DATA108C_13_17" localSheetId="18">#REF!</definedName>
    <definedName name="DATA108C_13_17">#REF!</definedName>
    <definedName name="DATA108C_13_9" localSheetId="16">#REF!</definedName>
    <definedName name="DATA108C_13_9" localSheetId="18">#REF!</definedName>
    <definedName name="DATA108C_13_9">#REF!</definedName>
    <definedName name="DATA108C_14" localSheetId="16">#REF!</definedName>
    <definedName name="DATA108C_14" localSheetId="18">#REF!</definedName>
    <definedName name="DATA108C_14">#REF!</definedName>
    <definedName name="DATA108C_14_16" localSheetId="16">#REF!</definedName>
    <definedName name="DATA108C_14_16" localSheetId="18">#REF!</definedName>
    <definedName name="DATA108C_14_16">#REF!</definedName>
    <definedName name="DATA108C_14_17" localSheetId="16">#REF!</definedName>
    <definedName name="DATA108C_14_17" localSheetId="18">#REF!</definedName>
    <definedName name="DATA108C_14_17">#REF!</definedName>
    <definedName name="DATA108C_14_9" localSheetId="16">#REF!</definedName>
    <definedName name="DATA108C_14_9" localSheetId="18">#REF!</definedName>
    <definedName name="DATA108C_14_9">#REF!</definedName>
    <definedName name="DATA108C_15" localSheetId="16">#REF!</definedName>
    <definedName name="DATA108C_15" localSheetId="18">#REF!</definedName>
    <definedName name="DATA108C_15">#REF!</definedName>
    <definedName name="DATA108C_15_1" localSheetId="16">#REF!</definedName>
    <definedName name="DATA108C_15_1" localSheetId="18">#REF!</definedName>
    <definedName name="DATA108C_15_1">#REF!</definedName>
    <definedName name="DATA108C_15_1_9" localSheetId="16">#REF!</definedName>
    <definedName name="DATA108C_15_1_9" localSheetId="18">#REF!</definedName>
    <definedName name="DATA108C_15_1_9">#REF!</definedName>
    <definedName name="DATA108C_15_9" localSheetId="16">#REF!</definedName>
    <definedName name="DATA108C_15_9" localSheetId="18">#REF!</definedName>
    <definedName name="DATA108C_15_9">#REF!</definedName>
    <definedName name="DATA108C_16" localSheetId="16">#REF!</definedName>
    <definedName name="DATA108C_16" localSheetId="18">#REF!</definedName>
    <definedName name="DATA108C_16">#REF!</definedName>
    <definedName name="DATA108C_17" localSheetId="16">#REF!</definedName>
    <definedName name="DATA108C_17" localSheetId="18">#REF!</definedName>
    <definedName name="DATA108C_17">#REF!</definedName>
    <definedName name="DATA108C_7" localSheetId="16">#REF!</definedName>
    <definedName name="DATA108C_7" localSheetId="18">#REF!</definedName>
    <definedName name="DATA108C_7">#REF!</definedName>
    <definedName name="DATA108C_7_9" localSheetId="16">#REF!</definedName>
    <definedName name="DATA108C_7_9" localSheetId="18">#REF!</definedName>
    <definedName name="DATA108C_7_9">#REF!</definedName>
    <definedName name="DATA108C_9" localSheetId="16">#REF!</definedName>
    <definedName name="DATA108C_9" localSheetId="18">#REF!</definedName>
    <definedName name="DATA108C_9">#REF!</definedName>
    <definedName name="DATA108C_9_1" localSheetId="16">#REF!</definedName>
    <definedName name="DATA108C_9_1" localSheetId="18">#REF!</definedName>
    <definedName name="DATA108C_9_1">#REF!</definedName>
    <definedName name="DATA108C_9_9" localSheetId="16">#REF!</definedName>
    <definedName name="DATA108C_9_9" localSheetId="18">#REF!</definedName>
    <definedName name="DATA108C_9_9">#REF!</definedName>
    <definedName name="DATA108D" localSheetId="6">#REF!</definedName>
    <definedName name="DATA108D" localSheetId="7">#REF!</definedName>
    <definedName name="DATA108D" localSheetId="16">#REF!</definedName>
    <definedName name="DATA108D" localSheetId="18">#REF!</definedName>
    <definedName name="DATA108D">#REF!</definedName>
    <definedName name="DATA108D_11" localSheetId="16">#REF!</definedName>
    <definedName name="DATA108D_11" localSheetId="18">#REF!</definedName>
    <definedName name="DATA108D_11">#REF!</definedName>
    <definedName name="DATA108D_11_9" localSheetId="16">#REF!</definedName>
    <definedName name="DATA108D_11_9" localSheetId="18">#REF!</definedName>
    <definedName name="DATA108D_11_9">#REF!</definedName>
    <definedName name="DATA108D_12" localSheetId="16">#REF!</definedName>
    <definedName name="DATA108D_12" localSheetId="18">#REF!</definedName>
    <definedName name="DATA108D_12">#REF!</definedName>
    <definedName name="DATA108D_12_16" localSheetId="16">#REF!</definedName>
    <definedName name="DATA108D_12_16" localSheetId="18">#REF!</definedName>
    <definedName name="DATA108D_12_16">#REF!</definedName>
    <definedName name="DATA108D_12_17" localSheetId="16">#REF!</definedName>
    <definedName name="DATA108D_12_17" localSheetId="18">#REF!</definedName>
    <definedName name="DATA108D_12_17">#REF!</definedName>
    <definedName name="DATA108D_12_9" localSheetId="16">#REF!</definedName>
    <definedName name="DATA108D_12_9" localSheetId="18">#REF!</definedName>
    <definedName name="DATA108D_12_9">#REF!</definedName>
    <definedName name="DATA108D_13" localSheetId="16">#REF!</definedName>
    <definedName name="DATA108D_13" localSheetId="18">#REF!</definedName>
    <definedName name="DATA108D_13">#REF!</definedName>
    <definedName name="DATA108D_13_16" localSheetId="16">#REF!</definedName>
    <definedName name="DATA108D_13_16" localSheetId="18">#REF!</definedName>
    <definedName name="DATA108D_13_16">#REF!</definedName>
    <definedName name="DATA108D_13_17" localSheetId="16">#REF!</definedName>
    <definedName name="DATA108D_13_17" localSheetId="18">#REF!</definedName>
    <definedName name="DATA108D_13_17">#REF!</definedName>
    <definedName name="DATA108D_13_9" localSheetId="16">#REF!</definedName>
    <definedName name="DATA108D_13_9" localSheetId="18">#REF!</definedName>
    <definedName name="DATA108D_13_9">#REF!</definedName>
    <definedName name="DATA108D_14" localSheetId="16">#REF!</definedName>
    <definedName name="DATA108D_14" localSheetId="18">#REF!</definedName>
    <definedName name="DATA108D_14">#REF!</definedName>
    <definedName name="DATA108D_14_16" localSheetId="16">#REF!</definedName>
    <definedName name="DATA108D_14_16" localSheetId="18">#REF!</definedName>
    <definedName name="DATA108D_14_16">#REF!</definedName>
    <definedName name="DATA108D_14_17" localSheetId="16">#REF!</definedName>
    <definedName name="DATA108D_14_17" localSheetId="18">#REF!</definedName>
    <definedName name="DATA108D_14_17">#REF!</definedName>
    <definedName name="DATA108D_14_9" localSheetId="16">#REF!</definedName>
    <definedName name="DATA108D_14_9" localSheetId="18">#REF!</definedName>
    <definedName name="DATA108D_14_9">#REF!</definedName>
    <definedName name="DATA108D_15" localSheetId="16">#REF!</definedName>
    <definedName name="DATA108D_15" localSheetId="18">#REF!</definedName>
    <definedName name="DATA108D_15">#REF!</definedName>
    <definedName name="DATA108D_15_1" localSheetId="16">#REF!</definedName>
    <definedName name="DATA108D_15_1" localSheetId="18">#REF!</definedName>
    <definedName name="DATA108D_15_1">#REF!</definedName>
    <definedName name="DATA108D_15_1_9" localSheetId="16">#REF!</definedName>
    <definedName name="DATA108D_15_1_9" localSheetId="18">#REF!</definedName>
    <definedName name="DATA108D_15_1_9">#REF!</definedName>
    <definedName name="DATA108D_15_9" localSheetId="16">#REF!</definedName>
    <definedName name="DATA108D_15_9" localSheetId="18">#REF!</definedName>
    <definedName name="DATA108D_15_9">#REF!</definedName>
    <definedName name="DATA108D_16" localSheetId="16">#REF!</definedName>
    <definedName name="DATA108D_16" localSheetId="18">#REF!</definedName>
    <definedName name="DATA108D_16">#REF!</definedName>
    <definedName name="DATA108D_17" localSheetId="16">#REF!</definedName>
    <definedName name="DATA108D_17" localSheetId="18">#REF!</definedName>
    <definedName name="DATA108D_17">#REF!</definedName>
    <definedName name="DATA108D_7" localSheetId="16">#REF!</definedName>
    <definedName name="DATA108D_7" localSheetId="18">#REF!</definedName>
    <definedName name="DATA108D_7">#REF!</definedName>
    <definedName name="DATA108D_7_9" localSheetId="16">#REF!</definedName>
    <definedName name="DATA108D_7_9" localSheetId="18">#REF!</definedName>
    <definedName name="DATA108D_7_9">#REF!</definedName>
    <definedName name="DATA108D_9" localSheetId="16">#REF!</definedName>
    <definedName name="DATA108D_9" localSheetId="18">#REF!</definedName>
    <definedName name="DATA108D_9">#REF!</definedName>
    <definedName name="DATA108D_9_1" localSheetId="16">#REF!</definedName>
    <definedName name="DATA108D_9_1" localSheetId="18">#REF!</definedName>
    <definedName name="DATA108D_9_1">#REF!</definedName>
    <definedName name="DATA108D_9_9" localSheetId="16">#REF!</definedName>
    <definedName name="DATA108D_9_9" localSheetId="18">#REF!</definedName>
    <definedName name="DATA108D_9_9">#REF!</definedName>
    <definedName name="DATA108E" localSheetId="6">#REF!</definedName>
    <definedName name="DATA108E" localSheetId="7">#REF!</definedName>
    <definedName name="DATA108E" localSheetId="16">#REF!</definedName>
    <definedName name="DATA108E" localSheetId="18">#REF!</definedName>
    <definedName name="DATA108E">#REF!</definedName>
    <definedName name="DATA108E_11" localSheetId="16">#REF!</definedName>
    <definedName name="DATA108E_11" localSheetId="18">#REF!</definedName>
    <definedName name="DATA108E_11">#REF!</definedName>
    <definedName name="DATA108E_11_9" localSheetId="16">#REF!</definedName>
    <definedName name="DATA108E_11_9" localSheetId="18">#REF!</definedName>
    <definedName name="DATA108E_11_9">#REF!</definedName>
    <definedName name="DATA108E_12" localSheetId="16">#REF!</definedName>
    <definedName name="DATA108E_12" localSheetId="18">#REF!</definedName>
    <definedName name="DATA108E_12">#REF!</definedName>
    <definedName name="DATA108E_12_16" localSheetId="16">#REF!</definedName>
    <definedName name="DATA108E_12_16" localSheetId="18">#REF!</definedName>
    <definedName name="DATA108E_12_16">#REF!</definedName>
    <definedName name="DATA108E_12_17" localSheetId="16">#REF!</definedName>
    <definedName name="DATA108E_12_17" localSheetId="18">#REF!</definedName>
    <definedName name="DATA108E_12_17">#REF!</definedName>
    <definedName name="DATA108E_12_9" localSheetId="16">#REF!</definedName>
    <definedName name="DATA108E_12_9" localSheetId="18">#REF!</definedName>
    <definedName name="DATA108E_12_9">#REF!</definedName>
    <definedName name="DATA108E_13" localSheetId="16">#REF!</definedName>
    <definedName name="DATA108E_13" localSheetId="18">#REF!</definedName>
    <definedName name="DATA108E_13">#REF!</definedName>
    <definedName name="DATA108E_13_16" localSheetId="16">#REF!</definedName>
    <definedName name="DATA108E_13_16" localSheetId="18">#REF!</definedName>
    <definedName name="DATA108E_13_16">#REF!</definedName>
    <definedName name="DATA108E_13_17" localSheetId="16">#REF!</definedName>
    <definedName name="DATA108E_13_17" localSheetId="18">#REF!</definedName>
    <definedName name="DATA108E_13_17">#REF!</definedName>
    <definedName name="DATA108E_13_9" localSheetId="16">#REF!</definedName>
    <definedName name="DATA108E_13_9" localSheetId="18">#REF!</definedName>
    <definedName name="DATA108E_13_9">#REF!</definedName>
    <definedName name="DATA108E_14" localSheetId="16">#REF!</definedName>
    <definedName name="DATA108E_14" localSheetId="18">#REF!</definedName>
    <definedName name="DATA108E_14">#REF!</definedName>
    <definedName name="DATA108E_14_16" localSheetId="16">#REF!</definedName>
    <definedName name="DATA108E_14_16" localSheetId="18">#REF!</definedName>
    <definedName name="DATA108E_14_16">#REF!</definedName>
    <definedName name="DATA108E_14_17" localSheetId="16">#REF!</definedName>
    <definedName name="DATA108E_14_17" localSheetId="18">#REF!</definedName>
    <definedName name="DATA108E_14_17">#REF!</definedName>
    <definedName name="DATA108E_14_9" localSheetId="16">#REF!</definedName>
    <definedName name="DATA108E_14_9" localSheetId="18">#REF!</definedName>
    <definedName name="DATA108E_14_9">#REF!</definedName>
    <definedName name="DATA108E_15" localSheetId="16">#REF!</definedName>
    <definedName name="DATA108E_15" localSheetId="18">#REF!</definedName>
    <definedName name="DATA108E_15">#REF!</definedName>
    <definedName name="DATA108E_15_1" localSheetId="16">#REF!</definedName>
    <definedName name="DATA108E_15_1" localSheetId="18">#REF!</definedName>
    <definedName name="DATA108E_15_1">#REF!</definedName>
    <definedName name="DATA108E_15_1_9" localSheetId="16">#REF!</definedName>
    <definedName name="DATA108E_15_1_9" localSheetId="18">#REF!</definedName>
    <definedName name="DATA108E_15_1_9">#REF!</definedName>
    <definedName name="DATA108E_15_9" localSheetId="16">#REF!</definedName>
    <definedName name="DATA108E_15_9" localSheetId="18">#REF!</definedName>
    <definedName name="DATA108E_15_9">#REF!</definedName>
    <definedName name="DATA108E_16" localSheetId="16">#REF!</definedName>
    <definedName name="DATA108E_16" localSheetId="18">#REF!</definedName>
    <definedName name="DATA108E_16">#REF!</definedName>
    <definedName name="DATA108E_17" localSheetId="16">#REF!</definedName>
    <definedName name="DATA108E_17" localSheetId="18">#REF!</definedName>
    <definedName name="DATA108E_17">#REF!</definedName>
    <definedName name="DATA108E_7" localSheetId="16">#REF!</definedName>
    <definedName name="DATA108E_7" localSheetId="18">#REF!</definedName>
    <definedName name="DATA108E_7">#REF!</definedName>
    <definedName name="DATA108E_7_9" localSheetId="16">#REF!</definedName>
    <definedName name="DATA108E_7_9" localSheetId="18">#REF!</definedName>
    <definedName name="DATA108E_7_9">#REF!</definedName>
    <definedName name="DATA108E_9" localSheetId="16">#REF!</definedName>
    <definedName name="DATA108E_9" localSheetId="18">#REF!</definedName>
    <definedName name="DATA108E_9">#REF!</definedName>
    <definedName name="DATA108E_9_1" localSheetId="16">#REF!</definedName>
    <definedName name="DATA108E_9_1" localSheetId="18">#REF!</definedName>
    <definedName name="DATA108E_9_1">#REF!</definedName>
    <definedName name="DATA108E_9_9" localSheetId="16">#REF!</definedName>
    <definedName name="DATA108E_9_9" localSheetId="18">#REF!</definedName>
    <definedName name="DATA108E_9_9">#REF!</definedName>
    <definedName name="DATA108F" localSheetId="6">#REF!</definedName>
    <definedName name="DATA108F" localSheetId="7">#REF!</definedName>
    <definedName name="DATA108F" localSheetId="16">#REF!</definedName>
    <definedName name="DATA108F" localSheetId="18">#REF!</definedName>
    <definedName name="DATA108F">#REF!</definedName>
    <definedName name="DATA108F_11" localSheetId="16">#REF!</definedName>
    <definedName name="DATA108F_11" localSheetId="18">#REF!</definedName>
    <definedName name="DATA108F_11">#REF!</definedName>
    <definedName name="DATA108F_11_9" localSheetId="16">#REF!</definedName>
    <definedName name="DATA108F_11_9" localSheetId="18">#REF!</definedName>
    <definedName name="DATA108F_11_9">#REF!</definedName>
    <definedName name="DATA108F_12" localSheetId="16">#REF!</definedName>
    <definedName name="DATA108F_12" localSheetId="18">#REF!</definedName>
    <definedName name="DATA108F_12">#REF!</definedName>
    <definedName name="DATA108F_12_16" localSheetId="16">#REF!</definedName>
    <definedName name="DATA108F_12_16" localSheetId="18">#REF!</definedName>
    <definedName name="DATA108F_12_16">#REF!</definedName>
    <definedName name="DATA108F_12_17" localSheetId="16">#REF!</definedName>
    <definedName name="DATA108F_12_17" localSheetId="18">#REF!</definedName>
    <definedName name="DATA108F_12_17">#REF!</definedName>
    <definedName name="DATA108F_12_9" localSheetId="16">#REF!</definedName>
    <definedName name="DATA108F_12_9" localSheetId="18">#REF!</definedName>
    <definedName name="DATA108F_12_9">#REF!</definedName>
    <definedName name="DATA108F_13" localSheetId="16">#REF!</definedName>
    <definedName name="DATA108F_13" localSheetId="18">#REF!</definedName>
    <definedName name="DATA108F_13">#REF!</definedName>
    <definedName name="DATA108F_13_16" localSheetId="16">#REF!</definedName>
    <definedName name="DATA108F_13_16" localSheetId="18">#REF!</definedName>
    <definedName name="DATA108F_13_16">#REF!</definedName>
    <definedName name="DATA108F_13_17" localSheetId="16">#REF!</definedName>
    <definedName name="DATA108F_13_17" localSheetId="18">#REF!</definedName>
    <definedName name="DATA108F_13_17">#REF!</definedName>
    <definedName name="DATA108F_13_9" localSheetId="16">#REF!</definedName>
    <definedName name="DATA108F_13_9" localSheetId="18">#REF!</definedName>
    <definedName name="DATA108F_13_9">#REF!</definedName>
    <definedName name="DATA108F_14" localSheetId="16">#REF!</definedName>
    <definedName name="DATA108F_14" localSheetId="18">#REF!</definedName>
    <definedName name="DATA108F_14">#REF!</definedName>
    <definedName name="DATA108F_14_16" localSheetId="16">#REF!</definedName>
    <definedName name="DATA108F_14_16" localSheetId="18">#REF!</definedName>
    <definedName name="DATA108F_14_16">#REF!</definedName>
    <definedName name="DATA108F_14_17" localSheetId="16">#REF!</definedName>
    <definedName name="DATA108F_14_17" localSheetId="18">#REF!</definedName>
    <definedName name="DATA108F_14_17">#REF!</definedName>
    <definedName name="DATA108F_14_9" localSheetId="16">#REF!</definedName>
    <definedName name="DATA108F_14_9" localSheetId="18">#REF!</definedName>
    <definedName name="DATA108F_14_9">#REF!</definedName>
    <definedName name="DATA108F_15" localSheetId="16">#REF!</definedName>
    <definedName name="DATA108F_15" localSheetId="18">#REF!</definedName>
    <definedName name="DATA108F_15">#REF!</definedName>
    <definedName name="DATA108F_15_1" localSheetId="16">#REF!</definedName>
    <definedName name="DATA108F_15_1" localSheetId="18">#REF!</definedName>
    <definedName name="DATA108F_15_1">#REF!</definedName>
    <definedName name="DATA108F_15_1_9" localSheetId="16">#REF!</definedName>
    <definedName name="DATA108F_15_1_9" localSheetId="18">#REF!</definedName>
    <definedName name="DATA108F_15_1_9">#REF!</definedName>
    <definedName name="DATA108F_15_9" localSheetId="16">#REF!</definedName>
    <definedName name="DATA108F_15_9" localSheetId="18">#REF!</definedName>
    <definedName name="DATA108F_15_9">#REF!</definedName>
    <definedName name="DATA108F_16" localSheetId="16">#REF!</definedName>
    <definedName name="DATA108F_16" localSheetId="18">#REF!</definedName>
    <definedName name="DATA108F_16">#REF!</definedName>
    <definedName name="DATA108F_17" localSheetId="16">#REF!</definedName>
    <definedName name="DATA108F_17" localSheetId="18">#REF!</definedName>
    <definedName name="DATA108F_17">#REF!</definedName>
    <definedName name="DATA108F_7" localSheetId="16">#REF!</definedName>
    <definedName name="DATA108F_7" localSheetId="18">#REF!</definedName>
    <definedName name="DATA108F_7">#REF!</definedName>
    <definedName name="DATA108F_7_9" localSheetId="16">#REF!</definedName>
    <definedName name="DATA108F_7_9" localSheetId="18">#REF!</definedName>
    <definedName name="DATA108F_7_9">#REF!</definedName>
    <definedName name="DATA108F_9" localSheetId="16">#REF!</definedName>
    <definedName name="DATA108F_9" localSheetId="18">#REF!</definedName>
    <definedName name="DATA108F_9">#REF!</definedName>
    <definedName name="DATA108F_9_1" localSheetId="16">#REF!</definedName>
    <definedName name="DATA108F_9_1" localSheetId="18">#REF!</definedName>
    <definedName name="DATA108F_9_1">#REF!</definedName>
    <definedName name="DATA108F_9_9" localSheetId="16">#REF!</definedName>
    <definedName name="DATA108F_9_9" localSheetId="18">#REF!</definedName>
    <definedName name="DATA108F_9_9">#REF!</definedName>
    <definedName name="DATA108G" localSheetId="6">#REF!</definedName>
    <definedName name="DATA108G" localSheetId="7">#REF!</definedName>
    <definedName name="DATA108G" localSheetId="16">#REF!</definedName>
    <definedName name="DATA108G" localSheetId="18">#REF!</definedName>
    <definedName name="DATA108G">#REF!</definedName>
    <definedName name="DATA108G_11" localSheetId="16">#REF!</definedName>
    <definedName name="DATA108G_11" localSheetId="18">#REF!</definedName>
    <definedName name="DATA108G_11">#REF!</definedName>
    <definedName name="DATA108G_11_9" localSheetId="16">#REF!</definedName>
    <definedName name="DATA108G_11_9" localSheetId="18">#REF!</definedName>
    <definedName name="DATA108G_11_9">#REF!</definedName>
    <definedName name="DATA108G_12" localSheetId="16">#REF!</definedName>
    <definedName name="DATA108G_12" localSheetId="18">#REF!</definedName>
    <definedName name="DATA108G_12">#REF!</definedName>
    <definedName name="DATA108G_12_16" localSheetId="16">#REF!</definedName>
    <definedName name="DATA108G_12_16" localSheetId="18">#REF!</definedName>
    <definedName name="DATA108G_12_16">#REF!</definedName>
    <definedName name="DATA108G_12_17" localSheetId="16">#REF!</definedName>
    <definedName name="DATA108G_12_17" localSheetId="18">#REF!</definedName>
    <definedName name="DATA108G_12_17">#REF!</definedName>
    <definedName name="DATA108G_12_9" localSheetId="16">#REF!</definedName>
    <definedName name="DATA108G_12_9" localSheetId="18">#REF!</definedName>
    <definedName name="DATA108G_12_9">#REF!</definedName>
    <definedName name="DATA108G_13" localSheetId="16">#REF!</definedName>
    <definedName name="DATA108G_13" localSheetId="18">#REF!</definedName>
    <definedName name="DATA108G_13">#REF!</definedName>
    <definedName name="DATA108G_13_16" localSheetId="16">#REF!</definedName>
    <definedName name="DATA108G_13_16" localSheetId="18">#REF!</definedName>
    <definedName name="DATA108G_13_16">#REF!</definedName>
    <definedName name="DATA108G_13_17" localSheetId="16">#REF!</definedName>
    <definedName name="DATA108G_13_17" localSheetId="18">#REF!</definedName>
    <definedName name="DATA108G_13_17">#REF!</definedName>
    <definedName name="DATA108G_13_9" localSheetId="16">#REF!</definedName>
    <definedName name="DATA108G_13_9" localSheetId="18">#REF!</definedName>
    <definedName name="DATA108G_13_9">#REF!</definedName>
    <definedName name="DATA108G_14" localSheetId="16">#REF!</definedName>
    <definedName name="DATA108G_14" localSheetId="18">#REF!</definedName>
    <definedName name="DATA108G_14">#REF!</definedName>
    <definedName name="DATA108G_14_16" localSheetId="16">#REF!</definedName>
    <definedName name="DATA108G_14_16" localSheetId="18">#REF!</definedName>
    <definedName name="DATA108G_14_16">#REF!</definedName>
    <definedName name="DATA108G_14_17" localSheetId="16">#REF!</definedName>
    <definedName name="DATA108G_14_17" localSheetId="18">#REF!</definedName>
    <definedName name="DATA108G_14_17">#REF!</definedName>
    <definedName name="DATA108G_14_9" localSheetId="16">#REF!</definedName>
    <definedName name="DATA108G_14_9" localSheetId="18">#REF!</definedName>
    <definedName name="DATA108G_14_9">#REF!</definedName>
    <definedName name="DATA108G_15" localSheetId="16">#REF!</definedName>
    <definedName name="DATA108G_15" localSheetId="18">#REF!</definedName>
    <definedName name="DATA108G_15">#REF!</definedName>
    <definedName name="DATA108G_15_1" localSheetId="16">#REF!</definedName>
    <definedName name="DATA108G_15_1" localSheetId="18">#REF!</definedName>
    <definedName name="DATA108G_15_1">#REF!</definedName>
    <definedName name="DATA108G_15_1_9" localSheetId="16">#REF!</definedName>
    <definedName name="DATA108G_15_1_9" localSheetId="18">#REF!</definedName>
    <definedName name="DATA108G_15_1_9">#REF!</definedName>
    <definedName name="DATA108G_15_9" localSheetId="16">#REF!</definedName>
    <definedName name="DATA108G_15_9" localSheetId="18">#REF!</definedName>
    <definedName name="DATA108G_15_9">#REF!</definedName>
    <definedName name="DATA108G_16" localSheetId="16">#REF!</definedName>
    <definedName name="DATA108G_16" localSheetId="18">#REF!</definedName>
    <definedName name="DATA108G_16">#REF!</definedName>
    <definedName name="DATA108G_17" localSheetId="16">#REF!</definedName>
    <definedName name="DATA108G_17" localSheetId="18">#REF!</definedName>
    <definedName name="DATA108G_17">#REF!</definedName>
    <definedName name="DATA108G_7" localSheetId="16">#REF!</definedName>
    <definedName name="DATA108G_7" localSheetId="18">#REF!</definedName>
    <definedName name="DATA108G_7">#REF!</definedName>
    <definedName name="DATA108G_7_9" localSheetId="16">#REF!</definedName>
    <definedName name="DATA108G_7_9" localSheetId="18">#REF!</definedName>
    <definedName name="DATA108G_7_9">#REF!</definedName>
    <definedName name="DATA108G_9" localSheetId="16">#REF!</definedName>
    <definedName name="DATA108G_9" localSheetId="18">#REF!</definedName>
    <definedName name="DATA108G_9">#REF!</definedName>
    <definedName name="DATA108G_9_1" localSheetId="16">#REF!</definedName>
    <definedName name="DATA108G_9_1" localSheetId="18">#REF!</definedName>
    <definedName name="DATA108G_9_1">#REF!</definedName>
    <definedName name="DATA108G_9_9" localSheetId="16">#REF!</definedName>
    <definedName name="DATA108G_9_9" localSheetId="18">#REF!</definedName>
    <definedName name="DATA108G_9_9">#REF!</definedName>
    <definedName name="DATA108H" localSheetId="6">#REF!</definedName>
    <definedName name="DATA108H" localSheetId="7">#REF!</definedName>
    <definedName name="DATA108H" localSheetId="16">#REF!</definedName>
    <definedName name="DATA108H" localSheetId="18">#REF!</definedName>
    <definedName name="DATA108H">#REF!</definedName>
    <definedName name="DATA108H_11" localSheetId="16">#REF!</definedName>
    <definedName name="DATA108H_11" localSheetId="18">#REF!</definedName>
    <definedName name="DATA108H_11">#REF!</definedName>
    <definedName name="DATA108H_11_9" localSheetId="16">#REF!</definedName>
    <definedName name="DATA108H_11_9" localSheetId="18">#REF!</definedName>
    <definedName name="DATA108H_11_9">#REF!</definedName>
    <definedName name="DATA108H_12" localSheetId="16">#REF!</definedName>
    <definedName name="DATA108H_12" localSheetId="18">#REF!</definedName>
    <definedName name="DATA108H_12">#REF!</definedName>
    <definedName name="DATA108H_12_16" localSheetId="16">#REF!</definedName>
    <definedName name="DATA108H_12_16" localSheetId="18">#REF!</definedName>
    <definedName name="DATA108H_12_16">#REF!</definedName>
    <definedName name="DATA108H_12_17" localSheetId="16">#REF!</definedName>
    <definedName name="DATA108H_12_17" localSheetId="18">#REF!</definedName>
    <definedName name="DATA108H_12_17">#REF!</definedName>
    <definedName name="DATA108H_12_9" localSheetId="16">#REF!</definedName>
    <definedName name="DATA108H_12_9" localSheetId="18">#REF!</definedName>
    <definedName name="DATA108H_12_9">#REF!</definedName>
    <definedName name="DATA108H_13" localSheetId="16">#REF!</definedName>
    <definedName name="DATA108H_13" localSheetId="18">#REF!</definedName>
    <definedName name="DATA108H_13">#REF!</definedName>
    <definedName name="DATA108H_13_16" localSheetId="16">#REF!</definedName>
    <definedName name="DATA108H_13_16" localSheetId="18">#REF!</definedName>
    <definedName name="DATA108H_13_16">#REF!</definedName>
    <definedName name="DATA108H_13_17" localSheetId="16">#REF!</definedName>
    <definedName name="DATA108H_13_17" localSheetId="18">#REF!</definedName>
    <definedName name="DATA108H_13_17">#REF!</definedName>
    <definedName name="DATA108H_13_9" localSheetId="16">#REF!</definedName>
    <definedName name="DATA108H_13_9" localSheetId="18">#REF!</definedName>
    <definedName name="DATA108H_13_9">#REF!</definedName>
    <definedName name="DATA108H_14" localSheetId="16">#REF!</definedName>
    <definedName name="DATA108H_14" localSheetId="18">#REF!</definedName>
    <definedName name="DATA108H_14">#REF!</definedName>
    <definedName name="DATA108H_14_16" localSheetId="16">#REF!</definedName>
    <definedName name="DATA108H_14_16" localSheetId="18">#REF!</definedName>
    <definedName name="DATA108H_14_16">#REF!</definedName>
    <definedName name="DATA108H_14_17" localSheetId="16">#REF!</definedName>
    <definedName name="DATA108H_14_17" localSheetId="18">#REF!</definedName>
    <definedName name="DATA108H_14_17">#REF!</definedName>
    <definedName name="DATA108H_14_9" localSheetId="16">#REF!</definedName>
    <definedName name="DATA108H_14_9" localSheetId="18">#REF!</definedName>
    <definedName name="DATA108H_14_9">#REF!</definedName>
    <definedName name="DATA108H_15" localSheetId="16">#REF!</definedName>
    <definedName name="DATA108H_15" localSheetId="18">#REF!</definedName>
    <definedName name="DATA108H_15">#REF!</definedName>
    <definedName name="DATA108H_15_1" localSheetId="16">#REF!</definedName>
    <definedName name="DATA108H_15_1" localSheetId="18">#REF!</definedName>
    <definedName name="DATA108H_15_1">#REF!</definedName>
    <definedName name="DATA108H_15_1_9" localSheetId="16">#REF!</definedName>
    <definedName name="DATA108H_15_1_9" localSheetId="18">#REF!</definedName>
    <definedName name="DATA108H_15_1_9">#REF!</definedName>
    <definedName name="DATA108H_15_9" localSheetId="16">#REF!</definedName>
    <definedName name="DATA108H_15_9" localSheetId="18">#REF!</definedName>
    <definedName name="DATA108H_15_9">#REF!</definedName>
    <definedName name="DATA108H_16" localSheetId="16">#REF!</definedName>
    <definedName name="DATA108H_16" localSheetId="18">#REF!</definedName>
    <definedName name="DATA108H_16">#REF!</definedName>
    <definedName name="DATA108H_17" localSheetId="16">#REF!</definedName>
    <definedName name="DATA108H_17" localSheetId="18">#REF!</definedName>
    <definedName name="DATA108H_17">#REF!</definedName>
    <definedName name="DATA108H_7" localSheetId="16">#REF!</definedName>
    <definedName name="DATA108H_7" localSheetId="18">#REF!</definedName>
    <definedName name="DATA108H_7">#REF!</definedName>
    <definedName name="DATA108H_7_9" localSheetId="16">#REF!</definedName>
    <definedName name="DATA108H_7_9" localSheetId="18">#REF!</definedName>
    <definedName name="DATA108H_7_9">#REF!</definedName>
    <definedName name="DATA108H_9" localSheetId="16">#REF!</definedName>
    <definedName name="DATA108H_9" localSheetId="18">#REF!</definedName>
    <definedName name="DATA108H_9">#REF!</definedName>
    <definedName name="DATA108H_9_1" localSheetId="16">#REF!</definedName>
    <definedName name="DATA108H_9_1" localSheetId="18">#REF!</definedName>
    <definedName name="DATA108H_9_1">#REF!</definedName>
    <definedName name="DATA108H_9_9" localSheetId="16">#REF!</definedName>
    <definedName name="DATA108H_9_9" localSheetId="18">#REF!</definedName>
    <definedName name="DATA108H_9_9">#REF!</definedName>
    <definedName name="DATA108I" localSheetId="6">#REF!</definedName>
    <definedName name="DATA108I" localSheetId="7">#REF!</definedName>
    <definedName name="DATA108I" localSheetId="16">#REF!</definedName>
    <definedName name="DATA108I" localSheetId="18">#REF!</definedName>
    <definedName name="DATA108I">#REF!</definedName>
    <definedName name="DATA108I_11" localSheetId="16">#REF!</definedName>
    <definedName name="DATA108I_11" localSheetId="18">#REF!</definedName>
    <definedName name="DATA108I_11">#REF!</definedName>
    <definedName name="DATA108I_11_9" localSheetId="16">#REF!</definedName>
    <definedName name="DATA108I_11_9" localSheetId="18">#REF!</definedName>
    <definedName name="DATA108I_11_9">#REF!</definedName>
    <definedName name="DATA108I_12" localSheetId="16">#REF!</definedName>
    <definedName name="DATA108I_12" localSheetId="18">#REF!</definedName>
    <definedName name="DATA108I_12">#REF!</definedName>
    <definedName name="DATA108I_12_16" localSheetId="16">#REF!</definedName>
    <definedName name="DATA108I_12_16" localSheetId="18">#REF!</definedName>
    <definedName name="DATA108I_12_16">#REF!</definedName>
    <definedName name="DATA108I_12_17" localSheetId="16">#REF!</definedName>
    <definedName name="DATA108I_12_17" localSheetId="18">#REF!</definedName>
    <definedName name="DATA108I_12_17">#REF!</definedName>
    <definedName name="DATA108I_12_9" localSheetId="16">#REF!</definedName>
    <definedName name="DATA108I_12_9" localSheetId="18">#REF!</definedName>
    <definedName name="DATA108I_12_9">#REF!</definedName>
    <definedName name="DATA108I_13" localSheetId="16">#REF!</definedName>
    <definedName name="DATA108I_13" localSheetId="18">#REF!</definedName>
    <definedName name="DATA108I_13">#REF!</definedName>
    <definedName name="DATA108I_13_16" localSheetId="16">#REF!</definedName>
    <definedName name="DATA108I_13_16" localSheetId="18">#REF!</definedName>
    <definedName name="DATA108I_13_16">#REF!</definedName>
    <definedName name="DATA108I_13_17" localSheetId="16">#REF!</definedName>
    <definedName name="DATA108I_13_17" localSheetId="18">#REF!</definedName>
    <definedName name="DATA108I_13_17">#REF!</definedName>
    <definedName name="DATA108I_13_9" localSheetId="16">#REF!</definedName>
    <definedName name="DATA108I_13_9" localSheetId="18">#REF!</definedName>
    <definedName name="DATA108I_13_9">#REF!</definedName>
    <definedName name="DATA108I_14" localSheetId="16">#REF!</definedName>
    <definedName name="DATA108I_14" localSheetId="18">#REF!</definedName>
    <definedName name="DATA108I_14">#REF!</definedName>
    <definedName name="DATA108I_14_16" localSheetId="16">#REF!</definedName>
    <definedName name="DATA108I_14_16" localSheetId="18">#REF!</definedName>
    <definedName name="DATA108I_14_16">#REF!</definedName>
    <definedName name="DATA108I_14_17" localSheetId="16">#REF!</definedName>
    <definedName name="DATA108I_14_17" localSheetId="18">#REF!</definedName>
    <definedName name="DATA108I_14_17">#REF!</definedName>
    <definedName name="DATA108I_14_9" localSheetId="16">#REF!</definedName>
    <definedName name="DATA108I_14_9" localSheetId="18">#REF!</definedName>
    <definedName name="DATA108I_14_9">#REF!</definedName>
    <definedName name="DATA108I_15" localSheetId="16">#REF!</definedName>
    <definedName name="DATA108I_15" localSheetId="18">#REF!</definedName>
    <definedName name="DATA108I_15">#REF!</definedName>
    <definedName name="DATA108I_15_1" localSheetId="16">#REF!</definedName>
    <definedName name="DATA108I_15_1" localSheetId="18">#REF!</definedName>
    <definedName name="DATA108I_15_1">#REF!</definedName>
    <definedName name="DATA108I_15_1_9" localSheetId="16">#REF!</definedName>
    <definedName name="DATA108I_15_1_9" localSheetId="18">#REF!</definedName>
    <definedName name="DATA108I_15_1_9">#REF!</definedName>
    <definedName name="DATA108I_15_9" localSheetId="16">#REF!</definedName>
    <definedName name="DATA108I_15_9" localSheetId="18">#REF!</definedName>
    <definedName name="DATA108I_15_9">#REF!</definedName>
    <definedName name="DATA108I_16" localSheetId="16">#REF!</definedName>
    <definedName name="DATA108I_16" localSheetId="18">#REF!</definedName>
    <definedName name="DATA108I_16">#REF!</definedName>
    <definedName name="DATA108I_17" localSheetId="16">#REF!</definedName>
    <definedName name="DATA108I_17" localSheetId="18">#REF!</definedName>
    <definedName name="DATA108I_17">#REF!</definedName>
    <definedName name="DATA108I_7" localSheetId="16">#REF!</definedName>
    <definedName name="DATA108I_7" localSheetId="18">#REF!</definedName>
    <definedName name="DATA108I_7">#REF!</definedName>
    <definedName name="DATA108I_7_9" localSheetId="16">#REF!</definedName>
    <definedName name="DATA108I_7_9" localSheetId="18">#REF!</definedName>
    <definedName name="DATA108I_7_9">#REF!</definedName>
    <definedName name="DATA108I_9" localSheetId="16">#REF!</definedName>
    <definedName name="DATA108I_9" localSheetId="18">#REF!</definedName>
    <definedName name="DATA108I_9">#REF!</definedName>
    <definedName name="DATA108I_9_1" localSheetId="16">#REF!</definedName>
    <definedName name="DATA108I_9_1" localSheetId="18">#REF!</definedName>
    <definedName name="DATA108I_9_1">#REF!</definedName>
    <definedName name="DATA108I_9_9" localSheetId="16">#REF!</definedName>
    <definedName name="DATA108I_9_9" localSheetId="18">#REF!</definedName>
    <definedName name="DATA108I_9_9">#REF!</definedName>
    <definedName name="DATA108J" localSheetId="6">#REF!</definedName>
    <definedName name="DATA108J" localSheetId="7">#REF!</definedName>
    <definedName name="DATA108J" localSheetId="16">#REF!</definedName>
    <definedName name="DATA108J" localSheetId="18">#REF!</definedName>
    <definedName name="DATA108J">#REF!</definedName>
    <definedName name="DATA108J_11" localSheetId="16">#REF!</definedName>
    <definedName name="DATA108J_11" localSheetId="18">#REF!</definedName>
    <definedName name="DATA108J_11">#REF!</definedName>
    <definedName name="DATA108J_11_9" localSheetId="16">#REF!</definedName>
    <definedName name="DATA108J_11_9" localSheetId="18">#REF!</definedName>
    <definedName name="DATA108J_11_9">#REF!</definedName>
    <definedName name="DATA108J_12" localSheetId="16">#REF!</definedName>
    <definedName name="DATA108J_12" localSheetId="18">#REF!</definedName>
    <definedName name="DATA108J_12">#REF!</definedName>
    <definedName name="DATA108J_12_16" localSheetId="16">#REF!</definedName>
    <definedName name="DATA108J_12_16" localSheetId="18">#REF!</definedName>
    <definedName name="DATA108J_12_16">#REF!</definedName>
    <definedName name="DATA108J_12_17" localSheetId="16">#REF!</definedName>
    <definedName name="DATA108J_12_17" localSheetId="18">#REF!</definedName>
    <definedName name="DATA108J_12_17">#REF!</definedName>
    <definedName name="DATA108J_12_9" localSheetId="16">#REF!</definedName>
    <definedName name="DATA108J_12_9" localSheetId="18">#REF!</definedName>
    <definedName name="DATA108J_12_9">#REF!</definedName>
    <definedName name="DATA108J_13" localSheetId="16">#REF!</definedName>
    <definedName name="DATA108J_13" localSheetId="18">#REF!</definedName>
    <definedName name="DATA108J_13">#REF!</definedName>
    <definedName name="DATA108J_13_16" localSheetId="16">#REF!</definedName>
    <definedName name="DATA108J_13_16" localSheetId="18">#REF!</definedName>
    <definedName name="DATA108J_13_16">#REF!</definedName>
    <definedName name="DATA108J_13_17" localSheetId="16">#REF!</definedName>
    <definedName name="DATA108J_13_17" localSheetId="18">#REF!</definedName>
    <definedName name="DATA108J_13_17">#REF!</definedName>
    <definedName name="DATA108J_13_9" localSheetId="16">#REF!</definedName>
    <definedName name="DATA108J_13_9" localSheetId="18">#REF!</definedName>
    <definedName name="DATA108J_13_9">#REF!</definedName>
    <definedName name="DATA108J_14" localSheetId="16">#REF!</definedName>
    <definedName name="DATA108J_14" localSheetId="18">#REF!</definedName>
    <definedName name="DATA108J_14">#REF!</definedName>
    <definedName name="DATA108J_14_16" localSheetId="16">#REF!</definedName>
    <definedName name="DATA108J_14_16" localSheetId="18">#REF!</definedName>
    <definedName name="DATA108J_14_16">#REF!</definedName>
    <definedName name="DATA108J_14_17" localSheetId="16">#REF!</definedName>
    <definedName name="DATA108J_14_17" localSheetId="18">#REF!</definedName>
    <definedName name="DATA108J_14_17">#REF!</definedName>
    <definedName name="DATA108J_14_9" localSheetId="16">#REF!</definedName>
    <definedName name="DATA108J_14_9" localSheetId="18">#REF!</definedName>
    <definedName name="DATA108J_14_9">#REF!</definedName>
    <definedName name="DATA108J_15" localSheetId="16">#REF!</definedName>
    <definedName name="DATA108J_15" localSheetId="18">#REF!</definedName>
    <definedName name="DATA108J_15">#REF!</definedName>
    <definedName name="DATA108J_15_1" localSheetId="16">#REF!</definedName>
    <definedName name="DATA108J_15_1" localSheetId="18">#REF!</definedName>
    <definedName name="DATA108J_15_1">#REF!</definedName>
    <definedName name="DATA108J_15_1_9" localSheetId="16">#REF!</definedName>
    <definedName name="DATA108J_15_1_9" localSheetId="18">#REF!</definedName>
    <definedName name="DATA108J_15_1_9">#REF!</definedName>
    <definedName name="DATA108J_15_9" localSheetId="16">#REF!</definedName>
    <definedName name="DATA108J_15_9" localSheetId="18">#REF!</definedName>
    <definedName name="DATA108J_15_9">#REF!</definedName>
    <definedName name="DATA108J_16" localSheetId="16">#REF!</definedName>
    <definedName name="DATA108J_16" localSheetId="18">#REF!</definedName>
    <definedName name="DATA108J_16">#REF!</definedName>
    <definedName name="DATA108J_17" localSheetId="16">#REF!</definedName>
    <definedName name="DATA108J_17" localSheetId="18">#REF!</definedName>
    <definedName name="DATA108J_17">#REF!</definedName>
    <definedName name="DATA108J_7" localSheetId="16">#REF!</definedName>
    <definedName name="DATA108J_7" localSheetId="18">#REF!</definedName>
    <definedName name="DATA108J_7">#REF!</definedName>
    <definedName name="DATA108J_7_9" localSheetId="16">#REF!</definedName>
    <definedName name="DATA108J_7_9" localSheetId="18">#REF!</definedName>
    <definedName name="DATA108J_7_9">#REF!</definedName>
    <definedName name="DATA108J_9" localSheetId="16">#REF!</definedName>
    <definedName name="DATA108J_9" localSheetId="18">#REF!</definedName>
    <definedName name="DATA108J_9">#REF!</definedName>
    <definedName name="DATA108J_9_1" localSheetId="16">#REF!</definedName>
    <definedName name="DATA108J_9_1" localSheetId="18">#REF!</definedName>
    <definedName name="DATA108J_9_1">#REF!</definedName>
    <definedName name="DATA108J_9_9" localSheetId="16">#REF!</definedName>
    <definedName name="DATA108J_9_9" localSheetId="18">#REF!</definedName>
    <definedName name="DATA108J_9_9">#REF!</definedName>
    <definedName name="DATA108K" localSheetId="6">#REF!</definedName>
    <definedName name="DATA108K" localSheetId="7">#REF!</definedName>
    <definedName name="DATA108K" localSheetId="16">#REF!</definedName>
    <definedName name="DATA108K" localSheetId="18">#REF!</definedName>
    <definedName name="DATA108K">#REF!</definedName>
    <definedName name="DATA108K_11" localSheetId="16">#REF!</definedName>
    <definedName name="DATA108K_11" localSheetId="18">#REF!</definedName>
    <definedName name="DATA108K_11">#REF!</definedName>
    <definedName name="DATA108K_11_9" localSheetId="16">#REF!</definedName>
    <definedName name="DATA108K_11_9" localSheetId="18">#REF!</definedName>
    <definedName name="DATA108K_11_9">#REF!</definedName>
    <definedName name="DATA108K_12" localSheetId="16">#REF!</definedName>
    <definedName name="DATA108K_12" localSheetId="18">#REF!</definedName>
    <definedName name="DATA108K_12">#REF!</definedName>
    <definedName name="DATA108K_12_16" localSheetId="16">#REF!</definedName>
    <definedName name="DATA108K_12_16" localSheetId="18">#REF!</definedName>
    <definedName name="DATA108K_12_16">#REF!</definedName>
    <definedName name="DATA108K_12_17" localSheetId="16">#REF!</definedName>
    <definedName name="DATA108K_12_17" localSheetId="18">#REF!</definedName>
    <definedName name="DATA108K_12_17">#REF!</definedName>
    <definedName name="DATA108K_12_9" localSheetId="16">#REF!</definedName>
    <definedName name="DATA108K_12_9" localSheetId="18">#REF!</definedName>
    <definedName name="DATA108K_12_9">#REF!</definedName>
    <definedName name="DATA108K_13" localSheetId="16">#REF!</definedName>
    <definedName name="DATA108K_13" localSheetId="18">#REF!</definedName>
    <definedName name="DATA108K_13">#REF!</definedName>
    <definedName name="DATA108K_13_16" localSheetId="16">#REF!</definedName>
    <definedName name="DATA108K_13_16" localSheetId="18">#REF!</definedName>
    <definedName name="DATA108K_13_16">#REF!</definedName>
    <definedName name="DATA108K_13_17" localSheetId="16">#REF!</definedName>
    <definedName name="DATA108K_13_17" localSheetId="18">#REF!</definedName>
    <definedName name="DATA108K_13_17">#REF!</definedName>
    <definedName name="DATA108K_13_9" localSheetId="16">#REF!</definedName>
    <definedName name="DATA108K_13_9" localSheetId="18">#REF!</definedName>
    <definedName name="DATA108K_13_9">#REF!</definedName>
    <definedName name="DATA108K_14" localSheetId="16">#REF!</definedName>
    <definedName name="DATA108K_14" localSheetId="18">#REF!</definedName>
    <definedName name="DATA108K_14">#REF!</definedName>
    <definedName name="DATA108K_14_16" localSheetId="16">#REF!</definedName>
    <definedName name="DATA108K_14_16" localSheetId="18">#REF!</definedName>
    <definedName name="DATA108K_14_16">#REF!</definedName>
    <definedName name="DATA108K_14_17" localSheetId="16">#REF!</definedName>
    <definedName name="DATA108K_14_17" localSheetId="18">#REF!</definedName>
    <definedName name="DATA108K_14_17">#REF!</definedName>
    <definedName name="DATA108K_14_9" localSheetId="16">#REF!</definedName>
    <definedName name="DATA108K_14_9" localSheetId="18">#REF!</definedName>
    <definedName name="DATA108K_14_9">#REF!</definedName>
    <definedName name="DATA108K_15" localSheetId="16">#REF!</definedName>
    <definedName name="DATA108K_15" localSheetId="18">#REF!</definedName>
    <definedName name="DATA108K_15">#REF!</definedName>
    <definedName name="DATA108K_15_1" localSheetId="16">#REF!</definedName>
    <definedName name="DATA108K_15_1" localSheetId="18">#REF!</definedName>
    <definedName name="DATA108K_15_1">#REF!</definedName>
    <definedName name="DATA108K_15_1_9" localSheetId="16">#REF!</definedName>
    <definedName name="DATA108K_15_1_9" localSheetId="18">#REF!</definedName>
    <definedName name="DATA108K_15_1_9">#REF!</definedName>
    <definedName name="DATA108K_15_9" localSheetId="16">#REF!</definedName>
    <definedName name="DATA108K_15_9" localSheetId="18">#REF!</definedName>
    <definedName name="DATA108K_15_9">#REF!</definedName>
    <definedName name="DATA108K_16" localSheetId="16">#REF!</definedName>
    <definedName name="DATA108K_16" localSheetId="18">#REF!</definedName>
    <definedName name="DATA108K_16">#REF!</definedName>
    <definedName name="DATA108K_17" localSheetId="16">#REF!</definedName>
    <definedName name="DATA108K_17" localSheetId="18">#REF!</definedName>
    <definedName name="DATA108K_17">#REF!</definedName>
    <definedName name="DATA108K_7" localSheetId="16">#REF!</definedName>
    <definedName name="DATA108K_7" localSheetId="18">#REF!</definedName>
    <definedName name="DATA108K_7">#REF!</definedName>
    <definedName name="DATA108K_7_9" localSheetId="16">#REF!</definedName>
    <definedName name="DATA108K_7_9" localSheetId="18">#REF!</definedName>
    <definedName name="DATA108K_7_9">#REF!</definedName>
    <definedName name="DATA108K_9" localSheetId="16">#REF!</definedName>
    <definedName name="DATA108K_9" localSheetId="18">#REF!</definedName>
    <definedName name="DATA108K_9">#REF!</definedName>
    <definedName name="DATA108K_9_1" localSheetId="16">#REF!</definedName>
    <definedName name="DATA108K_9_1" localSheetId="18">#REF!</definedName>
    <definedName name="DATA108K_9_1">#REF!</definedName>
    <definedName name="DATA108K_9_9" localSheetId="16">#REF!</definedName>
    <definedName name="DATA108K_9_9" localSheetId="18">#REF!</definedName>
    <definedName name="DATA108K_9_9">#REF!</definedName>
    <definedName name="DATA108L" localSheetId="6">#REF!</definedName>
    <definedName name="DATA108L" localSheetId="7">#REF!</definedName>
    <definedName name="DATA108L" localSheetId="16">#REF!</definedName>
    <definedName name="DATA108L" localSheetId="18">#REF!</definedName>
    <definedName name="DATA108L">#REF!</definedName>
    <definedName name="DATA108L_11" localSheetId="16">#REF!</definedName>
    <definedName name="DATA108L_11" localSheetId="18">#REF!</definedName>
    <definedName name="DATA108L_11">#REF!</definedName>
    <definedName name="DATA108L_11_9" localSheetId="16">#REF!</definedName>
    <definedName name="DATA108L_11_9" localSheetId="18">#REF!</definedName>
    <definedName name="DATA108L_11_9">#REF!</definedName>
    <definedName name="DATA108L_12" localSheetId="16">#REF!</definedName>
    <definedName name="DATA108L_12" localSheetId="18">#REF!</definedName>
    <definedName name="DATA108L_12">#REF!</definedName>
    <definedName name="DATA108L_12_16" localSheetId="16">#REF!</definedName>
    <definedName name="DATA108L_12_16" localSheetId="18">#REF!</definedName>
    <definedName name="DATA108L_12_16">#REF!</definedName>
    <definedName name="DATA108L_12_17" localSheetId="16">#REF!</definedName>
    <definedName name="DATA108L_12_17" localSheetId="18">#REF!</definedName>
    <definedName name="DATA108L_12_17">#REF!</definedName>
    <definedName name="DATA108L_12_9" localSheetId="16">#REF!</definedName>
    <definedName name="DATA108L_12_9" localSheetId="18">#REF!</definedName>
    <definedName name="DATA108L_12_9">#REF!</definedName>
    <definedName name="DATA108L_13" localSheetId="16">#REF!</definedName>
    <definedName name="DATA108L_13" localSheetId="18">#REF!</definedName>
    <definedName name="DATA108L_13">#REF!</definedName>
    <definedName name="DATA108L_13_16" localSheetId="16">#REF!</definedName>
    <definedName name="DATA108L_13_16" localSheetId="18">#REF!</definedName>
    <definedName name="DATA108L_13_16">#REF!</definedName>
    <definedName name="DATA108L_13_17" localSheetId="16">#REF!</definedName>
    <definedName name="DATA108L_13_17" localSheetId="18">#REF!</definedName>
    <definedName name="DATA108L_13_17">#REF!</definedName>
    <definedName name="DATA108L_13_9" localSheetId="16">#REF!</definedName>
    <definedName name="DATA108L_13_9" localSheetId="18">#REF!</definedName>
    <definedName name="DATA108L_13_9">#REF!</definedName>
    <definedName name="DATA108L_14" localSheetId="16">#REF!</definedName>
    <definedName name="DATA108L_14" localSheetId="18">#REF!</definedName>
    <definedName name="DATA108L_14">#REF!</definedName>
    <definedName name="DATA108L_14_16" localSheetId="16">#REF!</definedName>
    <definedName name="DATA108L_14_16" localSheetId="18">#REF!</definedName>
    <definedName name="DATA108L_14_16">#REF!</definedName>
    <definedName name="DATA108L_14_17" localSheetId="16">#REF!</definedName>
    <definedName name="DATA108L_14_17" localSheetId="18">#REF!</definedName>
    <definedName name="DATA108L_14_17">#REF!</definedName>
    <definedName name="DATA108L_14_9" localSheetId="16">#REF!</definedName>
    <definedName name="DATA108L_14_9" localSheetId="18">#REF!</definedName>
    <definedName name="DATA108L_14_9">#REF!</definedName>
    <definedName name="DATA108L_15" localSheetId="16">#REF!</definedName>
    <definedName name="DATA108L_15" localSheetId="18">#REF!</definedName>
    <definedName name="DATA108L_15">#REF!</definedName>
    <definedName name="DATA108L_15_1" localSheetId="16">#REF!</definedName>
    <definedName name="DATA108L_15_1" localSheetId="18">#REF!</definedName>
    <definedName name="DATA108L_15_1">#REF!</definedName>
    <definedName name="DATA108L_15_1_9" localSheetId="16">#REF!</definedName>
    <definedName name="DATA108L_15_1_9" localSheetId="18">#REF!</definedName>
    <definedName name="DATA108L_15_1_9">#REF!</definedName>
    <definedName name="DATA108L_15_9" localSheetId="16">#REF!</definedName>
    <definedName name="DATA108L_15_9" localSheetId="18">#REF!</definedName>
    <definedName name="DATA108L_15_9">#REF!</definedName>
    <definedName name="DATA108L_16" localSheetId="16">#REF!</definedName>
    <definedName name="DATA108L_16" localSheetId="18">#REF!</definedName>
    <definedName name="DATA108L_16">#REF!</definedName>
    <definedName name="DATA108L_17" localSheetId="16">#REF!</definedName>
    <definedName name="DATA108L_17" localSheetId="18">#REF!</definedName>
    <definedName name="DATA108L_17">#REF!</definedName>
    <definedName name="DATA108L_7" localSheetId="16">#REF!</definedName>
    <definedName name="DATA108L_7" localSheetId="18">#REF!</definedName>
    <definedName name="DATA108L_7">#REF!</definedName>
    <definedName name="DATA108L_7_9" localSheetId="16">#REF!</definedName>
    <definedName name="DATA108L_7_9" localSheetId="18">#REF!</definedName>
    <definedName name="DATA108L_7_9">#REF!</definedName>
    <definedName name="DATA108L_9" localSheetId="16">#REF!</definedName>
    <definedName name="DATA108L_9" localSheetId="18">#REF!</definedName>
    <definedName name="DATA108L_9">#REF!</definedName>
    <definedName name="DATA108L_9_1" localSheetId="16">#REF!</definedName>
    <definedName name="DATA108L_9_1" localSheetId="18">#REF!</definedName>
    <definedName name="DATA108L_9_1">#REF!</definedName>
    <definedName name="DATA108L_9_9" localSheetId="16">#REF!</definedName>
    <definedName name="DATA108L_9_9" localSheetId="18">#REF!</definedName>
    <definedName name="DATA108L_9_9">#REF!</definedName>
    <definedName name="DATA108M" localSheetId="6">#REF!</definedName>
    <definedName name="DATA108M" localSheetId="7">#REF!</definedName>
    <definedName name="DATA108M" localSheetId="16">#REF!</definedName>
    <definedName name="DATA108M" localSheetId="18">#REF!</definedName>
    <definedName name="DATA108M">#REF!</definedName>
    <definedName name="DATA108M_11" localSheetId="16">#REF!</definedName>
    <definedName name="DATA108M_11" localSheetId="18">#REF!</definedName>
    <definedName name="DATA108M_11">#REF!</definedName>
    <definedName name="DATA108M_11_9" localSheetId="16">#REF!</definedName>
    <definedName name="DATA108M_11_9" localSheetId="18">#REF!</definedName>
    <definedName name="DATA108M_11_9">#REF!</definedName>
    <definedName name="DATA108M_12" localSheetId="16">#REF!</definedName>
    <definedName name="DATA108M_12" localSheetId="18">#REF!</definedName>
    <definedName name="DATA108M_12">#REF!</definedName>
    <definedName name="DATA108M_12_16" localSheetId="16">#REF!</definedName>
    <definedName name="DATA108M_12_16" localSheetId="18">#REF!</definedName>
    <definedName name="DATA108M_12_16">#REF!</definedName>
    <definedName name="DATA108M_12_17" localSheetId="16">#REF!</definedName>
    <definedName name="DATA108M_12_17" localSheetId="18">#REF!</definedName>
    <definedName name="DATA108M_12_17">#REF!</definedName>
    <definedName name="DATA108M_12_9" localSheetId="16">#REF!</definedName>
    <definedName name="DATA108M_12_9" localSheetId="18">#REF!</definedName>
    <definedName name="DATA108M_12_9">#REF!</definedName>
    <definedName name="DATA108M_13" localSheetId="16">#REF!</definedName>
    <definedName name="DATA108M_13" localSheetId="18">#REF!</definedName>
    <definedName name="DATA108M_13">#REF!</definedName>
    <definedName name="DATA108M_13_16" localSheetId="16">#REF!</definedName>
    <definedName name="DATA108M_13_16" localSheetId="18">#REF!</definedName>
    <definedName name="DATA108M_13_16">#REF!</definedName>
    <definedName name="DATA108M_13_17" localSheetId="16">#REF!</definedName>
    <definedName name="DATA108M_13_17" localSheetId="18">#REF!</definedName>
    <definedName name="DATA108M_13_17">#REF!</definedName>
    <definedName name="DATA108M_13_9" localSheetId="16">#REF!</definedName>
    <definedName name="DATA108M_13_9" localSheetId="18">#REF!</definedName>
    <definedName name="DATA108M_13_9">#REF!</definedName>
    <definedName name="DATA108M_14" localSheetId="16">#REF!</definedName>
    <definedName name="DATA108M_14" localSheetId="18">#REF!</definedName>
    <definedName name="DATA108M_14">#REF!</definedName>
    <definedName name="DATA108M_14_16" localSheetId="16">#REF!</definedName>
    <definedName name="DATA108M_14_16" localSheetId="18">#REF!</definedName>
    <definedName name="DATA108M_14_16">#REF!</definedName>
    <definedName name="DATA108M_14_17" localSheetId="16">#REF!</definedName>
    <definedName name="DATA108M_14_17" localSheetId="18">#REF!</definedName>
    <definedName name="DATA108M_14_17">#REF!</definedName>
    <definedName name="DATA108M_14_9" localSheetId="16">#REF!</definedName>
    <definedName name="DATA108M_14_9" localSheetId="18">#REF!</definedName>
    <definedName name="DATA108M_14_9">#REF!</definedName>
    <definedName name="DATA108M_15" localSheetId="16">#REF!</definedName>
    <definedName name="DATA108M_15" localSheetId="18">#REF!</definedName>
    <definedName name="DATA108M_15">#REF!</definedName>
    <definedName name="DATA108M_15_1" localSheetId="16">#REF!</definedName>
    <definedName name="DATA108M_15_1" localSheetId="18">#REF!</definedName>
    <definedName name="DATA108M_15_1">#REF!</definedName>
    <definedName name="DATA108M_15_1_9" localSheetId="16">#REF!</definedName>
    <definedName name="DATA108M_15_1_9" localSheetId="18">#REF!</definedName>
    <definedName name="DATA108M_15_1_9">#REF!</definedName>
    <definedName name="DATA108M_15_9" localSheetId="16">#REF!</definedName>
    <definedName name="DATA108M_15_9" localSheetId="18">#REF!</definedName>
    <definedName name="DATA108M_15_9">#REF!</definedName>
    <definedName name="DATA108M_16" localSheetId="16">#REF!</definedName>
    <definedName name="DATA108M_16" localSheetId="18">#REF!</definedName>
    <definedName name="DATA108M_16">#REF!</definedName>
    <definedName name="DATA108M_17" localSheetId="16">#REF!</definedName>
    <definedName name="DATA108M_17" localSheetId="18">#REF!</definedName>
    <definedName name="DATA108M_17">#REF!</definedName>
    <definedName name="DATA108M_7" localSheetId="16">#REF!</definedName>
    <definedName name="DATA108M_7" localSheetId="18">#REF!</definedName>
    <definedName name="DATA108M_7">#REF!</definedName>
    <definedName name="DATA108M_7_9" localSheetId="16">#REF!</definedName>
    <definedName name="DATA108M_7_9" localSheetId="18">#REF!</definedName>
    <definedName name="DATA108M_7_9">#REF!</definedName>
    <definedName name="DATA108M_9" localSheetId="16">#REF!</definedName>
    <definedName name="DATA108M_9" localSheetId="18">#REF!</definedName>
    <definedName name="DATA108M_9">#REF!</definedName>
    <definedName name="DATA108M_9_1" localSheetId="16">#REF!</definedName>
    <definedName name="DATA108M_9_1" localSheetId="18">#REF!</definedName>
    <definedName name="DATA108M_9_1">#REF!</definedName>
    <definedName name="DATA108M_9_9" localSheetId="16">#REF!</definedName>
    <definedName name="DATA108M_9_9" localSheetId="18">#REF!</definedName>
    <definedName name="DATA108M_9_9">#REF!</definedName>
    <definedName name="DATA108N" localSheetId="6">#REF!</definedName>
    <definedName name="DATA108N" localSheetId="7">#REF!</definedName>
    <definedName name="DATA108N" localSheetId="16">#REF!</definedName>
    <definedName name="DATA108N" localSheetId="18">#REF!</definedName>
    <definedName name="DATA108N">#REF!</definedName>
    <definedName name="DATA108N_11" localSheetId="16">#REF!</definedName>
    <definedName name="DATA108N_11" localSheetId="18">#REF!</definedName>
    <definedName name="DATA108N_11">#REF!</definedName>
    <definedName name="DATA108N_11_9" localSheetId="16">#REF!</definedName>
    <definedName name="DATA108N_11_9" localSheetId="18">#REF!</definedName>
    <definedName name="DATA108N_11_9">#REF!</definedName>
    <definedName name="DATA108N_12" localSheetId="16">#REF!</definedName>
    <definedName name="DATA108N_12" localSheetId="18">#REF!</definedName>
    <definedName name="DATA108N_12">#REF!</definedName>
    <definedName name="DATA108N_12_16" localSheetId="16">#REF!</definedName>
    <definedName name="DATA108N_12_16" localSheetId="18">#REF!</definedName>
    <definedName name="DATA108N_12_16">#REF!</definedName>
    <definedName name="DATA108N_12_17" localSheetId="16">#REF!</definedName>
    <definedName name="DATA108N_12_17" localSheetId="18">#REF!</definedName>
    <definedName name="DATA108N_12_17">#REF!</definedName>
    <definedName name="DATA108N_12_9" localSheetId="16">#REF!</definedName>
    <definedName name="DATA108N_12_9" localSheetId="18">#REF!</definedName>
    <definedName name="DATA108N_12_9">#REF!</definedName>
    <definedName name="DATA108N_13" localSheetId="16">#REF!</definedName>
    <definedName name="DATA108N_13" localSheetId="18">#REF!</definedName>
    <definedName name="DATA108N_13">#REF!</definedName>
    <definedName name="DATA108N_13_16" localSheetId="16">#REF!</definedName>
    <definedName name="DATA108N_13_16" localSheetId="18">#REF!</definedName>
    <definedName name="DATA108N_13_16">#REF!</definedName>
    <definedName name="DATA108N_13_17" localSheetId="16">#REF!</definedName>
    <definedName name="DATA108N_13_17" localSheetId="18">#REF!</definedName>
    <definedName name="DATA108N_13_17">#REF!</definedName>
    <definedName name="DATA108N_13_9" localSheetId="16">#REF!</definedName>
    <definedName name="DATA108N_13_9" localSheetId="18">#REF!</definedName>
    <definedName name="DATA108N_13_9">#REF!</definedName>
    <definedName name="DATA108N_14" localSheetId="16">#REF!</definedName>
    <definedName name="DATA108N_14" localSheetId="18">#REF!</definedName>
    <definedName name="DATA108N_14">#REF!</definedName>
    <definedName name="DATA108N_14_16" localSheetId="16">#REF!</definedName>
    <definedName name="DATA108N_14_16" localSheetId="18">#REF!</definedName>
    <definedName name="DATA108N_14_16">#REF!</definedName>
    <definedName name="DATA108N_14_17" localSheetId="16">#REF!</definedName>
    <definedName name="DATA108N_14_17" localSheetId="18">#REF!</definedName>
    <definedName name="DATA108N_14_17">#REF!</definedName>
    <definedName name="DATA108N_14_9" localSheetId="16">#REF!</definedName>
    <definedName name="DATA108N_14_9" localSheetId="18">#REF!</definedName>
    <definedName name="DATA108N_14_9">#REF!</definedName>
    <definedName name="DATA108N_15" localSheetId="16">#REF!</definedName>
    <definedName name="DATA108N_15" localSheetId="18">#REF!</definedName>
    <definedName name="DATA108N_15">#REF!</definedName>
    <definedName name="DATA108N_15_1" localSheetId="16">#REF!</definedName>
    <definedName name="DATA108N_15_1" localSheetId="18">#REF!</definedName>
    <definedName name="DATA108N_15_1">#REF!</definedName>
    <definedName name="DATA108N_15_1_9" localSheetId="16">#REF!</definedName>
    <definedName name="DATA108N_15_1_9" localSheetId="18">#REF!</definedName>
    <definedName name="DATA108N_15_1_9">#REF!</definedName>
    <definedName name="DATA108N_15_9" localSheetId="16">#REF!</definedName>
    <definedName name="DATA108N_15_9" localSheetId="18">#REF!</definedName>
    <definedName name="DATA108N_15_9">#REF!</definedName>
    <definedName name="DATA108N_16" localSheetId="16">#REF!</definedName>
    <definedName name="DATA108N_16" localSheetId="18">#REF!</definedName>
    <definedName name="DATA108N_16">#REF!</definedName>
    <definedName name="DATA108N_17" localSheetId="16">#REF!</definedName>
    <definedName name="DATA108N_17" localSheetId="18">#REF!</definedName>
    <definedName name="DATA108N_17">#REF!</definedName>
    <definedName name="DATA108N_7" localSheetId="16">#REF!</definedName>
    <definedName name="DATA108N_7" localSheetId="18">#REF!</definedName>
    <definedName name="DATA108N_7">#REF!</definedName>
    <definedName name="DATA108N_7_9" localSheetId="16">#REF!</definedName>
    <definedName name="DATA108N_7_9" localSheetId="18">#REF!</definedName>
    <definedName name="DATA108N_7_9">#REF!</definedName>
    <definedName name="DATA108N_9" localSheetId="16">#REF!</definedName>
    <definedName name="DATA108N_9" localSheetId="18">#REF!</definedName>
    <definedName name="DATA108N_9">#REF!</definedName>
    <definedName name="DATA108N_9_1" localSheetId="16">#REF!</definedName>
    <definedName name="DATA108N_9_1" localSheetId="18">#REF!</definedName>
    <definedName name="DATA108N_9_1">#REF!</definedName>
    <definedName name="DATA108N_9_9" localSheetId="16">#REF!</definedName>
    <definedName name="DATA108N_9_9" localSheetId="18">#REF!</definedName>
    <definedName name="DATA108N_9_9">#REF!</definedName>
    <definedName name="DATA108O" localSheetId="6">#REF!</definedName>
    <definedName name="DATA108O" localSheetId="7">#REF!</definedName>
    <definedName name="DATA108O" localSheetId="16">#REF!</definedName>
    <definedName name="DATA108O" localSheetId="18">#REF!</definedName>
    <definedName name="DATA108O">#REF!</definedName>
    <definedName name="DATA108O_11" localSheetId="16">#REF!</definedName>
    <definedName name="DATA108O_11" localSheetId="18">#REF!</definedName>
    <definedName name="DATA108O_11">#REF!</definedName>
    <definedName name="DATA108O_11_9" localSheetId="16">#REF!</definedName>
    <definedName name="DATA108O_11_9" localSheetId="18">#REF!</definedName>
    <definedName name="DATA108O_11_9">#REF!</definedName>
    <definedName name="DATA108O_12" localSheetId="16">#REF!</definedName>
    <definedName name="DATA108O_12" localSheetId="18">#REF!</definedName>
    <definedName name="DATA108O_12">#REF!</definedName>
    <definedName name="DATA108O_12_16" localSheetId="16">#REF!</definedName>
    <definedName name="DATA108O_12_16" localSheetId="18">#REF!</definedName>
    <definedName name="DATA108O_12_16">#REF!</definedName>
    <definedName name="DATA108O_12_17" localSheetId="16">#REF!</definedName>
    <definedName name="DATA108O_12_17" localSheetId="18">#REF!</definedName>
    <definedName name="DATA108O_12_17">#REF!</definedName>
    <definedName name="DATA108O_12_9" localSheetId="16">#REF!</definedName>
    <definedName name="DATA108O_12_9" localSheetId="18">#REF!</definedName>
    <definedName name="DATA108O_12_9">#REF!</definedName>
    <definedName name="DATA108O_13" localSheetId="16">#REF!</definedName>
    <definedName name="DATA108O_13" localSheetId="18">#REF!</definedName>
    <definedName name="DATA108O_13">#REF!</definedName>
    <definedName name="DATA108O_13_16" localSheetId="16">#REF!</definedName>
    <definedName name="DATA108O_13_16" localSheetId="18">#REF!</definedName>
    <definedName name="DATA108O_13_16">#REF!</definedName>
    <definedName name="DATA108O_13_17" localSheetId="16">#REF!</definedName>
    <definedName name="DATA108O_13_17" localSheetId="18">#REF!</definedName>
    <definedName name="DATA108O_13_17">#REF!</definedName>
    <definedName name="DATA108O_13_9" localSheetId="16">#REF!</definedName>
    <definedName name="DATA108O_13_9" localSheetId="18">#REF!</definedName>
    <definedName name="DATA108O_13_9">#REF!</definedName>
    <definedName name="DATA108O_14" localSheetId="16">#REF!</definedName>
    <definedName name="DATA108O_14" localSheetId="18">#REF!</definedName>
    <definedName name="DATA108O_14">#REF!</definedName>
    <definedName name="DATA108O_14_16" localSheetId="16">#REF!</definedName>
    <definedName name="DATA108O_14_16" localSheetId="18">#REF!</definedName>
    <definedName name="DATA108O_14_16">#REF!</definedName>
    <definedName name="DATA108O_14_17" localSheetId="16">#REF!</definedName>
    <definedName name="DATA108O_14_17" localSheetId="18">#REF!</definedName>
    <definedName name="DATA108O_14_17">#REF!</definedName>
    <definedName name="DATA108O_14_9" localSheetId="16">#REF!</definedName>
    <definedName name="DATA108O_14_9" localSheetId="18">#REF!</definedName>
    <definedName name="DATA108O_14_9">#REF!</definedName>
    <definedName name="DATA108O_15" localSheetId="16">#REF!</definedName>
    <definedName name="DATA108O_15" localSheetId="18">#REF!</definedName>
    <definedName name="DATA108O_15">#REF!</definedName>
    <definedName name="DATA108O_15_1" localSheetId="16">#REF!</definedName>
    <definedName name="DATA108O_15_1" localSheetId="18">#REF!</definedName>
    <definedName name="DATA108O_15_1">#REF!</definedName>
    <definedName name="DATA108O_15_1_9" localSheetId="16">#REF!</definedName>
    <definedName name="DATA108O_15_1_9" localSheetId="18">#REF!</definedName>
    <definedName name="DATA108O_15_1_9">#REF!</definedName>
    <definedName name="DATA108O_15_9" localSheetId="16">#REF!</definedName>
    <definedName name="DATA108O_15_9" localSheetId="18">#REF!</definedName>
    <definedName name="DATA108O_15_9">#REF!</definedName>
    <definedName name="DATA108O_16" localSheetId="16">#REF!</definedName>
    <definedName name="DATA108O_16" localSheetId="18">#REF!</definedName>
    <definedName name="DATA108O_16">#REF!</definedName>
    <definedName name="DATA108O_17" localSheetId="16">#REF!</definedName>
    <definedName name="DATA108O_17" localSheetId="18">#REF!</definedName>
    <definedName name="DATA108O_17">#REF!</definedName>
    <definedName name="DATA108O_7" localSheetId="16">#REF!</definedName>
    <definedName name="DATA108O_7" localSheetId="18">#REF!</definedName>
    <definedName name="DATA108O_7">#REF!</definedName>
    <definedName name="DATA108O_7_9" localSheetId="16">#REF!</definedName>
    <definedName name="DATA108O_7_9" localSheetId="18">#REF!</definedName>
    <definedName name="DATA108O_7_9">#REF!</definedName>
    <definedName name="DATA108O_9" localSheetId="16">#REF!</definedName>
    <definedName name="DATA108O_9" localSheetId="18">#REF!</definedName>
    <definedName name="DATA108O_9">#REF!</definedName>
    <definedName name="DATA108O_9_1" localSheetId="16">#REF!</definedName>
    <definedName name="DATA108O_9_1" localSheetId="18">#REF!</definedName>
    <definedName name="DATA108O_9_1">#REF!</definedName>
    <definedName name="DATA108O_9_9" localSheetId="16">#REF!</definedName>
    <definedName name="DATA108O_9_9" localSheetId="18">#REF!</definedName>
    <definedName name="DATA108O_9_9">#REF!</definedName>
    <definedName name="DATA108P" localSheetId="6">#REF!</definedName>
    <definedName name="DATA108P" localSheetId="7">#REF!</definedName>
    <definedName name="DATA108P" localSheetId="16">#REF!</definedName>
    <definedName name="DATA108P" localSheetId="18">#REF!</definedName>
    <definedName name="DATA108P">#REF!</definedName>
    <definedName name="DATA108P_11" localSheetId="16">#REF!</definedName>
    <definedName name="DATA108P_11" localSheetId="18">#REF!</definedName>
    <definedName name="DATA108P_11">#REF!</definedName>
    <definedName name="DATA108P_11_9" localSheetId="16">#REF!</definedName>
    <definedName name="DATA108P_11_9" localSheetId="18">#REF!</definedName>
    <definedName name="DATA108P_11_9">#REF!</definedName>
    <definedName name="DATA108P_12" localSheetId="16">#REF!</definedName>
    <definedName name="DATA108P_12" localSheetId="18">#REF!</definedName>
    <definedName name="DATA108P_12">#REF!</definedName>
    <definedName name="DATA108P_12_16" localSheetId="16">#REF!</definedName>
    <definedName name="DATA108P_12_16" localSheetId="18">#REF!</definedName>
    <definedName name="DATA108P_12_16">#REF!</definedName>
    <definedName name="DATA108P_12_17" localSheetId="16">#REF!</definedName>
    <definedName name="DATA108P_12_17" localSheetId="18">#REF!</definedName>
    <definedName name="DATA108P_12_17">#REF!</definedName>
    <definedName name="DATA108P_12_9" localSheetId="16">#REF!</definedName>
    <definedName name="DATA108P_12_9" localSheetId="18">#REF!</definedName>
    <definedName name="DATA108P_12_9">#REF!</definedName>
    <definedName name="DATA108P_13" localSheetId="16">#REF!</definedName>
    <definedName name="DATA108P_13" localSheetId="18">#REF!</definedName>
    <definedName name="DATA108P_13">#REF!</definedName>
    <definedName name="DATA108P_13_16" localSheetId="16">#REF!</definedName>
    <definedName name="DATA108P_13_16" localSheetId="18">#REF!</definedName>
    <definedName name="DATA108P_13_16">#REF!</definedName>
    <definedName name="DATA108P_13_17" localSheetId="16">#REF!</definedName>
    <definedName name="DATA108P_13_17" localSheetId="18">#REF!</definedName>
    <definedName name="DATA108P_13_17">#REF!</definedName>
    <definedName name="DATA108P_13_9" localSheetId="16">#REF!</definedName>
    <definedName name="DATA108P_13_9" localSheetId="18">#REF!</definedName>
    <definedName name="DATA108P_13_9">#REF!</definedName>
    <definedName name="DATA108P_14" localSheetId="16">#REF!</definedName>
    <definedName name="DATA108P_14" localSheetId="18">#REF!</definedName>
    <definedName name="DATA108P_14">#REF!</definedName>
    <definedName name="DATA108P_14_16" localSheetId="16">#REF!</definedName>
    <definedName name="DATA108P_14_16" localSheetId="18">#REF!</definedName>
    <definedName name="DATA108P_14_16">#REF!</definedName>
    <definedName name="DATA108P_14_17" localSheetId="16">#REF!</definedName>
    <definedName name="DATA108P_14_17" localSheetId="18">#REF!</definedName>
    <definedName name="DATA108P_14_17">#REF!</definedName>
    <definedName name="DATA108P_14_9" localSheetId="16">#REF!</definedName>
    <definedName name="DATA108P_14_9" localSheetId="18">#REF!</definedName>
    <definedName name="DATA108P_14_9">#REF!</definedName>
    <definedName name="DATA108P_15" localSheetId="16">#REF!</definedName>
    <definedName name="DATA108P_15" localSheetId="18">#REF!</definedName>
    <definedName name="DATA108P_15">#REF!</definedName>
    <definedName name="DATA108P_15_1" localSheetId="16">#REF!</definedName>
    <definedName name="DATA108P_15_1" localSheetId="18">#REF!</definedName>
    <definedName name="DATA108P_15_1">#REF!</definedName>
    <definedName name="DATA108P_15_1_9" localSheetId="16">#REF!</definedName>
    <definedName name="DATA108P_15_1_9" localSheetId="18">#REF!</definedName>
    <definedName name="DATA108P_15_1_9">#REF!</definedName>
    <definedName name="DATA108P_15_9" localSheetId="16">#REF!</definedName>
    <definedName name="DATA108P_15_9" localSheetId="18">#REF!</definedName>
    <definedName name="DATA108P_15_9">#REF!</definedName>
    <definedName name="DATA108P_16" localSheetId="16">#REF!</definedName>
    <definedName name="DATA108P_16" localSheetId="18">#REF!</definedName>
    <definedName name="DATA108P_16">#REF!</definedName>
    <definedName name="DATA108P_17" localSheetId="16">#REF!</definedName>
    <definedName name="DATA108P_17" localSheetId="18">#REF!</definedName>
    <definedName name="DATA108P_17">#REF!</definedName>
    <definedName name="DATA108P_7" localSheetId="16">#REF!</definedName>
    <definedName name="DATA108P_7" localSheetId="18">#REF!</definedName>
    <definedName name="DATA108P_7">#REF!</definedName>
    <definedName name="DATA108P_7_9" localSheetId="16">#REF!</definedName>
    <definedName name="DATA108P_7_9" localSheetId="18">#REF!</definedName>
    <definedName name="DATA108P_7_9">#REF!</definedName>
    <definedName name="DATA108P_9" localSheetId="16">#REF!</definedName>
    <definedName name="DATA108P_9" localSheetId="18">#REF!</definedName>
    <definedName name="DATA108P_9">#REF!</definedName>
    <definedName name="DATA108P_9_1" localSheetId="16">#REF!</definedName>
    <definedName name="DATA108P_9_1" localSheetId="18">#REF!</definedName>
    <definedName name="DATA108P_9_1">#REF!</definedName>
    <definedName name="DATA108P_9_9" localSheetId="16">#REF!</definedName>
    <definedName name="DATA108P_9_9" localSheetId="18">#REF!</definedName>
    <definedName name="DATA108P_9_9">#REF!</definedName>
    <definedName name="DATA109A" localSheetId="6">#REF!</definedName>
    <definedName name="DATA109A" localSheetId="7">#REF!</definedName>
    <definedName name="DATA109A" localSheetId="16">#REF!</definedName>
    <definedName name="DATA109A" localSheetId="18">#REF!</definedName>
    <definedName name="DATA109A">#REF!</definedName>
    <definedName name="DATA109A_11" localSheetId="16">#REF!</definedName>
    <definedName name="DATA109A_11" localSheetId="18">#REF!</definedName>
    <definedName name="DATA109A_11">#REF!</definedName>
    <definedName name="DATA109A_11_9" localSheetId="16">#REF!</definedName>
    <definedName name="DATA109A_11_9" localSheetId="18">#REF!</definedName>
    <definedName name="DATA109A_11_9">#REF!</definedName>
    <definedName name="DATA109A_12" localSheetId="16">#REF!</definedName>
    <definedName name="DATA109A_12" localSheetId="18">#REF!</definedName>
    <definedName name="DATA109A_12">#REF!</definedName>
    <definedName name="DATA109A_12_16" localSheetId="16">#REF!</definedName>
    <definedName name="DATA109A_12_16" localSheetId="18">#REF!</definedName>
    <definedName name="DATA109A_12_16">#REF!</definedName>
    <definedName name="DATA109A_12_17" localSheetId="16">#REF!</definedName>
    <definedName name="DATA109A_12_17" localSheetId="18">#REF!</definedName>
    <definedName name="DATA109A_12_17">#REF!</definedName>
    <definedName name="DATA109A_12_9" localSheetId="16">#REF!</definedName>
    <definedName name="DATA109A_12_9" localSheetId="18">#REF!</definedName>
    <definedName name="DATA109A_12_9">#REF!</definedName>
    <definedName name="DATA109A_13" localSheetId="16">#REF!</definedName>
    <definedName name="DATA109A_13" localSheetId="18">#REF!</definedName>
    <definedName name="DATA109A_13">#REF!</definedName>
    <definedName name="DATA109A_13_16" localSheetId="16">#REF!</definedName>
    <definedName name="DATA109A_13_16" localSheetId="18">#REF!</definedName>
    <definedName name="DATA109A_13_16">#REF!</definedName>
    <definedName name="DATA109A_13_17" localSheetId="16">#REF!</definedName>
    <definedName name="DATA109A_13_17" localSheetId="18">#REF!</definedName>
    <definedName name="DATA109A_13_17">#REF!</definedName>
    <definedName name="DATA109A_13_9" localSheetId="16">#REF!</definedName>
    <definedName name="DATA109A_13_9" localSheetId="18">#REF!</definedName>
    <definedName name="DATA109A_13_9">#REF!</definedName>
    <definedName name="DATA109A_14" localSheetId="16">#REF!</definedName>
    <definedName name="DATA109A_14" localSheetId="18">#REF!</definedName>
    <definedName name="DATA109A_14">#REF!</definedName>
    <definedName name="DATA109A_14_16" localSheetId="16">#REF!</definedName>
    <definedName name="DATA109A_14_16" localSheetId="18">#REF!</definedName>
    <definedName name="DATA109A_14_16">#REF!</definedName>
    <definedName name="DATA109A_14_17" localSheetId="16">#REF!</definedName>
    <definedName name="DATA109A_14_17" localSheetId="18">#REF!</definedName>
    <definedName name="DATA109A_14_17">#REF!</definedName>
    <definedName name="DATA109A_14_9" localSheetId="16">#REF!</definedName>
    <definedName name="DATA109A_14_9" localSheetId="18">#REF!</definedName>
    <definedName name="DATA109A_14_9">#REF!</definedName>
    <definedName name="DATA109A_15" localSheetId="16">#REF!</definedName>
    <definedName name="DATA109A_15" localSheetId="18">#REF!</definedName>
    <definedName name="DATA109A_15">#REF!</definedName>
    <definedName name="DATA109A_15_1" localSheetId="16">#REF!</definedName>
    <definedName name="DATA109A_15_1" localSheetId="18">#REF!</definedName>
    <definedName name="DATA109A_15_1">#REF!</definedName>
    <definedName name="DATA109A_15_1_9" localSheetId="16">#REF!</definedName>
    <definedName name="DATA109A_15_1_9" localSheetId="18">#REF!</definedName>
    <definedName name="DATA109A_15_1_9">#REF!</definedName>
    <definedName name="DATA109A_15_9" localSheetId="16">#REF!</definedName>
    <definedName name="DATA109A_15_9" localSheetId="18">#REF!</definedName>
    <definedName name="DATA109A_15_9">#REF!</definedName>
    <definedName name="DATA109A_16" localSheetId="16">#REF!</definedName>
    <definedName name="DATA109A_16" localSheetId="18">#REF!</definedName>
    <definedName name="DATA109A_16">#REF!</definedName>
    <definedName name="DATA109A_17" localSheetId="16">#REF!</definedName>
    <definedName name="DATA109A_17" localSheetId="18">#REF!</definedName>
    <definedName name="DATA109A_17">#REF!</definedName>
    <definedName name="DATA109A_7" localSheetId="16">#REF!</definedName>
    <definedName name="DATA109A_7" localSheetId="18">#REF!</definedName>
    <definedName name="DATA109A_7">#REF!</definedName>
    <definedName name="DATA109A_7_9" localSheetId="16">#REF!</definedName>
    <definedName name="DATA109A_7_9" localSheetId="18">#REF!</definedName>
    <definedName name="DATA109A_7_9">#REF!</definedName>
    <definedName name="DATA109A_9" localSheetId="16">#REF!</definedName>
    <definedName name="DATA109A_9" localSheetId="18">#REF!</definedName>
    <definedName name="DATA109A_9">#REF!</definedName>
    <definedName name="DATA109A_9_1" localSheetId="16">#REF!</definedName>
    <definedName name="DATA109A_9_1" localSheetId="18">#REF!</definedName>
    <definedName name="DATA109A_9_1">#REF!</definedName>
    <definedName name="DATA109A_9_9" localSheetId="16">#REF!</definedName>
    <definedName name="DATA109A_9_9" localSheetId="18">#REF!</definedName>
    <definedName name="DATA109A_9_9">#REF!</definedName>
    <definedName name="DATA109B" localSheetId="6">#REF!</definedName>
    <definedName name="DATA109B" localSheetId="7">#REF!</definedName>
    <definedName name="DATA109B" localSheetId="16">#REF!</definedName>
    <definedName name="DATA109B" localSheetId="18">#REF!</definedName>
    <definedName name="DATA109B">#REF!</definedName>
    <definedName name="DATA109B_11" localSheetId="16">#REF!</definedName>
    <definedName name="DATA109B_11" localSheetId="18">#REF!</definedName>
    <definedName name="DATA109B_11">#REF!</definedName>
    <definedName name="DATA109B_11_9" localSheetId="16">#REF!</definedName>
    <definedName name="DATA109B_11_9" localSheetId="18">#REF!</definedName>
    <definedName name="DATA109B_11_9">#REF!</definedName>
    <definedName name="DATA109B_12" localSheetId="16">#REF!</definedName>
    <definedName name="DATA109B_12" localSheetId="18">#REF!</definedName>
    <definedName name="DATA109B_12">#REF!</definedName>
    <definedName name="DATA109B_12_16" localSheetId="16">#REF!</definedName>
    <definedName name="DATA109B_12_16" localSheetId="18">#REF!</definedName>
    <definedName name="DATA109B_12_16">#REF!</definedName>
    <definedName name="DATA109B_12_17" localSheetId="16">#REF!</definedName>
    <definedName name="DATA109B_12_17" localSheetId="18">#REF!</definedName>
    <definedName name="DATA109B_12_17">#REF!</definedName>
    <definedName name="DATA109B_12_9" localSheetId="16">#REF!</definedName>
    <definedName name="DATA109B_12_9" localSheetId="18">#REF!</definedName>
    <definedName name="DATA109B_12_9">#REF!</definedName>
    <definedName name="DATA109B_13" localSheetId="16">#REF!</definedName>
    <definedName name="DATA109B_13" localSheetId="18">#REF!</definedName>
    <definedName name="DATA109B_13">#REF!</definedName>
    <definedName name="DATA109B_13_16" localSheetId="16">#REF!</definedName>
    <definedName name="DATA109B_13_16" localSheetId="18">#REF!</definedName>
    <definedName name="DATA109B_13_16">#REF!</definedName>
    <definedName name="DATA109B_13_17" localSheetId="16">#REF!</definedName>
    <definedName name="DATA109B_13_17" localSheetId="18">#REF!</definedName>
    <definedName name="DATA109B_13_17">#REF!</definedName>
    <definedName name="DATA109B_13_9" localSheetId="16">#REF!</definedName>
    <definedName name="DATA109B_13_9" localSheetId="18">#REF!</definedName>
    <definedName name="DATA109B_13_9">#REF!</definedName>
    <definedName name="DATA109B_14" localSheetId="16">#REF!</definedName>
    <definedName name="DATA109B_14" localSheetId="18">#REF!</definedName>
    <definedName name="DATA109B_14">#REF!</definedName>
    <definedName name="DATA109B_14_16" localSheetId="16">#REF!</definedName>
    <definedName name="DATA109B_14_16" localSheetId="18">#REF!</definedName>
    <definedName name="DATA109B_14_16">#REF!</definedName>
    <definedName name="DATA109B_14_17" localSheetId="16">#REF!</definedName>
    <definedName name="DATA109B_14_17" localSheetId="18">#REF!</definedName>
    <definedName name="DATA109B_14_17">#REF!</definedName>
    <definedName name="DATA109B_14_9" localSheetId="16">#REF!</definedName>
    <definedName name="DATA109B_14_9" localSheetId="18">#REF!</definedName>
    <definedName name="DATA109B_14_9">#REF!</definedName>
    <definedName name="DATA109B_15" localSheetId="16">#REF!</definedName>
    <definedName name="DATA109B_15" localSheetId="18">#REF!</definedName>
    <definedName name="DATA109B_15">#REF!</definedName>
    <definedName name="DATA109B_15_1" localSheetId="16">#REF!</definedName>
    <definedName name="DATA109B_15_1" localSheetId="18">#REF!</definedName>
    <definedName name="DATA109B_15_1">#REF!</definedName>
    <definedName name="DATA109B_15_1_9" localSheetId="16">#REF!</definedName>
    <definedName name="DATA109B_15_1_9" localSheetId="18">#REF!</definedName>
    <definedName name="DATA109B_15_1_9">#REF!</definedName>
    <definedName name="DATA109B_15_9" localSheetId="16">#REF!</definedName>
    <definedName name="DATA109B_15_9" localSheetId="18">#REF!</definedName>
    <definedName name="DATA109B_15_9">#REF!</definedName>
    <definedName name="DATA109B_16" localSheetId="16">#REF!</definedName>
    <definedName name="DATA109B_16" localSheetId="18">#REF!</definedName>
    <definedName name="DATA109B_16">#REF!</definedName>
    <definedName name="DATA109B_17" localSheetId="16">#REF!</definedName>
    <definedName name="DATA109B_17" localSheetId="18">#REF!</definedName>
    <definedName name="DATA109B_17">#REF!</definedName>
    <definedName name="DATA109B_7" localSheetId="16">#REF!</definedName>
    <definedName name="DATA109B_7" localSheetId="18">#REF!</definedName>
    <definedName name="DATA109B_7">#REF!</definedName>
    <definedName name="DATA109B_7_9" localSheetId="16">#REF!</definedName>
    <definedName name="DATA109B_7_9" localSheetId="18">#REF!</definedName>
    <definedName name="DATA109B_7_9">#REF!</definedName>
    <definedName name="DATA109B_9" localSheetId="16">#REF!</definedName>
    <definedName name="DATA109B_9" localSheetId="18">#REF!</definedName>
    <definedName name="DATA109B_9">#REF!</definedName>
    <definedName name="DATA109B_9_1" localSheetId="16">#REF!</definedName>
    <definedName name="DATA109B_9_1" localSheetId="18">#REF!</definedName>
    <definedName name="DATA109B_9_1">#REF!</definedName>
    <definedName name="DATA109B_9_9" localSheetId="16">#REF!</definedName>
    <definedName name="DATA109B_9_9" localSheetId="18">#REF!</definedName>
    <definedName name="DATA109B_9_9">#REF!</definedName>
    <definedName name="DATA109C" localSheetId="6">#REF!</definedName>
    <definedName name="DATA109C" localSheetId="7">#REF!</definedName>
    <definedName name="DATA109C" localSheetId="16">#REF!</definedName>
    <definedName name="DATA109C" localSheetId="18">#REF!</definedName>
    <definedName name="DATA109C">#REF!</definedName>
    <definedName name="DATA109C_11" localSheetId="16">#REF!</definedName>
    <definedName name="DATA109C_11" localSheetId="18">#REF!</definedName>
    <definedName name="DATA109C_11">#REF!</definedName>
    <definedName name="DATA109C_11_9" localSheetId="16">#REF!</definedName>
    <definedName name="DATA109C_11_9" localSheetId="18">#REF!</definedName>
    <definedName name="DATA109C_11_9">#REF!</definedName>
    <definedName name="DATA109C_12" localSheetId="16">#REF!</definedName>
    <definedName name="DATA109C_12" localSheetId="18">#REF!</definedName>
    <definedName name="DATA109C_12">#REF!</definedName>
    <definedName name="DATA109C_12_16" localSheetId="16">#REF!</definedName>
    <definedName name="DATA109C_12_16" localSheetId="18">#REF!</definedName>
    <definedName name="DATA109C_12_16">#REF!</definedName>
    <definedName name="DATA109C_12_17" localSheetId="16">#REF!</definedName>
    <definedName name="DATA109C_12_17" localSheetId="18">#REF!</definedName>
    <definedName name="DATA109C_12_17">#REF!</definedName>
    <definedName name="DATA109C_12_9" localSheetId="16">#REF!</definedName>
    <definedName name="DATA109C_12_9" localSheetId="18">#REF!</definedName>
    <definedName name="DATA109C_12_9">#REF!</definedName>
    <definedName name="DATA109C_13" localSheetId="16">#REF!</definedName>
    <definedName name="DATA109C_13" localSheetId="18">#REF!</definedName>
    <definedName name="DATA109C_13">#REF!</definedName>
    <definedName name="DATA109C_13_16" localSheetId="16">#REF!</definedName>
    <definedName name="DATA109C_13_16" localSheetId="18">#REF!</definedName>
    <definedName name="DATA109C_13_16">#REF!</definedName>
    <definedName name="DATA109C_13_17" localSheetId="16">#REF!</definedName>
    <definedName name="DATA109C_13_17" localSheetId="18">#REF!</definedName>
    <definedName name="DATA109C_13_17">#REF!</definedName>
    <definedName name="DATA109C_13_9" localSheetId="16">#REF!</definedName>
    <definedName name="DATA109C_13_9" localSheetId="18">#REF!</definedName>
    <definedName name="DATA109C_13_9">#REF!</definedName>
    <definedName name="DATA109C_14" localSheetId="16">#REF!</definedName>
    <definedName name="DATA109C_14" localSheetId="18">#REF!</definedName>
    <definedName name="DATA109C_14">#REF!</definedName>
    <definedName name="DATA109C_14_16" localSheetId="16">#REF!</definedName>
    <definedName name="DATA109C_14_16" localSheetId="18">#REF!</definedName>
    <definedName name="DATA109C_14_16">#REF!</definedName>
    <definedName name="DATA109C_14_17" localSheetId="16">#REF!</definedName>
    <definedName name="DATA109C_14_17" localSheetId="18">#REF!</definedName>
    <definedName name="DATA109C_14_17">#REF!</definedName>
    <definedName name="DATA109C_14_9" localSheetId="16">#REF!</definedName>
    <definedName name="DATA109C_14_9" localSheetId="18">#REF!</definedName>
    <definedName name="DATA109C_14_9">#REF!</definedName>
    <definedName name="DATA109C_15" localSheetId="16">#REF!</definedName>
    <definedName name="DATA109C_15" localSheetId="18">#REF!</definedName>
    <definedName name="DATA109C_15">#REF!</definedName>
    <definedName name="DATA109C_15_1" localSheetId="16">#REF!</definedName>
    <definedName name="DATA109C_15_1" localSheetId="18">#REF!</definedName>
    <definedName name="DATA109C_15_1">#REF!</definedName>
    <definedName name="DATA109C_15_1_9" localSheetId="16">#REF!</definedName>
    <definedName name="DATA109C_15_1_9" localSheetId="18">#REF!</definedName>
    <definedName name="DATA109C_15_1_9">#REF!</definedName>
    <definedName name="DATA109C_15_9" localSheetId="16">#REF!</definedName>
    <definedName name="DATA109C_15_9" localSheetId="18">#REF!</definedName>
    <definedName name="DATA109C_15_9">#REF!</definedName>
    <definedName name="DATA109C_16" localSheetId="16">#REF!</definedName>
    <definedName name="DATA109C_16" localSheetId="18">#REF!</definedName>
    <definedName name="DATA109C_16">#REF!</definedName>
    <definedName name="DATA109C_17" localSheetId="16">#REF!</definedName>
    <definedName name="DATA109C_17" localSheetId="18">#REF!</definedName>
    <definedName name="DATA109C_17">#REF!</definedName>
    <definedName name="DATA109C_7" localSheetId="16">#REF!</definedName>
    <definedName name="DATA109C_7" localSheetId="18">#REF!</definedName>
    <definedName name="DATA109C_7">#REF!</definedName>
    <definedName name="DATA109C_7_9" localSheetId="16">#REF!</definedName>
    <definedName name="DATA109C_7_9" localSheetId="18">#REF!</definedName>
    <definedName name="DATA109C_7_9">#REF!</definedName>
    <definedName name="DATA109C_9" localSheetId="16">#REF!</definedName>
    <definedName name="DATA109C_9" localSheetId="18">#REF!</definedName>
    <definedName name="DATA109C_9">#REF!</definedName>
    <definedName name="DATA109C_9_1" localSheetId="16">#REF!</definedName>
    <definedName name="DATA109C_9_1" localSheetId="18">#REF!</definedName>
    <definedName name="DATA109C_9_1">#REF!</definedName>
    <definedName name="DATA109C_9_9" localSheetId="16">#REF!</definedName>
    <definedName name="DATA109C_9_9" localSheetId="18">#REF!</definedName>
    <definedName name="DATA109C_9_9">#REF!</definedName>
    <definedName name="DATA109D" localSheetId="6">#REF!</definedName>
    <definedName name="DATA109D" localSheetId="7">#REF!</definedName>
    <definedName name="DATA109D" localSheetId="16">#REF!</definedName>
    <definedName name="DATA109D" localSheetId="18">#REF!</definedName>
    <definedName name="DATA109D">#REF!</definedName>
    <definedName name="DATA109D_11" localSheetId="16">#REF!</definedName>
    <definedName name="DATA109D_11" localSheetId="18">#REF!</definedName>
    <definedName name="DATA109D_11">#REF!</definedName>
    <definedName name="DATA109D_11_9" localSheetId="16">#REF!</definedName>
    <definedName name="DATA109D_11_9" localSheetId="18">#REF!</definedName>
    <definedName name="DATA109D_11_9">#REF!</definedName>
    <definedName name="DATA109D_12" localSheetId="16">#REF!</definedName>
    <definedName name="DATA109D_12" localSheetId="18">#REF!</definedName>
    <definedName name="DATA109D_12">#REF!</definedName>
    <definedName name="DATA109D_12_16" localSheetId="16">#REF!</definedName>
    <definedName name="DATA109D_12_16" localSheetId="18">#REF!</definedName>
    <definedName name="DATA109D_12_16">#REF!</definedName>
    <definedName name="DATA109D_12_17" localSheetId="16">#REF!</definedName>
    <definedName name="DATA109D_12_17" localSheetId="18">#REF!</definedName>
    <definedName name="DATA109D_12_17">#REF!</definedName>
    <definedName name="DATA109D_12_9" localSheetId="16">#REF!</definedName>
    <definedName name="DATA109D_12_9" localSheetId="18">#REF!</definedName>
    <definedName name="DATA109D_12_9">#REF!</definedName>
    <definedName name="DATA109D_13" localSheetId="16">#REF!</definedName>
    <definedName name="DATA109D_13" localSheetId="18">#REF!</definedName>
    <definedName name="DATA109D_13">#REF!</definedName>
    <definedName name="DATA109D_13_16" localSheetId="16">#REF!</definedName>
    <definedName name="DATA109D_13_16" localSheetId="18">#REF!</definedName>
    <definedName name="DATA109D_13_16">#REF!</definedName>
    <definedName name="DATA109D_13_17" localSheetId="16">#REF!</definedName>
    <definedName name="DATA109D_13_17" localSheetId="18">#REF!</definedName>
    <definedName name="DATA109D_13_17">#REF!</definedName>
    <definedName name="DATA109D_13_9" localSheetId="16">#REF!</definedName>
    <definedName name="DATA109D_13_9" localSheetId="18">#REF!</definedName>
    <definedName name="DATA109D_13_9">#REF!</definedName>
    <definedName name="DATA109D_14" localSheetId="16">#REF!</definedName>
    <definedName name="DATA109D_14" localSheetId="18">#REF!</definedName>
    <definedName name="DATA109D_14">#REF!</definedName>
    <definedName name="DATA109D_14_16" localSheetId="16">#REF!</definedName>
    <definedName name="DATA109D_14_16" localSheetId="18">#REF!</definedName>
    <definedName name="DATA109D_14_16">#REF!</definedName>
    <definedName name="DATA109D_14_17" localSheetId="16">#REF!</definedName>
    <definedName name="DATA109D_14_17" localSheetId="18">#REF!</definedName>
    <definedName name="DATA109D_14_17">#REF!</definedName>
    <definedName name="DATA109D_14_9" localSheetId="16">#REF!</definedName>
    <definedName name="DATA109D_14_9" localSheetId="18">#REF!</definedName>
    <definedName name="DATA109D_14_9">#REF!</definedName>
    <definedName name="DATA109D_15" localSheetId="16">#REF!</definedName>
    <definedName name="DATA109D_15" localSheetId="18">#REF!</definedName>
    <definedName name="DATA109D_15">#REF!</definedName>
    <definedName name="DATA109D_15_1" localSheetId="16">#REF!</definedName>
    <definedName name="DATA109D_15_1" localSheetId="18">#REF!</definedName>
    <definedName name="DATA109D_15_1">#REF!</definedName>
    <definedName name="DATA109D_15_1_9" localSheetId="16">#REF!</definedName>
    <definedName name="DATA109D_15_1_9" localSheetId="18">#REF!</definedName>
    <definedName name="DATA109D_15_1_9">#REF!</definedName>
    <definedName name="DATA109D_15_9" localSheetId="16">#REF!</definedName>
    <definedName name="DATA109D_15_9" localSheetId="18">#REF!</definedName>
    <definedName name="DATA109D_15_9">#REF!</definedName>
    <definedName name="DATA109D_16" localSheetId="16">#REF!</definedName>
    <definedName name="DATA109D_16" localSheetId="18">#REF!</definedName>
    <definedName name="DATA109D_16">#REF!</definedName>
    <definedName name="DATA109D_17" localSheetId="16">#REF!</definedName>
    <definedName name="DATA109D_17" localSheetId="18">#REF!</definedName>
    <definedName name="DATA109D_17">#REF!</definedName>
    <definedName name="DATA109D_7" localSheetId="16">#REF!</definedName>
    <definedName name="DATA109D_7" localSheetId="18">#REF!</definedName>
    <definedName name="DATA109D_7">#REF!</definedName>
    <definedName name="DATA109D_7_9" localSheetId="16">#REF!</definedName>
    <definedName name="DATA109D_7_9" localSheetId="18">#REF!</definedName>
    <definedName name="DATA109D_7_9">#REF!</definedName>
    <definedName name="DATA109D_9" localSheetId="16">#REF!</definedName>
    <definedName name="DATA109D_9" localSheetId="18">#REF!</definedName>
    <definedName name="DATA109D_9">#REF!</definedName>
    <definedName name="DATA109D_9_1" localSheetId="16">#REF!</definedName>
    <definedName name="DATA109D_9_1" localSheetId="18">#REF!</definedName>
    <definedName name="DATA109D_9_1">#REF!</definedName>
    <definedName name="DATA109D_9_9" localSheetId="16">#REF!</definedName>
    <definedName name="DATA109D_9_9" localSheetId="18">#REF!</definedName>
    <definedName name="DATA109D_9_9">#REF!</definedName>
    <definedName name="DATA109E" localSheetId="6">#REF!</definedName>
    <definedName name="DATA109E" localSheetId="7">#REF!</definedName>
    <definedName name="DATA109E" localSheetId="16">#REF!</definedName>
    <definedName name="DATA109E" localSheetId="18">#REF!</definedName>
    <definedName name="DATA109E">#REF!</definedName>
    <definedName name="DATA109E_11" localSheetId="16">#REF!</definedName>
    <definedName name="DATA109E_11" localSheetId="18">#REF!</definedName>
    <definedName name="DATA109E_11">#REF!</definedName>
    <definedName name="DATA109E_11_9" localSheetId="16">#REF!</definedName>
    <definedName name="DATA109E_11_9" localSheetId="18">#REF!</definedName>
    <definedName name="DATA109E_11_9">#REF!</definedName>
    <definedName name="DATA109E_12" localSheetId="16">#REF!</definedName>
    <definedName name="DATA109E_12" localSheetId="18">#REF!</definedName>
    <definedName name="DATA109E_12">#REF!</definedName>
    <definedName name="DATA109E_12_16" localSheetId="16">#REF!</definedName>
    <definedName name="DATA109E_12_16" localSheetId="18">#REF!</definedName>
    <definedName name="DATA109E_12_16">#REF!</definedName>
    <definedName name="DATA109E_12_17" localSheetId="16">#REF!</definedName>
    <definedName name="DATA109E_12_17" localSheetId="18">#REF!</definedName>
    <definedName name="DATA109E_12_17">#REF!</definedName>
    <definedName name="DATA109E_12_9" localSheetId="16">#REF!</definedName>
    <definedName name="DATA109E_12_9" localSheetId="18">#REF!</definedName>
    <definedName name="DATA109E_12_9">#REF!</definedName>
    <definedName name="DATA109E_13" localSheetId="16">#REF!</definedName>
    <definedName name="DATA109E_13" localSheetId="18">#REF!</definedName>
    <definedName name="DATA109E_13">#REF!</definedName>
    <definedName name="DATA109E_13_16" localSheetId="16">#REF!</definedName>
    <definedName name="DATA109E_13_16" localSheetId="18">#REF!</definedName>
    <definedName name="DATA109E_13_16">#REF!</definedName>
    <definedName name="DATA109E_13_17" localSheetId="16">#REF!</definedName>
    <definedName name="DATA109E_13_17" localSheetId="18">#REF!</definedName>
    <definedName name="DATA109E_13_17">#REF!</definedName>
    <definedName name="DATA109E_13_9" localSheetId="16">#REF!</definedName>
    <definedName name="DATA109E_13_9" localSheetId="18">#REF!</definedName>
    <definedName name="DATA109E_13_9">#REF!</definedName>
    <definedName name="DATA109E_14" localSheetId="16">#REF!</definedName>
    <definedName name="DATA109E_14" localSheetId="18">#REF!</definedName>
    <definedName name="DATA109E_14">#REF!</definedName>
    <definedName name="DATA109E_14_16" localSheetId="16">#REF!</definedName>
    <definedName name="DATA109E_14_16" localSheetId="18">#REF!</definedName>
    <definedName name="DATA109E_14_16">#REF!</definedName>
    <definedName name="DATA109E_14_17" localSheetId="16">#REF!</definedName>
    <definedName name="DATA109E_14_17" localSheetId="18">#REF!</definedName>
    <definedName name="DATA109E_14_17">#REF!</definedName>
    <definedName name="DATA109E_14_9" localSheetId="16">#REF!</definedName>
    <definedName name="DATA109E_14_9" localSheetId="18">#REF!</definedName>
    <definedName name="DATA109E_14_9">#REF!</definedName>
    <definedName name="DATA109E_15" localSheetId="16">#REF!</definedName>
    <definedName name="DATA109E_15" localSheetId="18">#REF!</definedName>
    <definedName name="DATA109E_15">#REF!</definedName>
    <definedName name="DATA109E_15_1" localSheetId="16">#REF!</definedName>
    <definedName name="DATA109E_15_1" localSheetId="18">#REF!</definedName>
    <definedName name="DATA109E_15_1">#REF!</definedName>
    <definedName name="DATA109E_15_1_9" localSheetId="16">#REF!</definedName>
    <definedName name="DATA109E_15_1_9" localSheetId="18">#REF!</definedName>
    <definedName name="DATA109E_15_1_9">#REF!</definedName>
    <definedName name="DATA109E_15_9" localSheetId="16">#REF!</definedName>
    <definedName name="DATA109E_15_9" localSheetId="18">#REF!</definedName>
    <definedName name="DATA109E_15_9">#REF!</definedName>
    <definedName name="DATA109E_16" localSheetId="16">#REF!</definedName>
    <definedName name="DATA109E_16" localSheetId="18">#REF!</definedName>
    <definedName name="DATA109E_16">#REF!</definedName>
    <definedName name="DATA109E_17" localSheetId="16">#REF!</definedName>
    <definedName name="DATA109E_17" localSheetId="18">#REF!</definedName>
    <definedName name="DATA109E_17">#REF!</definedName>
    <definedName name="DATA109E_7" localSheetId="16">#REF!</definedName>
    <definedName name="DATA109E_7" localSheetId="18">#REF!</definedName>
    <definedName name="DATA109E_7">#REF!</definedName>
    <definedName name="DATA109E_7_9" localSheetId="16">#REF!</definedName>
    <definedName name="DATA109E_7_9" localSheetId="18">#REF!</definedName>
    <definedName name="DATA109E_7_9">#REF!</definedName>
    <definedName name="DATA109E_9" localSheetId="16">#REF!</definedName>
    <definedName name="DATA109E_9" localSheetId="18">#REF!</definedName>
    <definedName name="DATA109E_9">#REF!</definedName>
    <definedName name="DATA109E_9_1" localSheetId="16">#REF!</definedName>
    <definedName name="DATA109E_9_1" localSheetId="18">#REF!</definedName>
    <definedName name="DATA109E_9_1">#REF!</definedName>
    <definedName name="DATA109E_9_9" localSheetId="16">#REF!</definedName>
    <definedName name="DATA109E_9_9" localSheetId="18">#REF!</definedName>
    <definedName name="DATA109E_9_9">#REF!</definedName>
    <definedName name="DATA109F" localSheetId="6">#REF!</definedName>
    <definedName name="DATA109F" localSheetId="7">#REF!</definedName>
    <definedName name="DATA109F" localSheetId="16">#REF!</definedName>
    <definedName name="DATA109F" localSheetId="18">#REF!</definedName>
    <definedName name="DATA109F">#REF!</definedName>
    <definedName name="DATA109F_11" localSheetId="16">#REF!</definedName>
    <definedName name="DATA109F_11" localSheetId="18">#REF!</definedName>
    <definedName name="DATA109F_11">#REF!</definedName>
    <definedName name="DATA109F_11_9" localSheetId="16">#REF!</definedName>
    <definedName name="DATA109F_11_9" localSheetId="18">#REF!</definedName>
    <definedName name="DATA109F_11_9">#REF!</definedName>
    <definedName name="DATA109F_12" localSheetId="16">#REF!</definedName>
    <definedName name="DATA109F_12" localSheetId="18">#REF!</definedName>
    <definedName name="DATA109F_12">#REF!</definedName>
    <definedName name="DATA109F_12_16" localSheetId="16">#REF!</definedName>
    <definedName name="DATA109F_12_16" localSheetId="18">#REF!</definedName>
    <definedName name="DATA109F_12_16">#REF!</definedName>
    <definedName name="DATA109F_12_17" localSheetId="16">#REF!</definedName>
    <definedName name="DATA109F_12_17" localSheetId="18">#REF!</definedName>
    <definedName name="DATA109F_12_17">#REF!</definedName>
    <definedName name="DATA109F_12_9" localSheetId="16">#REF!</definedName>
    <definedName name="DATA109F_12_9" localSheetId="18">#REF!</definedName>
    <definedName name="DATA109F_12_9">#REF!</definedName>
    <definedName name="DATA109F_13" localSheetId="16">#REF!</definedName>
    <definedName name="DATA109F_13" localSheetId="18">#REF!</definedName>
    <definedName name="DATA109F_13">#REF!</definedName>
    <definedName name="DATA109F_13_16" localSheetId="16">#REF!</definedName>
    <definedName name="DATA109F_13_16" localSheetId="18">#REF!</definedName>
    <definedName name="DATA109F_13_16">#REF!</definedName>
    <definedName name="DATA109F_13_17" localSheetId="16">#REF!</definedName>
    <definedName name="DATA109F_13_17" localSheetId="18">#REF!</definedName>
    <definedName name="DATA109F_13_17">#REF!</definedName>
    <definedName name="DATA109F_13_9" localSheetId="16">#REF!</definedName>
    <definedName name="DATA109F_13_9" localSheetId="18">#REF!</definedName>
    <definedName name="DATA109F_13_9">#REF!</definedName>
    <definedName name="DATA109F_14" localSheetId="16">#REF!</definedName>
    <definedName name="DATA109F_14" localSheetId="18">#REF!</definedName>
    <definedName name="DATA109F_14">#REF!</definedName>
    <definedName name="DATA109F_14_16" localSheetId="16">#REF!</definedName>
    <definedName name="DATA109F_14_16" localSheetId="18">#REF!</definedName>
    <definedName name="DATA109F_14_16">#REF!</definedName>
    <definedName name="DATA109F_14_17" localSheetId="16">#REF!</definedName>
    <definedName name="DATA109F_14_17" localSheetId="18">#REF!</definedName>
    <definedName name="DATA109F_14_17">#REF!</definedName>
    <definedName name="DATA109F_14_9" localSheetId="16">#REF!</definedName>
    <definedName name="DATA109F_14_9" localSheetId="18">#REF!</definedName>
    <definedName name="DATA109F_14_9">#REF!</definedName>
    <definedName name="DATA109F_15" localSheetId="16">#REF!</definedName>
    <definedName name="DATA109F_15" localSheetId="18">#REF!</definedName>
    <definedName name="DATA109F_15">#REF!</definedName>
    <definedName name="DATA109F_15_1" localSheetId="16">#REF!</definedName>
    <definedName name="DATA109F_15_1" localSheetId="18">#REF!</definedName>
    <definedName name="DATA109F_15_1">#REF!</definedName>
    <definedName name="DATA109F_15_1_9" localSheetId="16">#REF!</definedName>
    <definedName name="DATA109F_15_1_9" localSheetId="18">#REF!</definedName>
    <definedName name="DATA109F_15_1_9">#REF!</definedName>
    <definedName name="DATA109F_15_9" localSheetId="16">#REF!</definedName>
    <definedName name="DATA109F_15_9" localSheetId="18">#REF!</definedName>
    <definedName name="DATA109F_15_9">#REF!</definedName>
    <definedName name="DATA109F_16" localSheetId="16">#REF!</definedName>
    <definedName name="DATA109F_16" localSheetId="18">#REF!</definedName>
    <definedName name="DATA109F_16">#REF!</definedName>
    <definedName name="DATA109F_17" localSheetId="16">#REF!</definedName>
    <definedName name="DATA109F_17" localSheetId="18">#REF!</definedName>
    <definedName name="DATA109F_17">#REF!</definedName>
    <definedName name="DATA109F_7" localSheetId="16">#REF!</definedName>
    <definedName name="DATA109F_7" localSheetId="18">#REF!</definedName>
    <definedName name="DATA109F_7">#REF!</definedName>
    <definedName name="DATA109F_7_9" localSheetId="16">#REF!</definedName>
    <definedName name="DATA109F_7_9" localSheetId="18">#REF!</definedName>
    <definedName name="DATA109F_7_9">#REF!</definedName>
    <definedName name="DATA109F_9" localSheetId="16">#REF!</definedName>
    <definedName name="DATA109F_9" localSheetId="18">#REF!</definedName>
    <definedName name="DATA109F_9">#REF!</definedName>
    <definedName name="DATA109F_9_1" localSheetId="16">#REF!</definedName>
    <definedName name="DATA109F_9_1" localSheetId="18">#REF!</definedName>
    <definedName name="DATA109F_9_1">#REF!</definedName>
    <definedName name="DATA109F_9_9" localSheetId="16">#REF!</definedName>
    <definedName name="DATA109F_9_9" localSheetId="18">#REF!</definedName>
    <definedName name="DATA109F_9_9">#REF!</definedName>
    <definedName name="DATA109G" localSheetId="6">#REF!</definedName>
    <definedName name="DATA109G" localSheetId="7">#REF!</definedName>
    <definedName name="DATA109G" localSheetId="16">#REF!</definedName>
    <definedName name="DATA109G" localSheetId="18">#REF!</definedName>
    <definedName name="DATA109G">#REF!</definedName>
    <definedName name="DATA109G_11" localSheetId="16">#REF!</definedName>
    <definedName name="DATA109G_11" localSheetId="18">#REF!</definedName>
    <definedName name="DATA109G_11">#REF!</definedName>
    <definedName name="DATA109G_11_9" localSheetId="16">#REF!</definedName>
    <definedName name="DATA109G_11_9" localSheetId="18">#REF!</definedName>
    <definedName name="DATA109G_11_9">#REF!</definedName>
    <definedName name="DATA109G_12" localSheetId="16">#REF!</definedName>
    <definedName name="DATA109G_12" localSheetId="18">#REF!</definedName>
    <definedName name="DATA109G_12">#REF!</definedName>
    <definedName name="DATA109G_12_16" localSheetId="16">#REF!</definedName>
    <definedName name="DATA109G_12_16" localSheetId="18">#REF!</definedName>
    <definedName name="DATA109G_12_16">#REF!</definedName>
    <definedName name="DATA109G_12_17" localSheetId="16">#REF!</definedName>
    <definedName name="DATA109G_12_17" localSheetId="18">#REF!</definedName>
    <definedName name="DATA109G_12_17">#REF!</definedName>
    <definedName name="DATA109G_12_9" localSheetId="16">#REF!</definedName>
    <definedName name="DATA109G_12_9" localSheetId="18">#REF!</definedName>
    <definedName name="DATA109G_12_9">#REF!</definedName>
    <definedName name="DATA109G_13" localSheetId="16">#REF!</definedName>
    <definedName name="DATA109G_13" localSheetId="18">#REF!</definedName>
    <definedName name="DATA109G_13">#REF!</definedName>
    <definedName name="DATA109G_13_16" localSheetId="16">#REF!</definedName>
    <definedName name="DATA109G_13_16" localSheetId="18">#REF!</definedName>
    <definedName name="DATA109G_13_16">#REF!</definedName>
    <definedName name="DATA109G_13_17" localSheetId="16">#REF!</definedName>
    <definedName name="DATA109G_13_17" localSheetId="18">#REF!</definedName>
    <definedName name="DATA109G_13_17">#REF!</definedName>
    <definedName name="DATA109G_13_9" localSheetId="16">#REF!</definedName>
    <definedName name="DATA109G_13_9" localSheetId="18">#REF!</definedName>
    <definedName name="DATA109G_13_9">#REF!</definedName>
    <definedName name="DATA109G_14" localSheetId="16">#REF!</definedName>
    <definedName name="DATA109G_14" localSheetId="18">#REF!</definedName>
    <definedName name="DATA109G_14">#REF!</definedName>
    <definedName name="DATA109G_14_16" localSheetId="16">#REF!</definedName>
    <definedName name="DATA109G_14_16" localSheetId="18">#REF!</definedName>
    <definedName name="DATA109G_14_16">#REF!</definedName>
    <definedName name="DATA109G_14_17" localSheetId="16">#REF!</definedName>
    <definedName name="DATA109G_14_17" localSheetId="18">#REF!</definedName>
    <definedName name="DATA109G_14_17">#REF!</definedName>
    <definedName name="DATA109G_14_9" localSheetId="16">#REF!</definedName>
    <definedName name="DATA109G_14_9" localSheetId="18">#REF!</definedName>
    <definedName name="DATA109G_14_9">#REF!</definedName>
    <definedName name="DATA109G_15" localSheetId="16">#REF!</definedName>
    <definedName name="DATA109G_15" localSheetId="18">#REF!</definedName>
    <definedName name="DATA109G_15">#REF!</definedName>
    <definedName name="DATA109G_15_1" localSheetId="16">#REF!</definedName>
    <definedName name="DATA109G_15_1" localSheetId="18">#REF!</definedName>
    <definedName name="DATA109G_15_1">#REF!</definedName>
    <definedName name="DATA109G_15_1_9" localSheetId="16">#REF!</definedName>
    <definedName name="DATA109G_15_1_9" localSheetId="18">#REF!</definedName>
    <definedName name="DATA109G_15_1_9">#REF!</definedName>
    <definedName name="DATA109G_15_9" localSheetId="16">#REF!</definedName>
    <definedName name="DATA109G_15_9" localSheetId="18">#REF!</definedName>
    <definedName name="DATA109G_15_9">#REF!</definedName>
    <definedName name="DATA109G_16" localSheetId="16">#REF!</definedName>
    <definedName name="DATA109G_16" localSheetId="18">#REF!</definedName>
    <definedName name="DATA109G_16">#REF!</definedName>
    <definedName name="DATA109G_17" localSheetId="16">#REF!</definedName>
    <definedName name="DATA109G_17" localSheetId="18">#REF!</definedName>
    <definedName name="DATA109G_17">#REF!</definedName>
    <definedName name="DATA109G_7" localSheetId="16">#REF!</definedName>
    <definedName name="DATA109G_7" localSheetId="18">#REF!</definedName>
    <definedName name="DATA109G_7">#REF!</definedName>
    <definedName name="DATA109G_7_9" localSheetId="16">#REF!</definedName>
    <definedName name="DATA109G_7_9" localSheetId="18">#REF!</definedName>
    <definedName name="DATA109G_7_9">#REF!</definedName>
    <definedName name="DATA109G_9" localSheetId="16">#REF!</definedName>
    <definedName name="DATA109G_9" localSheetId="18">#REF!</definedName>
    <definedName name="DATA109G_9">#REF!</definedName>
    <definedName name="DATA109G_9_1" localSheetId="16">#REF!</definedName>
    <definedName name="DATA109G_9_1" localSheetId="18">#REF!</definedName>
    <definedName name="DATA109G_9_1">#REF!</definedName>
    <definedName name="DATA109G_9_9" localSheetId="16">#REF!</definedName>
    <definedName name="DATA109G_9_9" localSheetId="18">#REF!</definedName>
    <definedName name="DATA109G_9_9">#REF!</definedName>
    <definedName name="DATA109H" localSheetId="6">#REF!</definedName>
    <definedName name="DATA109H" localSheetId="7">#REF!</definedName>
    <definedName name="DATA109H" localSheetId="16">#REF!</definedName>
    <definedName name="DATA109H" localSheetId="18">#REF!</definedName>
    <definedName name="DATA109H">#REF!</definedName>
    <definedName name="DATA109H_11" localSheetId="16">#REF!</definedName>
    <definedName name="DATA109H_11" localSheetId="18">#REF!</definedName>
    <definedName name="DATA109H_11">#REF!</definedName>
    <definedName name="DATA109H_11_9" localSheetId="16">#REF!</definedName>
    <definedName name="DATA109H_11_9" localSheetId="18">#REF!</definedName>
    <definedName name="DATA109H_11_9">#REF!</definedName>
    <definedName name="DATA109H_12" localSheetId="16">#REF!</definedName>
    <definedName name="DATA109H_12" localSheetId="18">#REF!</definedName>
    <definedName name="DATA109H_12">#REF!</definedName>
    <definedName name="DATA109H_12_16" localSheetId="16">#REF!</definedName>
    <definedName name="DATA109H_12_16" localSheetId="18">#REF!</definedName>
    <definedName name="DATA109H_12_16">#REF!</definedName>
    <definedName name="DATA109H_12_17" localSheetId="16">#REF!</definedName>
    <definedName name="DATA109H_12_17" localSheetId="18">#REF!</definedName>
    <definedName name="DATA109H_12_17">#REF!</definedName>
    <definedName name="DATA109H_12_9" localSheetId="16">#REF!</definedName>
    <definedName name="DATA109H_12_9" localSheetId="18">#REF!</definedName>
    <definedName name="DATA109H_12_9">#REF!</definedName>
    <definedName name="DATA109H_13" localSheetId="16">#REF!</definedName>
    <definedName name="DATA109H_13" localSheetId="18">#REF!</definedName>
    <definedName name="DATA109H_13">#REF!</definedName>
    <definedName name="DATA109H_13_16" localSheetId="16">#REF!</definedName>
    <definedName name="DATA109H_13_16" localSheetId="18">#REF!</definedName>
    <definedName name="DATA109H_13_16">#REF!</definedName>
    <definedName name="DATA109H_13_17" localSheetId="16">#REF!</definedName>
    <definedName name="DATA109H_13_17" localSheetId="18">#REF!</definedName>
    <definedName name="DATA109H_13_17">#REF!</definedName>
    <definedName name="DATA109H_13_9" localSheetId="16">#REF!</definedName>
    <definedName name="DATA109H_13_9" localSheetId="18">#REF!</definedName>
    <definedName name="DATA109H_13_9">#REF!</definedName>
    <definedName name="DATA109H_14" localSheetId="16">#REF!</definedName>
    <definedName name="DATA109H_14" localSheetId="18">#REF!</definedName>
    <definedName name="DATA109H_14">#REF!</definedName>
    <definedName name="DATA109H_14_16" localSheetId="16">#REF!</definedName>
    <definedName name="DATA109H_14_16" localSheetId="18">#REF!</definedName>
    <definedName name="DATA109H_14_16">#REF!</definedName>
    <definedName name="DATA109H_14_17" localSheetId="16">#REF!</definedName>
    <definedName name="DATA109H_14_17" localSheetId="18">#REF!</definedName>
    <definedName name="DATA109H_14_17">#REF!</definedName>
    <definedName name="DATA109H_14_9" localSheetId="16">#REF!</definedName>
    <definedName name="DATA109H_14_9" localSheetId="18">#REF!</definedName>
    <definedName name="DATA109H_14_9">#REF!</definedName>
    <definedName name="DATA109H_15" localSheetId="16">#REF!</definedName>
    <definedName name="DATA109H_15" localSheetId="18">#REF!</definedName>
    <definedName name="DATA109H_15">#REF!</definedName>
    <definedName name="DATA109H_15_1" localSheetId="16">#REF!</definedName>
    <definedName name="DATA109H_15_1" localSheetId="18">#REF!</definedName>
    <definedName name="DATA109H_15_1">#REF!</definedName>
    <definedName name="DATA109H_15_1_9" localSheetId="16">#REF!</definedName>
    <definedName name="DATA109H_15_1_9" localSheetId="18">#REF!</definedName>
    <definedName name="DATA109H_15_1_9">#REF!</definedName>
    <definedName name="DATA109H_15_9" localSheetId="16">#REF!</definedName>
    <definedName name="DATA109H_15_9" localSheetId="18">#REF!</definedName>
    <definedName name="DATA109H_15_9">#REF!</definedName>
    <definedName name="DATA109H_16" localSheetId="16">#REF!</definedName>
    <definedName name="DATA109H_16" localSheetId="18">#REF!</definedName>
    <definedName name="DATA109H_16">#REF!</definedName>
    <definedName name="DATA109H_17" localSheetId="16">#REF!</definedName>
    <definedName name="DATA109H_17" localSheetId="18">#REF!</definedName>
    <definedName name="DATA109H_17">#REF!</definedName>
    <definedName name="DATA109H_7" localSheetId="16">#REF!</definedName>
    <definedName name="DATA109H_7" localSheetId="18">#REF!</definedName>
    <definedName name="DATA109H_7">#REF!</definedName>
    <definedName name="DATA109H_7_9" localSheetId="16">#REF!</definedName>
    <definedName name="DATA109H_7_9" localSheetId="18">#REF!</definedName>
    <definedName name="DATA109H_7_9">#REF!</definedName>
    <definedName name="DATA109H_9" localSheetId="16">#REF!</definedName>
    <definedName name="DATA109H_9" localSheetId="18">#REF!</definedName>
    <definedName name="DATA109H_9">#REF!</definedName>
    <definedName name="DATA109H_9_1" localSheetId="16">#REF!</definedName>
    <definedName name="DATA109H_9_1" localSheetId="18">#REF!</definedName>
    <definedName name="DATA109H_9_1">#REF!</definedName>
    <definedName name="DATA109H_9_9" localSheetId="16">#REF!</definedName>
    <definedName name="DATA109H_9_9" localSheetId="18">#REF!</definedName>
    <definedName name="DATA109H_9_9">#REF!</definedName>
    <definedName name="DATA109I" localSheetId="6">#REF!</definedName>
    <definedName name="DATA109I" localSheetId="7">#REF!</definedName>
    <definedName name="DATA109I" localSheetId="16">#REF!</definedName>
    <definedName name="DATA109I" localSheetId="18">#REF!</definedName>
    <definedName name="DATA109I">#REF!</definedName>
    <definedName name="DATA109I_11" localSheetId="16">#REF!</definedName>
    <definedName name="DATA109I_11" localSheetId="18">#REF!</definedName>
    <definedName name="DATA109I_11">#REF!</definedName>
    <definedName name="DATA109I_11_9" localSheetId="16">#REF!</definedName>
    <definedName name="DATA109I_11_9" localSheetId="18">#REF!</definedName>
    <definedName name="DATA109I_11_9">#REF!</definedName>
    <definedName name="DATA109I_12" localSheetId="16">#REF!</definedName>
    <definedName name="DATA109I_12" localSheetId="18">#REF!</definedName>
    <definedName name="DATA109I_12">#REF!</definedName>
    <definedName name="DATA109I_12_16" localSheetId="16">#REF!</definedName>
    <definedName name="DATA109I_12_16" localSheetId="18">#REF!</definedName>
    <definedName name="DATA109I_12_16">#REF!</definedName>
    <definedName name="DATA109I_12_17" localSheetId="16">#REF!</definedName>
    <definedName name="DATA109I_12_17" localSheetId="18">#REF!</definedName>
    <definedName name="DATA109I_12_17">#REF!</definedName>
    <definedName name="DATA109I_12_9" localSheetId="16">#REF!</definedName>
    <definedName name="DATA109I_12_9" localSheetId="18">#REF!</definedName>
    <definedName name="DATA109I_12_9">#REF!</definedName>
    <definedName name="DATA109I_13" localSheetId="16">#REF!</definedName>
    <definedName name="DATA109I_13" localSheetId="18">#REF!</definedName>
    <definedName name="DATA109I_13">#REF!</definedName>
    <definedName name="DATA109I_13_16" localSheetId="16">#REF!</definedName>
    <definedName name="DATA109I_13_16" localSheetId="18">#REF!</definedName>
    <definedName name="DATA109I_13_16">#REF!</definedName>
    <definedName name="DATA109I_13_17" localSheetId="16">#REF!</definedName>
    <definedName name="DATA109I_13_17" localSheetId="18">#REF!</definedName>
    <definedName name="DATA109I_13_17">#REF!</definedName>
    <definedName name="DATA109I_13_9" localSheetId="16">#REF!</definedName>
    <definedName name="DATA109I_13_9" localSheetId="18">#REF!</definedName>
    <definedName name="DATA109I_13_9">#REF!</definedName>
    <definedName name="DATA109I_14" localSheetId="16">#REF!</definedName>
    <definedName name="DATA109I_14" localSheetId="18">#REF!</definedName>
    <definedName name="DATA109I_14">#REF!</definedName>
    <definedName name="DATA109I_14_16" localSheetId="16">#REF!</definedName>
    <definedName name="DATA109I_14_16" localSheetId="18">#REF!</definedName>
    <definedName name="DATA109I_14_16">#REF!</definedName>
    <definedName name="DATA109I_14_17" localSheetId="16">#REF!</definedName>
    <definedName name="DATA109I_14_17" localSheetId="18">#REF!</definedName>
    <definedName name="DATA109I_14_17">#REF!</definedName>
    <definedName name="DATA109I_14_9" localSheetId="16">#REF!</definedName>
    <definedName name="DATA109I_14_9" localSheetId="18">#REF!</definedName>
    <definedName name="DATA109I_14_9">#REF!</definedName>
    <definedName name="DATA109I_15" localSheetId="16">#REF!</definedName>
    <definedName name="DATA109I_15" localSheetId="18">#REF!</definedName>
    <definedName name="DATA109I_15">#REF!</definedName>
    <definedName name="DATA109I_15_1" localSheetId="16">#REF!</definedName>
    <definedName name="DATA109I_15_1" localSheetId="18">#REF!</definedName>
    <definedName name="DATA109I_15_1">#REF!</definedName>
    <definedName name="DATA109I_15_1_9" localSheetId="16">#REF!</definedName>
    <definedName name="DATA109I_15_1_9" localSheetId="18">#REF!</definedName>
    <definedName name="DATA109I_15_1_9">#REF!</definedName>
    <definedName name="DATA109I_15_9" localSheetId="16">#REF!</definedName>
    <definedName name="DATA109I_15_9" localSheetId="18">#REF!</definedName>
    <definedName name="DATA109I_15_9">#REF!</definedName>
    <definedName name="DATA109I_16" localSheetId="16">#REF!</definedName>
    <definedName name="DATA109I_16" localSheetId="18">#REF!</definedName>
    <definedName name="DATA109I_16">#REF!</definedName>
    <definedName name="DATA109I_17" localSheetId="16">#REF!</definedName>
    <definedName name="DATA109I_17" localSheetId="18">#REF!</definedName>
    <definedName name="DATA109I_17">#REF!</definedName>
    <definedName name="DATA109I_7" localSheetId="16">#REF!</definedName>
    <definedName name="DATA109I_7" localSheetId="18">#REF!</definedName>
    <definedName name="DATA109I_7">#REF!</definedName>
    <definedName name="DATA109I_7_9" localSheetId="16">#REF!</definedName>
    <definedName name="DATA109I_7_9" localSheetId="18">#REF!</definedName>
    <definedName name="DATA109I_7_9">#REF!</definedName>
    <definedName name="DATA109I_9" localSheetId="16">#REF!</definedName>
    <definedName name="DATA109I_9" localSheetId="18">#REF!</definedName>
    <definedName name="DATA109I_9">#REF!</definedName>
    <definedName name="DATA109I_9_1" localSheetId="16">#REF!</definedName>
    <definedName name="DATA109I_9_1" localSheetId="18">#REF!</definedName>
    <definedName name="DATA109I_9_1">#REF!</definedName>
    <definedName name="DATA109I_9_9" localSheetId="16">#REF!</definedName>
    <definedName name="DATA109I_9_9" localSheetId="18">#REF!</definedName>
    <definedName name="DATA109I_9_9">#REF!</definedName>
    <definedName name="DATA109J" localSheetId="6">#REF!</definedName>
    <definedName name="DATA109J" localSheetId="7">#REF!</definedName>
    <definedName name="DATA109J" localSheetId="16">#REF!</definedName>
    <definedName name="DATA109J" localSheetId="18">#REF!</definedName>
    <definedName name="DATA109J">#REF!</definedName>
    <definedName name="DATA109J_11" localSheetId="16">#REF!</definedName>
    <definedName name="DATA109J_11" localSheetId="18">#REF!</definedName>
    <definedName name="DATA109J_11">#REF!</definedName>
    <definedName name="DATA109J_11_9" localSheetId="16">#REF!</definedName>
    <definedName name="DATA109J_11_9" localSheetId="18">#REF!</definedName>
    <definedName name="DATA109J_11_9">#REF!</definedName>
    <definedName name="DATA109J_12" localSheetId="16">#REF!</definedName>
    <definedName name="DATA109J_12" localSheetId="18">#REF!</definedName>
    <definedName name="DATA109J_12">#REF!</definedName>
    <definedName name="DATA109J_12_16" localSheetId="16">#REF!</definedName>
    <definedName name="DATA109J_12_16" localSheetId="18">#REF!</definedName>
    <definedName name="DATA109J_12_16">#REF!</definedName>
    <definedName name="DATA109J_12_17" localSheetId="16">#REF!</definedName>
    <definedName name="DATA109J_12_17" localSheetId="18">#REF!</definedName>
    <definedName name="DATA109J_12_17">#REF!</definedName>
    <definedName name="DATA109J_12_9" localSheetId="16">#REF!</definedName>
    <definedName name="DATA109J_12_9" localSheetId="18">#REF!</definedName>
    <definedName name="DATA109J_12_9">#REF!</definedName>
    <definedName name="DATA109J_13" localSheetId="16">#REF!</definedName>
    <definedName name="DATA109J_13" localSheetId="18">#REF!</definedName>
    <definedName name="DATA109J_13">#REF!</definedName>
    <definedName name="DATA109J_13_16" localSheetId="16">#REF!</definedName>
    <definedName name="DATA109J_13_16" localSheetId="18">#REF!</definedName>
    <definedName name="DATA109J_13_16">#REF!</definedName>
    <definedName name="DATA109J_13_17" localSheetId="16">#REF!</definedName>
    <definedName name="DATA109J_13_17" localSheetId="18">#REF!</definedName>
    <definedName name="DATA109J_13_17">#REF!</definedName>
    <definedName name="DATA109J_13_9" localSheetId="16">#REF!</definedName>
    <definedName name="DATA109J_13_9" localSheetId="18">#REF!</definedName>
    <definedName name="DATA109J_13_9">#REF!</definedName>
    <definedName name="DATA109J_14" localSheetId="16">#REF!</definedName>
    <definedName name="DATA109J_14" localSheetId="18">#REF!</definedName>
    <definedName name="DATA109J_14">#REF!</definedName>
    <definedName name="DATA109J_14_16" localSheetId="16">#REF!</definedName>
    <definedName name="DATA109J_14_16" localSheetId="18">#REF!</definedName>
    <definedName name="DATA109J_14_16">#REF!</definedName>
    <definedName name="DATA109J_14_17" localSheetId="16">#REF!</definedName>
    <definedName name="DATA109J_14_17" localSheetId="18">#REF!</definedName>
    <definedName name="DATA109J_14_17">#REF!</definedName>
    <definedName name="DATA109J_14_9" localSheetId="16">#REF!</definedName>
    <definedName name="DATA109J_14_9" localSheetId="18">#REF!</definedName>
    <definedName name="DATA109J_14_9">#REF!</definedName>
    <definedName name="DATA109J_15" localSheetId="16">#REF!</definedName>
    <definedName name="DATA109J_15" localSheetId="18">#REF!</definedName>
    <definedName name="DATA109J_15">#REF!</definedName>
    <definedName name="DATA109J_15_1" localSheetId="16">#REF!</definedName>
    <definedName name="DATA109J_15_1" localSheetId="18">#REF!</definedName>
    <definedName name="DATA109J_15_1">#REF!</definedName>
    <definedName name="DATA109J_15_1_9" localSheetId="16">#REF!</definedName>
    <definedName name="DATA109J_15_1_9" localSheetId="18">#REF!</definedName>
    <definedName name="DATA109J_15_1_9">#REF!</definedName>
    <definedName name="DATA109J_15_9" localSheetId="16">#REF!</definedName>
    <definedName name="DATA109J_15_9" localSheetId="18">#REF!</definedName>
    <definedName name="DATA109J_15_9">#REF!</definedName>
    <definedName name="DATA109J_16" localSheetId="16">#REF!</definedName>
    <definedName name="DATA109J_16" localSheetId="18">#REF!</definedName>
    <definedName name="DATA109J_16">#REF!</definedName>
    <definedName name="DATA109J_17" localSheetId="16">#REF!</definedName>
    <definedName name="DATA109J_17" localSheetId="18">#REF!</definedName>
    <definedName name="DATA109J_17">#REF!</definedName>
    <definedName name="DATA109J_7" localSheetId="16">#REF!</definedName>
    <definedName name="DATA109J_7" localSheetId="18">#REF!</definedName>
    <definedName name="DATA109J_7">#REF!</definedName>
    <definedName name="DATA109J_7_9" localSheetId="16">#REF!</definedName>
    <definedName name="DATA109J_7_9" localSheetId="18">#REF!</definedName>
    <definedName name="DATA109J_7_9">#REF!</definedName>
    <definedName name="DATA109J_9" localSheetId="16">#REF!</definedName>
    <definedName name="DATA109J_9" localSheetId="18">#REF!</definedName>
    <definedName name="DATA109J_9">#REF!</definedName>
    <definedName name="DATA109J_9_1" localSheetId="16">#REF!</definedName>
    <definedName name="DATA109J_9_1" localSheetId="18">#REF!</definedName>
    <definedName name="DATA109J_9_1">#REF!</definedName>
    <definedName name="DATA109J_9_9" localSheetId="16">#REF!</definedName>
    <definedName name="DATA109J_9_9" localSheetId="18">#REF!</definedName>
    <definedName name="DATA109J_9_9">#REF!</definedName>
    <definedName name="DATA109K" localSheetId="6">#REF!</definedName>
    <definedName name="DATA109K" localSheetId="7">#REF!</definedName>
    <definedName name="DATA109K" localSheetId="16">#REF!</definedName>
    <definedName name="DATA109K" localSheetId="18">#REF!</definedName>
    <definedName name="DATA109K">#REF!</definedName>
    <definedName name="DATA109K_11" localSheetId="16">#REF!</definedName>
    <definedName name="DATA109K_11" localSheetId="18">#REF!</definedName>
    <definedName name="DATA109K_11">#REF!</definedName>
    <definedName name="DATA109K_11_9" localSheetId="16">#REF!</definedName>
    <definedName name="DATA109K_11_9" localSheetId="18">#REF!</definedName>
    <definedName name="DATA109K_11_9">#REF!</definedName>
    <definedName name="DATA109K_12" localSheetId="16">#REF!</definedName>
    <definedName name="DATA109K_12" localSheetId="18">#REF!</definedName>
    <definedName name="DATA109K_12">#REF!</definedName>
    <definedName name="DATA109K_12_16" localSheetId="16">#REF!</definedName>
    <definedName name="DATA109K_12_16" localSheetId="18">#REF!</definedName>
    <definedName name="DATA109K_12_16">#REF!</definedName>
    <definedName name="DATA109K_12_17" localSheetId="16">#REF!</definedName>
    <definedName name="DATA109K_12_17" localSheetId="18">#REF!</definedName>
    <definedName name="DATA109K_12_17">#REF!</definedName>
    <definedName name="DATA109K_12_9" localSheetId="16">#REF!</definedName>
    <definedName name="DATA109K_12_9" localSheetId="18">#REF!</definedName>
    <definedName name="DATA109K_12_9">#REF!</definedName>
    <definedName name="DATA109K_13" localSheetId="16">#REF!</definedName>
    <definedName name="DATA109K_13" localSheetId="18">#REF!</definedName>
    <definedName name="DATA109K_13">#REF!</definedName>
    <definedName name="DATA109K_13_16" localSheetId="16">#REF!</definedName>
    <definedName name="DATA109K_13_16" localSheetId="18">#REF!</definedName>
    <definedName name="DATA109K_13_16">#REF!</definedName>
    <definedName name="DATA109K_13_17" localSheetId="16">#REF!</definedName>
    <definedName name="DATA109K_13_17" localSheetId="18">#REF!</definedName>
    <definedName name="DATA109K_13_17">#REF!</definedName>
    <definedName name="DATA109K_13_9" localSheetId="16">#REF!</definedName>
    <definedName name="DATA109K_13_9" localSheetId="18">#REF!</definedName>
    <definedName name="DATA109K_13_9">#REF!</definedName>
    <definedName name="DATA109K_14" localSheetId="16">#REF!</definedName>
    <definedName name="DATA109K_14" localSheetId="18">#REF!</definedName>
    <definedName name="DATA109K_14">#REF!</definedName>
    <definedName name="DATA109K_14_16" localSheetId="16">#REF!</definedName>
    <definedName name="DATA109K_14_16" localSheetId="18">#REF!</definedName>
    <definedName name="DATA109K_14_16">#REF!</definedName>
    <definedName name="DATA109K_14_17" localSheetId="16">#REF!</definedName>
    <definedName name="DATA109K_14_17" localSheetId="18">#REF!</definedName>
    <definedName name="DATA109K_14_17">#REF!</definedName>
    <definedName name="DATA109K_14_9" localSheetId="16">#REF!</definedName>
    <definedName name="DATA109K_14_9" localSheetId="18">#REF!</definedName>
    <definedName name="DATA109K_14_9">#REF!</definedName>
    <definedName name="DATA109K_15" localSheetId="16">#REF!</definedName>
    <definedName name="DATA109K_15" localSheetId="18">#REF!</definedName>
    <definedName name="DATA109K_15">#REF!</definedName>
    <definedName name="DATA109K_15_1" localSheetId="16">#REF!</definedName>
    <definedName name="DATA109K_15_1" localSheetId="18">#REF!</definedName>
    <definedName name="DATA109K_15_1">#REF!</definedName>
    <definedName name="DATA109K_15_1_9" localSheetId="16">#REF!</definedName>
    <definedName name="DATA109K_15_1_9" localSheetId="18">#REF!</definedName>
    <definedName name="DATA109K_15_1_9">#REF!</definedName>
    <definedName name="DATA109K_15_9" localSheetId="16">#REF!</definedName>
    <definedName name="DATA109K_15_9" localSheetId="18">#REF!</definedName>
    <definedName name="DATA109K_15_9">#REF!</definedName>
    <definedName name="DATA109K_16" localSheetId="16">#REF!</definedName>
    <definedName name="DATA109K_16" localSheetId="18">#REF!</definedName>
    <definedName name="DATA109K_16">#REF!</definedName>
    <definedName name="DATA109K_17" localSheetId="16">#REF!</definedName>
    <definedName name="DATA109K_17" localSheetId="18">#REF!</definedName>
    <definedName name="DATA109K_17">#REF!</definedName>
    <definedName name="DATA109K_7" localSheetId="16">#REF!</definedName>
    <definedName name="DATA109K_7" localSheetId="18">#REF!</definedName>
    <definedName name="DATA109K_7">#REF!</definedName>
    <definedName name="DATA109K_7_9" localSheetId="16">#REF!</definedName>
    <definedName name="DATA109K_7_9" localSheetId="18">#REF!</definedName>
    <definedName name="DATA109K_7_9">#REF!</definedName>
    <definedName name="DATA109K_9" localSheetId="16">#REF!</definedName>
    <definedName name="DATA109K_9" localSheetId="18">#REF!</definedName>
    <definedName name="DATA109K_9">#REF!</definedName>
    <definedName name="DATA109K_9_1" localSheetId="16">#REF!</definedName>
    <definedName name="DATA109K_9_1" localSheetId="18">#REF!</definedName>
    <definedName name="DATA109K_9_1">#REF!</definedName>
    <definedName name="DATA109K_9_9" localSheetId="16">#REF!</definedName>
    <definedName name="DATA109K_9_9" localSheetId="18">#REF!</definedName>
    <definedName name="DATA109K_9_9">#REF!</definedName>
    <definedName name="DATA109L" localSheetId="6">#REF!</definedName>
    <definedName name="DATA109L" localSheetId="7">#REF!</definedName>
    <definedName name="DATA109L" localSheetId="16">#REF!</definedName>
    <definedName name="DATA109L" localSheetId="18">#REF!</definedName>
    <definedName name="DATA109L">#REF!</definedName>
    <definedName name="DATA109L_11" localSheetId="16">#REF!</definedName>
    <definedName name="DATA109L_11" localSheetId="18">#REF!</definedName>
    <definedName name="DATA109L_11">#REF!</definedName>
    <definedName name="DATA109L_11_9" localSheetId="16">#REF!</definedName>
    <definedName name="DATA109L_11_9" localSheetId="18">#REF!</definedName>
    <definedName name="DATA109L_11_9">#REF!</definedName>
    <definedName name="DATA109L_12" localSheetId="16">#REF!</definedName>
    <definedName name="DATA109L_12" localSheetId="18">#REF!</definedName>
    <definedName name="DATA109L_12">#REF!</definedName>
    <definedName name="DATA109L_12_16" localSheetId="16">#REF!</definedName>
    <definedName name="DATA109L_12_16" localSheetId="18">#REF!</definedName>
    <definedName name="DATA109L_12_16">#REF!</definedName>
    <definedName name="DATA109L_12_17" localSheetId="16">#REF!</definedName>
    <definedName name="DATA109L_12_17" localSheetId="18">#REF!</definedName>
    <definedName name="DATA109L_12_17">#REF!</definedName>
    <definedName name="DATA109L_12_9" localSheetId="16">#REF!</definedName>
    <definedName name="DATA109L_12_9" localSheetId="18">#REF!</definedName>
    <definedName name="DATA109L_12_9">#REF!</definedName>
    <definedName name="DATA109L_13" localSheetId="16">#REF!</definedName>
    <definedName name="DATA109L_13" localSheetId="18">#REF!</definedName>
    <definedName name="DATA109L_13">#REF!</definedName>
    <definedName name="DATA109L_13_16" localSheetId="16">#REF!</definedName>
    <definedName name="DATA109L_13_16" localSheetId="18">#REF!</definedName>
    <definedName name="DATA109L_13_16">#REF!</definedName>
    <definedName name="DATA109L_13_17" localSheetId="16">#REF!</definedName>
    <definedName name="DATA109L_13_17" localSheetId="18">#REF!</definedName>
    <definedName name="DATA109L_13_17">#REF!</definedName>
    <definedName name="DATA109L_13_9" localSheetId="16">#REF!</definedName>
    <definedName name="DATA109L_13_9" localSheetId="18">#REF!</definedName>
    <definedName name="DATA109L_13_9">#REF!</definedName>
    <definedName name="DATA109L_14" localSheetId="16">#REF!</definedName>
    <definedName name="DATA109L_14" localSheetId="18">#REF!</definedName>
    <definedName name="DATA109L_14">#REF!</definedName>
    <definedName name="DATA109L_14_16" localSheetId="16">#REF!</definedName>
    <definedName name="DATA109L_14_16" localSheetId="18">#REF!</definedName>
    <definedName name="DATA109L_14_16">#REF!</definedName>
    <definedName name="DATA109L_14_17" localSheetId="16">#REF!</definedName>
    <definedName name="DATA109L_14_17" localSheetId="18">#REF!</definedName>
    <definedName name="DATA109L_14_17">#REF!</definedName>
    <definedName name="DATA109L_14_9" localSheetId="16">#REF!</definedName>
    <definedName name="DATA109L_14_9" localSheetId="18">#REF!</definedName>
    <definedName name="DATA109L_14_9">#REF!</definedName>
    <definedName name="DATA109L_15" localSheetId="16">#REF!</definedName>
    <definedName name="DATA109L_15" localSheetId="18">#REF!</definedName>
    <definedName name="DATA109L_15">#REF!</definedName>
    <definedName name="DATA109L_15_1" localSheetId="16">#REF!</definedName>
    <definedName name="DATA109L_15_1" localSheetId="18">#REF!</definedName>
    <definedName name="DATA109L_15_1">#REF!</definedName>
    <definedName name="DATA109L_15_1_9" localSheetId="16">#REF!</definedName>
    <definedName name="DATA109L_15_1_9" localSheetId="18">#REF!</definedName>
    <definedName name="DATA109L_15_1_9">#REF!</definedName>
    <definedName name="DATA109L_15_9" localSheetId="16">#REF!</definedName>
    <definedName name="DATA109L_15_9" localSheetId="18">#REF!</definedName>
    <definedName name="DATA109L_15_9">#REF!</definedName>
    <definedName name="DATA109L_16" localSheetId="16">#REF!</definedName>
    <definedName name="DATA109L_16" localSheetId="18">#REF!</definedName>
    <definedName name="DATA109L_16">#REF!</definedName>
    <definedName name="DATA109L_17" localSheetId="16">#REF!</definedName>
    <definedName name="DATA109L_17" localSheetId="18">#REF!</definedName>
    <definedName name="DATA109L_17">#REF!</definedName>
    <definedName name="DATA109L_7" localSheetId="16">#REF!</definedName>
    <definedName name="DATA109L_7" localSheetId="18">#REF!</definedName>
    <definedName name="DATA109L_7">#REF!</definedName>
    <definedName name="DATA109L_7_9" localSheetId="16">#REF!</definedName>
    <definedName name="DATA109L_7_9" localSheetId="18">#REF!</definedName>
    <definedName name="DATA109L_7_9">#REF!</definedName>
    <definedName name="DATA109L_9" localSheetId="16">#REF!</definedName>
    <definedName name="DATA109L_9" localSheetId="18">#REF!</definedName>
    <definedName name="DATA109L_9">#REF!</definedName>
    <definedName name="DATA109L_9_1" localSheetId="16">#REF!</definedName>
    <definedName name="DATA109L_9_1" localSheetId="18">#REF!</definedName>
    <definedName name="DATA109L_9_1">#REF!</definedName>
    <definedName name="DATA109L_9_9" localSheetId="16">#REF!</definedName>
    <definedName name="DATA109L_9_9" localSheetId="18">#REF!</definedName>
    <definedName name="DATA109L_9_9">#REF!</definedName>
    <definedName name="DATA109M" localSheetId="6">#REF!</definedName>
    <definedName name="DATA109M" localSheetId="7">#REF!</definedName>
    <definedName name="DATA109M" localSheetId="16">#REF!</definedName>
    <definedName name="DATA109M" localSheetId="18">#REF!</definedName>
    <definedName name="DATA109M">#REF!</definedName>
    <definedName name="DATA109M_11" localSheetId="16">#REF!</definedName>
    <definedName name="DATA109M_11" localSheetId="18">#REF!</definedName>
    <definedName name="DATA109M_11">#REF!</definedName>
    <definedName name="DATA109M_11_9" localSheetId="16">#REF!</definedName>
    <definedName name="DATA109M_11_9" localSheetId="18">#REF!</definedName>
    <definedName name="DATA109M_11_9">#REF!</definedName>
    <definedName name="DATA109M_12" localSheetId="16">#REF!</definedName>
    <definedName name="DATA109M_12" localSheetId="18">#REF!</definedName>
    <definedName name="DATA109M_12">#REF!</definedName>
    <definedName name="DATA109M_12_16" localSheetId="16">#REF!</definedName>
    <definedName name="DATA109M_12_16" localSheetId="18">#REF!</definedName>
    <definedName name="DATA109M_12_16">#REF!</definedName>
    <definedName name="DATA109M_12_17" localSheetId="16">#REF!</definedName>
    <definedName name="DATA109M_12_17" localSheetId="18">#REF!</definedName>
    <definedName name="DATA109M_12_17">#REF!</definedName>
    <definedName name="DATA109M_12_9" localSheetId="16">#REF!</definedName>
    <definedName name="DATA109M_12_9" localSheetId="18">#REF!</definedName>
    <definedName name="DATA109M_12_9">#REF!</definedName>
    <definedName name="DATA109M_13" localSheetId="16">#REF!</definedName>
    <definedName name="DATA109M_13" localSheetId="18">#REF!</definedName>
    <definedName name="DATA109M_13">#REF!</definedName>
    <definedName name="DATA109M_13_16" localSheetId="16">#REF!</definedName>
    <definedName name="DATA109M_13_16" localSheetId="18">#REF!</definedName>
    <definedName name="DATA109M_13_16">#REF!</definedName>
    <definedName name="DATA109M_13_17" localSheetId="16">#REF!</definedName>
    <definedName name="DATA109M_13_17" localSheetId="18">#REF!</definedName>
    <definedName name="DATA109M_13_17">#REF!</definedName>
    <definedName name="DATA109M_13_9" localSheetId="16">#REF!</definedName>
    <definedName name="DATA109M_13_9" localSheetId="18">#REF!</definedName>
    <definedName name="DATA109M_13_9">#REF!</definedName>
    <definedName name="DATA109M_14" localSheetId="16">#REF!</definedName>
    <definedName name="DATA109M_14" localSheetId="18">#REF!</definedName>
    <definedName name="DATA109M_14">#REF!</definedName>
    <definedName name="DATA109M_14_16" localSheetId="16">#REF!</definedName>
    <definedName name="DATA109M_14_16" localSheetId="18">#REF!</definedName>
    <definedName name="DATA109M_14_16">#REF!</definedName>
    <definedName name="DATA109M_14_17" localSheetId="16">#REF!</definedName>
    <definedName name="DATA109M_14_17" localSheetId="18">#REF!</definedName>
    <definedName name="DATA109M_14_17">#REF!</definedName>
    <definedName name="DATA109M_14_9" localSheetId="16">#REF!</definedName>
    <definedName name="DATA109M_14_9" localSheetId="18">#REF!</definedName>
    <definedName name="DATA109M_14_9">#REF!</definedName>
    <definedName name="DATA109M_15" localSheetId="16">#REF!</definedName>
    <definedName name="DATA109M_15" localSheetId="18">#REF!</definedName>
    <definedName name="DATA109M_15">#REF!</definedName>
    <definedName name="DATA109M_15_1" localSheetId="16">#REF!</definedName>
    <definedName name="DATA109M_15_1" localSheetId="18">#REF!</definedName>
    <definedName name="DATA109M_15_1">#REF!</definedName>
    <definedName name="DATA109M_15_1_9" localSheetId="16">#REF!</definedName>
    <definedName name="DATA109M_15_1_9" localSheetId="18">#REF!</definedName>
    <definedName name="DATA109M_15_1_9">#REF!</definedName>
    <definedName name="DATA109M_15_9" localSheetId="16">#REF!</definedName>
    <definedName name="DATA109M_15_9" localSheetId="18">#REF!</definedName>
    <definedName name="DATA109M_15_9">#REF!</definedName>
    <definedName name="DATA109M_16" localSheetId="16">#REF!</definedName>
    <definedName name="DATA109M_16" localSheetId="18">#REF!</definedName>
    <definedName name="DATA109M_16">#REF!</definedName>
    <definedName name="DATA109M_17" localSheetId="16">#REF!</definedName>
    <definedName name="DATA109M_17" localSheetId="18">#REF!</definedName>
    <definedName name="DATA109M_17">#REF!</definedName>
    <definedName name="DATA109M_7" localSheetId="16">#REF!</definedName>
    <definedName name="DATA109M_7" localSheetId="18">#REF!</definedName>
    <definedName name="DATA109M_7">#REF!</definedName>
    <definedName name="DATA109M_7_9" localSheetId="16">#REF!</definedName>
    <definedName name="DATA109M_7_9" localSheetId="18">#REF!</definedName>
    <definedName name="DATA109M_7_9">#REF!</definedName>
    <definedName name="DATA109M_9" localSheetId="16">#REF!</definedName>
    <definedName name="DATA109M_9" localSheetId="18">#REF!</definedName>
    <definedName name="DATA109M_9">#REF!</definedName>
    <definedName name="DATA109M_9_1" localSheetId="16">#REF!</definedName>
    <definedName name="DATA109M_9_1" localSheetId="18">#REF!</definedName>
    <definedName name="DATA109M_9_1">#REF!</definedName>
    <definedName name="DATA109M_9_9" localSheetId="16">#REF!</definedName>
    <definedName name="DATA109M_9_9" localSheetId="18">#REF!</definedName>
    <definedName name="DATA109M_9_9">#REF!</definedName>
    <definedName name="DATA109N" localSheetId="6">#REF!</definedName>
    <definedName name="DATA109N" localSheetId="7">#REF!</definedName>
    <definedName name="DATA109N" localSheetId="16">#REF!</definedName>
    <definedName name="DATA109N" localSheetId="18">#REF!</definedName>
    <definedName name="DATA109N">#REF!</definedName>
    <definedName name="DATA109N_11" localSheetId="16">#REF!</definedName>
    <definedName name="DATA109N_11" localSheetId="18">#REF!</definedName>
    <definedName name="DATA109N_11">#REF!</definedName>
    <definedName name="DATA109N_11_9" localSheetId="16">#REF!</definedName>
    <definedName name="DATA109N_11_9" localSheetId="18">#REF!</definedName>
    <definedName name="DATA109N_11_9">#REF!</definedName>
    <definedName name="DATA109N_12" localSheetId="16">#REF!</definedName>
    <definedName name="DATA109N_12" localSheetId="18">#REF!</definedName>
    <definedName name="DATA109N_12">#REF!</definedName>
    <definedName name="DATA109N_12_16" localSheetId="16">#REF!</definedName>
    <definedName name="DATA109N_12_16" localSheetId="18">#REF!</definedName>
    <definedName name="DATA109N_12_16">#REF!</definedName>
    <definedName name="DATA109N_12_17" localSheetId="16">#REF!</definedName>
    <definedName name="DATA109N_12_17" localSheetId="18">#REF!</definedName>
    <definedName name="DATA109N_12_17">#REF!</definedName>
    <definedName name="DATA109N_12_9" localSheetId="16">#REF!</definedName>
    <definedName name="DATA109N_12_9" localSheetId="18">#REF!</definedName>
    <definedName name="DATA109N_12_9">#REF!</definedName>
    <definedName name="DATA109N_13" localSheetId="16">#REF!</definedName>
    <definedName name="DATA109N_13" localSheetId="18">#REF!</definedName>
    <definedName name="DATA109N_13">#REF!</definedName>
    <definedName name="DATA109N_13_16" localSheetId="16">#REF!</definedName>
    <definedName name="DATA109N_13_16" localSheetId="18">#REF!</definedName>
    <definedName name="DATA109N_13_16">#REF!</definedName>
    <definedName name="DATA109N_13_17" localSheetId="16">#REF!</definedName>
    <definedName name="DATA109N_13_17" localSheetId="18">#REF!</definedName>
    <definedName name="DATA109N_13_17">#REF!</definedName>
    <definedName name="DATA109N_13_9" localSheetId="16">#REF!</definedName>
    <definedName name="DATA109N_13_9" localSheetId="18">#REF!</definedName>
    <definedName name="DATA109N_13_9">#REF!</definedName>
    <definedName name="DATA109N_14" localSheetId="16">#REF!</definedName>
    <definedName name="DATA109N_14" localSheetId="18">#REF!</definedName>
    <definedName name="DATA109N_14">#REF!</definedName>
    <definedName name="DATA109N_14_16" localSheetId="16">#REF!</definedName>
    <definedName name="DATA109N_14_16" localSheetId="18">#REF!</definedName>
    <definedName name="DATA109N_14_16">#REF!</definedName>
    <definedName name="DATA109N_14_17" localSheetId="16">#REF!</definedName>
    <definedName name="DATA109N_14_17" localSheetId="18">#REF!</definedName>
    <definedName name="DATA109N_14_17">#REF!</definedName>
    <definedName name="DATA109N_14_9" localSheetId="16">#REF!</definedName>
    <definedName name="DATA109N_14_9" localSheetId="18">#REF!</definedName>
    <definedName name="DATA109N_14_9">#REF!</definedName>
    <definedName name="DATA109N_15" localSheetId="16">#REF!</definedName>
    <definedName name="DATA109N_15" localSheetId="18">#REF!</definedName>
    <definedName name="DATA109N_15">#REF!</definedName>
    <definedName name="DATA109N_15_1" localSheetId="16">#REF!</definedName>
    <definedName name="DATA109N_15_1" localSheetId="18">#REF!</definedName>
    <definedName name="DATA109N_15_1">#REF!</definedName>
    <definedName name="DATA109N_15_1_9" localSheetId="16">#REF!</definedName>
    <definedName name="DATA109N_15_1_9" localSheetId="18">#REF!</definedName>
    <definedName name="DATA109N_15_1_9">#REF!</definedName>
    <definedName name="DATA109N_15_9" localSheetId="16">#REF!</definedName>
    <definedName name="DATA109N_15_9" localSheetId="18">#REF!</definedName>
    <definedName name="DATA109N_15_9">#REF!</definedName>
    <definedName name="DATA109N_16" localSheetId="16">#REF!</definedName>
    <definedName name="DATA109N_16" localSheetId="18">#REF!</definedName>
    <definedName name="DATA109N_16">#REF!</definedName>
    <definedName name="DATA109N_17" localSheetId="16">#REF!</definedName>
    <definedName name="DATA109N_17" localSheetId="18">#REF!</definedName>
    <definedName name="DATA109N_17">#REF!</definedName>
    <definedName name="DATA109N_7" localSheetId="16">#REF!</definedName>
    <definedName name="DATA109N_7" localSheetId="18">#REF!</definedName>
    <definedName name="DATA109N_7">#REF!</definedName>
    <definedName name="DATA109N_7_9" localSheetId="16">#REF!</definedName>
    <definedName name="DATA109N_7_9" localSheetId="18">#REF!</definedName>
    <definedName name="DATA109N_7_9">#REF!</definedName>
    <definedName name="DATA109N_9" localSheetId="16">#REF!</definedName>
    <definedName name="DATA109N_9" localSheetId="18">#REF!</definedName>
    <definedName name="DATA109N_9">#REF!</definedName>
    <definedName name="DATA109N_9_1" localSheetId="16">#REF!</definedName>
    <definedName name="DATA109N_9_1" localSheetId="18">#REF!</definedName>
    <definedName name="DATA109N_9_1">#REF!</definedName>
    <definedName name="DATA109N_9_9" localSheetId="16">#REF!</definedName>
    <definedName name="DATA109N_9_9" localSheetId="18">#REF!</definedName>
    <definedName name="DATA109N_9_9">#REF!</definedName>
    <definedName name="DATA109O" localSheetId="6">#REF!</definedName>
    <definedName name="DATA109O" localSheetId="7">#REF!</definedName>
    <definedName name="DATA109O" localSheetId="16">#REF!</definedName>
    <definedName name="DATA109O" localSheetId="18">#REF!</definedName>
    <definedName name="DATA109O">#REF!</definedName>
    <definedName name="DATA109O_11" localSheetId="16">#REF!</definedName>
    <definedName name="DATA109O_11" localSheetId="18">#REF!</definedName>
    <definedName name="DATA109O_11">#REF!</definedName>
    <definedName name="DATA109O_11_9" localSheetId="16">#REF!</definedName>
    <definedName name="DATA109O_11_9" localSheetId="18">#REF!</definedName>
    <definedName name="DATA109O_11_9">#REF!</definedName>
    <definedName name="DATA109O_12" localSheetId="16">#REF!</definedName>
    <definedName name="DATA109O_12" localSheetId="18">#REF!</definedName>
    <definedName name="DATA109O_12">#REF!</definedName>
    <definedName name="DATA109O_12_16" localSheetId="16">#REF!</definedName>
    <definedName name="DATA109O_12_16" localSheetId="18">#REF!</definedName>
    <definedName name="DATA109O_12_16">#REF!</definedName>
    <definedName name="DATA109O_12_17" localSheetId="16">#REF!</definedName>
    <definedName name="DATA109O_12_17" localSheetId="18">#REF!</definedName>
    <definedName name="DATA109O_12_17">#REF!</definedName>
    <definedName name="DATA109O_12_9" localSheetId="16">#REF!</definedName>
    <definedName name="DATA109O_12_9" localSheetId="18">#REF!</definedName>
    <definedName name="DATA109O_12_9">#REF!</definedName>
    <definedName name="DATA109O_13" localSheetId="16">#REF!</definedName>
    <definedName name="DATA109O_13" localSheetId="18">#REF!</definedName>
    <definedName name="DATA109O_13">#REF!</definedName>
    <definedName name="DATA109O_13_16" localSheetId="16">#REF!</definedName>
    <definedName name="DATA109O_13_16" localSheetId="18">#REF!</definedName>
    <definedName name="DATA109O_13_16">#REF!</definedName>
    <definedName name="DATA109O_13_17" localSheetId="16">#REF!</definedName>
    <definedName name="DATA109O_13_17" localSheetId="18">#REF!</definedName>
    <definedName name="DATA109O_13_17">#REF!</definedName>
    <definedName name="DATA109O_13_9" localSheetId="16">#REF!</definedName>
    <definedName name="DATA109O_13_9" localSheetId="18">#REF!</definedName>
    <definedName name="DATA109O_13_9">#REF!</definedName>
    <definedName name="DATA109O_14" localSheetId="16">#REF!</definedName>
    <definedName name="DATA109O_14" localSheetId="18">#REF!</definedName>
    <definedName name="DATA109O_14">#REF!</definedName>
    <definedName name="DATA109O_14_16" localSheetId="16">#REF!</definedName>
    <definedName name="DATA109O_14_16" localSheetId="18">#REF!</definedName>
    <definedName name="DATA109O_14_16">#REF!</definedName>
    <definedName name="DATA109O_14_17" localSheetId="16">#REF!</definedName>
    <definedName name="DATA109O_14_17" localSheetId="18">#REF!</definedName>
    <definedName name="DATA109O_14_17">#REF!</definedName>
    <definedName name="DATA109O_14_9" localSheetId="16">#REF!</definedName>
    <definedName name="DATA109O_14_9" localSheetId="18">#REF!</definedName>
    <definedName name="DATA109O_14_9">#REF!</definedName>
    <definedName name="DATA109O_15" localSheetId="16">#REF!</definedName>
    <definedName name="DATA109O_15" localSheetId="18">#REF!</definedName>
    <definedName name="DATA109O_15">#REF!</definedName>
    <definedName name="DATA109O_15_1" localSheetId="16">#REF!</definedName>
    <definedName name="DATA109O_15_1" localSheetId="18">#REF!</definedName>
    <definedName name="DATA109O_15_1">#REF!</definedName>
    <definedName name="DATA109O_15_1_9" localSheetId="16">#REF!</definedName>
    <definedName name="DATA109O_15_1_9" localSheetId="18">#REF!</definedName>
    <definedName name="DATA109O_15_1_9">#REF!</definedName>
    <definedName name="DATA109O_15_9" localSheetId="16">#REF!</definedName>
    <definedName name="DATA109O_15_9" localSheetId="18">#REF!</definedName>
    <definedName name="DATA109O_15_9">#REF!</definedName>
    <definedName name="DATA109O_16" localSheetId="16">#REF!</definedName>
    <definedName name="DATA109O_16" localSheetId="18">#REF!</definedName>
    <definedName name="DATA109O_16">#REF!</definedName>
    <definedName name="DATA109O_17" localSheetId="16">#REF!</definedName>
    <definedName name="DATA109O_17" localSheetId="18">#REF!</definedName>
    <definedName name="DATA109O_17">#REF!</definedName>
    <definedName name="DATA109O_7" localSheetId="16">#REF!</definedName>
    <definedName name="DATA109O_7" localSheetId="18">#REF!</definedName>
    <definedName name="DATA109O_7">#REF!</definedName>
    <definedName name="DATA109O_7_9" localSheetId="16">#REF!</definedName>
    <definedName name="DATA109O_7_9" localSheetId="18">#REF!</definedName>
    <definedName name="DATA109O_7_9">#REF!</definedName>
    <definedName name="DATA109O_9" localSheetId="16">#REF!</definedName>
    <definedName name="DATA109O_9" localSheetId="18">#REF!</definedName>
    <definedName name="DATA109O_9">#REF!</definedName>
    <definedName name="DATA109O_9_1" localSheetId="16">#REF!</definedName>
    <definedName name="DATA109O_9_1" localSheetId="18">#REF!</definedName>
    <definedName name="DATA109O_9_1">#REF!</definedName>
    <definedName name="DATA109O_9_9" localSheetId="16">#REF!</definedName>
    <definedName name="DATA109O_9_9" localSheetId="18">#REF!</definedName>
    <definedName name="DATA109O_9_9">#REF!</definedName>
    <definedName name="DATA109P" localSheetId="6">#REF!</definedName>
    <definedName name="DATA109P" localSheetId="7">#REF!</definedName>
    <definedName name="DATA109P" localSheetId="16">#REF!</definedName>
    <definedName name="DATA109P" localSheetId="18">#REF!</definedName>
    <definedName name="DATA109P">#REF!</definedName>
    <definedName name="DATA109P_11" localSheetId="16">#REF!</definedName>
    <definedName name="DATA109P_11" localSheetId="18">#REF!</definedName>
    <definedName name="DATA109P_11">#REF!</definedName>
    <definedName name="DATA109P_11_9" localSheetId="16">#REF!</definedName>
    <definedName name="DATA109P_11_9" localSheetId="18">#REF!</definedName>
    <definedName name="DATA109P_11_9">#REF!</definedName>
    <definedName name="DATA109P_12" localSheetId="16">#REF!</definedName>
    <definedName name="DATA109P_12" localSheetId="18">#REF!</definedName>
    <definedName name="DATA109P_12">#REF!</definedName>
    <definedName name="DATA109P_12_16" localSheetId="16">#REF!</definedName>
    <definedName name="DATA109P_12_16" localSheetId="18">#REF!</definedName>
    <definedName name="DATA109P_12_16">#REF!</definedName>
    <definedName name="DATA109P_12_17" localSheetId="16">#REF!</definedName>
    <definedName name="DATA109P_12_17" localSheetId="18">#REF!</definedName>
    <definedName name="DATA109P_12_17">#REF!</definedName>
    <definedName name="DATA109P_12_9" localSheetId="16">#REF!</definedName>
    <definedName name="DATA109P_12_9" localSheetId="18">#REF!</definedName>
    <definedName name="DATA109P_12_9">#REF!</definedName>
    <definedName name="DATA109P_13" localSheetId="16">#REF!</definedName>
    <definedName name="DATA109P_13" localSheetId="18">#REF!</definedName>
    <definedName name="DATA109P_13">#REF!</definedName>
    <definedName name="DATA109P_13_16" localSheetId="16">#REF!</definedName>
    <definedName name="DATA109P_13_16" localSheetId="18">#REF!</definedName>
    <definedName name="DATA109P_13_16">#REF!</definedName>
    <definedName name="DATA109P_13_17" localSheetId="16">#REF!</definedName>
    <definedName name="DATA109P_13_17" localSheetId="18">#REF!</definedName>
    <definedName name="DATA109P_13_17">#REF!</definedName>
    <definedName name="DATA109P_13_9" localSheetId="16">#REF!</definedName>
    <definedName name="DATA109P_13_9" localSheetId="18">#REF!</definedName>
    <definedName name="DATA109P_13_9">#REF!</definedName>
    <definedName name="DATA109P_14" localSheetId="16">#REF!</definedName>
    <definedName name="DATA109P_14" localSheetId="18">#REF!</definedName>
    <definedName name="DATA109P_14">#REF!</definedName>
    <definedName name="DATA109P_14_16" localSheetId="16">#REF!</definedName>
    <definedName name="DATA109P_14_16" localSheetId="18">#REF!</definedName>
    <definedName name="DATA109P_14_16">#REF!</definedName>
    <definedName name="DATA109P_14_17" localSheetId="16">#REF!</definedName>
    <definedName name="DATA109P_14_17" localSheetId="18">#REF!</definedName>
    <definedName name="DATA109P_14_17">#REF!</definedName>
    <definedName name="DATA109P_14_9" localSheetId="16">#REF!</definedName>
    <definedName name="DATA109P_14_9" localSheetId="18">#REF!</definedName>
    <definedName name="DATA109P_14_9">#REF!</definedName>
    <definedName name="DATA109P_15" localSheetId="16">#REF!</definedName>
    <definedName name="DATA109P_15" localSheetId="18">#REF!</definedName>
    <definedName name="DATA109P_15">#REF!</definedName>
    <definedName name="DATA109P_15_1" localSheetId="16">#REF!</definedName>
    <definedName name="DATA109P_15_1" localSheetId="18">#REF!</definedName>
    <definedName name="DATA109P_15_1">#REF!</definedName>
    <definedName name="DATA109P_15_1_9" localSheetId="16">#REF!</definedName>
    <definedName name="DATA109P_15_1_9" localSheetId="18">#REF!</definedName>
    <definedName name="DATA109P_15_1_9">#REF!</definedName>
    <definedName name="DATA109P_15_9" localSheetId="16">#REF!</definedName>
    <definedName name="DATA109P_15_9" localSheetId="18">#REF!</definedName>
    <definedName name="DATA109P_15_9">#REF!</definedName>
    <definedName name="DATA109P_16" localSheetId="16">#REF!</definedName>
    <definedName name="DATA109P_16" localSheetId="18">#REF!</definedName>
    <definedName name="DATA109P_16">#REF!</definedName>
    <definedName name="DATA109P_17" localSheetId="16">#REF!</definedName>
    <definedName name="DATA109P_17" localSheetId="18">#REF!</definedName>
    <definedName name="DATA109P_17">#REF!</definedName>
    <definedName name="DATA109P_7" localSheetId="16">#REF!</definedName>
    <definedName name="DATA109P_7" localSheetId="18">#REF!</definedName>
    <definedName name="DATA109P_7">#REF!</definedName>
    <definedName name="DATA109P_7_9" localSheetId="16">#REF!</definedName>
    <definedName name="DATA109P_7_9" localSheetId="18">#REF!</definedName>
    <definedName name="DATA109P_7_9">#REF!</definedName>
    <definedName name="DATA109P_9" localSheetId="16">#REF!</definedName>
    <definedName name="DATA109P_9" localSheetId="18">#REF!</definedName>
    <definedName name="DATA109P_9">#REF!</definedName>
    <definedName name="DATA109P_9_1" localSheetId="16">#REF!</definedName>
    <definedName name="DATA109P_9_1" localSheetId="18">#REF!</definedName>
    <definedName name="DATA109P_9_1">#REF!</definedName>
    <definedName name="DATA109P_9_9" localSheetId="16">#REF!</definedName>
    <definedName name="DATA109P_9_9" localSheetId="18">#REF!</definedName>
    <definedName name="DATA109P_9_9">#REF!</definedName>
    <definedName name="DATA11" localSheetId="6">#REF!</definedName>
    <definedName name="DATA11" localSheetId="7">#REF!</definedName>
    <definedName name="DATA11" localSheetId="16">#REF!</definedName>
    <definedName name="DATA11" localSheetId="18">#REF!</definedName>
    <definedName name="DATA11">#REF!</definedName>
    <definedName name="DATA11_11" localSheetId="16">#REF!</definedName>
    <definedName name="DATA11_11" localSheetId="18">#REF!</definedName>
    <definedName name="DATA11_11">#REF!</definedName>
    <definedName name="DATA11_11_9" localSheetId="16">#REF!</definedName>
    <definedName name="DATA11_11_9" localSheetId="18">#REF!</definedName>
    <definedName name="DATA11_11_9">#REF!</definedName>
    <definedName name="DATA11_12" localSheetId="16">#REF!</definedName>
    <definedName name="DATA11_12" localSheetId="18">#REF!</definedName>
    <definedName name="DATA11_12">#REF!</definedName>
    <definedName name="DATA11_12_9" localSheetId="16">#REF!</definedName>
    <definedName name="DATA11_12_9" localSheetId="18">#REF!</definedName>
    <definedName name="DATA11_12_9">#REF!</definedName>
    <definedName name="DATA11_13" localSheetId="16">#REF!</definedName>
    <definedName name="DATA11_13" localSheetId="18">#REF!</definedName>
    <definedName name="DATA11_13">#REF!</definedName>
    <definedName name="DATA11_13_9" localSheetId="16">#REF!</definedName>
    <definedName name="DATA11_13_9" localSheetId="18">#REF!</definedName>
    <definedName name="DATA11_13_9">#REF!</definedName>
    <definedName name="DATA11_14" localSheetId="16">#REF!</definedName>
    <definedName name="DATA11_14" localSheetId="18">#REF!</definedName>
    <definedName name="DATA11_14">#REF!</definedName>
    <definedName name="DATA11_14_9" localSheetId="16">#REF!</definedName>
    <definedName name="DATA11_14_9" localSheetId="18">#REF!</definedName>
    <definedName name="DATA11_14_9">#REF!</definedName>
    <definedName name="DATA11_15" localSheetId="16">#REF!</definedName>
    <definedName name="DATA11_15" localSheetId="18">#REF!</definedName>
    <definedName name="DATA11_15">#REF!</definedName>
    <definedName name="DATA11_15_9" localSheetId="16">#REF!</definedName>
    <definedName name="DATA11_15_9" localSheetId="18">#REF!</definedName>
    <definedName name="DATA11_15_9">#REF!</definedName>
    <definedName name="DATA11_7" localSheetId="16">#REF!</definedName>
    <definedName name="DATA11_7" localSheetId="18">#REF!</definedName>
    <definedName name="DATA11_7">#REF!</definedName>
    <definedName name="DATA11_7_9" localSheetId="16">#REF!</definedName>
    <definedName name="DATA11_7_9" localSheetId="18">#REF!</definedName>
    <definedName name="DATA11_7_9">#REF!</definedName>
    <definedName name="DATA11_9" localSheetId="16">#REF!</definedName>
    <definedName name="DATA11_9" localSheetId="18">#REF!</definedName>
    <definedName name="DATA11_9">#REF!</definedName>
    <definedName name="DATA11_9_1" localSheetId="16">#REF!</definedName>
    <definedName name="DATA11_9_1" localSheetId="18">#REF!</definedName>
    <definedName name="DATA11_9_1">#REF!</definedName>
    <definedName name="DATA11_9_9" localSheetId="16">#REF!</definedName>
    <definedName name="DATA11_9_9" localSheetId="18">#REF!</definedName>
    <definedName name="DATA11_9_9">#REF!</definedName>
    <definedName name="DATA110A" localSheetId="6">#REF!</definedName>
    <definedName name="DATA110A" localSheetId="7">#REF!</definedName>
    <definedName name="DATA110A" localSheetId="16">#REF!</definedName>
    <definedName name="DATA110A" localSheetId="18">#REF!</definedName>
    <definedName name="DATA110A">#REF!</definedName>
    <definedName name="DATA110A_11" localSheetId="16">#REF!</definedName>
    <definedName name="DATA110A_11" localSheetId="18">#REF!</definedName>
    <definedName name="DATA110A_11">#REF!</definedName>
    <definedName name="DATA110A_11_9" localSheetId="16">#REF!</definedName>
    <definedName name="DATA110A_11_9" localSheetId="18">#REF!</definedName>
    <definedName name="DATA110A_11_9">#REF!</definedName>
    <definedName name="DATA110A_12" localSheetId="16">#REF!</definedName>
    <definedName name="DATA110A_12" localSheetId="18">#REF!</definedName>
    <definedName name="DATA110A_12">#REF!</definedName>
    <definedName name="DATA110A_12_16" localSheetId="16">#REF!</definedName>
    <definedName name="DATA110A_12_16" localSheetId="18">#REF!</definedName>
    <definedName name="DATA110A_12_16">#REF!</definedName>
    <definedName name="DATA110A_12_17" localSheetId="16">#REF!</definedName>
    <definedName name="DATA110A_12_17" localSheetId="18">#REF!</definedName>
    <definedName name="DATA110A_12_17">#REF!</definedName>
    <definedName name="DATA110A_12_9" localSheetId="16">#REF!</definedName>
    <definedName name="DATA110A_12_9" localSheetId="18">#REF!</definedName>
    <definedName name="DATA110A_12_9">#REF!</definedName>
    <definedName name="DATA110A_13" localSheetId="16">#REF!</definedName>
    <definedName name="DATA110A_13" localSheetId="18">#REF!</definedName>
    <definedName name="DATA110A_13">#REF!</definedName>
    <definedName name="DATA110A_13_16" localSheetId="16">#REF!</definedName>
    <definedName name="DATA110A_13_16" localSheetId="18">#REF!</definedName>
    <definedName name="DATA110A_13_16">#REF!</definedName>
    <definedName name="DATA110A_13_17" localSheetId="16">#REF!</definedName>
    <definedName name="DATA110A_13_17" localSheetId="18">#REF!</definedName>
    <definedName name="DATA110A_13_17">#REF!</definedName>
    <definedName name="DATA110A_13_9" localSheetId="16">#REF!</definedName>
    <definedName name="DATA110A_13_9" localSheetId="18">#REF!</definedName>
    <definedName name="DATA110A_13_9">#REF!</definedName>
    <definedName name="DATA110A_14" localSheetId="16">#REF!</definedName>
    <definedName name="DATA110A_14" localSheetId="18">#REF!</definedName>
    <definedName name="DATA110A_14">#REF!</definedName>
    <definedName name="DATA110A_14_16" localSheetId="16">#REF!</definedName>
    <definedName name="DATA110A_14_16" localSheetId="18">#REF!</definedName>
    <definedName name="DATA110A_14_16">#REF!</definedName>
    <definedName name="DATA110A_14_17" localSheetId="16">#REF!</definedName>
    <definedName name="DATA110A_14_17" localSheetId="18">#REF!</definedName>
    <definedName name="DATA110A_14_17">#REF!</definedName>
    <definedName name="DATA110A_14_9" localSheetId="16">#REF!</definedName>
    <definedName name="DATA110A_14_9" localSheetId="18">#REF!</definedName>
    <definedName name="DATA110A_14_9">#REF!</definedName>
    <definedName name="DATA110A_15" localSheetId="16">#REF!</definedName>
    <definedName name="DATA110A_15" localSheetId="18">#REF!</definedName>
    <definedName name="DATA110A_15">#REF!</definedName>
    <definedName name="DATA110A_15_1" localSheetId="16">#REF!</definedName>
    <definedName name="DATA110A_15_1" localSheetId="18">#REF!</definedName>
    <definedName name="DATA110A_15_1">#REF!</definedName>
    <definedName name="DATA110A_15_1_9" localSheetId="16">#REF!</definedName>
    <definedName name="DATA110A_15_1_9" localSheetId="18">#REF!</definedName>
    <definedName name="DATA110A_15_1_9">#REF!</definedName>
    <definedName name="DATA110A_15_9" localSheetId="16">#REF!</definedName>
    <definedName name="DATA110A_15_9" localSheetId="18">#REF!</definedName>
    <definedName name="DATA110A_15_9">#REF!</definedName>
    <definedName name="DATA110A_16" localSheetId="16">#REF!</definedName>
    <definedName name="DATA110A_16" localSheetId="18">#REF!</definedName>
    <definedName name="DATA110A_16">#REF!</definedName>
    <definedName name="DATA110A_17" localSheetId="16">#REF!</definedName>
    <definedName name="DATA110A_17" localSheetId="18">#REF!</definedName>
    <definedName name="DATA110A_17">#REF!</definedName>
    <definedName name="DATA110A_7" localSheetId="16">#REF!</definedName>
    <definedName name="DATA110A_7" localSheetId="18">#REF!</definedName>
    <definedName name="DATA110A_7">#REF!</definedName>
    <definedName name="DATA110A_7_9" localSheetId="16">#REF!</definedName>
    <definedName name="DATA110A_7_9" localSheetId="18">#REF!</definedName>
    <definedName name="DATA110A_7_9">#REF!</definedName>
    <definedName name="DATA110A_9" localSheetId="16">#REF!</definedName>
    <definedName name="DATA110A_9" localSheetId="18">#REF!</definedName>
    <definedName name="DATA110A_9">#REF!</definedName>
    <definedName name="DATA110A_9_1" localSheetId="16">#REF!</definedName>
    <definedName name="DATA110A_9_1" localSheetId="18">#REF!</definedName>
    <definedName name="DATA110A_9_1">#REF!</definedName>
    <definedName name="DATA110A_9_9" localSheetId="16">#REF!</definedName>
    <definedName name="DATA110A_9_9" localSheetId="18">#REF!</definedName>
    <definedName name="DATA110A_9_9">#REF!</definedName>
    <definedName name="DATA110B" localSheetId="6">#REF!</definedName>
    <definedName name="DATA110B" localSheetId="7">#REF!</definedName>
    <definedName name="DATA110B" localSheetId="16">#REF!</definedName>
    <definedName name="DATA110B" localSheetId="18">#REF!</definedName>
    <definedName name="DATA110B">#REF!</definedName>
    <definedName name="DATA110B_11" localSheetId="16">#REF!</definedName>
    <definedName name="DATA110B_11" localSheetId="18">#REF!</definedName>
    <definedName name="DATA110B_11">#REF!</definedName>
    <definedName name="DATA110B_11_9" localSheetId="16">#REF!</definedName>
    <definedName name="DATA110B_11_9" localSheetId="18">#REF!</definedName>
    <definedName name="DATA110B_11_9">#REF!</definedName>
    <definedName name="DATA110B_12" localSheetId="16">#REF!</definedName>
    <definedName name="DATA110B_12" localSheetId="18">#REF!</definedName>
    <definedName name="DATA110B_12">#REF!</definedName>
    <definedName name="DATA110B_12_16" localSheetId="16">#REF!</definedName>
    <definedName name="DATA110B_12_16" localSheetId="18">#REF!</definedName>
    <definedName name="DATA110B_12_16">#REF!</definedName>
    <definedName name="DATA110B_12_17" localSheetId="16">#REF!</definedName>
    <definedName name="DATA110B_12_17" localSheetId="18">#REF!</definedName>
    <definedName name="DATA110B_12_17">#REF!</definedName>
    <definedName name="DATA110B_12_9" localSheetId="16">#REF!</definedName>
    <definedName name="DATA110B_12_9" localSheetId="18">#REF!</definedName>
    <definedName name="DATA110B_12_9">#REF!</definedName>
    <definedName name="DATA110B_13" localSheetId="16">#REF!</definedName>
    <definedName name="DATA110B_13" localSheetId="18">#REF!</definedName>
    <definedName name="DATA110B_13">#REF!</definedName>
    <definedName name="DATA110B_13_16" localSheetId="16">#REF!</definedName>
    <definedName name="DATA110B_13_16" localSheetId="18">#REF!</definedName>
    <definedName name="DATA110B_13_16">#REF!</definedName>
    <definedName name="DATA110B_13_17" localSheetId="16">#REF!</definedName>
    <definedName name="DATA110B_13_17" localSheetId="18">#REF!</definedName>
    <definedName name="DATA110B_13_17">#REF!</definedName>
    <definedName name="DATA110B_13_9" localSheetId="16">#REF!</definedName>
    <definedName name="DATA110B_13_9" localSheetId="18">#REF!</definedName>
    <definedName name="DATA110B_13_9">#REF!</definedName>
    <definedName name="DATA110B_14" localSheetId="16">#REF!</definedName>
    <definedName name="DATA110B_14" localSheetId="18">#REF!</definedName>
    <definedName name="DATA110B_14">#REF!</definedName>
    <definedName name="DATA110B_14_16" localSheetId="16">#REF!</definedName>
    <definedName name="DATA110B_14_16" localSheetId="18">#REF!</definedName>
    <definedName name="DATA110B_14_16">#REF!</definedName>
    <definedName name="DATA110B_14_17" localSheetId="16">#REF!</definedName>
    <definedName name="DATA110B_14_17" localSheetId="18">#REF!</definedName>
    <definedName name="DATA110B_14_17">#REF!</definedName>
    <definedName name="DATA110B_14_9" localSheetId="16">#REF!</definedName>
    <definedName name="DATA110B_14_9" localSheetId="18">#REF!</definedName>
    <definedName name="DATA110B_14_9">#REF!</definedName>
    <definedName name="DATA110B_15" localSheetId="16">#REF!</definedName>
    <definedName name="DATA110B_15" localSheetId="18">#REF!</definedName>
    <definedName name="DATA110B_15">#REF!</definedName>
    <definedName name="DATA110B_15_1" localSheetId="16">#REF!</definedName>
    <definedName name="DATA110B_15_1" localSheetId="18">#REF!</definedName>
    <definedName name="DATA110B_15_1">#REF!</definedName>
    <definedName name="DATA110B_15_1_9" localSheetId="16">#REF!</definedName>
    <definedName name="DATA110B_15_1_9" localSheetId="18">#REF!</definedName>
    <definedName name="DATA110B_15_1_9">#REF!</definedName>
    <definedName name="DATA110B_15_9" localSheetId="16">#REF!</definedName>
    <definedName name="DATA110B_15_9" localSheetId="18">#REF!</definedName>
    <definedName name="DATA110B_15_9">#REF!</definedName>
    <definedName name="DATA110B_16" localSheetId="16">#REF!</definedName>
    <definedName name="DATA110B_16" localSheetId="18">#REF!</definedName>
    <definedName name="DATA110B_16">#REF!</definedName>
    <definedName name="DATA110B_17" localSheetId="16">#REF!</definedName>
    <definedName name="DATA110B_17" localSheetId="18">#REF!</definedName>
    <definedName name="DATA110B_17">#REF!</definedName>
    <definedName name="DATA110B_7" localSheetId="16">#REF!</definedName>
    <definedName name="DATA110B_7" localSheetId="18">#REF!</definedName>
    <definedName name="DATA110B_7">#REF!</definedName>
    <definedName name="DATA110B_7_9" localSheetId="16">#REF!</definedName>
    <definedName name="DATA110B_7_9" localSheetId="18">#REF!</definedName>
    <definedName name="DATA110B_7_9">#REF!</definedName>
    <definedName name="DATA110B_9" localSheetId="16">#REF!</definedName>
    <definedName name="DATA110B_9" localSheetId="18">#REF!</definedName>
    <definedName name="DATA110B_9">#REF!</definedName>
    <definedName name="DATA110B_9_1" localSheetId="16">#REF!</definedName>
    <definedName name="DATA110B_9_1" localSheetId="18">#REF!</definedName>
    <definedName name="DATA110B_9_1">#REF!</definedName>
    <definedName name="DATA110B_9_9" localSheetId="16">#REF!</definedName>
    <definedName name="DATA110B_9_9" localSheetId="18">#REF!</definedName>
    <definedName name="DATA110B_9_9">#REF!</definedName>
    <definedName name="DATA110C" localSheetId="6">#REF!</definedName>
    <definedName name="DATA110C" localSheetId="7">#REF!</definedName>
    <definedName name="DATA110C" localSheetId="16">#REF!</definedName>
    <definedName name="DATA110C" localSheetId="18">#REF!</definedName>
    <definedName name="DATA110C">#REF!</definedName>
    <definedName name="DATA110C_11" localSheetId="16">#REF!</definedName>
    <definedName name="DATA110C_11" localSheetId="18">#REF!</definedName>
    <definedName name="DATA110C_11">#REF!</definedName>
    <definedName name="DATA110C_11_9" localSheetId="16">#REF!</definedName>
    <definedName name="DATA110C_11_9" localSheetId="18">#REF!</definedName>
    <definedName name="DATA110C_11_9">#REF!</definedName>
    <definedName name="DATA110C_12" localSheetId="16">#REF!</definedName>
    <definedName name="DATA110C_12" localSheetId="18">#REF!</definedName>
    <definedName name="DATA110C_12">#REF!</definedName>
    <definedName name="DATA110C_12_16" localSheetId="16">#REF!</definedName>
    <definedName name="DATA110C_12_16" localSheetId="18">#REF!</definedName>
    <definedName name="DATA110C_12_16">#REF!</definedName>
    <definedName name="DATA110C_12_17" localSheetId="16">#REF!</definedName>
    <definedName name="DATA110C_12_17" localSheetId="18">#REF!</definedName>
    <definedName name="DATA110C_12_17">#REF!</definedName>
    <definedName name="DATA110C_12_9" localSheetId="16">#REF!</definedName>
    <definedName name="DATA110C_12_9" localSheetId="18">#REF!</definedName>
    <definedName name="DATA110C_12_9">#REF!</definedName>
    <definedName name="DATA110C_13" localSheetId="16">#REF!</definedName>
    <definedName name="DATA110C_13" localSheetId="18">#REF!</definedName>
    <definedName name="DATA110C_13">#REF!</definedName>
    <definedName name="DATA110C_13_16" localSheetId="16">#REF!</definedName>
    <definedName name="DATA110C_13_16" localSheetId="18">#REF!</definedName>
    <definedName name="DATA110C_13_16">#REF!</definedName>
    <definedName name="DATA110C_13_17" localSheetId="16">#REF!</definedName>
    <definedName name="DATA110C_13_17" localSheetId="18">#REF!</definedName>
    <definedName name="DATA110C_13_17">#REF!</definedName>
    <definedName name="DATA110C_13_9" localSheetId="16">#REF!</definedName>
    <definedName name="DATA110C_13_9" localSheetId="18">#REF!</definedName>
    <definedName name="DATA110C_13_9">#REF!</definedName>
    <definedName name="DATA110C_14" localSheetId="16">#REF!</definedName>
    <definedName name="DATA110C_14" localSheetId="18">#REF!</definedName>
    <definedName name="DATA110C_14">#REF!</definedName>
    <definedName name="DATA110C_14_16" localSheetId="16">#REF!</definedName>
    <definedName name="DATA110C_14_16" localSheetId="18">#REF!</definedName>
    <definedName name="DATA110C_14_16">#REF!</definedName>
    <definedName name="DATA110C_14_17" localSheetId="16">#REF!</definedName>
    <definedName name="DATA110C_14_17" localSheetId="18">#REF!</definedName>
    <definedName name="DATA110C_14_17">#REF!</definedName>
    <definedName name="DATA110C_14_9" localSheetId="16">#REF!</definedName>
    <definedName name="DATA110C_14_9" localSheetId="18">#REF!</definedName>
    <definedName name="DATA110C_14_9">#REF!</definedName>
    <definedName name="DATA110C_15" localSheetId="16">#REF!</definedName>
    <definedName name="DATA110C_15" localSheetId="18">#REF!</definedName>
    <definedName name="DATA110C_15">#REF!</definedName>
    <definedName name="DATA110C_15_1" localSheetId="16">#REF!</definedName>
    <definedName name="DATA110C_15_1" localSheetId="18">#REF!</definedName>
    <definedName name="DATA110C_15_1">#REF!</definedName>
    <definedName name="DATA110C_15_1_9" localSheetId="16">#REF!</definedName>
    <definedName name="DATA110C_15_1_9" localSheetId="18">#REF!</definedName>
    <definedName name="DATA110C_15_1_9">#REF!</definedName>
    <definedName name="DATA110C_15_9" localSheetId="16">#REF!</definedName>
    <definedName name="DATA110C_15_9" localSheetId="18">#REF!</definedName>
    <definedName name="DATA110C_15_9">#REF!</definedName>
    <definedName name="DATA110C_16" localSheetId="16">#REF!</definedName>
    <definedName name="DATA110C_16" localSheetId="18">#REF!</definedName>
    <definedName name="DATA110C_16">#REF!</definedName>
    <definedName name="DATA110C_17" localSheetId="16">#REF!</definedName>
    <definedName name="DATA110C_17" localSheetId="18">#REF!</definedName>
    <definedName name="DATA110C_17">#REF!</definedName>
    <definedName name="DATA110C_7" localSheetId="16">#REF!</definedName>
    <definedName name="DATA110C_7" localSheetId="18">#REF!</definedName>
    <definedName name="DATA110C_7">#REF!</definedName>
    <definedName name="DATA110C_7_9" localSheetId="16">#REF!</definedName>
    <definedName name="DATA110C_7_9" localSheetId="18">#REF!</definedName>
    <definedName name="DATA110C_7_9">#REF!</definedName>
    <definedName name="DATA110C_9" localSheetId="16">#REF!</definedName>
    <definedName name="DATA110C_9" localSheetId="18">#REF!</definedName>
    <definedName name="DATA110C_9">#REF!</definedName>
    <definedName name="DATA110C_9_1" localSheetId="16">#REF!</definedName>
    <definedName name="DATA110C_9_1" localSheetId="18">#REF!</definedName>
    <definedName name="DATA110C_9_1">#REF!</definedName>
    <definedName name="DATA110C_9_9" localSheetId="16">#REF!</definedName>
    <definedName name="DATA110C_9_9" localSheetId="18">#REF!</definedName>
    <definedName name="DATA110C_9_9">#REF!</definedName>
    <definedName name="DATA110D" localSheetId="6">#REF!</definedName>
    <definedName name="DATA110D" localSheetId="7">#REF!</definedName>
    <definedName name="DATA110D" localSheetId="16">#REF!</definedName>
    <definedName name="DATA110D" localSheetId="18">#REF!</definedName>
    <definedName name="DATA110D">#REF!</definedName>
    <definedName name="DATA110D_11" localSheetId="16">#REF!</definedName>
    <definedName name="DATA110D_11" localSheetId="18">#REF!</definedName>
    <definedName name="DATA110D_11">#REF!</definedName>
    <definedName name="DATA110D_11_9" localSheetId="16">#REF!</definedName>
    <definedName name="DATA110D_11_9" localSheetId="18">#REF!</definedName>
    <definedName name="DATA110D_11_9">#REF!</definedName>
    <definedName name="DATA110D_12" localSheetId="16">#REF!</definedName>
    <definedName name="DATA110D_12" localSheetId="18">#REF!</definedName>
    <definedName name="DATA110D_12">#REF!</definedName>
    <definedName name="DATA110D_12_16" localSheetId="16">#REF!</definedName>
    <definedName name="DATA110D_12_16" localSheetId="18">#REF!</definedName>
    <definedName name="DATA110D_12_16">#REF!</definedName>
    <definedName name="DATA110D_12_17" localSheetId="16">#REF!</definedName>
    <definedName name="DATA110D_12_17" localSheetId="18">#REF!</definedName>
    <definedName name="DATA110D_12_17">#REF!</definedName>
    <definedName name="DATA110D_12_9" localSheetId="16">#REF!</definedName>
    <definedName name="DATA110D_12_9" localSheetId="18">#REF!</definedName>
    <definedName name="DATA110D_12_9">#REF!</definedName>
    <definedName name="DATA110D_13" localSheetId="16">#REF!</definedName>
    <definedName name="DATA110D_13" localSheetId="18">#REF!</definedName>
    <definedName name="DATA110D_13">#REF!</definedName>
    <definedName name="DATA110D_13_16" localSheetId="16">#REF!</definedName>
    <definedName name="DATA110D_13_16" localSheetId="18">#REF!</definedName>
    <definedName name="DATA110D_13_16">#REF!</definedName>
    <definedName name="DATA110D_13_17" localSheetId="16">#REF!</definedName>
    <definedName name="DATA110D_13_17" localSheetId="18">#REF!</definedName>
    <definedName name="DATA110D_13_17">#REF!</definedName>
    <definedName name="DATA110D_13_9" localSheetId="16">#REF!</definedName>
    <definedName name="DATA110D_13_9" localSheetId="18">#REF!</definedName>
    <definedName name="DATA110D_13_9">#REF!</definedName>
    <definedName name="DATA110D_14" localSheetId="16">#REF!</definedName>
    <definedName name="DATA110D_14" localSheetId="18">#REF!</definedName>
    <definedName name="DATA110D_14">#REF!</definedName>
    <definedName name="DATA110D_14_16" localSheetId="16">#REF!</definedName>
    <definedName name="DATA110D_14_16" localSheetId="18">#REF!</definedName>
    <definedName name="DATA110D_14_16">#REF!</definedName>
    <definedName name="DATA110D_14_17" localSheetId="16">#REF!</definedName>
    <definedName name="DATA110D_14_17" localSheetId="18">#REF!</definedName>
    <definedName name="DATA110D_14_17">#REF!</definedName>
    <definedName name="DATA110D_14_9" localSheetId="16">#REF!</definedName>
    <definedName name="DATA110D_14_9" localSheetId="18">#REF!</definedName>
    <definedName name="DATA110D_14_9">#REF!</definedName>
    <definedName name="DATA110D_15" localSheetId="16">#REF!</definedName>
    <definedName name="DATA110D_15" localSheetId="18">#REF!</definedName>
    <definedName name="DATA110D_15">#REF!</definedName>
    <definedName name="DATA110D_15_1" localSheetId="16">#REF!</definedName>
    <definedName name="DATA110D_15_1" localSheetId="18">#REF!</definedName>
    <definedName name="DATA110D_15_1">#REF!</definedName>
    <definedName name="DATA110D_15_1_9" localSheetId="16">#REF!</definedName>
    <definedName name="DATA110D_15_1_9" localSheetId="18">#REF!</definedName>
    <definedName name="DATA110D_15_1_9">#REF!</definedName>
    <definedName name="DATA110D_15_9" localSheetId="16">#REF!</definedName>
    <definedName name="DATA110D_15_9" localSheetId="18">#REF!</definedName>
    <definedName name="DATA110D_15_9">#REF!</definedName>
    <definedName name="DATA110D_16" localSheetId="16">#REF!</definedName>
    <definedName name="DATA110D_16" localSheetId="18">#REF!</definedName>
    <definedName name="DATA110D_16">#REF!</definedName>
    <definedName name="DATA110D_17" localSheetId="16">#REF!</definedName>
    <definedName name="DATA110D_17" localSheetId="18">#REF!</definedName>
    <definedName name="DATA110D_17">#REF!</definedName>
    <definedName name="DATA110D_7" localSheetId="16">#REF!</definedName>
    <definedName name="DATA110D_7" localSheetId="18">#REF!</definedName>
    <definedName name="DATA110D_7">#REF!</definedName>
    <definedName name="DATA110D_7_9" localSheetId="16">#REF!</definedName>
    <definedName name="DATA110D_7_9" localSheetId="18">#REF!</definedName>
    <definedName name="DATA110D_7_9">#REF!</definedName>
    <definedName name="DATA110D_9" localSheetId="16">#REF!</definedName>
    <definedName name="DATA110D_9" localSheetId="18">#REF!</definedName>
    <definedName name="DATA110D_9">#REF!</definedName>
    <definedName name="DATA110D_9_1" localSheetId="16">#REF!</definedName>
    <definedName name="DATA110D_9_1" localSheetId="18">#REF!</definedName>
    <definedName name="DATA110D_9_1">#REF!</definedName>
    <definedName name="DATA110D_9_9" localSheetId="16">#REF!</definedName>
    <definedName name="DATA110D_9_9" localSheetId="18">#REF!</definedName>
    <definedName name="DATA110D_9_9">#REF!</definedName>
    <definedName name="DATA110E" localSheetId="6">#REF!</definedName>
    <definedName name="DATA110E" localSheetId="7">#REF!</definedName>
    <definedName name="DATA110E" localSheetId="16">#REF!</definedName>
    <definedName name="DATA110E" localSheetId="18">#REF!</definedName>
    <definedName name="DATA110E">#REF!</definedName>
    <definedName name="DATA110E_11" localSheetId="16">#REF!</definedName>
    <definedName name="DATA110E_11" localSheetId="18">#REF!</definedName>
    <definedName name="DATA110E_11">#REF!</definedName>
    <definedName name="DATA110E_11_9" localSheetId="16">#REF!</definedName>
    <definedName name="DATA110E_11_9" localSheetId="18">#REF!</definedName>
    <definedName name="DATA110E_11_9">#REF!</definedName>
    <definedName name="DATA110E_12" localSheetId="16">#REF!</definedName>
    <definedName name="DATA110E_12" localSheetId="18">#REF!</definedName>
    <definedName name="DATA110E_12">#REF!</definedName>
    <definedName name="DATA110E_12_16" localSheetId="16">#REF!</definedName>
    <definedName name="DATA110E_12_16" localSheetId="18">#REF!</definedName>
    <definedName name="DATA110E_12_16">#REF!</definedName>
    <definedName name="DATA110E_12_17" localSheetId="16">#REF!</definedName>
    <definedName name="DATA110E_12_17" localSheetId="18">#REF!</definedName>
    <definedName name="DATA110E_12_17">#REF!</definedName>
    <definedName name="DATA110E_12_9" localSheetId="16">#REF!</definedName>
    <definedName name="DATA110E_12_9" localSheetId="18">#REF!</definedName>
    <definedName name="DATA110E_12_9">#REF!</definedName>
    <definedName name="DATA110E_13" localSheetId="16">#REF!</definedName>
    <definedName name="DATA110E_13" localSheetId="18">#REF!</definedName>
    <definedName name="DATA110E_13">#REF!</definedName>
    <definedName name="DATA110E_13_16" localSheetId="16">#REF!</definedName>
    <definedName name="DATA110E_13_16" localSheetId="18">#REF!</definedName>
    <definedName name="DATA110E_13_16">#REF!</definedName>
    <definedName name="DATA110E_13_17" localSheetId="16">#REF!</definedName>
    <definedName name="DATA110E_13_17" localSheetId="18">#REF!</definedName>
    <definedName name="DATA110E_13_17">#REF!</definedName>
    <definedName name="DATA110E_13_9" localSheetId="16">#REF!</definedName>
    <definedName name="DATA110E_13_9" localSheetId="18">#REF!</definedName>
    <definedName name="DATA110E_13_9">#REF!</definedName>
    <definedName name="DATA110E_14" localSheetId="16">#REF!</definedName>
    <definedName name="DATA110E_14" localSheetId="18">#REF!</definedName>
    <definedName name="DATA110E_14">#REF!</definedName>
    <definedName name="DATA110E_14_16" localSheetId="16">#REF!</definedName>
    <definedName name="DATA110E_14_16" localSheetId="18">#REF!</definedName>
    <definedName name="DATA110E_14_16">#REF!</definedName>
    <definedName name="DATA110E_14_17" localSheetId="16">#REF!</definedName>
    <definedName name="DATA110E_14_17" localSheetId="18">#REF!</definedName>
    <definedName name="DATA110E_14_17">#REF!</definedName>
    <definedName name="DATA110E_14_9" localSheetId="16">#REF!</definedName>
    <definedName name="DATA110E_14_9" localSheetId="18">#REF!</definedName>
    <definedName name="DATA110E_14_9">#REF!</definedName>
    <definedName name="DATA110E_15" localSheetId="16">#REF!</definedName>
    <definedName name="DATA110E_15" localSheetId="18">#REF!</definedName>
    <definedName name="DATA110E_15">#REF!</definedName>
    <definedName name="DATA110E_15_1" localSheetId="16">#REF!</definedName>
    <definedName name="DATA110E_15_1" localSheetId="18">#REF!</definedName>
    <definedName name="DATA110E_15_1">#REF!</definedName>
    <definedName name="DATA110E_15_1_9" localSheetId="16">#REF!</definedName>
    <definedName name="DATA110E_15_1_9" localSheetId="18">#REF!</definedName>
    <definedName name="DATA110E_15_1_9">#REF!</definedName>
    <definedName name="DATA110E_15_9" localSheetId="16">#REF!</definedName>
    <definedName name="DATA110E_15_9" localSheetId="18">#REF!</definedName>
    <definedName name="DATA110E_15_9">#REF!</definedName>
    <definedName name="DATA110E_16" localSheetId="16">#REF!</definedName>
    <definedName name="DATA110E_16" localSheetId="18">#REF!</definedName>
    <definedName name="DATA110E_16">#REF!</definedName>
    <definedName name="DATA110E_17" localSheetId="16">#REF!</definedName>
    <definedName name="DATA110E_17" localSheetId="18">#REF!</definedName>
    <definedName name="DATA110E_17">#REF!</definedName>
    <definedName name="DATA110E_7" localSheetId="16">#REF!</definedName>
    <definedName name="DATA110E_7" localSheetId="18">#REF!</definedName>
    <definedName name="DATA110E_7">#REF!</definedName>
    <definedName name="DATA110E_7_9" localSheetId="16">#REF!</definedName>
    <definedName name="DATA110E_7_9" localSheetId="18">#REF!</definedName>
    <definedName name="DATA110E_7_9">#REF!</definedName>
    <definedName name="DATA110E_9" localSheetId="16">#REF!</definedName>
    <definedName name="DATA110E_9" localSheetId="18">#REF!</definedName>
    <definedName name="DATA110E_9">#REF!</definedName>
    <definedName name="DATA110E_9_1" localSheetId="16">#REF!</definedName>
    <definedName name="DATA110E_9_1" localSheetId="18">#REF!</definedName>
    <definedName name="DATA110E_9_1">#REF!</definedName>
    <definedName name="DATA110E_9_9" localSheetId="16">#REF!</definedName>
    <definedName name="DATA110E_9_9" localSheetId="18">#REF!</definedName>
    <definedName name="DATA110E_9_9">#REF!</definedName>
    <definedName name="DATA110F" localSheetId="6">#REF!</definedName>
    <definedName name="DATA110F" localSheetId="7">#REF!</definedName>
    <definedName name="DATA110F" localSheetId="16">#REF!</definedName>
    <definedName name="DATA110F" localSheetId="18">#REF!</definedName>
    <definedName name="DATA110F">#REF!</definedName>
    <definedName name="DATA110F_11" localSheetId="16">#REF!</definedName>
    <definedName name="DATA110F_11" localSheetId="18">#REF!</definedName>
    <definedName name="DATA110F_11">#REF!</definedName>
    <definedName name="DATA110F_11_9" localSheetId="16">#REF!</definedName>
    <definedName name="DATA110F_11_9" localSheetId="18">#REF!</definedName>
    <definedName name="DATA110F_11_9">#REF!</definedName>
    <definedName name="DATA110F_12" localSheetId="16">#REF!</definedName>
    <definedName name="DATA110F_12" localSheetId="18">#REF!</definedName>
    <definedName name="DATA110F_12">#REF!</definedName>
    <definedName name="DATA110F_12_16" localSheetId="16">#REF!</definedName>
    <definedName name="DATA110F_12_16" localSheetId="18">#REF!</definedName>
    <definedName name="DATA110F_12_16">#REF!</definedName>
    <definedName name="DATA110F_12_17" localSheetId="16">#REF!</definedName>
    <definedName name="DATA110F_12_17" localSheetId="18">#REF!</definedName>
    <definedName name="DATA110F_12_17">#REF!</definedName>
    <definedName name="DATA110F_12_9" localSheetId="16">#REF!</definedName>
    <definedName name="DATA110F_12_9" localSheetId="18">#REF!</definedName>
    <definedName name="DATA110F_12_9">#REF!</definedName>
    <definedName name="DATA110F_13" localSheetId="16">#REF!</definedName>
    <definedName name="DATA110F_13" localSheetId="18">#REF!</definedName>
    <definedName name="DATA110F_13">#REF!</definedName>
    <definedName name="DATA110F_13_16" localSheetId="16">#REF!</definedName>
    <definedName name="DATA110F_13_16" localSheetId="18">#REF!</definedName>
    <definedName name="DATA110F_13_16">#REF!</definedName>
    <definedName name="DATA110F_13_17" localSheetId="16">#REF!</definedName>
    <definedName name="DATA110F_13_17" localSheetId="18">#REF!</definedName>
    <definedName name="DATA110F_13_17">#REF!</definedName>
    <definedName name="DATA110F_13_9" localSheetId="16">#REF!</definedName>
    <definedName name="DATA110F_13_9" localSheetId="18">#REF!</definedName>
    <definedName name="DATA110F_13_9">#REF!</definedName>
    <definedName name="DATA110F_14" localSheetId="16">#REF!</definedName>
    <definedName name="DATA110F_14" localSheetId="18">#REF!</definedName>
    <definedName name="DATA110F_14">#REF!</definedName>
    <definedName name="DATA110F_14_16" localSheetId="16">#REF!</definedName>
    <definedName name="DATA110F_14_16" localSheetId="18">#REF!</definedName>
    <definedName name="DATA110F_14_16">#REF!</definedName>
    <definedName name="DATA110F_14_17" localSheetId="16">#REF!</definedName>
    <definedName name="DATA110F_14_17" localSheetId="18">#REF!</definedName>
    <definedName name="DATA110F_14_17">#REF!</definedName>
    <definedName name="DATA110F_14_9" localSheetId="16">#REF!</definedName>
    <definedName name="DATA110F_14_9" localSheetId="18">#REF!</definedName>
    <definedName name="DATA110F_14_9">#REF!</definedName>
    <definedName name="DATA110F_15" localSheetId="16">#REF!</definedName>
    <definedName name="DATA110F_15" localSheetId="18">#REF!</definedName>
    <definedName name="DATA110F_15">#REF!</definedName>
    <definedName name="DATA110F_15_1" localSheetId="16">#REF!</definedName>
    <definedName name="DATA110F_15_1" localSheetId="18">#REF!</definedName>
    <definedName name="DATA110F_15_1">#REF!</definedName>
    <definedName name="DATA110F_15_1_9" localSheetId="16">#REF!</definedName>
    <definedName name="DATA110F_15_1_9" localSheetId="18">#REF!</definedName>
    <definedName name="DATA110F_15_1_9">#REF!</definedName>
    <definedName name="DATA110F_15_9" localSheetId="16">#REF!</definedName>
    <definedName name="DATA110F_15_9" localSheetId="18">#REF!</definedName>
    <definedName name="DATA110F_15_9">#REF!</definedName>
    <definedName name="DATA110F_16" localSheetId="16">#REF!</definedName>
    <definedName name="DATA110F_16" localSheetId="18">#REF!</definedName>
    <definedName name="DATA110F_16">#REF!</definedName>
    <definedName name="DATA110F_17" localSheetId="16">#REF!</definedName>
    <definedName name="DATA110F_17" localSheetId="18">#REF!</definedName>
    <definedName name="DATA110F_17">#REF!</definedName>
    <definedName name="DATA110F_7" localSheetId="16">#REF!</definedName>
    <definedName name="DATA110F_7" localSheetId="18">#REF!</definedName>
    <definedName name="DATA110F_7">#REF!</definedName>
    <definedName name="DATA110F_7_9" localSheetId="16">#REF!</definedName>
    <definedName name="DATA110F_7_9" localSheetId="18">#REF!</definedName>
    <definedName name="DATA110F_7_9">#REF!</definedName>
    <definedName name="DATA110F_9" localSheetId="16">#REF!</definedName>
    <definedName name="DATA110F_9" localSheetId="18">#REF!</definedName>
    <definedName name="DATA110F_9">#REF!</definedName>
    <definedName name="DATA110F_9_1" localSheetId="16">#REF!</definedName>
    <definedName name="DATA110F_9_1" localSheetId="18">#REF!</definedName>
    <definedName name="DATA110F_9_1">#REF!</definedName>
    <definedName name="DATA110F_9_9" localSheetId="16">#REF!</definedName>
    <definedName name="DATA110F_9_9" localSheetId="18">#REF!</definedName>
    <definedName name="DATA110F_9_9">#REF!</definedName>
    <definedName name="DATA110G" localSheetId="6">#REF!</definedName>
    <definedName name="DATA110G" localSheetId="7">#REF!</definedName>
    <definedName name="DATA110G" localSheetId="16">#REF!</definedName>
    <definedName name="DATA110G" localSheetId="18">#REF!</definedName>
    <definedName name="DATA110G">#REF!</definedName>
    <definedName name="DATA110G_11" localSheetId="16">#REF!</definedName>
    <definedName name="DATA110G_11" localSheetId="18">#REF!</definedName>
    <definedName name="DATA110G_11">#REF!</definedName>
    <definedName name="DATA110G_11_9" localSheetId="16">#REF!</definedName>
    <definedName name="DATA110G_11_9" localSheetId="18">#REF!</definedName>
    <definedName name="DATA110G_11_9">#REF!</definedName>
    <definedName name="DATA110G_12" localSheetId="16">#REF!</definedName>
    <definedName name="DATA110G_12" localSheetId="18">#REF!</definedName>
    <definedName name="DATA110G_12">#REF!</definedName>
    <definedName name="DATA110G_12_16" localSheetId="16">#REF!</definedName>
    <definedName name="DATA110G_12_16" localSheetId="18">#REF!</definedName>
    <definedName name="DATA110G_12_16">#REF!</definedName>
    <definedName name="DATA110G_12_17" localSheetId="16">#REF!</definedName>
    <definedName name="DATA110G_12_17" localSheetId="18">#REF!</definedName>
    <definedName name="DATA110G_12_17">#REF!</definedName>
    <definedName name="DATA110G_12_9" localSheetId="16">#REF!</definedName>
    <definedName name="DATA110G_12_9" localSheetId="18">#REF!</definedName>
    <definedName name="DATA110G_12_9">#REF!</definedName>
    <definedName name="DATA110G_13" localSheetId="16">#REF!</definedName>
    <definedName name="DATA110G_13" localSheetId="18">#REF!</definedName>
    <definedName name="DATA110G_13">#REF!</definedName>
    <definedName name="DATA110G_13_16" localSheetId="16">#REF!</definedName>
    <definedName name="DATA110G_13_16" localSheetId="18">#REF!</definedName>
    <definedName name="DATA110G_13_16">#REF!</definedName>
    <definedName name="DATA110G_13_17" localSheetId="16">#REF!</definedName>
    <definedName name="DATA110G_13_17" localSheetId="18">#REF!</definedName>
    <definedName name="DATA110G_13_17">#REF!</definedName>
    <definedName name="DATA110G_13_9" localSheetId="16">#REF!</definedName>
    <definedName name="DATA110G_13_9" localSheetId="18">#REF!</definedName>
    <definedName name="DATA110G_13_9">#REF!</definedName>
    <definedName name="DATA110G_14" localSheetId="16">#REF!</definedName>
    <definedName name="DATA110G_14" localSheetId="18">#REF!</definedName>
    <definedName name="DATA110G_14">#REF!</definedName>
    <definedName name="DATA110G_14_16" localSheetId="16">#REF!</definedName>
    <definedName name="DATA110G_14_16" localSheetId="18">#REF!</definedName>
    <definedName name="DATA110G_14_16">#REF!</definedName>
    <definedName name="DATA110G_14_17" localSheetId="16">#REF!</definedName>
    <definedName name="DATA110G_14_17" localSheetId="18">#REF!</definedName>
    <definedName name="DATA110G_14_17">#REF!</definedName>
    <definedName name="DATA110G_14_9" localSheetId="16">#REF!</definedName>
    <definedName name="DATA110G_14_9" localSheetId="18">#REF!</definedName>
    <definedName name="DATA110G_14_9">#REF!</definedName>
    <definedName name="DATA110G_15" localSheetId="16">#REF!</definedName>
    <definedName name="DATA110G_15" localSheetId="18">#REF!</definedName>
    <definedName name="DATA110G_15">#REF!</definedName>
    <definedName name="DATA110G_15_1" localSheetId="16">#REF!</definedName>
    <definedName name="DATA110G_15_1" localSheetId="18">#REF!</definedName>
    <definedName name="DATA110G_15_1">#REF!</definedName>
    <definedName name="DATA110G_15_1_9" localSheetId="16">#REF!</definedName>
    <definedName name="DATA110G_15_1_9" localSheetId="18">#REF!</definedName>
    <definedName name="DATA110G_15_1_9">#REF!</definedName>
    <definedName name="DATA110G_15_9" localSheetId="16">#REF!</definedName>
    <definedName name="DATA110G_15_9" localSheetId="18">#REF!</definedName>
    <definedName name="DATA110G_15_9">#REF!</definedName>
    <definedName name="DATA110G_16" localSheetId="16">#REF!</definedName>
    <definedName name="DATA110G_16" localSheetId="18">#REF!</definedName>
    <definedName name="DATA110G_16">#REF!</definedName>
    <definedName name="DATA110G_17" localSheetId="16">#REF!</definedName>
    <definedName name="DATA110G_17" localSheetId="18">#REF!</definedName>
    <definedName name="DATA110G_17">#REF!</definedName>
    <definedName name="DATA110G_7" localSheetId="16">#REF!</definedName>
    <definedName name="DATA110G_7" localSheetId="18">#REF!</definedName>
    <definedName name="DATA110G_7">#REF!</definedName>
    <definedName name="DATA110G_7_9" localSheetId="16">#REF!</definedName>
    <definedName name="DATA110G_7_9" localSheetId="18">#REF!</definedName>
    <definedName name="DATA110G_7_9">#REF!</definedName>
    <definedName name="DATA110G_9" localSheetId="16">#REF!</definedName>
    <definedName name="DATA110G_9" localSheetId="18">#REF!</definedName>
    <definedName name="DATA110G_9">#REF!</definedName>
    <definedName name="DATA110G_9_1" localSheetId="16">#REF!</definedName>
    <definedName name="DATA110G_9_1" localSheetId="18">#REF!</definedName>
    <definedName name="DATA110G_9_1">#REF!</definedName>
    <definedName name="DATA110G_9_9" localSheetId="16">#REF!</definedName>
    <definedName name="DATA110G_9_9" localSheetId="18">#REF!</definedName>
    <definedName name="DATA110G_9_9">#REF!</definedName>
    <definedName name="DATA110H" localSheetId="6">#REF!</definedName>
    <definedName name="DATA110H" localSheetId="7">#REF!</definedName>
    <definedName name="DATA110H" localSheetId="16">#REF!</definedName>
    <definedName name="DATA110H" localSheetId="18">#REF!</definedName>
    <definedName name="DATA110H">#REF!</definedName>
    <definedName name="DATA110H_11" localSheetId="16">#REF!</definedName>
    <definedName name="DATA110H_11" localSheetId="18">#REF!</definedName>
    <definedName name="DATA110H_11">#REF!</definedName>
    <definedName name="DATA110H_11_9" localSheetId="16">#REF!</definedName>
    <definedName name="DATA110H_11_9" localSheetId="18">#REF!</definedName>
    <definedName name="DATA110H_11_9">#REF!</definedName>
    <definedName name="DATA110H_12" localSheetId="16">#REF!</definedName>
    <definedName name="DATA110H_12" localSheetId="18">#REF!</definedName>
    <definedName name="DATA110H_12">#REF!</definedName>
    <definedName name="DATA110H_12_16" localSheetId="16">#REF!</definedName>
    <definedName name="DATA110H_12_16" localSheetId="18">#REF!</definedName>
    <definedName name="DATA110H_12_16">#REF!</definedName>
    <definedName name="DATA110H_12_17" localSheetId="16">#REF!</definedName>
    <definedName name="DATA110H_12_17" localSheetId="18">#REF!</definedName>
    <definedName name="DATA110H_12_17">#REF!</definedName>
    <definedName name="DATA110H_12_9" localSheetId="16">#REF!</definedName>
    <definedName name="DATA110H_12_9" localSheetId="18">#REF!</definedName>
    <definedName name="DATA110H_12_9">#REF!</definedName>
    <definedName name="DATA110H_13" localSheetId="16">#REF!</definedName>
    <definedName name="DATA110H_13" localSheetId="18">#REF!</definedName>
    <definedName name="DATA110H_13">#REF!</definedName>
    <definedName name="DATA110H_13_16" localSheetId="16">#REF!</definedName>
    <definedName name="DATA110H_13_16" localSheetId="18">#REF!</definedName>
    <definedName name="DATA110H_13_16">#REF!</definedName>
    <definedName name="DATA110H_13_17" localSheetId="16">#REF!</definedName>
    <definedName name="DATA110H_13_17" localSheetId="18">#REF!</definedName>
    <definedName name="DATA110H_13_17">#REF!</definedName>
    <definedName name="DATA110H_13_9" localSheetId="16">#REF!</definedName>
    <definedName name="DATA110H_13_9" localSheetId="18">#REF!</definedName>
    <definedName name="DATA110H_13_9">#REF!</definedName>
    <definedName name="DATA110H_14" localSheetId="16">#REF!</definedName>
    <definedName name="DATA110H_14" localSheetId="18">#REF!</definedName>
    <definedName name="DATA110H_14">#REF!</definedName>
    <definedName name="DATA110H_14_16" localSheetId="16">#REF!</definedName>
    <definedName name="DATA110H_14_16" localSheetId="18">#REF!</definedName>
    <definedName name="DATA110H_14_16">#REF!</definedName>
    <definedName name="DATA110H_14_17" localSheetId="16">#REF!</definedName>
    <definedName name="DATA110H_14_17" localSheetId="18">#REF!</definedName>
    <definedName name="DATA110H_14_17">#REF!</definedName>
    <definedName name="DATA110H_14_9" localSheetId="16">#REF!</definedName>
    <definedName name="DATA110H_14_9" localSheetId="18">#REF!</definedName>
    <definedName name="DATA110H_14_9">#REF!</definedName>
    <definedName name="DATA110H_15" localSheetId="16">#REF!</definedName>
    <definedName name="DATA110H_15" localSheetId="18">#REF!</definedName>
    <definedName name="DATA110H_15">#REF!</definedName>
    <definedName name="DATA110H_15_1" localSheetId="16">#REF!</definedName>
    <definedName name="DATA110H_15_1" localSheetId="18">#REF!</definedName>
    <definedName name="DATA110H_15_1">#REF!</definedName>
    <definedName name="DATA110H_15_1_9" localSheetId="16">#REF!</definedName>
    <definedName name="DATA110H_15_1_9" localSheetId="18">#REF!</definedName>
    <definedName name="DATA110H_15_1_9">#REF!</definedName>
    <definedName name="DATA110H_15_9" localSheetId="16">#REF!</definedName>
    <definedName name="DATA110H_15_9" localSheetId="18">#REF!</definedName>
    <definedName name="DATA110H_15_9">#REF!</definedName>
    <definedName name="DATA110H_16" localSheetId="16">#REF!</definedName>
    <definedName name="DATA110H_16" localSheetId="18">#REF!</definedName>
    <definedName name="DATA110H_16">#REF!</definedName>
    <definedName name="DATA110H_17" localSheetId="16">#REF!</definedName>
    <definedName name="DATA110H_17" localSheetId="18">#REF!</definedName>
    <definedName name="DATA110H_17">#REF!</definedName>
    <definedName name="DATA110H_7" localSheetId="16">#REF!</definedName>
    <definedName name="DATA110H_7" localSheetId="18">#REF!</definedName>
    <definedName name="DATA110H_7">#REF!</definedName>
    <definedName name="DATA110H_7_9" localSheetId="16">#REF!</definedName>
    <definedName name="DATA110H_7_9" localSheetId="18">#REF!</definedName>
    <definedName name="DATA110H_7_9">#REF!</definedName>
    <definedName name="DATA110H_9" localSheetId="16">#REF!</definedName>
    <definedName name="DATA110H_9" localSheetId="18">#REF!</definedName>
    <definedName name="DATA110H_9">#REF!</definedName>
    <definedName name="DATA110H_9_1" localSheetId="16">#REF!</definedName>
    <definedName name="DATA110H_9_1" localSheetId="18">#REF!</definedName>
    <definedName name="DATA110H_9_1">#REF!</definedName>
    <definedName name="DATA110H_9_9" localSheetId="16">#REF!</definedName>
    <definedName name="DATA110H_9_9" localSheetId="18">#REF!</definedName>
    <definedName name="DATA110H_9_9">#REF!</definedName>
    <definedName name="DATA110I" localSheetId="6">#REF!</definedName>
    <definedName name="DATA110I" localSheetId="7">#REF!</definedName>
    <definedName name="DATA110I" localSheetId="16">#REF!</definedName>
    <definedName name="DATA110I" localSheetId="18">#REF!</definedName>
    <definedName name="DATA110I">#REF!</definedName>
    <definedName name="DATA110I_11" localSheetId="16">#REF!</definedName>
    <definedName name="DATA110I_11" localSheetId="18">#REF!</definedName>
    <definedName name="DATA110I_11">#REF!</definedName>
    <definedName name="DATA110I_11_9" localSheetId="16">#REF!</definedName>
    <definedName name="DATA110I_11_9" localSheetId="18">#REF!</definedName>
    <definedName name="DATA110I_11_9">#REF!</definedName>
    <definedName name="DATA110I_12" localSheetId="16">#REF!</definedName>
    <definedName name="DATA110I_12" localSheetId="18">#REF!</definedName>
    <definedName name="DATA110I_12">#REF!</definedName>
    <definedName name="DATA110I_12_16" localSheetId="16">#REF!</definedName>
    <definedName name="DATA110I_12_16" localSheetId="18">#REF!</definedName>
    <definedName name="DATA110I_12_16">#REF!</definedName>
    <definedName name="DATA110I_12_17" localSheetId="16">#REF!</definedName>
    <definedName name="DATA110I_12_17" localSheetId="18">#REF!</definedName>
    <definedName name="DATA110I_12_17">#REF!</definedName>
    <definedName name="DATA110I_12_9" localSheetId="16">#REF!</definedName>
    <definedName name="DATA110I_12_9" localSheetId="18">#REF!</definedName>
    <definedName name="DATA110I_12_9">#REF!</definedName>
    <definedName name="DATA110I_13" localSheetId="16">#REF!</definedName>
    <definedName name="DATA110I_13" localSheetId="18">#REF!</definedName>
    <definedName name="DATA110I_13">#REF!</definedName>
    <definedName name="DATA110I_13_16" localSheetId="16">#REF!</definedName>
    <definedName name="DATA110I_13_16" localSheetId="18">#REF!</definedName>
    <definedName name="DATA110I_13_16">#REF!</definedName>
    <definedName name="DATA110I_13_17" localSheetId="16">#REF!</definedName>
    <definedName name="DATA110I_13_17" localSheetId="18">#REF!</definedName>
    <definedName name="DATA110I_13_17">#REF!</definedName>
    <definedName name="DATA110I_13_9" localSheetId="16">#REF!</definedName>
    <definedName name="DATA110I_13_9" localSheetId="18">#REF!</definedName>
    <definedName name="DATA110I_13_9">#REF!</definedName>
    <definedName name="DATA110I_14" localSheetId="16">#REF!</definedName>
    <definedName name="DATA110I_14" localSheetId="18">#REF!</definedName>
    <definedName name="DATA110I_14">#REF!</definedName>
    <definedName name="DATA110I_14_16" localSheetId="16">#REF!</definedName>
    <definedName name="DATA110I_14_16" localSheetId="18">#REF!</definedName>
    <definedName name="DATA110I_14_16">#REF!</definedName>
    <definedName name="DATA110I_14_17" localSheetId="16">#REF!</definedName>
    <definedName name="DATA110I_14_17" localSheetId="18">#REF!</definedName>
    <definedName name="DATA110I_14_17">#REF!</definedName>
    <definedName name="DATA110I_14_9" localSheetId="16">#REF!</definedName>
    <definedName name="DATA110I_14_9" localSheetId="18">#REF!</definedName>
    <definedName name="DATA110I_14_9">#REF!</definedName>
    <definedName name="DATA110I_15" localSheetId="16">#REF!</definedName>
    <definedName name="DATA110I_15" localSheetId="18">#REF!</definedName>
    <definedName name="DATA110I_15">#REF!</definedName>
    <definedName name="DATA110I_15_1" localSheetId="16">#REF!</definedName>
    <definedName name="DATA110I_15_1" localSheetId="18">#REF!</definedName>
    <definedName name="DATA110I_15_1">#REF!</definedName>
    <definedName name="DATA110I_15_1_9" localSheetId="16">#REF!</definedName>
    <definedName name="DATA110I_15_1_9" localSheetId="18">#REF!</definedName>
    <definedName name="DATA110I_15_1_9">#REF!</definedName>
    <definedName name="DATA110I_15_9" localSheetId="16">#REF!</definedName>
    <definedName name="DATA110I_15_9" localSheetId="18">#REF!</definedName>
    <definedName name="DATA110I_15_9">#REF!</definedName>
    <definedName name="DATA110I_16" localSheetId="16">#REF!</definedName>
    <definedName name="DATA110I_16" localSheetId="18">#REF!</definedName>
    <definedName name="DATA110I_16">#REF!</definedName>
    <definedName name="DATA110I_17" localSheetId="16">#REF!</definedName>
    <definedName name="DATA110I_17" localSheetId="18">#REF!</definedName>
    <definedName name="DATA110I_17">#REF!</definedName>
    <definedName name="DATA110I_7" localSheetId="16">#REF!</definedName>
    <definedName name="DATA110I_7" localSheetId="18">#REF!</definedName>
    <definedName name="DATA110I_7">#REF!</definedName>
    <definedName name="DATA110I_7_9" localSheetId="16">#REF!</definedName>
    <definedName name="DATA110I_7_9" localSheetId="18">#REF!</definedName>
    <definedName name="DATA110I_7_9">#REF!</definedName>
    <definedName name="DATA110I_9" localSheetId="16">#REF!</definedName>
    <definedName name="DATA110I_9" localSheetId="18">#REF!</definedName>
    <definedName name="DATA110I_9">#REF!</definedName>
    <definedName name="DATA110I_9_1" localSheetId="16">#REF!</definedName>
    <definedName name="DATA110I_9_1" localSheetId="18">#REF!</definedName>
    <definedName name="DATA110I_9_1">#REF!</definedName>
    <definedName name="DATA110I_9_9" localSheetId="16">#REF!</definedName>
    <definedName name="DATA110I_9_9" localSheetId="18">#REF!</definedName>
    <definedName name="DATA110I_9_9">#REF!</definedName>
    <definedName name="DATA110J" localSheetId="6">#REF!</definedName>
    <definedName name="DATA110J" localSheetId="7">#REF!</definedName>
    <definedName name="DATA110J" localSheetId="16">#REF!</definedName>
    <definedName name="DATA110J" localSheetId="18">#REF!</definedName>
    <definedName name="DATA110J">#REF!</definedName>
    <definedName name="DATA110J_11" localSheetId="16">#REF!</definedName>
    <definedName name="DATA110J_11" localSheetId="18">#REF!</definedName>
    <definedName name="DATA110J_11">#REF!</definedName>
    <definedName name="DATA110J_11_9" localSheetId="16">#REF!</definedName>
    <definedName name="DATA110J_11_9" localSheetId="18">#REF!</definedName>
    <definedName name="DATA110J_11_9">#REF!</definedName>
    <definedName name="DATA110J_12" localSheetId="16">#REF!</definedName>
    <definedName name="DATA110J_12" localSheetId="18">#REF!</definedName>
    <definedName name="DATA110J_12">#REF!</definedName>
    <definedName name="DATA110J_12_16" localSheetId="16">#REF!</definedName>
    <definedName name="DATA110J_12_16" localSheetId="18">#REF!</definedName>
    <definedName name="DATA110J_12_16">#REF!</definedName>
    <definedName name="DATA110J_12_17" localSheetId="16">#REF!</definedName>
    <definedName name="DATA110J_12_17" localSheetId="18">#REF!</definedName>
    <definedName name="DATA110J_12_17">#REF!</definedName>
    <definedName name="DATA110J_12_9" localSheetId="16">#REF!</definedName>
    <definedName name="DATA110J_12_9" localSheetId="18">#REF!</definedName>
    <definedName name="DATA110J_12_9">#REF!</definedName>
    <definedName name="DATA110J_13" localSheetId="16">#REF!</definedName>
    <definedName name="DATA110J_13" localSheetId="18">#REF!</definedName>
    <definedName name="DATA110J_13">#REF!</definedName>
    <definedName name="DATA110J_13_16" localSheetId="16">#REF!</definedName>
    <definedName name="DATA110J_13_16" localSheetId="18">#REF!</definedName>
    <definedName name="DATA110J_13_16">#REF!</definedName>
    <definedName name="DATA110J_13_17" localSheetId="16">#REF!</definedName>
    <definedName name="DATA110J_13_17" localSheetId="18">#REF!</definedName>
    <definedName name="DATA110J_13_17">#REF!</definedName>
    <definedName name="DATA110J_13_9" localSheetId="16">#REF!</definedName>
    <definedName name="DATA110J_13_9" localSheetId="18">#REF!</definedName>
    <definedName name="DATA110J_13_9">#REF!</definedName>
    <definedName name="DATA110J_14" localSheetId="16">#REF!</definedName>
    <definedName name="DATA110J_14" localSheetId="18">#REF!</definedName>
    <definedName name="DATA110J_14">#REF!</definedName>
    <definedName name="DATA110J_14_16" localSheetId="16">#REF!</definedName>
    <definedName name="DATA110J_14_16" localSheetId="18">#REF!</definedName>
    <definedName name="DATA110J_14_16">#REF!</definedName>
    <definedName name="DATA110J_14_17" localSheetId="16">#REF!</definedName>
    <definedName name="DATA110J_14_17" localSheetId="18">#REF!</definedName>
    <definedName name="DATA110J_14_17">#REF!</definedName>
    <definedName name="DATA110J_14_9" localSheetId="16">#REF!</definedName>
    <definedName name="DATA110J_14_9" localSheetId="18">#REF!</definedName>
    <definedName name="DATA110J_14_9">#REF!</definedName>
    <definedName name="DATA110J_15" localSheetId="16">#REF!</definedName>
    <definedName name="DATA110J_15" localSheetId="18">#REF!</definedName>
    <definedName name="DATA110J_15">#REF!</definedName>
    <definedName name="DATA110J_15_1" localSheetId="16">#REF!</definedName>
    <definedName name="DATA110J_15_1" localSheetId="18">#REF!</definedName>
    <definedName name="DATA110J_15_1">#REF!</definedName>
    <definedName name="DATA110J_15_1_9" localSheetId="16">#REF!</definedName>
    <definedName name="DATA110J_15_1_9" localSheetId="18">#REF!</definedName>
    <definedName name="DATA110J_15_1_9">#REF!</definedName>
    <definedName name="DATA110J_15_9" localSheetId="16">#REF!</definedName>
    <definedName name="DATA110J_15_9" localSheetId="18">#REF!</definedName>
    <definedName name="DATA110J_15_9">#REF!</definedName>
    <definedName name="DATA110J_16" localSheetId="16">#REF!</definedName>
    <definedName name="DATA110J_16" localSheetId="18">#REF!</definedName>
    <definedName name="DATA110J_16">#REF!</definedName>
    <definedName name="DATA110J_17" localSheetId="16">#REF!</definedName>
    <definedName name="DATA110J_17" localSheetId="18">#REF!</definedName>
    <definedName name="DATA110J_17">#REF!</definedName>
    <definedName name="DATA110J_7" localSheetId="16">#REF!</definedName>
    <definedName name="DATA110J_7" localSheetId="18">#REF!</definedName>
    <definedName name="DATA110J_7">#REF!</definedName>
    <definedName name="DATA110J_7_9" localSheetId="16">#REF!</definedName>
    <definedName name="DATA110J_7_9" localSheetId="18">#REF!</definedName>
    <definedName name="DATA110J_7_9">#REF!</definedName>
    <definedName name="DATA110J_9" localSheetId="16">#REF!</definedName>
    <definedName name="DATA110J_9" localSheetId="18">#REF!</definedName>
    <definedName name="DATA110J_9">#REF!</definedName>
    <definedName name="DATA110J_9_1" localSheetId="16">#REF!</definedName>
    <definedName name="DATA110J_9_1" localSheetId="18">#REF!</definedName>
    <definedName name="DATA110J_9_1">#REF!</definedName>
    <definedName name="DATA110J_9_9" localSheetId="16">#REF!</definedName>
    <definedName name="DATA110J_9_9" localSheetId="18">#REF!</definedName>
    <definedName name="DATA110J_9_9">#REF!</definedName>
    <definedName name="DATA110K" localSheetId="6">#REF!</definedName>
    <definedName name="DATA110K" localSheetId="7">#REF!</definedName>
    <definedName name="DATA110K" localSheetId="16">#REF!</definedName>
    <definedName name="DATA110K" localSheetId="18">#REF!</definedName>
    <definedName name="DATA110K">#REF!</definedName>
    <definedName name="DATA110K_11" localSheetId="16">#REF!</definedName>
    <definedName name="DATA110K_11" localSheetId="18">#REF!</definedName>
    <definedName name="DATA110K_11">#REF!</definedName>
    <definedName name="DATA110K_11_9" localSheetId="16">#REF!</definedName>
    <definedName name="DATA110K_11_9" localSheetId="18">#REF!</definedName>
    <definedName name="DATA110K_11_9">#REF!</definedName>
    <definedName name="DATA110K_12" localSheetId="16">#REF!</definedName>
    <definedName name="DATA110K_12" localSheetId="18">#REF!</definedName>
    <definedName name="DATA110K_12">#REF!</definedName>
    <definedName name="DATA110K_12_16" localSheetId="16">#REF!</definedName>
    <definedName name="DATA110K_12_16" localSheetId="18">#REF!</definedName>
    <definedName name="DATA110K_12_16">#REF!</definedName>
    <definedName name="DATA110K_12_17" localSheetId="16">#REF!</definedName>
    <definedName name="DATA110K_12_17" localSheetId="18">#REF!</definedName>
    <definedName name="DATA110K_12_17">#REF!</definedName>
    <definedName name="DATA110K_12_9" localSheetId="16">#REF!</definedName>
    <definedName name="DATA110K_12_9" localSheetId="18">#REF!</definedName>
    <definedName name="DATA110K_12_9">#REF!</definedName>
    <definedName name="DATA110K_13" localSheetId="16">#REF!</definedName>
    <definedName name="DATA110K_13" localSheetId="18">#REF!</definedName>
    <definedName name="DATA110K_13">#REF!</definedName>
    <definedName name="DATA110K_13_16" localSheetId="16">#REF!</definedName>
    <definedName name="DATA110K_13_16" localSheetId="18">#REF!</definedName>
    <definedName name="DATA110K_13_16">#REF!</definedName>
    <definedName name="DATA110K_13_17" localSheetId="16">#REF!</definedName>
    <definedName name="DATA110K_13_17" localSheetId="18">#REF!</definedName>
    <definedName name="DATA110K_13_17">#REF!</definedName>
    <definedName name="DATA110K_13_9" localSheetId="16">#REF!</definedName>
    <definedName name="DATA110K_13_9" localSheetId="18">#REF!</definedName>
    <definedName name="DATA110K_13_9">#REF!</definedName>
    <definedName name="DATA110K_14" localSheetId="16">#REF!</definedName>
    <definedName name="DATA110K_14" localSheetId="18">#REF!</definedName>
    <definedName name="DATA110K_14">#REF!</definedName>
    <definedName name="DATA110K_14_16" localSheetId="16">#REF!</definedName>
    <definedName name="DATA110K_14_16" localSheetId="18">#REF!</definedName>
    <definedName name="DATA110K_14_16">#REF!</definedName>
    <definedName name="DATA110K_14_17" localSheetId="16">#REF!</definedName>
    <definedName name="DATA110K_14_17" localSheetId="18">#REF!</definedName>
    <definedName name="DATA110K_14_17">#REF!</definedName>
    <definedName name="DATA110K_14_9" localSheetId="16">#REF!</definedName>
    <definedName name="DATA110K_14_9" localSheetId="18">#REF!</definedName>
    <definedName name="DATA110K_14_9">#REF!</definedName>
    <definedName name="DATA110K_15" localSheetId="16">#REF!</definedName>
    <definedName name="DATA110K_15" localSheetId="18">#REF!</definedName>
    <definedName name="DATA110K_15">#REF!</definedName>
    <definedName name="DATA110K_15_1" localSheetId="16">#REF!</definedName>
    <definedName name="DATA110K_15_1" localSheetId="18">#REF!</definedName>
    <definedName name="DATA110K_15_1">#REF!</definedName>
    <definedName name="DATA110K_15_1_9" localSheetId="16">#REF!</definedName>
    <definedName name="DATA110K_15_1_9" localSheetId="18">#REF!</definedName>
    <definedName name="DATA110K_15_1_9">#REF!</definedName>
    <definedName name="DATA110K_15_9" localSheetId="16">#REF!</definedName>
    <definedName name="DATA110K_15_9" localSheetId="18">#REF!</definedName>
    <definedName name="DATA110K_15_9">#REF!</definedName>
    <definedName name="DATA110K_16" localSheetId="16">#REF!</definedName>
    <definedName name="DATA110K_16" localSheetId="18">#REF!</definedName>
    <definedName name="DATA110K_16">#REF!</definedName>
    <definedName name="DATA110K_17" localSheetId="16">#REF!</definedName>
    <definedName name="DATA110K_17" localSheetId="18">#REF!</definedName>
    <definedName name="DATA110K_17">#REF!</definedName>
    <definedName name="DATA110K_7" localSheetId="16">#REF!</definedName>
    <definedName name="DATA110K_7" localSheetId="18">#REF!</definedName>
    <definedName name="DATA110K_7">#REF!</definedName>
    <definedName name="DATA110K_7_9" localSheetId="16">#REF!</definedName>
    <definedName name="DATA110K_7_9" localSheetId="18">#REF!</definedName>
    <definedName name="DATA110K_7_9">#REF!</definedName>
    <definedName name="DATA110K_9" localSheetId="16">#REF!</definedName>
    <definedName name="DATA110K_9" localSheetId="18">#REF!</definedName>
    <definedName name="DATA110K_9">#REF!</definedName>
    <definedName name="DATA110K_9_1" localSheetId="16">#REF!</definedName>
    <definedName name="DATA110K_9_1" localSheetId="18">#REF!</definedName>
    <definedName name="DATA110K_9_1">#REF!</definedName>
    <definedName name="DATA110K_9_9" localSheetId="16">#REF!</definedName>
    <definedName name="DATA110K_9_9" localSheetId="18">#REF!</definedName>
    <definedName name="DATA110K_9_9">#REF!</definedName>
    <definedName name="DATA110L" localSheetId="6">#REF!</definedName>
    <definedName name="DATA110L" localSheetId="7">#REF!</definedName>
    <definedName name="DATA110L" localSheetId="16">#REF!</definedName>
    <definedName name="DATA110L" localSheetId="18">#REF!</definedName>
    <definedName name="DATA110L">#REF!</definedName>
    <definedName name="DATA110L_11" localSheetId="16">#REF!</definedName>
    <definedName name="DATA110L_11" localSheetId="18">#REF!</definedName>
    <definedName name="DATA110L_11">#REF!</definedName>
    <definedName name="DATA110L_11_9" localSheetId="16">#REF!</definedName>
    <definedName name="DATA110L_11_9" localSheetId="18">#REF!</definedName>
    <definedName name="DATA110L_11_9">#REF!</definedName>
    <definedName name="DATA110L_12" localSheetId="16">#REF!</definedName>
    <definedName name="DATA110L_12" localSheetId="18">#REF!</definedName>
    <definedName name="DATA110L_12">#REF!</definedName>
    <definedName name="DATA110L_12_16" localSheetId="16">#REF!</definedName>
    <definedName name="DATA110L_12_16" localSheetId="18">#REF!</definedName>
    <definedName name="DATA110L_12_16">#REF!</definedName>
    <definedName name="DATA110L_12_17" localSheetId="16">#REF!</definedName>
    <definedName name="DATA110L_12_17" localSheetId="18">#REF!</definedName>
    <definedName name="DATA110L_12_17">#REF!</definedName>
    <definedName name="DATA110L_12_9" localSheetId="16">#REF!</definedName>
    <definedName name="DATA110L_12_9" localSheetId="18">#REF!</definedName>
    <definedName name="DATA110L_12_9">#REF!</definedName>
    <definedName name="DATA110L_13" localSheetId="16">#REF!</definedName>
    <definedName name="DATA110L_13" localSheetId="18">#REF!</definedName>
    <definedName name="DATA110L_13">#REF!</definedName>
    <definedName name="DATA110L_13_16" localSheetId="16">#REF!</definedName>
    <definedName name="DATA110L_13_16" localSheetId="18">#REF!</definedName>
    <definedName name="DATA110L_13_16">#REF!</definedName>
    <definedName name="DATA110L_13_17" localSheetId="16">#REF!</definedName>
    <definedName name="DATA110L_13_17" localSheetId="18">#REF!</definedName>
    <definedName name="DATA110L_13_17">#REF!</definedName>
    <definedName name="DATA110L_13_9" localSheetId="16">#REF!</definedName>
    <definedName name="DATA110L_13_9" localSheetId="18">#REF!</definedName>
    <definedName name="DATA110L_13_9">#REF!</definedName>
    <definedName name="DATA110L_14" localSheetId="16">#REF!</definedName>
    <definedName name="DATA110L_14" localSheetId="18">#REF!</definedName>
    <definedName name="DATA110L_14">#REF!</definedName>
    <definedName name="DATA110L_14_16" localSheetId="16">#REF!</definedName>
    <definedName name="DATA110L_14_16" localSheetId="18">#REF!</definedName>
    <definedName name="DATA110L_14_16">#REF!</definedName>
    <definedName name="DATA110L_14_17" localSheetId="16">#REF!</definedName>
    <definedName name="DATA110L_14_17" localSheetId="18">#REF!</definedName>
    <definedName name="DATA110L_14_17">#REF!</definedName>
    <definedName name="DATA110L_14_9" localSheetId="16">#REF!</definedName>
    <definedName name="DATA110L_14_9" localSheetId="18">#REF!</definedName>
    <definedName name="DATA110L_14_9">#REF!</definedName>
    <definedName name="DATA110L_15" localSheetId="16">#REF!</definedName>
    <definedName name="DATA110L_15" localSheetId="18">#REF!</definedName>
    <definedName name="DATA110L_15">#REF!</definedName>
    <definedName name="DATA110L_15_1" localSheetId="16">#REF!</definedName>
    <definedName name="DATA110L_15_1" localSheetId="18">#REF!</definedName>
    <definedName name="DATA110L_15_1">#REF!</definedName>
    <definedName name="DATA110L_15_1_9" localSheetId="16">#REF!</definedName>
    <definedName name="DATA110L_15_1_9" localSheetId="18">#REF!</definedName>
    <definedName name="DATA110L_15_1_9">#REF!</definedName>
    <definedName name="DATA110L_15_9" localSheetId="16">#REF!</definedName>
    <definedName name="DATA110L_15_9" localSheetId="18">#REF!</definedName>
    <definedName name="DATA110L_15_9">#REF!</definedName>
    <definedName name="DATA110L_16" localSheetId="16">#REF!</definedName>
    <definedName name="DATA110L_16" localSheetId="18">#REF!</definedName>
    <definedName name="DATA110L_16">#REF!</definedName>
    <definedName name="DATA110L_17" localSheetId="16">#REF!</definedName>
    <definedName name="DATA110L_17" localSheetId="18">#REF!</definedName>
    <definedName name="DATA110L_17">#REF!</definedName>
    <definedName name="DATA110L_7" localSheetId="16">#REF!</definedName>
    <definedName name="DATA110L_7" localSheetId="18">#REF!</definedName>
    <definedName name="DATA110L_7">#REF!</definedName>
    <definedName name="DATA110L_7_9" localSheetId="16">#REF!</definedName>
    <definedName name="DATA110L_7_9" localSheetId="18">#REF!</definedName>
    <definedName name="DATA110L_7_9">#REF!</definedName>
    <definedName name="DATA110L_9" localSheetId="16">#REF!</definedName>
    <definedName name="DATA110L_9" localSheetId="18">#REF!</definedName>
    <definedName name="DATA110L_9">#REF!</definedName>
    <definedName name="DATA110L_9_1" localSheetId="16">#REF!</definedName>
    <definedName name="DATA110L_9_1" localSheetId="18">#REF!</definedName>
    <definedName name="DATA110L_9_1">#REF!</definedName>
    <definedName name="DATA110L_9_9" localSheetId="16">#REF!</definedName>
    <definedName name="DATA110L_9_9" localSheetId="18">#REF!</definedName>
    <definedName name="DATA110L_9_9">#REF!</definedName>
    <definedName name="DATA110M" localSheetId="6">#REF!</definedName>
    <definedName name="DATA110M" localSheetId="7">#REF!</definedName>
    <definedName name="DATA110M" localSheetId="16">#REF!</definedName>
    <definedName name="DATA110M" localSheetId="18">#REF!</definedName>
    <definedName name="DATA110M">#REF!</definedName>
    <definedName name="DATA110M_11" localSheetId="16">#REF!</definedName>
    <definedName name="DATA110M_11" localSheetId="18">#REF!</definedName>
    <definedName name="DATA110M_11">#REF!</definedName>
    <definedName name="DATA110M_11_9" localSheetId="16">#REF!</definedName>
    <definedName name="DATA110M_11_9" localSheetId="18">#REF!</definedName>
    <definedName name="DATA110M_11_9">#REF!</definedName>
    <definedName name="DATA110M_12" localSheetId="16">#REF!</definedName>
    <definedName name="DATA110M_12" localSheetId="18">#REF!</definedName>
    <definedName name="DATA110M_12">#REF!</definedName>
    <definedName name="DATA110M_12_16" localSheetId="16">#REF!</definedName>
    <definedName name="DATA110M_12_16" localSheetId="18">#REF!</definedName>
    <definedName name="DATA110M_12_16">#REF!</definedName>
    <definedName name="DATA110M_12_17" localSheetId="16">#REF!</definedName>
    <definedName name="DATA110M_12_17" localSheetId="18">#REF!</definedName>
    <definedName name="DATA110M_12_17">#REF!</definedName>
    <definedName name="DATA110M_12_9" localSheetId="16">#REF!</definedName>
    <definedName name="DATA110M_12_9" localSheetId="18">#REF!</definedName>
    <definedName name="DATA110M_12_9">#REF!</definedName>
    <definedName name="DATA110M_13" localSheetId="16">#REF!</definedName>
    <definedName name="DATA110M_13" localSheetId="18">#REF!</definedName>
    <definedName name="DATA110M_13">#REF!</definedName>
    <definedName name="DATA110M_13_16" localSheetId="16">#REF!</definedName>
    <definedName name="DATA110M_13_16" localSheetId="18">#REF!</definedName>
    <definedName name="DATA110M_13_16">#REF!</definedName>
    <definedName name="DATA110M_13_17" localSheetId="16">#REF!</definedName>
    <definedName name="DATA110M_13_17" localSheetId="18">#REF!</definedName>
    <definedName name="DATA110M_13_17">#REF!</definedName>
    <definedName name="DATA110M_13_9" localSheetId="16">#REF!</definedName>
    <definedName name="DATA110M_13_9" localSheetId="18">#REF!</definedName>
    <definedName name="DATA110M_13_9">#REF!</definedName>
    <definedName name="DATA110M_14" localSheetId="16">#REF!</definedName>
    <definedName name="DATA110M_14" localSheetId="18">#REF!</definedName>
    <definedName name="DATA110M_14">#REF!</definedName>
    <definedName name="DATA110M_14_16" localSheetId="16">#REF!</definedName>
    <definedName name="DATA110M_14_16" localSheetId="18">#REF!</definedName>
    <definedName name="DATA110M_14_16">#REF!</definedName>
    <definedName name="DATA110M_14_17" localSheetId="16">#REF!</definedName>
    <definedName name="DATA110M_14_17" localSheetId="18">#REF!</definedName>
    <definedName name="DATA110M_14_17">#REF!</definedName>
    <definedName name="DATA110M_14_9" localSheetId="16">#REF!</definedName>
    <definedName name="DATA110M_14_9" localSheetId="18">#REF!</definedName>
    <definedName name="DATA110M_14_9">#REF!</definedName>
    <definedName name="DATA110M_15" localSheetId="16">#REF!</definedName>
    <definedName name="DATA110M_15" localSheetId="18">#REF!</definedName>
    <definedName name="DATA110M_15">#REF!</definedName>
    <definedName name="DATA110M_15_1" localSheetId="16">#REF!</definedName>
    <definedName name="DATA110M_15_1" localSheetId="18">#REF!</definedName>
    <definedName name="DATA110M_15_1">#REF!</definedName>
    <definedName name="DATA110M_15_1_9" localSheetId="16">#REF!</definedName>
    <definedName name="DATA110M_15_1_9" localSheetId="18">#REF!</definedName>
    <definedName name="DATA110M_15_1_9">#REF!</definedName>
    <definedName name="DATA110M_15_9" localSheetId="16">#REF!</definedName>
    <definedName name="DATA110M_15_9" localSheetId="18">#REF!</definedName>
    <definedName name="DATA110M_15_9">#REF!</definedName>
    <definedName name="DATA110M_16" localSheetId="16">#REF!</definedName>
    <definedName name="DATA110M_16" localSheetId="18">#REF!</definedName>
    <definedName name="DATA110M_16">#REF!</definedName>
    <definedName name="DATA110M_17" localSheetId="16">#REF!</definedName>
    <definedName name="DATA110M_17" localSheetId="18">#REF!</definedName>
    <definedName name="DATA110M_17">#REF!</definedName>
    <definedName name="DATA110M_7" localSheetId="16">#REF!</definedName>
    <definedName name="DATA110M_7" localSheetId="18">#REF!</definedName>
    <definedName name="DATA110M_7">#REF!</definedName>
    <definedName name="DATA110M_7_9" localSheetId="16">#REF!</definedName>
    <definedName name="DATA110M_7_9" localSheetId="18">#REF!</definedName>
    <definedName name="DATA110M_7_9">#REF!</definedName>
    <definedName name="DATA110M_9" localSheetId="16">#REF!</definedName>
    <definedName name="DATA110M_9" localSheetId="18">#REF!</definedName>
    <definedName name="DATA110M_9">#REF!</definedName>
    <definedName name="DATA110M_9_1" localSheetId="16">#REF!</definedName>
    <definedName name="DATA110M_9_1" localSheetId="18">#REF!</definedName>
    <definedName name="DATA110M_9_1">#REF!</definedName>
    <definedName name="DATA110M_9_9" localSheetId="16">#REF!</definedName>
    <definedName name="DATA110M_9_9" localSheetId="18">#REF!</definedName>
    <definedName name="DATA110M_9_9">#REF!</definedName>
    <definedName name="DATA110N" localSheetId="6">#REF!</definedName>
    <definedName name="DATA110N" localSheetId="7">#REF!</definedName>
    <definedName name="DATA110N" localSheetId="16">#REF!</definedName>
    <definedName name="DATA110N" localSheetId="18">#REF!</definedName>
    <definedName name="DATA110N">#REF!</definedName>
    <definedName name="DATA110N_11" localSheetId="16">#REF!</definedName>
    <definedName name="DATA110N_11" localSheetId="18">#REF!</definedName>
    <definedName name="DATA110N_11">#REF!</definedName>
    <definedName name="DATA110N_11_9" localSheetId="16">#REF!</definedName>
    <definedName name="DATA110N_11_9" localSheetId="18">#REF!</definedName>
    <definedName name="DATA110N_11_9">#REF!</definedName>
    <definedName name="DATA110N_12" localSheetId="16">#REF!</definedName>
    <definedName name="DATA110N_12" localSheetId="18">#REF!</definedName>
    <definedName name="DATA110N_12">#REF!</definedName>
    <definedName name="DATA110N_12_16" localSheetId="16">#REF!</definedName>
    <definedName name="DATA110N_12_16" localSheetId="18">#REF!</definedName>
    <definedName name="DATA110N_12_16">#REF!</definedName>
    <definedName name="DATA110N_12_17" localSheetId="16">#REF!</definedName>
    <definedName name="DATA110N_12_17" localSheetId="18">#REF!</definedName>
    <definedName name="DATA110N_12_17">#REF!</definedName>
    <definedName name="DATA110N_12_9" localSheetId="16">#REF!</definedName>
    <definedName name="DATA110N_12_9" localSheetId="18">#REF!</definedName>
    <definedName name="DATA110N_12_9">#REF!</definedName>
    <definedName name="DATA110N_13" localSheetId="16">#REF!</definedName>
    <definedName name="DATA110N_13" localSheetId="18">#REF!</definedName>
    <definedName name="DATA110N_13">#REF!</definedName>
    <definedName name="DATA110N_13_16" localSheetId="16">#REF!</definedName>
    <definedName name="DATA110N_13_16" localSheetId="18">#REF!</definedName>
    <definedName name="DATA110N_13_16">#REF!</definedName>
    <definedName name="DATA110N_13_17" localSheetId="16">#REF!</definedName>
    <definedName name="DATA110N_13_17" localSheetId="18">#REF!</definedName>
    <definedName name="DATA110N_13_17">#REF!</definedName>
    <definedName name="DATA110N_13_9" localSheetId="16">#REF!</definedName>
    <definedName name="DATA110N_13_9" localSheetId="18">#REF!</definedName>
    <definedName name="DATA110N_13_9">#REF!</definedName>
    <definedName name="DATA110N_14" localSheetId="16">#REF!</definedName>
    <definedName name="DATA110N_14" localSheetId="18">#REF!</definedName>
    <definedName name="DATA110N_14">#REF!</definedName>
    <definedName name="DATA110N_14_16" localSheetId="16">#REF!</definedName>
    <definedName name="DATA110N_14_16" localSheetId="18">#REF!</definedName>
    <definedName name="DATA110N_14_16">#REF!</definedName>
    <definedName name="DATA110N_14_17" localSheetId="16">#REF!</definedName>
    <definedName name="DATA110N_14_17" localSheetId="18">#REF!</definedName>
    <definedName name="DATA110N_14_17">#REF!</definedName>
    <definedName name="DATA110N_14_9" localSheetId="16">#REF!</definedName>
    <definedName name="DATA110N_14_9" localSheetId="18">#REF!</definedName>
    <definedName name="DATA110N_14_9">#REF!</definedName>
    <definedName name="DATA110N_15" localSheetId="16">#REF!</definedName>
    <definedName name="DATA110N_15" localSheetId="18">#REF!</definedName>
    <definedName name="DATA110N_15">#REF!</definedName>
    <definedName name="DATA110N_15_1" localSheetId="16">#REF!</definedName>
    <definedName name="DATA110N_15_1" localSheetId="18">#REF!</definedName>
    <definedName name="DATA110N_15_1">#REF!</definedName>
    <definedName name="DATA110N_15_1_9" localSheetId="16">#REF!</definedName>
    <definedName name="DATA110N_15_1_9" localSheetId="18">#REF!</definedName>
    <definedName name="DATA110N_15_1_9">#REF!</definedName>
    <definedName name="DATA110N_15_9" localSheetId="16">#REF!</definedName>
    <definedName name="DATA110N_15_9" localSheetId="18">#REF!</definedName>
    <definedName name="DATA110N_15_9">#REF!</definedName>
    <definedName name="DATA110N_16" localSheetId="16">#REF!</definedName>
    <definedName name="DATA110N_16" localSheetId="18">#REF!</definedName>
    <definedName name="DATA110N_16">#REF!</definedName>
    <definedName name="DATA110N_17" localSheetId="16">#REF!</definedName>
    <definedName name="DATA110N_17" localSheetId="18">#REF!</definedName>
    <definedName name="DATA110N_17">#REF!</definedName>
    <definedName name="DATA110N_7" localSheetId="16">#REF!</definedName>
    <definedName name="DATA110N_7" localSheetId="18">#REF!</definedName>
    <definedName name="DATA110N_7">#REF!</definedName>
    <definedName name="DATA110N_7_9" localSheetId="16">#REF!</definedName>
    <definedName name="DATA110N_7_9" localSheetId="18">#REF!</definedName>
    <definedName name="DATA110N_7_9">#REF!</definedName>
    <definedName name="DATA110N_9" localSheetId="16">#REF!</definedName>
    <definedName name="DATA110N_9" localSheetId="18">#REF!</definedName>
    <definedName name="DATA110N_9">#REF!</definedName>
    <definedName name="DATA110N_9_1" localSheetId="16">#REF!</definedName>
    <definedName name="DATA110N_9_1" localSheetId="18">#REF!</definedName>
    <definedName name="DATA110N_9_1">#REF!</definedName>
    <definedName name="DATA110N_9_9" localSheetId="16">#REF!</definedName>
    <definedName name="DATA110N_9_9" localSheetId="18">#REF!</definedName>
    <definedName name="DATA110N_9_9">#REF!</definedName>
    <definedName name="DATA110O" localSheetId="6">#REF!</definedName>
    <definedName name="DATA110O" localSheetId="7">#REF!</definedName>
    <definedName name="DATA110O" localSheetId="16">#REF!</definedName>
    <definedName name="DATA110O" localSheetId="18">#REF!</definedName>
    <definedName name="DATA110O">#REF!</definedName>
    <definedName name="DATA110O_11" localSheetId="16">#REF!</definedName>
    <definedName name="DATA110O_11" localSheetId="18">#REF!</definedName>
    <definedName name="DATA110O_11">#REF!</definedName>
    <definedName name="DATA110O_11_9" localSheetId="16">#REF!</definedName>
    <definedName name="DATA110O_11_9" localSheetId="18">#REF!</definedName>
    <definedName name="DATA110O_11_9">#REF!</definedName>
    <definedName name="DATA110O_12" localSheetId="16">#REF!</definedName>
    <definedName name="DATA110O_12" localSheetId="18">#REF!</definedName>
    <definedName name="DATA110O_12">#REF!</definedName>
    <definedName name="DATA110O_12_16" localSheetId="16">#REF!</definedName>
    <definedName name="DATA110O_12_16" localSheetId="18">#REF!</definedName>
    <definedName name="DATA110O_12_16">#REF!</definedName>
    <definedName name="DATA110O_12_17" localSheetId="16">#REF!</definedName>
    <definedName name="DATA110O_12_17" localSheetId="18">#REF!</definedName>
    <definedName name="DATA110O_12_17">#REF!</definedName>
    <definedName name="DATA110O_12_9" localSheetId="16">#REF!</definedName>
    <definedName name="DATA110O_12_9" localSheetId="18">#REF!</definedName>
    <definedName name="DATA110O_12_9">#REF!</definedName>
    <definedName name="DATA110O_13" localSheetId="16">#REF!</definedName>
    <definedName name="DATA110O_13" localSheetId="18">#REF!</definedName>
    <definedName name="DATA110O_13">#REF!</definedName>
    <definedName name="DATA110O_13_16" localSheetId="16">#REF!</definedName>
    <definedName name="DATA110O_13_16" localSheetId="18">#REF!</definedName>
    <definedName name="DATA110O_13_16">#REF!</definedName>
    <definedName name="DATA110O_13_17" localSheetId="16">#REF!</definedName>
    <definedName name="DATA110O_13_17" localSheetId="18">#REF!</definedName>
    <definedName name="DATA110O_13_17">#REF!</definedName>
    <definedName name="DATA110O_13_9" localSheetId="16">#REF!</definedName>
    <definedName name="DATA110O_13_9" localSheetId="18">#REF!</definedName>
    <definedName name="DATA110O_13_9">#REF!</definedName>
    <definedName name="DATA110O_14" localSheetId="16">#REF!</definedName>
    <definedName name="DATA110O_14" localSheetId="18">#REF!</definedName>
    <definedName name="DATA110O_14">#REF!</definedName>
    <definedName name="DATA110O_14_16" localSheetId="16">#REF!</definedName>
    <definedName name="DATA110O_14_16" localSheetId="18">#REF!</definedName>
    <definedName name="DATA110O_14_16">#REF!</definedName>
    <definedName name="DATA110O_14_17" localSheetId="16">#REF!</definedName>
    <definedName name="DATA110O_14_17" localSheetId="18">#REF!</definedName>
    <definedName name="DATA110O_14_17">#REF!</definedName>
    <definedName name="DATA110O_14_9" localSheetId="16">#REF!</definedName>
    <definedName name="DATA110O_14_9" localSheetId="18">#REF!</definedName>
    <definedName name="DATA110O_14_9">#REF!</definedName>
    <definedName name="DATA110O_15" localSheetId="16">#REF!</definedName>
    <definedName name="DATA110O_15" localSheetId="18">#REF!</definedName>
    <definedName name="DATA110O_15">#REF!</definedName>
    <definedName name="DATA110O_15_1" localSheetId="16">#REF!</definedName>
    <definedName name="DATA110O_15_1" localSheetId="18">#REF!</definedName>
    <definedName name="DATA110O_15_1">#REF!</definedName>
    <definedName name="DATA110O_15_1_9" localSheetId="16">#REF!</definedName>
    <definedName name="DATA110O_15_1_9" localSheetId="18">#REF!</definedName>
    <definedName name="DATA110O_15_1_9">#REF!</definedName>
    <definedName name="DATA110O_15_9" localSheetId="16">#REF!</definedName>
    <definedName name="DATA110O_15_9" localSheetId="18">#REF!</definedName>
    <definedName name="DATA110O_15_9">#REF!</definedName>
    <definedName name="DATA110O_16" localSheetId="16">#REF!</definedName>
    <definedName name="DATA110O_16" localSheetId="18">#REF!</definedName>
    <definedName name="DATA110O_16">#REF!</definedName>
    <definedName name="DATA110O_17" localSheetId="16">#REF!</definedName>
    <definedName name="DATA110O_17" localSheetId="18">#REF!</definedName>
    <definedName name="DATA110O_17">#REF!</definedName>
    <definedName name="DATA110O_7" localSheetId="16">#REF!</definedName>
    <definedName name="DATA110O_7" localSheetId="18">#REF!</definedName>
    <definedName name="DATA110O_7">#REF!</definedName>
    <definedName name="DATA110O_7_9" localSheetId="16">#REF!</definedName>
    <definedName name="DATA110O_7_9" localSheetId="18">#REF!</definedName>
    <definedName name="DATA110O_7_9">#REF!</definedName>
    <definedName name="DATA110O_9" localSheetId="16">#REF!</definedName>
    <definedName name="DATA110O_9" localSheetId="18">#REF!</definedName>
    <definedName name="DATA110O_9">#REF!</definedName>
    <definedName name="DATA110O_9_1" localSheetId="16">#REF!</definedName>
    <definedName name="DATA110O_9_1" localSheetId="18">#REF!</definedName>
    <definedName name="DATA110O_9_1">#REF!</definedName>
    <definedName name="DATA110O_9_9" localSheetId="16">#REF!</definedName>
    <definedName name="DATA110O_9_9" localSheetId="18">#REF!</definedName>
    <definedName name="DATA110O_9_9">#REF!</definedName>
    <definedName name="DATA110P" localSheetId="6">#REF!</definedName>
    <definedName name="DATA110P" localSheetId="7">#REF!</definedName>
    <definedName name="DATA110P" localSheetId="16">#REF!</definedName>
    <definedName name="DATA110P" localSheetId="18">#REF!</definedName>
    <definedName name="DATA110P">#REF!</definedName>
    <definedName name="DATA110P_11" localSheetId="16">#REF!</definedName>
    <definedName name="DATA110P_11" localSheetId="18">#REF!</definedName>
    <definedName name="DATA110P_11">#REF!</definedName>
    <definedName name="DATA110P_11_9" localSheetId="16">#REF!</definedName>
    <definedName name="DATA110P_11_9" localSheetId="18">#REF!</definedName>
    <definedName name="DATA110P_11_9">#REF!</definedName>
    <definedName name="DATA110P_12" localSheetId="16">#REF!</definedName>
    <definedName name="DATA110P_12" localSheetId="18">#REF!</definedName>
    <definedName name="DATA110P_12">#REF!</definedName>
    <definedName name="DATA110P_12_16" localSheetId="16">#REF!</definedName>
    <definedName name="DATA110P_12_16" localSheetId="18">#REF!</definedName>
    <definedName name="DATA110P_12_16">#REF!</definedName>
    <definedName name="DATA110P_12_17" localSheetId="16">#REF!</definedName>
    <definedName name="DATA110P_12_17" localSheetId="18">#REF!</definedName>
    <definedName name="DATA110P_12_17">#REF!</definedName>
    <definedName name="DATA110P_12_9" localSheetId="16">#REF!</definedName>
    <definedName name="DATA110P_12_9" localSheetId="18">#REF!</definedName>
    <definedName name="DATA110P_12_9">#REF!</definedName>
    <definedName name="DATA110P_13" localSheetId="16">#REF!</definedName>
    <definedName name="DATA110P_13" localSheetId="18">#REF!</definedName>
    <definedName name="DATA110P_13">#REF!</definedName>
    <definedName name="DATA110P_13_16" localSheetId="16">#REF!</definedName>
    <definedName name="DATA110P_13_16" localSheetId="18">#REF!</definedName>
    <definedName name="DATA110P_13_16">#REF!</definedName>
    <definedName name="DATA110P_13_17" localSheetId="16">#REF!</definedName>
    <definedName name="DATA110P_13_17" localSheetId="18">#REF!</definedName>
    <definedName name="DATA110P_13_17">#REF!</definedName>
    <definedName name="DATA110P_13_9" localSheetId="16">#REF!</definedName>
    <definedName name="DATA110P_13_9" localSheetId="18">#REF!</definedName>
    <definedName name="DATA110P_13_9">#REF!</definedName>
    <definedName name="DATA110P_14" localSheetId="16">#REF!</definedName>
    <definedName name="DATA110P_14" localSheetId="18">#REF!</definedName>
    <definedName name="DATA110P_14">#REF!</definedName>
    <definedName name="DATA110P_14_16" localSheetId="16">#REF!</definedName>
    <definedName name="DATA110P_14_16" localSheetId="18">#REF!</definedName>
    <definedName name="DATA110P_14_16">#REF!</definedName>
    <definedName name="DATA110P_14_17" localSheetId="16">#REF!</definedName>
    <definedName name="DATA110P_14_17" localSheetId="18">#REF!</definedName>
    <definedName name="DATA110P_14_17">#REF!</definedName>
    <definedName name="DATA110P_14_9" localSheetId="16">#REF!</definedName>
    <definedName name="DATA110P_14_9" localSheetId="18">#REF!</definedName>
    <definedName name="DATA110P_14_9">#REF!</definedName>
    <definedName name="DATA110P_15" localSheetId="16">#REF!</definedName>
    <definedName name="DATA110P_15" localSheetId="18">#REF!</definedName>
    <definedName name="DATA110P_15">#REF!</definedName>
    <definedName name="DATA110P_15_1" localSheetId="16">#REF!</definedName>
    <definedName name="DATA110P_15_1" localSheetId="18">#REF!</definedName>
    <definedName name="DATA110P_15_1">#REF!</definedName>
    <definedName name="DATA110P_15_1_9" localSheetId="16">#REF!</definedName>
    <definedName name="DATA110P_15_1_9" localSheetId="18">#REF!</definedName>
    <definedName name="DATA110P_15_1_9">#REF!</definedName>
    <definedName name="DATA110P_15_9" localSheetId="16">#REF!</definedName>
    <definedName name="DATA110P_15_9" localSheetId="18">#REF!</definedName>
    <definedName name="DATA110P_15_9">#REF!</definedName>
    <definedName name="DATA110P_16" localSheetId="16">#REF!</definedName>
    <definedName name="DATA110P_16" localSheetId="18">#REF!</definedName>
    <definedName name="DATA110P_16">#REF!</definedName>
    <definedName name="DATA110P_17" localSheetId="16">#REF!</definedName>
    <definedName name="DATA110P_17" localSheetId="18">#REF!</definedName>
    <definedName name="DATA110P_17">#REF!</definedName>
    <definedName name="DATA110P_7" localSheetId="16">#REF!</definedName>
    <definedName name="DATA110P_7" localSheetId="18">#REF!</definedName>
    <definedName name="DATA110P_7">#REF!</definedName>
    <definedName name="DATA110P_7_9" localSheetId="16">#REF!</definedName>
    <definedName name="DATA110P_7_9" localSheetId="18">#REF!</definedName>
    <definedName name="DATA110P_7_9">#REF!</definedName>
    <definedName name="DATA110P_9" localSheetId="16">#REF!</definedName>
    <definedName name="DATA110P_9" localSheetId="18">#REF!</definedName>
    <definedName name="DATA110P_9">#REF!</definedName>
    <definedName name="DATA110P_9_1" localSheetId="16">#REF!</definedName>
    <definedName name="DATA110P_9_1" localSheetId="18">#REF!</definedName>
    <definedName name="DATA110P_9_1">#REF!</definedName>
    <definedName name="DATA110P_9_9" localSheetId="16">#REF!</definedName>
    <definedName name="DATA110P_9_9" localSheetId="18">#REF!</definedName>
    <definedName name="DATA110P_9_9">#REF!</definedName>
    <definedName name="DATA111A" localSheetId="6">#REF!</definedName>
    <definedName name="DATA111A" localSheetId="7">#REF!</definedName>
    <definedName name="DATA111A" localSheetId="16">#REF!</definedName>
    <definedName name="DATA111A" localSheetId="18">#REF!</definedName>
    <definedName name="DATA111A">#REF!</definedName>
    <definedName name="DATA111A_11" localSheetId="16">#REF!</definedName>
    <definedName name="DATA111A_11" localSheetId="18">#REF!</definedName>
    <definedName name="DATA111A_11">#REF!</definedName>
    <definedName name="DATA111A_11_9" localSheetId="16">#REF!</definedName>
    <definedName name="DATA111A_11_9" localSheetId="18">#REF!</definedName>
    <definedName name="DATA111A_11_9">#REF!</definedName>
    <definedName name="DATA111A_12" localSheetId="16">#REF!</definedName>
    <definedName name="DATA111A_12" localSheetId="18">#REF!</definedName>
    <definedName name="DATA111A_12">#REF!</definedName>
    <definedName name="DATA111A_12_16" localSheetId="16">#REF!</definedName>
    <definedName name="DATA111A_12_16" localSheetId="18">#REF!</definedName>
    <definedName name="DATA111A_12_16">#REF!</definedName>
    <definedName name="DATA111A_12_17" localSheetId="16">#REF!</definedName>
    <definedName name="DATA111A_12_17" localSheetId="18">#REF!</definedName>
    <definedName name="DATA111A_12_17">#REF!</definedName>
    <definedName name="DATA111A_12_9" localSheetId="16">#REF!</definedName>
    <definedName name="DATA111A_12_9" localSheetId="18">#REF!</definedName>
    <definedName name="DATA111A_12_9">#REF!</definedName>
    <definedName name="DATA111A_13" localSheetId="16">#REF!</definedName>
    <definedName name="DATA111A_13" localSheetId="18">#REF!</definedName>
    <definedName name="DATA111A_13">#REF!</definedName>
    <definedName name="DATA111A_13_16" localSheetId="16">#REF!</definedName>
    <definedName name="DATA111A_13_16" localSheetId="18">#REF!</definedName>
    <definedName name="DATA111A_13_16">#REF!</definedName>
    <definedName name="DATA111A_13_17" localSheetId="16">#REF!</definedName>
    <definedName name="DATA111A_13_17" localSheetId="18">#REF!</definedName>
    <definedName name="DATA111A_13_17">#REF!</definedName>
    <definedName name="DATA111A_13_9" localSheetId="16">#REF!</definedName>
    <definedName name="DATA111A_13_9" localSheetId="18">#REF!</definedName>
    <definedName name="DATA111A_13_9">#REF!</definedName>
    <definedName name="DATA111A_14" localSheetId="16">#REF!</definedName>
    <definedName name="DATA111A_14" localSheetId="18">#REF!</definedName>
    <definedName name="DATA111A_14">#REF!</definedName>
    <definedName name="DATA111A_14_16" localSheetId="16">#REF!</definedName>
    <definedName name="DATA111A_14_16" localSheetId="18">#REF!</definedName>
    <definedName name="DATA111A_14_16">#REF!</definedName>
    <definedName name="DATA111A_14_17" localSheetId="16">#REF!</definedName>
    <definedName name="DATA111A_14_17" localSheetId="18">#REF!</definedName>
    <definedName name="DATA111A_14_17">#REF!</definedName>
    <definedName name="DATA111A_14_9" localSheetId="16">#REF!</definedName>
    <definedName name="DATA111A_14_9" localSheetId="18">#REF!</definedName>
    <definedName name="DATA111A_14_9">#REF!</definedName>
    <definedName name="DATA111A_15" localSheetId="16">#REF!</definedName>
    <definedName name="DATA111A_15" localSheetId="18">#REF!</definedName>
    <definedName name="DATA111A_15">#REF!</definedName>
    <definedName name="DATA111A_15_1" localSheetId="16">#REF!</definedName>
    <definedName name="DATA111A_15_1" localSheetId="18">#REF!</definedName>
    <definedName name="DATA111A_15_1">#REF!</definedName>
    <definedName name="DATA111A_15_1_9" localSheetId="16">#REF!</definedName>
    <definedName name="DATA111A_15_1_9" localSheetId="18">#REF!</definedName>
    <definedName name="DATA111A_15_1_9">#REF!</definedName>
    <definedName name="DATA111A_15_9" localSheetId="16">#REF!</definedName>
    <definedName name="DATA111A_15_9" localSheetId="18">#REF!</definedName>
    <definedName name="DATA111A_15_9">#REF!</definedName>
    <definedName name="DATA111A_16" localSheetId="16">#REF!</definedName>
    <definedName name="DATA111A_16" localSheetId="18">#REF!</definedName>
    <definedName name="DATA111A_16">#REF!</definedName>
    <definedName name="DATA111A_17" localSheetId="16">#REF!</definedName>
    <definedName name="DATA111A_17" localSheetId="18">#REF!</definedName>
    <definedName name="DATA111A_17">#REF!</definedName>
    <definedName name="DATA111A_7" localSheetId="16">#REF!</definedName>
    <definedName name="DATA111A_7" localSheetId="18">#REF!</definedName>
    <definedName name="DATA111A_7">#REF!</definedName>
    <definedName name="DATA111A_7_9" localSheetId="16">#REF!</definedName>
    <definedName name="DATA111A_7_9" localSheetId="18">#REF!</definedName>
    <definedName name="DATA111A_7_9">#REF!</definedName>
    <definedName name="DATA111A_9" localSheetId="16">#REF!</definedName>
    <definedName name="DATA111A_9" localSheetId="18">#REF!</definedName>
    <definedName name="DATA111A_9">#REF!</definedName>
    <definedName name="DATA111A_9_1" localSheetId="16">#REF!</definedName>
    <definedName name="DATA111A_9_1" localSheetId="18">#REF!</definedName>
    <definedName name="DATA111A_9_1">#REF!</definedName>
    <definedName name="DATA111A_9_9" localSheetId="16">#REF!</definedName>
    <definedName name="DATA111A_9_9" localSheetId="18">#REF!</definedName>
    <definedName name="DATA111A_9_9">#REF!</definedName>
    <definedName name="DATA111B" localSheetId="6">#REF!</definedName>
    <definedName name="DATA111B" localSheetId="7">#REF!</definedName>
    <definedName name="DATA111B" localSheetId="16">#REF!</definedName>
    <definedName name="DATA111B" localSheetId="18">#REF!</definedName>
    <definedName name="DATA111B">#REF!</definedName>
    <definedName name="DATA111B_11" localSheetId="16">#REF!</definedName>
    <definedName name="DATA111B_11" localSheetId="18">#REF!</definedName>
    <definedName name="DATA111B_11">#REF!</definedName>
    <definedName name="DATA111B_11_9" localSheetId="16">#REF!</definedName>
    <definedName name="DATA111B_11_9" localSheetId="18">#REF!</definedName>
    <definedName name="DATA111B_11_9">#REF!</definedName>
    <definedName name="DATA111B_12" localSheetId="16">#REF!</definedName>
    <definedName name="DATA111B_12" localSheetId="18">#REF!</definedName>
    <definedName name="DATA111B_12">#REF!</definedName>
    <definedName name="DATA111B_12_16" localSheetId="16">#REF!</definedName>
    <definedName name="DATA111B_12_16" localSheetId="18">#REF!</definedName>
    <definedName name="DATA111B_12_16">#REF!</definedName>
    <definedName name="DATA111B_12_17" localSheetId="16">#REF!</definedName>
    <definedName name="DATA111B_12_17" localSheetId="18">#REF!</definedName>
    <definedName name="DATA111B_12_17">#REF!</definedName>
    <definedName name="DATA111B_12_9" localSheetId="16">#REF!</definedName>
    <definedName name="DATA111B_12_9" localSheetId="18">#REF!</definedName>
    <definedName name="DATA111B_12_9">#REF!</definedName>
    <definedName name="DATA111B_13" localSheetId="16">#REF!</definedName>
    <definedName name="DATA111B_13" localSheetId="18">#REF!</definedName>
    <definedName name="DATA111B_13">#REF!</definedName>
    <definedName name="DATA111B_13_16" localSheetId="16">#REF!</definedName>
    <definedName name="DATA111B_13_16" localSheetId="18">#REF!</definedName>
    <definedName name="DATA111B_13_16">#REF!</definedName>
    <definedName name="DATA111B_13_17" localSheetId="16">#REF!</definedName>
    <definedName name="DATA111B_13_17" localSheetId="18">#REF!</definedName>
    <definedName name="DATA111B_13_17">#REF!</definedName>
    <definedName name="DATA111B_13_9" localSheetId="16">#REF!</definedName>
    <definedName name="DATA111B_13_9" localSheetId="18">#REF!</definedName>
    <definedName name="DATA111B_13_9">#REF!</definedName>
    <definedName name="DATA111B_14" localSheetId="16">#REF!</definedName>
    <definedName name="DATA111B_14" localSheetId="18">#REF!</definedName>
    <definedName name="DATA111B_14">#REF!</definedName>
    <definedName name="DATA111B_14_16" localSheetId="16">#REF!</definedName>
    <definedName name="DATA111B_14_16" localSheetId="18">#REF!</definedName>
    <definedName name="DATA111B_14_16">#REF!</definedName>
    <definedName name="DATA111B_14_17" localSheetId="16">#REF!</definedName>
    <definedName name="DATA111B_14_17" localSheetId="18">#REF!</definedName>
    <definedName name="DATA111B_14_17">#REF!</definedName>
    <definedName name="DATA111B_14_9" localSheetId="16">#REF!</definedName>
    <definedName name="DATA111B_14_9" localSheetId="18">#REF!</definedName>
    <definedName name="DATA111B_14_9">#REF!</definedName>
    <definedName name="DATA111B_15" localSheetId="16">#REF!</definedName>
    <definedName name="DATA111B_15" localSheetId="18">#REF!</definedName>
    <definedName name="DATA111B_15">#REF!</definedName>
    <definedName name="DATA111B_15_1" localSheetId="16">#REF!</definedName>
    <definedName name="DATA111B_15_1" localSheetId="18">#REF!</definedName>
    <definedName name="DATA111B_15_1">#REF!</definedName>
    <definedName name="DATA111B_15_1_9" localSheetId="16">#REF!</definedName>
    <definedName name="DATA111B_15_1_9" localSheetId="18">#REF!</definedName>
    <definedName name="DATA111B_15_1_9">#REF!</definedName>
    <definedName name="DATA111B_15_9" localSheetId="16">#REF!</definedName>
    <definedName name="DATA111B_15_9" localSheetId="18">#REF!</definedName>
    <definedName name="DATA111B_15_9">#REF!</definedName>
    <definedName name="DATA111B_16" localSheetId="16">#REF!</definedName>
    <definedName name="DATA111B_16" localSheetId="18">#REF!</definedName>
    <definedName name="DATA111B_16">#REF!</definedName>
    <definedName name="DATA111B_17" localSheetId="16">#REF!</definedName>
    <definedName name="DATA111B_17" localSheetId="18">#REF!</definedName>
    <definedName name="DATA111B_17">#REF!</definedName>
    <definedName name="DATA111B_7" localSheetId="16">#REF!</definedName>
    <definedName name="DATA111B_7" localSheetId="18">#REF!</definedName>
    <definedName name="DATA111B_7">#REF!</definedName>
    <definedName name="DATA111B_7_9" localSheetId="16">#REF!</definedName>
    <definedName name="DATA111B_7_9" localSheetId="18">#REF!</definedName>
    <definedName name="DATA111B_7_9">#REF!</definedName>
    <definedName name="DATA111B_9" localSheetId="16">#REF!</definedName>
    <definedName name="DATA111B_9" localSheetId="18">#REF!</definedName>
    <definedName name="DATA111B_9">#REF!</definedName>
    <definedName name="DATA111B_9_1" localSheetId="16">#REF!</definedName>
    <definedName name="DATA111B_9_1" localSheetId="18">#REF!</definedName>
    <definedName name="DATA111B_9_1">#REF!</definedName>
    <definedName name="DATA111B_9_9" localSheetId="16">#REF!</definedName>
    <definedName name="DATA111B_9_9" localSheetId="18">#REF!</definedName>
    <definedName name="DATA111B_9_9">#REF!</definedName>
    <definedName name="DATA111C" localSheetId="6">#REF!</definedName>
    <definedName name="DATA111C" localSheetId="7">#REF!</definedName>
    <definedName name="DATA111C" localSheetId="16">#REF!</definedName>
    <definedName name="DATA111C" localSheetId="18">#REF!</definedName>
    <definedName name="DATA111C">#REF!</definedName>
    <definedName name="DATA111C_11" localSheetId="16">#REF!</definedName>
    <definedName name="DATA111C_11" localSheetId="18">#REF!</definedName>
    <definedName name="DATA111C_11">#REF!</definedName>
    <definedName name="DATA111C_11_9" localSheetId="16">#REF!</definedName>
    <definedName name="DATA111C_11_9" localSheetId="18">#REF!</definedName>
    <definedName name="DATA111C_11_9">#REF!</definedName>
    <definedName name="DATA111C_12" localSheetId="16">#REF!</definedName>
    <definedName name="DATA111C_12" localSheetId="18">#REF!</definedName>
    <definedName name="DATA111C_12">#REF!</definedName>
    <definedName name="DATA111C_12_16" localSheetId="16">#REF!</definedName>
    <definedName name="DATA111C_12_16" localSheetId="18">#REF!</definedName>
    <definedName name="DATA111C_12_16">#REF!</definedName>
    <definedName name="DATA111C_12_17" localSheetId="16">#REF!</definedName>
    <definedName name="DATA111C_12_17" localSheetId="18">#REF!</definedName>
    <definedName name="DATA111C_12_17">#REF!</definedName>
    <definedName name="DATA111C_12_9" localSheetId="16">#REF!</definedName>
    <definedName name="DATA111C_12_9" localSheetId="18">#REF!</definedName>
    <definedName name="DATA111C_12_9">#REF!</definedName>
    <definedName name="DATA111C_13" localSheetId="16">#REF!</definedName>
    <definedName name="DATA111C_13" localSheetId="18">#REF!</definedName>
    <definedName name="DATA111C_13">#REF!</definedName>
    <definedName name="DATA111C_13_16" localSheetId="16">#REF!</definedName>
    <definedName name="DATA111C_13_16" localSheetId="18">#REF!</definedName>
    <definedName name="DATA111C_13_16">#REF!</definedName>
    <definedName name="DATA111C_13_17" localSheetId="16">#REF!</definedName>
    <definedName name="DATA111C_13_17" localSheetId="18">#REF!</definedName>
    <definedName name="DATA111C_13_17">#REF!</definedName>
    <definedName name="DATA111C_13_9" localSheetId="16">#REF!</definedName>
    <definedName name="DATA111C_13_9" localSheetId="18">#REF!</definedName>
    <definedName name="DATA111C_13_9">#REF!</definedName>
    <definedName name="DATA111C_14" localSheetId="16">#REF!</definedName>
    <definedName name="DATA111C_14" localSheetId="18">#REF!</definedName>
    <definedName name="DATA111C_14">#REF!</definedName>
    <definedName name="DATA111C_14_16" localSheetId="16">#REF!</definedName>
    <definedName name="DATA111C_14_16" localSheetId="18">#REF!</definedName>
    <definedName name="DATA111C_14_16">#REF!</definedName>
    <definedName name="DATA111C_14_17" localSheetId="16">#REF!</definedName>
    <definedName name="DATA111C_14_17" localSheetId="18">#REF!</definedName>
    <definedName name="DATA111C_14_17">#REF!</definedName>
    <definedName name="DATA111C_14_9" localSheetId="16">#REF!</definedName>
    <definedName name="DATA111C_14_9" localSheetId="18">#REF!</definedName>
    <definedName name="DATA111C_14_9">#REF!</definedName>
    <definedName name="DATA111C_15" localSheetId="16">#REF!</definedName>
    <definedName name="DATA111C_15" localSheetId="18">#REF!</definedName>
    <definedName name="DATA111C_15">#REF!</definedName>
    <definedName name="DATA111C_15_1" localSheetId="16">#REF!</definedName>
    <definedName name="DATA111C_15_1" localSheetId="18">#REF!</definedName>
    <definedName name="DATA111C_15_1">#REF!</definedName>
    <definedName name="DATA111C_15_1_9" localSheetId="16">#REF!</definedName>
    <definedName name="DATA111C_15_1_9" localSheetId="18">#REF!</definedName>
    <definedName name="DATA111C_15_1_9">#REF!</definedName>
    <definedName name="DATA111C_15_9" localSheetId="16">#REF!</definedName>
    <definedName name="DATA111C_15_9" localSheetId="18">#REF!</definedName>
    <definedName name="DATA111C_15_9">#REF!</definedName>
    <definedName name="DATA111C_16" localSheetId="16">#REF!</definedName>
    <definedName name="DATA111C_16" localSheetId="18">#REF!</definedName>
    <definedName name="DATA111C_16">#REF!</definedName>
    <definedName name="DATA111C_17" localSheetId="16">#REF!</definedName>
    <definedName name="DATA111C_17" localSheetId="18">#REF!</definedName>
    <definedName name="DATA111C_17">#REF!</definedName>
    <definedName name="DATA111C_7" localSheetId="16">#REF!</definedName>
    <definedName name="DATA111C_7" localSheetId="18">#REF!</definedName>
    <definedName name="DATA111C_7">#REF!</definedName>
    <definedName name="DATA111C_7_9" localSheetId="16">#REF!</definedName>
    <definedName name="DATA111C_7_9" localSheetId="18">#REF!</definedName>
    <definedName name="DATA111C_7_9">#REF!</definedName>
    <definedName name="DATA111C_9" localSheetId="16">#REF!</definedName>
    <definedName name="DATA111C_9" localSheetId="18">#REF!</definedName>
    <definedName name="DATA111C_9">#REF!</definedName>
    <definedName name="DATA111C_9_1" localSheetId="16">#REF!</definedName>
    <definedName name="DATA111C_9_1" localSheetId="18">#REF!</definedName>
    <definedName name="DATA111C_9_1">#REF!</definedName>
    <definedName name="DATA111C_9_9" localSheetId="16">#REF!</definedName>
    <definedName name="DATA111C_9_9" localSheetId="18">#REF!</definedName>
    <definedName name="DATA111C_9_9">#REF!</definedName>
    <definedName name="DATA111D" localSheetId="6">#REF!</definedName>
    <definedName name="DATA111D" localSheetId="7">#REF!</definedName>
    <definedName name="DATA111D" localSheetId="16">#REF!</definedName>
    <definedName name="DATA111D" localSheetId="18">#REF!</definedName>
    <definedName name="DATA111D">#REF!</definedName>
    <definedName name="DATA111D_11" localSheetId="16">#REF!</definedName>
    <definedName name="DATA111D_11" localSheetId="18">#REF!</definedName>
    <definedName name="DATA111D_11">#REF!</definedName>
    <definedName name="DATA111D_11_9" localSheetId="16">#REF!</definedName>
    <definedName name="DATA111D_11_9" localSheetId="18">#REF!</definedName>
    <definedName name="DATA111D_11_9">#REF!</definedName>
    <definedName name="DATA111D_12" localSheetId="16">#REF!</definedName>
    <definedName name="DATA111D_12" localSheetId="18">#REF!</definedName>
    <definedName name="DATA111D_12">#REF!</definedName>
    <definedName name="DATA111D_12_16" localSheetId="16">#REF!</definedName>
    <definedName name="DATA111D_12_16" localSheetId="18">#REF!</definedName>
    <definedName name="DATA111D_12_16">#REF!</definedName>
    <definedName name="DATA111D_12_17" localSheetId="16">#REF!</definedName>
    <definedName name="DATA111D_12_17" localSheetId="18">#REF!</definedName>
    <definedName name="DATA111D_12_17">#REF!</definedName>
    <definedName name="DATA111D_12_9" localSheetId="16">#REF!</definedName>
    <definedName name="DATA111D_12_9" localSheetId="18">#REF!</definedName>
    <definedName name="DATA111D_12_9">#REF!</definedName>
    <definedName name="DATA111D_13" localSheetId="16">#REF!</definedName>
    <definedName name="DATA111D_13" localSheetId="18">#REF!</definedName>
    <definedName name="DATA111D_13">#REF!</definedName>
    <definedName name="DATA111D_13_16" localSheetId="16">#REF!</definedName>
    <definedName name="DATA111D_13_16" localSheetId="18">#REF!</definedName>
    <definedName name="DATA111D_13_16">#REF!</definedName>
    <definedName name="DATA111D_13_17" localSheetId="16">#REF!</definedName>
    <definedName name="DATA111D_13_17" localSheetId="18">#REF!</definedName>
    <definedName name="DATA111D_13_17">#REF!</definedName>
    <definedName name="DATA111D_13_9" localSheetId="16">#REF!</definedName>
    <definedName name="DATA111D_13_9" localSheetId="18">#REF!</definedName>
    <definedName name="DATA111D_13_9">#REF!</definedName>
    <definedName name="DATA111D_14" localSheetId="16">#REF!</definedName>
    <definedName name="DATA111D_14" localSheetId="18">#REF!</definedName>
    <definedName name="DATA111D_14">#REF!</definedName>
    <definedName name="DATA111D_14_16" localSheetId="16">#REF!</definedName>
    <definedName name="DATA111D_14_16" localSheetId="18">#REF!</definedName>
    <definedName name="DATA111D_14_16">#REF!</definedName>
    <definedName name="DATA111D_14_17" localSheetId="16">#REF!</definedName>
    <definedName name="DATA111D_14_17" localSheetId="18">#REF!</definedName>
    <definedName name="DATA111D_14_17">#REF!</definedName>
    <definedName name="DATA111D_14_9" localSheetId="16">#REF!</definedName>
    <definedName name="DATA111D_14_9" localSheetId="18">#REF!</definedName>
    <definedName name="DATA111D_14_9">#REF!</definedName>
    <definedName name="DATA111D_15" localSheetId="16">#REF!</definedName>
    <definedName name="DATA111D_15" localSheetId="18">#REF!</definedName>
    <definedName name="DATA111D_15">#REF!</definedName>
    <definedName name="DATA111D_15_1" localSheetId="16">#REF!</definedName>
    <definedName name="DATA111D_15_1" localSheetId="18">#REF!</definedName>
    <definedName name="DATA111D_15_1">#REF!</definedName>
    <definedName name="DATA111D_15_1_9" localSheetId="16">#REF!</definedName>
    <definedName name="DATA111D_15_1_9" localSheetId="18">#REF!</definedName>
    <definedName name="DATA111D_15_1_9">#REF!</definedName>
    <definedName name="DATA111D_15_9" localSheetId="16">#REF!</definedName>
    <definedName name="DATA111D_15_9" localSheetId="18">#REF!</definedName>
    <definedName name="DATA111D_15_9">#REF!</definedName>
    <definedName name="DATA111D_16" localSheetId="16">#REF!</definedName>
    <definedName name="DATA111D_16" localSheetId="18">#REF!</definedName>
    <definedName name="DATA111D_16">#REF!</definedName>
    <definedName name="DATA111D_17" localSheetId="16">#REF!</definedName>
    <definedName name="DATA111D_17" localSheetId="18">#REF!</definedName>
    <definedName name="DATA111D_17">#REF!</definedName>
    <definedName name="DATA111D_7" localSheetId="16">#REF!</definedName>
    <definedName name="DATA111D_7" localSheetId="18">#REF!</definedName>
    <definedName name="DATA111D_7">#REF!</definedName>
    <definedName name="DATA111D_7_9" localSheetId="16">#REF!</definedName>
    <definedName name="DATA111D_7_9" localSheetId="18">#REF!</definedName>
    <definedName name="DATA111D_7_9">#REF!</definedName>
    <definedName name="DATA111D_9" localSheetId="16">#REF!</definedName>
    <definedName name="DATA111D_9" localSheetId="18">#REF!</definedName>
    <definedName name="DATA111D_9">#REF!</definedName>
    <definedName name="DATA111D_9_1" localSheetId="16">#REF!</definedName>
    <definedName name="DATA111D_9_1" localSheetId="18">#REF!</definedName>
    <definedName name="DATA111D_9_1">#REF!</definedName>
    <definedName name="DATA111D_9_9" localSheetId="16">#REF!</definedName>
    <definedName name="DATA111D_9_9" localSheetId="18">#REF!</definedName>
    <definedName name="DATA111D_9_9">#REF!</definedName>
    <definedName name="DATA111E" localSheetId="6">#REF!</definedName>
    <definedName name="DATA111E" localSheetId="7">#REF!</definedName>
    <definedName name="DATA111E" localSheetId="16">#REF!</definedName>
    <definedName name="DATA111E" localSheetId="18">#REF!</definedName>
    <definedName name="DATA111E">#REF!</definedName>
    <definedName name="DATA111E_11" localSheetId="16">#REF!</definedName>
    <definedName name="DATA111E_11" localSheetId="18">#REF!</definedName>
    <definedName name="DATA111E_11">#REF!</definedName>
    <definedName name="DATA111E_11_9" localSheetId="16">#REF!</definedName>
    <definedName name="DATA111E_11_9" localSheetId="18">#REF!</definedName>
    <definedName name="DATA111E_11_9">#REF!</definedName>
    <definedName name="DATA111E_12" localSheetId="16">#REF!</definedName>
    <definedName name="DATA111E_12" localSheetId="18">#REF!</definedName>
    <definedName name="DATA111E_12">#REF!</definedName>
    <definedName name="DATA111E_12_16" localSheetId="16">#REF!</definedName>
    <definedName name="DATA111E_12_16" localSheetId="18">#REF!</definedName>
    <definedName name="DATA111E_12_16">#REF!</definedName>
    <definedName name="DATA111E_12_17" localSheetId="16">#REF!</definedName>
    <definedName name="DATA111E_12_17" localSheetId="18">#REF!</definedName>
    <definedName name="DATA111E_12_17">#REF!</definedName>
    <definedName name="DATA111E_12_9" localSheetId="16">#REF!</definedName>
    <definedName name="DATA111E_12_9" localSheetId="18">#REF!</definedName>
    <definedName name="DATA111E_12_9">#REF!</definedName>
    <definedName name="DATA111E_13" localSheetId="16">#REF!</definedName>
    <definedName name="DATA111E_13" localSheetId="18">#REF!</definedName>
    <definedName name="DATA111E_13">#REF!</definedName>
    <definedName name="DATA111E_13_16" localSheetId="16">#REF!</definedName>
    <definedName name="DATA111E_13_16" localSheetId="18">#REF!</definedName>
    <definedName name="DATA111E_13_16">#REF!</definedName>
    <definedName name="DATA111E_13_17" localSheetId="16">#REF!</definedName>
    <definedName name="DATA111E_13_17" localSheetId="18">#REF!</definedName>
    <definedName name="DATA111E_13_17">#REF!</definedName>
    <definedName name="DATA111E_13_9" localSheetId="16">#REF!</definedName>
    <definedName name="DATA111E_13_9" localSheetId="18">#REF!</definedName>
    <definedName name="DATA111E_13_9">#REF!</definedName>
    <definedName name="DATA111E_14" localSheetId="16">#REF!</definedName>
    <definedName name="DATA111E_14" localSheetId="18">#REF!</definedName>
    <definedName name="DATA111E_14">#REF!</definedName>
    <definedName name="DATA111E_14_16" localSheetId="16">#REF!</definedName>
    <definedName name="DATA111E_14_16" localSheetId="18">#REF!</definedName>
    <definedName name="DATA111E_14_16">#REF!</definedName>
    <definedName name="DATA111E_14_17" localSheetId="16">#REF!</definedName>
    <definedName name="DATA111E_14_17" localSheetId="18">#REF!</definedName>
    <definedName name="DATA111E_14_17">#REF!</definedName>
    <definedName name="DATA111E_14_9" localSheetId="16">#REF!</definedName>
    <definedName name="DATA111E_14_9" localSheetId="18">#REF!</definedName>
    <definedName name="DATA111E_14_9">#REF!</definedName>
    <definedName name="DATA111E_15" localSheetId="16">#REF!</definedName>
    <definedName name="DATA111E_15" localSheetId="18">#REF!</definedName>
    <definedName name="DATA111E_15">#REF!</definedName>
    <definedName name="DATA111E_15_1" localSheetId="16">#REF!</definedName>
    <definedName name="DATA111E_15_1" localSheetId="18">#REF!</definedName>
    <definedName name="DATA111E_15_1">#REF!</definedName>
    <definedName name="DATA111E_15_1_9" localSheetId="16">#REF!</definedName>
    <definedName name="DATA111E_15_1_9" localSheetId="18">#REF!</definedName>
    <definedName name="DATA111E_15_1_9">#REF!</definedName>
    <definedName name="DATA111E_15_9" localSheetId="16">#REF!</definedName>
    <definedName name="DATA111E_15_9" localSheetId="18">#REF!</definedName>
    <definedName name="DATA111E_15_9">#REF!</definedName>
    <definedName name="DATA111E_16" localSheetId="16">#REF!</definedName>
    <definedName name="DATA111E_16" localSheetId="18">#REF!</definedName>
    <definedName name="DATA111E_16">#REF!</definedName>
    <definedName name="DATA111E_17" localSheetId="16">#REF!</definedName>
    <definedName name="DATA111E_17" localSheetId="18">#REF!</definedName>
    <definedName name="DATA111E_17">#REF!</definedName>
    <definedName name="DATA111E_7" localSheetId="16">#REF!</definedName>
    <definedName name="DATA111E_7" localSheetId="18">#REF!</definedName>
    <definedName name="DATA111E_7">#REF!</definedName>
    <definedName name="DATA111E_7_9" localSheetId="16">#REF!</definedName>
    <definedName name="DATA111E_7_9" localSheetId="18">#REF!</definedName>
    <definedName name="DATA111E_7_9">#REF!</definedName>
    <definedName name="DATA111E_9" localSheetId="16">#REF!</definedName>
    <definedName name="DATA111E_9" localSheetId="18">#REF!</definedName>
    <definedName name="DATA111E_9">#REF!</definedName>
    <definedName name="DATA111E_9_1" localSheetId="16">#REF!</definedName>
    <definedName name="DATA111E_9_1" localSheetId="18">#REF!</definedName>
    <definedName name="DATA111E_9_1">#REF!</definedName>
    <definedName name="DATA111E_9_9" localSheetId="16">#REF!</definedName>
    <definedName name="DATA111E_9_9" localSheetId="18">#REF!</definedName>
    <definedName name="DATA111E_9_9">#REF!</definedName>
    <definedName name="DATA111F" localSheetId="6">#REF!</definedName>
    <definedName name="DATA111F" localSheetId="7">#REF!</definedName>
    <definedName name="DATA111F" localSheetId="16">#REF!</definedName>
    <definedName name="DATA111F" localSheetId="18">#REF!</definedName>
    <definedName name="DATA111F">#REF!</definedName>
    <definedName name="DATA111F_11" localSheetId="16">#REF!</definedName>
    <definedName name="DATA111F_11" localSheetId="18">#REF!</definedName>
    <definedName name="DATA111F_11">#REF!</definedName>
    <definedName name="DATA111F_11_9" localSheetId="16">#REF!</definedName>
    <definedName name="DATA111F_11_9" localSheetId="18">#REF!</definedName>
    <definedName name="DATA111F_11_9">#REF!</definedName>
    <definedName name="DATA111F_12" localSheetId="16">#REF!</definedName>
    <definedName name="DATA111F_12" localSheetId="18">#REF!</definedName>
    <definedName name="DATA111F_12">#REF!</definedName>
    <definedName name="DATA111F_12_16" localSheetId="16">#REF!</definedName>
    <definedName name="DATA111F_12_16" localSheetId="18">#REF!</definedName>
    <definedName name="DATA111F_12_16">#REF!</definedName>
    <definedName name="DATA111F_12_17" localSheetId="16">#REF!</definedName>
    <definedName name="DATA111F_12_17" localSheetId="18">#REF!</definedName>
    <definedName name="DATA111F_12_17">#REF!</definedName>
    <definedName name="DATA111F_12_9" localSheetId="16">#REF!</definedName>
    <definedName name="DATA111F_12_9" localSheetId="18">#REF!</definedName>
    <definedName name="DATA111F_12_9">#REF!</definedName>
    <definedName name="DATA111F_13" localSheetId="16">#REF!</definedName>
    <definedName name="DATA111F_13" localSheetId="18">#REF!</definedName>
    <definedName name="DATA111F_13">#REF!</definedName>
    <definedName name="DATA111F_13_16" localSheetId="16">#REF!</definedName>
    <definedName name="DATA111F_13_16" localSheetId="18">#REF!</definedName>
    <definedName name="DATA111F_13_16">#REF!</definedName>
    <definedName name="DATA111F_13_17" localSheetId="16">#REF!</definedName>
    <definedName name="DATA111F_13_17" localSheetId="18">#REF!</definedName>
    <definedName name="DATA111F_13_17">#REF!</definedName>
    <definedName name="DATA111F_13_9" localSheetId="16">#REF!</definedName>
    <definedName name="DATA111F_13_9" localSheetId="18">#REF!</definedName>
    <definedName name="DATA111F_13_9">#REF!</definedName>
    <definedName name="DATA111F_14" localSheetId="16">#REF!</definedName>
    <definedName name="DATA111F_14" localSheetId="18">#REF!</definedName>
    <definedName name="DATA111F_14">#REF!</definedName>
    <definedName name="DATA111F_14_16" localSheetId="16">#REF!</definedName>
    <definedName name="DATA111F_14_16" localSheetId="18">#REF!</definedName>
    <definedName name="DATA111F_14_16">#REF!</definedName>
    <definedName name="DATA111F_14_17" localSheetId="16">#REF!</definedName>
    <definedName name="DATA111F_14_17" localSheetId="18">#REF!</definedName>
    <definedName name="DATA111F_14_17">#REF!</definedName>
    <definedName name="DATA111F_14_9" localSheetId="16">#REF!</definedName>
    <definedName name="DATA111F_14_9" localSheetId="18">#REF!</definedName>
    <definedName name="DATA111F_14_9">#REF!</definedName>
    <definedName name="DATA111F_15" localSheetId="16">#REF!</definedName>
    <definedName name="DATA111F_15" localSheetId="18">#REF!</definedName>
    <definedName name="DATA111F_15">#REF!</definedName>
    <definedName name="DATA111F_15_1" localSheetId="16">#REF!</definedName>
    <definedName name="DATA111F_15_1" localSheetId="18">#REF!</definedName>
    <definedName name="DATA111F_15_1">#REF!</definedName>
    <definedName name="DATA111F_15_1_9" localSheetId="16">#REF!</definedName>
    <definedName name="DATA111F_15_1_9" localSheetId="18">#REF!</definedName>
    <definedName name="DATA111F_15_1_9">#REF!</definedName>
    <definedName name="DATA111F_15_9" localSheetId="16">#REF!</definedName>
    <definedName name="DATA111F_15_9" localSheetId="18">#REF!</definedName>
    <definedName name="DATA111F_15_9">#REF!</definedName>
    <definedName name="DATA111F_16" localSheetId="16">#REF!</definedName>
    <definedName name="DATA111F_16" localSheetId="18">#REF!</definedName>
    <definedName name="DATA111F_16">#REF!</definedName>
    <definedName name="DATA111F_17" localSheetId="16">#REF!</definedName>
    <definedName name="DATA111F_17" localSheetId="18">#REF!</definedName>
    <definedName name="DATA111F_17">#REF!</definedName>
    <definedName name="DATA111F_7" localSheetId="16">#REF!</definedName>
    <definedName name="DATA111F_7" localSheetId="18">#REF!</definedName>
    <definedName name="DATA111F_7">#REF!</definedName>
    <definedName name="DATA111F_7_9" localSheetId="16">#REF!</definedName>
    <definedName name="DATA111F_7_9" localSheetId="18">#REF!</definedName>
    <definedName name="DATA111F_7_9">#REF!</definedName>
    <definedName name="DATA111F_9" localSheetId="16">#REF!</definedName>
    <definedName name="DATA111F_9" localSheetId="18">#REF!</definedName>
    <definedName name="DATA111F_9">#REF!</definedName>
    <definedName name="DATA111F_9_1" localSheetId="16">#REF!</definedName>
    <definedName name="DATA111F_9_1" localSheetId="18">#REF!</definedName>
    <definedName name="DATA111F_9_1">#REF!</definedName>
    <definedName name="DATA111F_9_9" localSheetId="16">#REF!</definedName>
    <definedName name="DATA111F_9_9" localSheetId="18">#REF!</definedName>
    <definedName name="DATA111F_9_9">#REF!</definedName>
    <definedName name="DATA111G" localSheetId="6">#REF!</definedName>
    <definedName name="DATA111G" localSheetId="7">#REF!</definedName>
    <definedName name="DATA111G" localSheetId="16">#REF!</definedName>
    <definedName name="DATA111G" localSheetId="18">#REF!</definedName>
    <definedName name="DATA111G">#REF!</definedName>
    <definedName name="DATA111G_11" localSheetId="16">#REF!</definedName>
    <definedName name="DATA111G_11" localSheetId="18">#REF!</definedName>
    <definedName name="DATA111G_11">#REF!</definedName>
    <definedName name="DATA111G_11_9" localSheetId="16">#REF!</definedName>
    <definedName name="DATA111G_11_9" localSheetId="18">#REF!</definedName>
    <definedName name="DATA111G_11_9">#REF!</definedName>
    <definedName name="DATA111G_12" localSheetId="16">#REF!</definedName>
    <definedName name="DATA111G_12" localSheetId="18">#REF!</definedName>
    <definedName name="DATA111G_12">#REF!</definedName>
    <definedName name="DATA111G_12_16" localSheetId="16">#REF!</definedName>
    <definedName name="DATA111G_12_16" localSheetId="18">#REF!</definedName>
    <definedName name="DATA111G_12_16">#REF!</definedName>
    <definedName name="DATA111G_12_17" localSheetId="16">#REF!</definedName>
    <definedName name="DATA111G_12_17" localSheetId="18">#REF!</definedName>
    <definedName name="DATA111G_12_17">#REF!</definedName>
    <definedName name="DATA111G_12_9" localSheetId="16">#REF!</definedName>
    <definedName name="DATA111G_12_9" localSheetId="18">#REF!</definedName>
    <definedName name="DATA111G_12_9">#REF!</definedName>
    <definedName name="DATA111G_13" localSheetId="16">#REF!</definedName>
    <definedName name="DATA111G_13" localSheetId="18">#REF!</definedName>
    <definedName name="DATA111G_13">#REF!</definedName>
    <definedName name="DATA111G_13_16" localSheetId="16">#REF!</definedName>
    <definedName name="DATA111G_13_16" localSheetId="18">#REF!</definedName>
    <definedName name="DATA111G_13_16">#REF!</definedName>
    <definedName name="DATA111G_13_17" localSheetId="16">#REF!</definedName>
    <definedName name="DATA111G_13_17" localSheetId="18">#REF!</definedName>
    <definedName name="DATA111G_13_17">#REF!</definedName>
    <definedName name="DATA111G_13_9" localSheetId="16">#REF!</definedName>
    <definedName name="DATA111G_13_9" localSheetId="18">#REF!</definedName>
    <definedName name="DATA111G_13_9">#REF!</definedName>
    <definedName name="DATA111G_14" localSheetId="16">#REF!</definedName>
    <definedName name="DATA111G_14" localSheetId="18">#REF!</definedName>
    <definedName name="DATA111G_14">#REF!</definedName>
    <definedName name="DATA111G_14_16" localSheetId="16">#REF!</definedName>
    <definedName name="DATA111G_14_16" localSheetId="18">#REF!</definedName>
    <definedName name="DATA111G_14_16">#REF!</definedName>
    <definedName name="DATA111G_14_17" localSheetId="16">#REF!</definedName>
    <definedName name="DATA111G_14_17" localSheetId="18">#REF!</definedName>
    <definedName name="DATA111G_14_17">#REF!</definedName>
    <definedName name="DATA111G_14_9" localSheetId="16">#REF!</definedName>
    <definedName name="DATA111G_14_9" localSheetId="18">#REF!</definedName>
    <definedName name="DATA111G_14_9">#REF!</definedName>
    <definedName name="DATA111G_15" localSheetId="16">#REF!</definedName>
    <definedName name="DATA111G_15" localSheetId="18">#REF!</definedName>
    <definedName name="DATA111G_15">#REF!</definedName>
    <definedName name="DATA111G_15_1" localSheetId="16">#REF!</definedName>
    <definedName name="DATA111G_15_1" localSheetId="18">#REF!</definedName>
    <definedName name="DATA111G_15_1">#REF!</definedName>
    <definedName name="DATA111G_15_1_9" localSheetId="16">#REF!</definedName>
    <definedName name="DATA111G_15_1_9" localSheetId="18">#REF!</definedName>
    <definedName name="DATA111G_15_1_9">#REF!</definedName>
    <definedName name="DATA111G_15_9" localSheetId="16">#REF!</definedName>
    <definedName name="DATA111G_15_9" localSheetId="18">#REF!</definedName>
    <definedName name="DATA111G_15_9">#REF!</definedName>
    <definedName name="DATA111G_16" localSheetId="16">#REF!</definedName>
    <definedName name="DATA111G_16" localSheetId="18">#REF!</definedName>
    <definedName name="DATA111G_16">#REF!</definedName>
    <definedName name="DATA111G_17" localSheetId="16">#REF!</definedName>
    <definedName name="DATA111G_17" localSheetId="18">#REF!</definedName>
    <definedName name="DATA111G_17">#REF!</definedName>
    <definedName name="DATA111G_7" localSheetId="16">#REF!</definedName>
    <definedName name="DATA111G_7" localSheetId="18">#REF!</definedName>
    <definedName name="DATA111G_7">#REF!</definedName>
    <definedName name="DATA111G_7_9" localSheetId="16">#REF!</definedName>
    <definedName name="DATA111G_7_9" localSheetId="18">#REF!</definedName>
    <definedName name="DATA111G_7_9">#REF!</definedName>
    <definedName name="DATA111G_9" localSheetId="16">#REF!</definedName>
    <definedName name="DATA111G_9" localSheetId="18">#REF!</definedName>
    <definedName name="DATA111G_9">#REF!</definedName>
    <definedName name="DATA111G_9_1" localSheetId="16">#REF!</definedName>
    <definedName name="DATA111G_9_1" localSheetId="18">#REF!</definedName>
    <definedName name="DATA111G_9_1">#REF!</definedName>
    <definedName name="DATA111G_9_9" localSheetId="16">#REF!</definedName>
    <definedName name="DATA111G_9_9" localSheetId="18">#REF!</definedName>
    <definedName name="DATA111G_9_9">#REF!</definedName>
    <definedName name="DATA111H" localSheetId="6">#REF!</definedName>
    <definedName name="DATA111H" localSheetId="7">#REF!</definedName>
    <definedName name="DATA111H" localSheetId="16">#REF!</definedName>
    <definedName name="DATA111H" localSheetId="18">#REF!</definedName>
    <definedName name="DATA111H">#REF!</definedName>
    <definedName name="DATA111H_11" localSheetId="16">#REF!</definedName>
    <definedName name="DATA111H_11" localSheetId="18">#REF!</definedName>
    <definedName name="DATA111H_11">#REF!</definedName>
    <definedName name="DATA111H_11_9" localSheetId="16">#REF!</definedName>
    <definedName name="DATA111H_11_9" localSheetId="18">#REF!</definedName>
    <definedName name="DATA111H_11_9">#REF!</definedName>
    <definedName name="DATA111H_12" localSheetId="16">#REF!</definedName>
    <definedName name="DATA111H_12" localSheetId="18">#REF!</definedName>
    <definedName name="DATA111H_12">#REF!</definedName>
    <definedName name="DATA111H_12_16" localSheetId="16">#REF!</definedName>
    <definedName name="DATA111H_12_16" localSheetId="18">#REF!</definedName>
    <definedName name="DATA111H_12_16">#REF!</definedName>
    <definedName name="DATA111H_12_17" localSheetId="16">#REF!</definedName>
    <definedName name="DATA111H_12_17" localSheetId="18">#REF!</definedName>
    <definedName name="DATA111H_12_17">#REF!</definedName>
    <definedName name="DATA111H_12_9" localSheetId="16">#REF!</definedName>
    <definedName name="DATA111H_12_9" localSheetId="18">#REF!</definedName>
    <definedName name="DATA111H_12_9">#REF!</definedName>
    <definedName name="DATA111H_13" localSheetId="16">#REF!</definedName>
    <definedName name="DATA111H_13" localSheetId="18">#REF!</definedName>
    <definedName name="DATA111H_13">#REF!</definedName>
    <definedName name="DATA111H_13_16" localSheetId="16">#REF!</definedName>
    <definedName name="DATA111H_13_16" localSheetId="18">#REF!</definedName>
    <definedName name="DATA111H_13_16">#REF!</definedName>
    <definedName name="DATA111H_13_17" localSheetId="16">#REF!</definedName>
    <definedName name="DATA111H_13_17" localSheetId="18">#REF!</definedName>
    <definedName name="DATA111H_13_17">#REF!</definedName>
    <definedName name="DATA111H_13_9" localSheetId="16">#REF!</definedName>
    <definedName name="DATA111H_13_9" localSheetId="18">#REF!</definedName>
    <definedName name="DATA111H_13_9">#REF!</definedName>
    <definedName name="DATA111H_14" localSheetId="16">#REF!</definedName>
    <definedName name="DATA111H_14" localSheetId="18">#REF!</definedName>
    <definedName name="DATA111H_14">#REF!</definedName>
    <definedName name="DATA111H_14_16" localSheetId="16">#REF!</definedName>
    <definedName name="DATA111H_14_16" localSheetId="18">#REF!</definedName>
    <definedName name="DATA111H_14_16">#REF!</definedName>
    <definedName name="DATA111H_14_17" localSheetId="16">#REF!</definedName>
    <definedName name="DATA111H_14_17" localSheetId="18">#REF!</definedName>
    <definedName name="DATA111H_14_17">#REF!</definedName>
    <definedName name="DATA111H_14_9" localSheetId="16">#REF!</definedName>
    <definedName name="DATA111H_14_9" localSheetId="18">#REF!</definedName>
    <definedName name="DATA111H_14_9">#REF!</definedName>
    <definedName name="DATA111H_15" localSheetId="16">#REF!</definedName>
    <definedName name="DATA111H_15" localSheetId="18">#REF!</definedName>
    <definedName name="DATA111H_15">#REF!</definedName>
    <definedName name="DATA111H_15_1" localSheetId="16">#REF!</definedName>
    <definedName name="DATA111H_15_1" localSheetId="18">#REF!</definedName>
    <definedName name="DATA111H_15_1">#REF!</definedName>
    <definedName name="DATA111H_15_1_9" localSheetId="16">#REF!</definedName>
    <definedName name="DATA111H_15_1_9" localSheetId="18">#REF!</definedName>
    <definedName name="DATA111H_15_1_9">#REF!</definedName>
    <definedName name="DATA111H_15_9" localSheetId="16">#REF!</definedName>
    <definedName name="DATA111H_15_9" localSheetId="18">#REF!</definedName>
    <definedName name="DATA111H_15_9">#REF!</definedName>
    <definedName name="DATA111H_16" localSheetId="16">#REF!</definedName>
    <definedName name="DATA111H_16" localSheetId="18">#REF!</definedName>
    <definedName name="DATA111H_16">#REF!</definedName>
    <definedName name="DATA111H_17" localSheetId="16">#REF!</definedName>
    <definedName name="DATA111H_17" localSheetId="18">#REF!</definedName>
    <definedName name="DATA111H_17">#REF!</definedName>
    <definedName name="DATA111H_7" localSheetId="16">#REF!</definedName>
    <definedName name="DATA111H_7" localSheetId="18">#REF!</definedName>
    <definedName name="DATA111H_7">#REF!</definedName>
    <definedName name="DATA111H_7_9" localSheetId="16">#REF!</definedName>
    <definedName name="DATA111H_7_9" localSheetId="18">#REF!</definedName>
    <definedName name="DATA111H_7_9">#REF!</definedName>
    <definedName name="DATA111H_9" localSheetId="16">#REF!</definedName>
    <definedName name="DATA111H_9" localSheetId="18">#REF!</definedName>
    <definedName name="DATA111H_9">#REF!</definedName>
    <definedName name="DATA111H_9_1" localSheetId="16">#REF!</definedName>
    <definedName name="DATA111H_9_1" localSheetId="18">#REF!</definedName>
    <definedName name="DATA111H_9_1">#REF!</definedName>
    <definedName name="DATA111H_9_9" localSheetId="16">#REF!</definedName>
    <definedName name="DATA111H_9_9" localSheetId="18">#REF!</definedName>
    <definedName name="DATA111H_9_9">#REF!</definedName>
    <definedName name="DATA111I" localSheetId="6">#REF!</definedName>
    <definedName name="DATA111I" localSheetId="7">#REF!</definedName>
    <definedName name="DATA111I" localSheetId="16">#REF!</definedName>
    <definedName name="DATA111I" localSheetId="18">#REF!</definedName>
    <definedName name="DATA111I">#REF!</definedName>
    <definedName name="DATA111I_11" localSheetId="16">#REF!</definedName>
    <definedName name="DATA111I_11" localSheetId="18">#REF!</definedName>
    <definedName name="DATA111I_11">#REF!</definedName>
    <definedName name="DATA111I_11_9" localSheetId="16">#REF!</definedName>
    <definedName name="DATA111I_11_9" localSheetId="18">#REF!</definedName>
    <definedName name="DATA111I_11_9">#REF!</definedName>
    <definedName name="DATA111I_12" localSheetId="16">#REF!</definedName>
    <definedName name="DATA111I_12" localSheetId="18">#REF!</definedName>
    <definedName name="DATA111I_12">#REF!</definedName>
    <definedName name="DATA111I_12_16" localSheetId="16">#REF!</definedName>
    <definedName name="DATA111I_12_16" localSheetId="18">#REF!</definedName>
    <definedName name="DATA111I_12_16">#REF!</definedName>
    <definedName name="DATA111I_12_17" localSheetId="16">#REF!</definedName>
    <definedName name="DATA111I_12_17" localSheetId="18">#REF!</definedName>
    <definedName name="DATA111I_12_17">#REF!</definedName>
    <definedName name="DATA111I_12_9" localSheetId="16">#REF!</definedName>
    <definedName name="DATA111I_12_9" localSheetId="18">#REF!</definedName>
    <definedName name="DATA111I_12_9">#REF!</definedName>
    <definedName name="DATA111I_13" localSheetId="16">#REF!</definedName>
    <definedName name="DATA111I_13" localSheetId="18">#REF!</definedName>
    <definedName name="DATA111I_13">#REF!</definedName>
    <definedName name="DATA111I_13_16" localSheetId="16">#REF!</definedName>
    <definedName name="DATA111I_13_16" localSheetId="18">#REF!</definedName>
    <definedName name="DATA111I_13_16">#REF!</definedName>
    <definedName name="DATA111I_13_17" localSheetId="16">#REF!</definedName>
    <definedName name="DATA111I_13_17" localSheetId="18">#REF!</definedName>
    <definedName name="DATA111I_13_17">#REF!</definedName>
    <definedName name="DATA111I_13_9" localSheetId="16">#REF!</definedName>
    <definedName name="DATA111I_13_9" localSheetId="18">#REF!</definedName>
    <definedName name="DATA111I_13_9">#REF!</definedName>
    <definedName name="DATA111I_14" localSheetId="16">#REF!</definedName>
    <definedName name="DATA111I_14" localSheetId="18">#REF!</definedName>
    <definedName name="DATA111I_14">#REF!</definedName>
    <definedName name="DATA111I_14_16" localSheetId="16">#REF!</definedName>
    <definedName name="DATA111I_14_16" localSheetId="18">#REF!</definedName>
    <definedName name="DATA111I_14_16">#REF!</definedName>
    <definedName name="DATA111I_14_17" localSheetId="16">#REF!</definedName>
    <definedName name="DATA111I_14_17" localSheetId="18">#REF!</definedName>
    <definedName name="DATA111I_14_17">#REF!</definedName>
    <definedName name="DATA111I_14_9" localSheetId="16">#REF!</definedName>
    <definedName name="DATA111I_14_9" localSheetId="18">#REF!</definedName>
    <definedName name="DATA111I_14_9">#REF!</definedName>
    <definedName name="DATA111I_15" localSheetId="16">#REF!</definedName>
    <definedName name="DATA111I_15" localSheetId="18">#REF!</definedName>
    <definedName name="DATA111I_15">#REF!</definedName>
    <definedName name="DATA111I_15_1" localSheetId="16">#REF!</definedName>
    <definedName name="DATA111I_15_1" localSheetId="18">#REF!</definedName>
    <definedName name="DATA111I_15_1">#REF!</definedName>
    <definedName name="DATA111I_15_1_9" localSheetId="16">#REF!</definedName>
    <definedName name="DATA111I_15_1_9" localSheetId="18">#REF!</definedName>
    <definedName name="DATA111I_15_1_9">#REF!</definedName>
    <definedName name="DATA111I_15_9" localSheetId="16">#REF!</definedName>
    <definedName name="DATA111I_15_9" localSheetId="18">#REF!</definedName>
    <definedName name="DATA111I_15_9">#REF!</definedName>
    <definedName name="DATA111I_16" localSheetId="16">#REF!</definedName>
    <definedName name="DATA111I_16" localSheetId="18">#REF!</definedName>
    <definedName name="DATA111I_16">#REF!</definedName>
    <definedName name="DATA111I_17" localSheetId="16">#REF!</definedName>
    <definedName name="DATA111I_17" localSheetId="18">#REF!</definedName>
    <definedName name="DATA111I_17">#REF!</definedName>
    <definedName name="DATA111I_7" localSheetId="16">#REF!</definedName>
    <definedName name="DATA111I_7" localSheetId="18">#REF!</definedName>
    <definedName name="DATA111I_7">#REF!</definedName>
    <definedName name="DATA111I_7_9" localSheetId="16">#REF!</definedName>
    <definedName name="DATA111I_7_9" localSheetId="18">#REF!</definedName>
    <definedName name="DATA111I_7_9">#REF!</definedName>
    <definedName name="DATA111I_9" localSheetId="16">#REF!</definedName>
    <definedName name="DATA111I_9" localSheetId="18">#REF!</definedName>
    <definedName name="DATA111I_9">#REF!</definedName>
    <definedName name="DATA111I_9_1" localSheetId="16">#REF!</definedName>
    <definedName name="DATA111I_9_1" localSheetId="18">#REF!</definedName>
    <definedName name="DATA111I_9_1">#REF!</definedName>
    <definedName name="DATA111I_9_9" localSheetId="16">#REF!</definedName>
    <definedName name="DATA111I_9_9" localSheetId="18">#REF!</definedName>
    <definedName name="DATA111I_9_9">#REF!</definedName>
    <definedName name="DATA111J" localSheetId="6">#REF!</definedName>
    <definedName name="DATA111J" localSheetId="7">#REF!</definedName>
    <definedName name="DATA111J" localSheetId="16">#REF!</definedName>
    <definedName name="DATA111J" localSheetId="18">#REF!</definedName>
    <definedName name="DATA111J">#REF!</definedName>
    <definedName name="DATA111J_11" localSheetId="16">#REF!</definedName>
    <definedName name="DATA111J_11" localSheetId="18">#REF!</definedName>
    <definedName name="DATA111J_11">#REF!</definedName>
    <definedName name="DATA111J_11_9" localSheetId="16">#REF!</definedName>
    <definedName name="DATA111J_11_9" localSheetId="18">#REF!</definedName>
    <definedName name="DATA111J_11_9">#REF!</definedName>
    <definedName name="DATA111J_12" localSheetId="16">#REF!</definedName>
    <definedName name="DATA111J_12" localSheetId="18">#REF!</definedName>
    <definedName name="DATA111J_12">#REF!</definedName>
    <definedName name="DATA111J_12_16" localSheetId="16">#REF!</definedName>
    <definedName name="DATA111J_12_16" localSheetId="18">#REF!</definedName>
    <definedName name="DATA111J_12_16">#REF!</definedName>
    <definedName name="DATA111J_12_17" localSheetId="16">#REF!</definedName>
    <definedName name="DATA111J_12_17" localSheetId="18">#REF!</definedName>
    <definedName name="DATA111J_12_17">#REF!</definedName>
    <definedName name="DATA111J_12_9" localSheetId="16">#REF!</definedName>
    <definedName name="DATA111J_12_9" localSheetId="18">#REF!</definedName>
    <definedName name="DATA111J_12_9">#REF!</definedName>
    <definedName name="DATA111J_13" localSheetId="16">#REF!</definedName>
    <definedName name="DATA111J_13" localSheetId="18">#REF!</definedName>
    <definedName name="DATA111J_13">#REF!</definedName>
    <definedName name="DATA111J_13_16" localSheetId="16">#REF!</definedName>
    <definedName name="DATA111J_13_16" localSheetId="18">#REF!</definedName>
    <definedName name="DATA111J_13_16">#REF!</definedName>
    <definedName name="DATA111J_13_17" localSheetId="16">#REF!</definedName>
    <definedName name="DATA111J_13_17" localSheetId="18">#REF!</definedName>
    <definedName name="DATA111J_13_17">#REF!</definedName>
    <definedName name="DATA111J_13_9" localSheetId="16">#REF!</definedName>
    <definedName name="DATA111J_13_9" localSheetId="18">#REF!</definedName>
    <definedName name="DATA111J_13_9">#REF!</definedName>
    <definedName name="DATA111J_14" localSheetId="16">#REF!</definedName>
    <definedName name="DATA111J_14" localSheetId="18">#REF!</definedName>
    <definedName name="DATA111J_14">#REF!</definedName>
    <definedName name="DATA111J_14_16" localSheetId="16">#REF!</definedName>
    <definedName name="DATA111J_14_16" localSheetId="18">#REF!</definedName>
    <definedName name="DATA111J_14_16">#REF!</definedName>
    <definedName name="DATA111J_14_17" localSheetId="16">#REF!</definedName>
    <definedName name="DATA111J_14_17" localSheetId="18">#REF!</definedName>
    <definedName name="DATA111J_14_17">#REF!</definedName>
    <definedName name="DATA111J_14_9" localSheetId="16">#REF!</definedName>
    <definedName name="DATA111J_14_9" localSheetId="18">#REF!</definedName>
    <definedName name="DATA111J_14_9">#REF!</definedName>
    <definedName name="DATA111J_15" localSheetId="16">#REF!</definedName>
    <definedName name="DATA111J_15" localSheetId="18">#REF!</definedName>
    <definedName name="DATA111J_15">#REF!</definedName>
    <definedName name="DATA111J_15_1" localSheetId="16">#REF!</definedName>
    <definedName name="DATA111J_15_1" localSheetId="18">#REF!</definedName>
    <definedName name="DATA111J_15_1">#REF!</definedName>
    <definedName name="DATA111J_15_1_9" localSheetId="16">#REF!</definedName>
    <definedName name="DATA111J_15_1_9" localSheetId="18">#REF!</definedName>
    <definedName name="DATA111J_15_1_9">#REF!</definedName>
    <definedName name="DATA111J_15_9" localSheetId="16">#REF!</definedName>
    <definedName name="DATA111J_15_9" localSheetId="18">#REF!</definedName>
    <definedName name="DATA111J_15_9">#REF!</definedName>
    <definedName name="DATA111J_16" localSheetId="16">#REF!</definedName>
    <definedName name="DATA111J_16" localSheetId="18">#REF!</definedName>
    <definedName name="DATA111J_16">#REF!</definedName>
    <definedName name="DATA111J_17" localSheetId="16">#REF!</definedName>
    <definedName name="DATA111J_17" localSheetId="18">#REF!</definedName>
    <definedName name="DATA111J_17">#REF!</definedName>
    <definedName name="DATA111J_7" localSheetId="16">#REF!</definedName>
    <definedName name="DATA111J_7" localSheetId="18">#REF!</definedName>
    <definedName name="DATA111J_7">#REF!</definedName>
    <definedName name="DATA111J_7_9" localSheetId="16">#REF!</definedName>
    <definedName name="DATA111J_7_9" localSheetId="18">#REF!</definedName>
    <definedName name="DATA111J_7_9">#REF!</definedName>
    <definedName name="DATA111J_9" localSheetId="16">#REF!</definedName>
    <definedName name="DATA111J_9" localSheetId="18">#REF!</definedName>
    <definedName name="DATA111J_9">#REF!</definedName>
    <definedName name="DATA111J_9_1" localSheetId="16">#REF!</definedName>
    <definedName name="DATA111J_9_1" localSheetId="18">#REF!</definedName>
    <definedName name="DATA111J_9_1">#REF!</definedName>
    <definedName name="DATA111J_9_9" localSheetId="16">#REF!</definedName>
    <definedName name="DATA111J_9_9" localSheetId="18">#REF!</definedName>
    <definedName name="DATA111J_9_9">#REF!</definedName>
    <definedName name="DATA111K" localSheetId="6">#REF!</definedName>
    <definedName name="DATA111K" localSheetId="7">#REF!</definedName>
    <definedName name="DATA111K" localSheetId="16">#REF!</definedName>
    <definedName name="DATA111K" localSheetId="18">#REF!</definedName>
    <definedName name="DATA111K">#REF!</definedName>
    <definedName name="DATA111K_11" localSheetId="16">#REF!</definedName>
    <definedName name="DATA111K_11" localSheetId="18">#REF!</definedName>
    <definedName name="DATA111K_11">#REF!</definedName>
    <definedName name="DATA111K_11_9" localSheetId="16">#REF!</definedName>
    <definedName name="DATA111K_11_9" localSheetId="18">#REF!</definedName>
    <definedName name="DATA111K_11_9">#REF!</definedName>
    <definedName name="DATA111K_12" localSheetId="16">#REF!</definedName>
    <definedName name="DATA111K_12" localSheetId="18">#REF!</definedName>
    <definedName name="DATA111K_12">#REF!</definedName>
    <definedName name="DATA111K_12_16" localSheetId="16">#REF!</definedName>
    <definedName name="DATA111K_12_16" localSheetId="18">#REF!</definedName>
    <definedName name="DATA111K_12_16">#REF!</definedName>
    <definedName name="DATA111K_12_17" localSheetId="16">#REF!</definedName>
    <definedName name="DATA111K_12_17" localSheetId="18">#REF!</definedName>
    <definedName name="DATA111K_12_17">#REF!</definedName>
    <definedName name="DATA111K_12_9" localSheetId="16">#REF!</definedName>
    <definedName name="DATA111K_12_9" localSheetId="18">#REF!</definedName>
    <definedName name="DATA111K_12_9">#REF!</definedName>
    <definedName name="DATA111K_13" localSheetId="16">#REF!</definedName>
    <definedName name="DATA111K_13" localSheetId="18">#REF!</definedName>
    <definedName name="DATA111K_13">#REF!</definedName>
    <definedName name="DATA111K_13_16" localSheetId="16">#REF!</definedName>
    <definedName name="DATA111K_13_16" localSheetId="18">#REF!</definedName>
    <definedName name="DATA111K_13_16">#REF!</definedName>
    <definedName name="DATA111K_13_17" localSheetId="16">#REF!</definedName>
    <definedName name="DATA111K_13_17" localSheetId="18">#REF!</definedName>
    <definedName name="DATA111K_13_17">#REF!</definedName>
    <definedName name="DATA111K_13_9" localSheetId="16">#REF!</definedName>
    <definedName name="DATA111K_13_9" localSheetId="18">#REF!</definedName>
    <definedName name="DATA111K_13_9">#REF!</definedName>
    <definedName name="DATA111K_14" localSheetId="16">#REF!</definedName>
    <definedName name="DATA111K_14" localSheetId="18">#REF!</definedName>
    <definedName name="DATA111K_14">#REF!</definedName>
    <definedName name="DATA111K_14_16" localSheetId="16">#REF!</definedName>
    <definedName name="DATA111K_14_16" localSheetId="18">#REF!</definedName>
    <definedName name="DATA111K_14_16">#REF!</definedName>
    <definedName name="DATA111K_14_17" localSheetId="16">#REF!</definedName>
    <definedName name="DATA111K_14_17" localSheetId="18">#REF!</definedName>
    <definedName name="DATA111K_14_17">#REF!</definedName>
    <definedName name="DATA111K_14_9" localSheetId="16">#REF!</definedName>
    <definedName name="DATA111K_14_9" localSheetId="18">#REF!</definedName>
    <definedName name="DATA111K_14_9">#REF!</definedName>
    <definedName name="DATA111K_15" localSheetId="16">#REF!</definedName>
    <definedName name="DATA111K_15" localSheetId="18">#REF!</definedName>
    <definedName name="DATA111K_15">#REF!</definedName>
    <definedName name="DATA111K_15_1" localSheetId="16">#REF!</definedName>
    <definedName name="DATA111K_15_1" localSheetId="18">#REF!</definedName>
    <definedName name="DATA111K_15_1">#REF!</definedName>
    <definedName name="DATA111K_15_1_9" localSheetId="16">#REF!</definedName>
    <definedName name="DATA111K_15_1_9" localSheetId="18">#REF!</definedName>
    <definedName name="DATA111K_15_1_9">#REF!</definedName>
    <definedName name="DATA111K_15_9" localSheetId="16">#REF!</definedName>
    <definedName name="DATA111K_15_9" localSheetId="18">#REF!</definedName>
    <definedName name="DATA111K_15_9">#REF!</definedName>
    <definedName name="DATA111K_16" localSheetId="16">#REF!</definedName>
    <definedName name="DATA111K_16" localSheetId="18">#REF!</definedName>
    <definedName name="DATA111K_16">#REF!</definedName>
    <definedName name="DATA111K_17" localSheetId="16">#REF!</definedName>
    <definedName name="DATA111K_17" localSheetId="18">#REF!</definedName>
    <definedName name="DATA111K_17">#REF!</definedName>
    <definedName name="DATA111K_7" localSheetId="16">#REF!</definedName>
    <definedName name="DATA111K_7" localSheetId="18">#REF!</definedName>
    <definedName name="DATA111K_7">#REF!</definedName>
    <definedName name="DATA111K_7_9" localSheetId="16">#REF!</definedName>
    <definedName name="DATA111K_7_9" localSheetId="18">#REF!</definedName>
    <definedName name="DATA111K_7_9">#REF!</definedName>
    <definedName name="DATA111K_9" localSheetId="16">#REF!</definedName>
    <definedName name="DATA111K_9" localSheetId="18">#REF!</definedName>
    <definedName name="DATA111K_9">#REF!</definedName>
    <definedName name="DATA111K_9_1" localSheetId="16">#REF!</definedName>
    <definedName name="DATA111K_9_1" localSheetId="18">#REF!</definedName>
    <definedName name="DATA111K_9_1">#REF!</definedName>
    <definedName name="DATA111K_9_9" localSheetId="16">#REF!</definedName>
    <definedName name="DATA111K_9_9" localSheetId="18">#REF!</definedName>
    <definedName name="DATA111K_9_9">#REF!</definedName>
    <definedName name="DATA111L" localSheetId="6">#REF!</definedName>
    <definedName name="DATA111L" localSheetId="7">#REF!</definedName>
    <definedName name="DATA111L" localSheetId="16">#REF!</definedName>
    <definedName name="DATA111L" localSheetId="18">#REF!</definedName>
    <definedName name="DATA111L">#REF!</definedName>
    <definedName name="DATA111L_11" localSheetId="16">#REF!</definedName>
    <definedName name="DATA111L_11" localSheetId="18">#REF!</definedName>
    <definedName name="DATA111L_11">#REF!</definedName>
    <definedName name="DATA111L_11_9" localSheetId="16">#REF!</definedName>
    <definedName name="DATA111L_11_9" localSheetId="18">#REF!</definedName>
    <definedName name="DATA111L_11_9">#REF!</definedName>
    <definedName name="DATA111L_12" localSheetId="16">#REF!</definedName>
    <definedName name="DATA111L_12" localSheetId="18">#REF!</definedName>
    <definedName name="DATA111L_12">#REF!</definedName>
    <definedName name="DATA111L_12_16" localSheetId="16">#REF!</definedName>
    <definedName name="DATA111L_12_16" localSheetId="18">#REF!</definedName>
    <definedName name="DATA111L_12_16">#REF!</definedName>
    <definedName name="DATA111L_12_17" localSheetId="16">#REF!</definedName>
    <definedName name="DATA111L_12_17" localSheetId="18">#REF!</definedName>
    <definedName name="DATA111L_12_17">#REF!</definedName>
    <definedName name="DATA111L_12_9" localSheetId="16">#REF!</definedName>
    <definedName name="DATA111L_12_9" localSheetId="18">#REF!</definedName>
    <definedName name="DATA111L_12_9">#REF!</definedName>
    <definedName name="DATA111L_13" localSheetId="16">#REF!</definedName>
    <definedName name="DATA111L_13" localSheetId="18">#REF!</definedName>
    <definedName name="DATA111L_13">#REF!</definedName>
    <definedName name="DATA111L_13_16" localSheetId="16">#REF!</definedName>
    <definedName name="DATA111L_13_16" localSheetId="18">#REF!</definedName>
    <definedName name="DATA111L_13_16">#REF!</definedName>
    <definedName name="DATA111L_13_17" localSheetId="16">#REF!</definedName>
    <definedName name="DATA111L_13_17" localSheetId="18">#REF!</definedName>
    <definedName name="DATA111L_13_17">#REF!</definedName>
    <definedName name="DATA111L_13_9" localSheetId="16">#REF!</definedName>
    <definedName name="DATA111L_13_9" localSheetId="18">#REF!</definedName>
    <definedName name="DATA111L_13_9">#REF!</definedName>
    <definedName name="DATA111L_14" localSheetId="16">#REF!</definedName>
    <definedName name="DATA111L_14" localSheetId="18">#REF!</definedName>
    <definedName name="DATA111L_14">#REF!</definedName>
    <definedName name="DATA111L_14_16" localSheetId="16">#REF!</definedName>
    <definedName name="DATA111L_14_16" localSheetId="18">#REF!</definedName>
    <definedName name="DATA111L_14_16">#REF!</definedName>
    <definedName name="DATA111L_14_17" localSheetId="16">#REF!</definedName>
    <definedName name="DATA111L_14_17" localSheetId="18">#REF!</definedName>
    <definedName name="DATA111L_14_17">#REF!</definedName>
    <definedName name="DATA111L_14_9" localSheetId="16">#REF!</definedName>
    <definedName name="DATA111L_14_9" localSheetId="18">#REF!</definedName>
    <definedName name="DATA111L_14_9">#REF!</definedName>
    <definedName name="DATA111L_15" localSheetId="16">#REF!</definedName>
    <definedName name="DATA111L_15" localSheetId="18">#REF!</definedName>
    <definedName name="DATA111L_15">#REF!</definedName>
    <definedName name="DATA111L_15_1" localSheetId="16">#REF!</definedName>
    <definedName name="DATA111L_15_1" localSheetId="18">#REF!</definedName>
    <definedName name="DATA111L_15_1">#REF!</definedName>
    <definedName name="DATA111L_15_1_9" localSheetId="16">#REF!</definedName>
    <definedName name="DATA111L_15_1_9" localSheetId="18">#REF!</definedName>
    <definedName name="DATA111L_15_1_9">#REF!</definedName>
    <definedName name="DATA111L_15_9" localSheetId="16">#REF!</definedName>
    <definedName name="DATA111L_15_9" localSheetId="18">#REF!</definedName>
    <definedName name="DATA111L_15_9">#REF!</definedName>
    <definedName name="DATA111L_16" localSheetId="16">#REF!</definedName>
    <definedName name="DATA111L_16" localSheetId="18">#REF!</definedName>
    <definedName name="DATA111L_16">#REF!</definedName>
    <definedName name="DATA111L_17" localSheetId="16">#REF!</definedName>
    <definedName name="DATA111L_17" localSheetId="18">#REF!</definedName>
    <definedName name="DATA111L_17">#REF!</definedName>
    <definedName name="DATA111L_7" localSheetId="16">#REF!</definedName>
    <definedName name="DATA111L_7" localSheetId="18">#REF!</definedName>
    <definedName name="DATA111L_7">#REF!</definedName>
    <definedName name="DATA111L_7_9" localSheetId="16">#REF!</definedName>
    <definedName name="DATA111L_7_9" localSheetId="18">#REF!</definedName>
    <definedName name="DATA111L_7_9">#REF!</definedName>
    <definedName name="DATA111L_9" localSheetId="16">#REF!</definedName>
    <definedName name="DATA111L_9" localSheetId="18">#REF!</definedName>
    <definedName name="DATA111L_9">#REF!</definedName>
    <definedName name="DATA111L_9_1" localSheetId="16">#REF!</definedName>
    <definedName name="DATA111L_9_1" localSheetId="18">#REF!</definedName>
    <definedName name="DATA111L_9_1">#REF!</definedName>
    <definedName name="DATA111L_9_9" localSheetId="16">#REF!</definedName>
    <definedName name="DATA111L_9_9" localSheetId="18">#REF!</definedName>
    <definedName name="DATA111L_9_9">#REF!</definedName>
    <definedName name="DATA111M" localSheetId="6">#REF!</definedName>
    <definedName name="DATA111M" localSheetId="7">#REF!</definedName>
    <definedName name="DATA111M" localSheetId="16">#REF!</definedName>
    <definedName name="DATA111M" localSheetId="18">#REF!</definedName>
    <definedName name="DATA111M">#REF!</definedName>
    <definedName name="DATA111M_11" localSheetId="16">#REF!</definedName>
    <definedName name="DATA111M_11" localSheetId="18">#REF!</definedName>
    <definedName name="DATA111M_11">#REF!</definedName>
    <definedName name="DATA111M_11_9" localSheetId="16">#REF!</definedName>
    <definedName name="DATA111M_11_9" localSheetId="18">#REF!</definedName>
    <definedName name="DATA111M_11_9">#REF!</definedName>
    <definedName name="DATA111M_12" localSheetId="16">#REF!</definedName>
    <definedName name="DATA111M_12" localSheetId="18">#REF!</definedName>
    <definedName name="DATA111M_12">#REF!</definedName>
    <definedName name="DATA111M_12_16" localSheetId="16">#REF!</definedName>
    <definedName name="DATA111M_12_16" localSheetId="18">#REF!</definedName>
    <definedName name="DATA111M_12_16">#REF!</definedName>
    <definedName name="DATA111M_12_17" localSheetId="16">#REF!</definedName>
    <definedName name="DATA111M_12_17" localSheetId="18">#REF!</definedName>
    <definedName name="DATA111M_12_17">#REF!</definedName>
    <definedName name="DATA111M_12_9" localSheetId="16">#REF!</definedName>
    <definedName name="DATA111M_12_9" localSheetId="18">#REF!</definedName>
    <definedName name="DATA111M_12_9">#REF!</definedName>
    <definedName name="DATA111M_13" localSheetId="16">#REF!</definedName>
    <definedName name="DATA111M_13" localSheetId="18">#REF!</definedName>
    <definedName name="DATA111M_13">#REF!</definedName>
    <definedName name="DATA111M_13_16" localSheetId="16">#REF!</definedName>
    <definedName name="DATA111M_13_16" localSheetId="18">#REF!</definedName>
    <definedName name="DATA111M_13_16">#REF!</definedName>
    <definedName name="DATA111M_13_17" localSheetId="16">#REF!</definedName>
    <definedName name="DATA111M_13_17" localSheetId="18">#REF!</definedName>
    <definedName name="DATA111M_13_17">#REF!</definedName>
    <definedName name="DATA111M_13_9" localSheetId="16">#REF!</definedName>
    <definedName name="DATA111M_13_9" localSheetId="18">#REF!</definedName>
    <definedName name="DATA111M_13_9">#REF!</definedName>
    <definedName name="DATA111M_14" localSheetId="16">#REF!</definedName>
    <definedName name="DATA111M_14" localSheetId="18">#REF!</definedName>
    <definedName name="DATA111M_14">#REF!</definedName>
    <definedName name="DATA111M_14_16" localSheetId="16">#REF!</definedName>
    <definedName name="DATA111M_14_16" localSheetId="18">#REF!</definedName>
    <definedName name="DATA111M_14_16">#REF!</definedName>
    <definedName name="DATA111M_14_17" localSheetId="16">#REF!</definedName>
    <definedName name="DATA111M_14_17" localSheetId="18">#REF!</definedName>
    <definedName name="DATA111M_14_17">#REF!</definedName>
    <definedName name="DATA111M_14_9" localSheetId="16">#REF!</definedName>
    <definedName name="DATA111M_14_9" localSheetId="18">#REF!</definedName>
    <definedName name="DATA111M_14_9">#REF!</definedName>
    <definedName name="DATA111M_15" localSheetId="16">#REF!</definedName>
    <definedName name="DATA111M_15" localSheetId="18">#REF!</definedName>
    <definedName name="DATA111M_15">#REF!</definedName>
    <definedName name="DATA111M_15_1" localSheetId="16">#REF!</definedName>
    <definedName name="DATA111M_15_1" localSheetId="18">#REF!</definedName>
    <definedName name="DATA111M_15_1">#REF!</definedName>
    <definedName name="DATA111M_15_1_9" localSheetId="16">#REF!</definedName>
    <definedName name="DATA111M_15_1_9" localSheetId="18">#REF!</definedName>
    <definedName name="DATA111M_15_1_9">#REF!</definedName>
    <definedName name="DATA111M_15_9" localSheetId="16">#REF!</definedName>
    <definedName name="DATA111M_15_9" localSheetId="18">#REF!</definedName>
    <definedName name="DATA111M_15_9">#REF!</definedName>
    <definedName name="DATA111M_16" localSheetId="16">#REF!</definedName>
    <definedName name="DATA111M_16" localSheetId="18">#REF!</definedName>
    <definedName name="DATA111M_16">#REF!</definedName>
    <definedName name="DATA111M_17" localSheetId="16">#REF!</definedName>
    <definedName name="DATA111M_17" localSheetId="18">#REF!</definedName>
    <definedName name="DATA111M_17">#REF!</definedName>
    <definedName name="DATA111M_7" localSheetId="16">#REF!</definedName>
    <definedName name="DATA111M_7" localSheetId="18">#REF!</definedName>
    <definedName name="DATA111M_7">#REF!</definedName>
    <definedName name="DATA111M_7_9" localSheetId="16">#REF!</definedName>
    <definedName name="DATA111M_7_9" localSheetId="18">#REF!</definedName>
    <definedName name="DATA111M_7_9">#REF!</definedName>
    <definedName name="DATA111M_9" localSheetId="16">#REF!</definedName>
    <definedName name="DATA111M_9" localSheetId="18">#REF!</definedName>
    <definedName name="DATA111M_9">#REF!</definedName>
    <definedName name="DATA111M_9_1" localSheetId="16">#REF!</definedName>
    <definedName name="DATA111M_9_1" localSheetId="18">#REF!</definedName>
    <definedName name="DATA111M_9_1">#REF!</definedName>
    <definedName name="DATA111M_9_9" localSheetId="16">#REF!</definedName>
    <definedName name="DATA111M_9_9" localSheetId="18">#REF!</definedName>
    <definedName name="DATA111M_9_9">#REF!</definedName>
    <definedName name="DATA111N" localSheetId="6">#REF!</definedName>
    <definedName name="DATA111N" localSheetId="7">#REF!</definedName>
    <definedName name="DATA111N" localSheetId="16">#REF!</definedName>
    <definedName name="DATA111N" localSheetId="18">#REF!</definedName>
    <definedName name="DATA111N">#REF!</definedName>
    <definedName name="DATA111N_11" localSheetId="16">#REF!</definedName>
    <definedName name="DATA111N_11" localSheetId="18">#REF!</definedName>
    <definedName name="DATA111N_11">#REF!</definedName>
    <definedName name="DATA111N_11_9" localSheetId="16">#REF!</definedName>
    <definedName name="DATA111N_11_9" localSheetId="18">#REF!</definedName>
    <definedName name="DATA111N_11_9">#REF!</definedName>
    <definedName name="DATA111N_12" localSheetId="16">#REF!</definedName>
    <definedName name="DATA111N_12" localSheetId="18">#REF!</definedName>
    <definedName name="DATA111N_12">#REF!</definedName>
    <definedName name="DATA111N_12_16" localSheetId="16">#REF!</definedName>
    <definedName name="DATA111N_12_16" localSheetId="18">#REF!</definedName>
    <definedName name="DATA111N_12_16">#REF!</definedName>
    <definedName name="DATA111N_12_17" localSheetId="16">#REF!</definedName>
    <definedName name="DATA111N_12_17" localSheetId="18">#REF!</definedName>
    <definedName name="DATA111N_12_17">#REF!</definedName>
    <definedName name="DATA111N_12_9" localSheetId="16">#REF!</definedName>
    <definedName name="DATA111N_12_9" localSheetId="18">#REF!</definedName>
    <definedName name="DATA111N_12_9">#REF!</definedName>
    <definedName name="DATA111N_13" localSheetId="16">#REF!</definedName>
    <definedName name="DATA111N_13" localSheetId="18">#REF!</definedName>
    <definedName name="DATA111N_13">#REF!</definedName>
    <definedName name="DATA111N_13_16" localSheetId="16">#REF!</definedName>
    <definedName name="DATA111N_13_16" localSheetId="18">#REF!</definedName>
    <definedName name="DATA111N_13_16">#REF!</definedName>
    <definedName name="DATA111N_13_17" localSheetId="16">#REF!</definedName>
    <definedName name="DATA111N_13_17" localSheetId="18">#REF!</definedName>
    <definedName name="DATA111N_13_17">#REF!</definedName>
    <definedName name="DATA111N_13_9" localSheetId="16">#REF!</definedName>
    <definedName name="DATA111N_13_9" localSheetId="18">#REF!</definedName>
    <definedName name="DATA111N_13_9">#REF!</definedName>
    <definedName name="DATA111N_14" localSheetId="16">#REF!</definedName>
    <definedName name="DATA111N_14" localSheetId="18">#REF!</definedName>
    <definedName name="DATA111N_14">#REF!</definedName>
    <definedName name="DATA111N_14_16" localSheetId="16">#REF!</definedName>
    <definedName name="DATA111N_14_16" localSheetId="18">#REF!</definedName>
    <definedName name="DATA111N_14_16">#REF!</definedName>
    <definedName name="DATA111N_14_17" localSheetId="16">#REF!</definedName>
    <definedName name="DATA111N_14_17" localSheetId="18">#REF!</definedName>
    <definedName name="DATA111N_14_17">#REF!</definedName>
    <definedName name="DATA111N_14_9" localSheetId="16">#REF!</definedName>
    <definedName name="DATA111N_14_9" localSheetId="18">#REF!</definedName>
    <definedName name="DATA111N_14_9">#REF!</definedName>
    <definedName name="DATA111N_15" localSheetId="16">#REF!</definedName>
    <definedName name="DATA111N_15" localSheetId="18">#REF!</definedName>
    <definedName name="DATA111N_15">#REF!</definedName>
    <definedName name="DATA111N_15_1" localSheetId="16">#REF!</definedName>
    <definedName name="DATA111N_15_1" localSheetId="18">#REF!</definedName>
    <definedName name="DATA111N_15_1">#REF!</definedName>
    <definedName name="DATA111N_15_1_9" localSheetId="16">#REF!</definedName>
    <definedName name="DATA111N_15_1_9" localSheetId="18">#REF!</definedName>
    <definedName name="DATA111N_15_1_9">#REF!</definedName>
    <definedName name="DATA111N_15_9" localSheetId="16">#REF!</definedName>
    <definedName name="DATA111N_15_9" localSheetId="18">#REF!</definedName>
    <definedName name="DATA111N_15_9">#REF!</definedName>
    <definedName name="DATA111N_16" localSheetId="16">#REF!</definedName>
    <definedName name="DATA111N_16" localSheetId="18">#REF!</definedName>
    <definedName name="DATA111N_16">#REF!</definedName>
    <definedName name="DATA111N_17" localSheetId="16">#REF!</definedName>
    <definedName name="DATA111N_17" localSheetId="18">#REF!</definedName>
    <definedName name="DATA111N_17">#REF!</definedName>
    <definedName name="DATA111N_7" localSheetId="16">#REF!</definedName>
    <definedName name="DATA111N_7" localSheetId="18">#REF!</definedName>
    <definedName name="DATA111N_7">#REF!</definedName>
    <definedName name="DATA111N_7_9" localSheetId="16">#REF!</definedName>
    <definedName name="DATA111N_7_9" localSheetId="18">#REF!</definedName>
    <definedName name="DATA111N_7_9">#REF!</definedName>
    <definedName name="DATA111N_9" localSheetId="16">#REF!</definedName>
    <definedName name="DATA111N_9" localSheetId="18">#REF!</definedName>
    <definedName name="DATA111N_9">#REF!</definedName>
    <definedName name="DATA111N_9_1" localSheetId="16">#REF!</definedName>
    <definedName name="DATA111N_9_1" localSheetId="18">#REF!</definedName>
    <definedName name="DATA111N_9_1">#REF!</definedName>
    <definedName name="DATA111N_9_9" localSheetId="16">#REF!</definedName>
    <definedName name="DATA111N_9_9" localSheetId="18">#REF!</definedName>
    <definedName name="DATA111N_9_9">#REF!</definedName>
    <definedName name="DATA111O" localSheetId="6">#REF!</definedName>
    <definedName name="DATA111O" localSheetId="7">#REF!</definedName>
    <definedName name="DATA111O" localSheetId="16">#REF!</definedName>
    <definedName name="DATA111O" localSheetId="18">#REF!</definedName>
    <definedName name="DATA111O">#REF!</definedName>
    <definedName name="DATA111O_11" localSheetId="16">#REF!</definedName>
    <definedName name="DATA111O_11" localSheetId="18">#REF!</definedName>
    <definedName name="DATA111O_11">#REF!</definedName>
    <definedName name="DATA111O_11_9" localSheetId="16">#REF!</definedName>
    <definedName name="DATA111O_11_9" localSheetId="18">#REF!</definedName>
    <definedName name="DATA111O_11_9">#REF!</definedName>
    <definedName name="DATA111O_12" localSheetId="16">#REF!</definedName>
    <definedName name="DATA111O_12" localSheetId="18">#REF!</definedName>
    <definedName name="DATA111O_12">#REF!</definedName>
    <definedName name="DATA111O_12_16" localSheetId="16">#REF!</definedName>
    <definedName name="DATA111O_12_16" localSheetId="18">#REF!</definedName>
    <definedName name="DATA111O_12_16">#REF!</definedName>
    <definedName name="DATA111O_12_17" localSheetId="16">#REF!</definedName>
    <definedName name="DATA111O_12_17" localSheetId="18">#REF!</definedName>
    <definedName name="DATA111O_12_17">#REF!</definedName>
    <definedName name="DATA111O_12_9" localSheetId="16">#REF!</definedName>
    <definedName name="DATA111O_12_9" localSheetId="18">#REF!</definedName>
    <definedName name="DATA111O_12_9">#REF!</definedName>
    <definedName name="DATA111O_13" localSheetId="16">#REF!</definedName>
    <definedName name="DATA111O_13" localSheetId="18">#REF!</definedName>
    <definedName name="DATA111O_13">#REF!</definedName>
    <definedName name="DATA111O_13_16" localSheetId="16">#REF!</definedName>
    <definedName name="DATA111O_13_16" localSheetId="18">#REF!</definedName>
    <definedName name="DATA111O_13_16">#REF!</definedName>
    <definedName name="DATA111O_13_17" localSheetId="16">#REF!</definedName>
    <definedName name="DATA111O_13_17" localSheetId="18">#REF!</definedName>
    <definedName name="DATA111O_13_17">#REF!</definedName>
    <definedName name="DATA111O_13_9" localSheetId="16">#REF!</definedName>
    <definedName name="DATA111O_13_9" localSheetId="18">#REF!</definedName>
    <definedName name="DATA111O_13_9">#REF!</definedName>
    <definedName name="DATA111O_14" localSheetId="16">#REF!</definedName>
    <definedName name="DATA111O_14" localSheetId="18">#REF!</definedName>
    <definedName name="DATA111O_14">#REF!</definedName>
    <definedName name="DATA111O_14_16" localSheetId="16">#REF!</definedName>
    <definedName name="DATA111O_14_16" localSheetId="18">#REF!</definedName>
    <definedName name="DATA111O_14_16">#REF!</definedName>
    <definedName name="DATA111O_14_17" localSheetId="16">#REF!</definedName>
    <definedName name="DATA111O_14_17" localSheetId="18">#REF!</definedName>
    <definedName name="DATA111O_14_17">#REF!</definedName>
    <definedName name="DATA111O_14_9" localSheetId="16">#REF!</definedName>
    <definedName name="DATA111O_14_9" localSheetId="18">#REF!</definedName>
    <definedName name="DATA111O_14_9">#REF!</definedName>
    <definedName name="DATA111O_15" localSheetId="16">#REF!</definedName>
    <definedName name="DATA111O_15" localSheetId="18">#REF!</definedName>
    <definedName name="DATA111O_15">#REF!</definedName>
    <definedName name="DATA111O_15_1" localSheetId="16">#REF!</definedName>
    <definedName name="DATA111O_15_1" localSheetId="18">#REF!</definedName>
    <definedName name="DATA111O_15_1">#REF!</definedName>
    <definedName name="DATA111O_15_1_9" localSheetId="16">#REF!</definedName>
    <definedName name="DATA111O_15_1_9" localSheetId="18">#REF!</definedName>
    <definedName name="DATA111O_15_1_9">#REF!</definedName>
    <definedName name="DATA111O_15_9" localSheetId="16">#REF!</definedName>
    <definedName name="DATA111O_15_9" localSheetId="18">#REF!</definedName>
    <definedName name="DATA111O_15_9">#REF!</definedName>
    <definedName name="DATA111O_16" localSheetId="16">#REF!</definedName>
    <definedName name="DATA111O_16" localSheetId="18">#REF!</definedName>
    <definedName name="DATA111O_16">#REF!</definedName>
    <definedName name="DATA111O_17" localSheetId="16">#REF!</definedName>
    <definedName name="DATA111O_17" localSheetId="18">#REF!</definedName>
    <definedName name="DATA111O_17">#REF!</definedName>
    <definedName name="DATA111O_7" localSheetId="16">#REF!</definedName>
    <definedName name="DATA111O_7" localSheetId="18">#REF!</definedName>
    <definedName name="DATA111O_7">#REF!</definedName>
    <definedName name="DATA111O_7_9" localSheetId="16">#REF!</definedName>
    <definedName name="DATA111O_7_9" localSheetId="18">#REF!</definedName>
    <definedName name="DATA111O_7_9">#REF!</definedName>
    <definedName name="DATA111O_9" localSheetId="16">#REF!</definedName>
    <definedName name="DATA111O_9" localSheetId="18">#REF!</definedName>
    <definedName name="DATA111O_9">#REF!</definedName>
    <definedName name="DATA111O_9_1" localSheetId="16">#REF!</definedName>
    <definedName name="DATA111O_9_1" localSheetId="18">#REF!</definedName>
    <definedName name="DATA111O_9_1">#REF!</definedName>
    <definedName name="DATA111O_9_9" localSheetId="16">#REF!</definedName>
    <definedName name="DATA111O_9_9" localSheetId="18">#REF!</definedName>
    <definedName name="DATA111O_9_9">#REF!</definedName>
    <definedName name="DATA111P" localSheetId="6">#REF!</definedName>
    <definedName name="DATA111P" localSheetId="7">#REF!</definedName>
    <definedName name="DATA111P" localSheetId="16">#REF!</definedName>
    <definedName name="DATA111P" localSheetId="18">#REF!</definedName>
    <definedName name="DATA111P">#REF!</definedName>
    <definedName name="DATA111P_11" localSheetId="16">#REF!</definedName>
    <definedName name="DATA111P_11" localSheetId="18">#REF!</definedName>
    <definedName name="DATA111P_11">#REF!</definedName>
    <definedName name="DATA111P_11_9" localSheetId="16">#REF!</definedName>
    <definedName name="DATA111P_11_9" localSheetId="18">#REF!</definedName>
    <definedName name="DATA111P_11_9">#REF!</definedName>
    <definedName name="DATA111P_12" localSheetId="16">#REF!</definedName>
    <definedName name="DATA111P_12" localSheetId="18">#REF!</definedName>
    <definedName name="DATA111P_12">#REF!</definedName>
    <definedName name="DATA111P_12_16" localSheetId="16">#REF!</definedName>
    <definedName name="DATA111P_12_16" localSheetId="18">#REF!</definedName>
    <definedName name="DATA111P_12_16">#REF!</definedName>
    <definedName name="DATA111P_12_17" localSheetId="16">#REF!</definedName>
    <definedName name="DATA111P_12_17" localSheetId="18">#REF!</definedName>
    <definedName name="DATA111P_12_17">#REF!</definedName>
    <definedName name="DATA111P_12_9" localSheetId="16">#REF!</definedName>
    <definedName name="DATA111P_12_9" localSheetId="18">#REF!</definedName>
    <definedName name="DATA111P_12_9">#REF!</definedName>
    <definedName name="DATA111P_13" localSheetId="16">#REF!</definedName>
    <definedName name="DATA111P_13" localSheetId="18">#REF!</definedName>
    <definedName name="DATA111P_13">#REF!</definedName>
    <definedName name="DATA111P_13_16" localSheetId="16">#REF!</definedName>
    <definedName name="DATA111P_13_16" localSheetId="18">#REF!</definedName>
    <definedName name="DATA111P_13_16">#REF!</definedName>
    <definedName name="DATA111P_13_17" localSheetId="16">#REF!</definedName>
    <definedName name="DATA111P_13_17" localSheetId="18">#REF!</definedName>
    <definedName name="DATA111P_13_17">#REF!</definedName>
    <definedName name="DATA111P_13_9" localSheetId="16">#REF!</definedName>
    <definedName name="DATA111P_13_9" localSheetId="18">#REF!</definedName>
    <definedName name="DATA111P_13_9">#REF!</definedName>
    <definedName name="DATA111P_14" localSheetId="16">#REF!</definedName>
    <definedName name="DATA111P_14" localSheetId="18">#REF!</definedName>
    <definedName name="DATA111P_14">#REF!</definedName>
    <definedName name="DATA111P_14_16" localSheetId="16">#REF!</definedName>
    <definedName name="DATA111P_14_16" localSheetId="18">#REF!</definedName>
    <definedName name="DATA111P_14_16">#REF!</definedName>
    <definedName name="DATA111P_14_17" localSheetId="16">#REF!</definedName>
    <definedName name="DATA111P_14_17" localSheetId="18">#REF!</definedName>
    <definedName name="DATA111P_14_17">#REF!</definedName>
    <definedName name="DATA111P_14_9" localSheetId="16">#REF!</definedName>
    <definedName name="DATA111P_14_9" localSheetId="18">#REF!</definedName>
    <definedName name="DATA111P_14_9">#REF!</definedName>
    <definedName name="DATA111P_15" localSheetId="16">#REF!</definedName>
    <definedName name="DATA111P_15" localSheetId="18">#REF!</definedName>
    <definedName name="DATA111P_15">#REF!</definedName>
    <definedName name="DATA111P_15_1" localSheetId="16">#REF!</definedName>
    <definedName name="DATA111P_15_1" localSheetId="18">#REF!</definedName>
    <definedName name="DATA111P_15_1">#REF!</definedName>
    <definedName name="DATA111P_15_1_9" localSheetId="16">#REF!</definedName>
    <definedName name="DATA111P_15_1_9" localSheetId="18">#REF!</definedName>
    <definedName name="DATA111P_15_1_9">#REF!</definedName>
    <definedName name="DATA111P_15_9" localSheetId="16">#REF!</definedName>
    <definedName name="DATA111P_15_9" localSheetId="18">#REF!</definedName>
    <definedName name="DATA111P_15_9">#REF!</definedName>
    <definedName name="DATA111P_16" localSheetId="16">#REF!</definedName>
    <definedName name="DATA111P_16" localSheetId="18">#REF!</definedName>
    <definedName name="DATA111P_16">#REF!</definedName>
    <definedName name="DATA111P_17" localSheetId="16">#REF!</definedName>
    <definedName name="DATA111P_17" localSheetId="18">#REF!</definedName>
    <definedName name="DATA111P_17">#REF!</definedName>
    <definedName name="DATA111P_7" localSheetId="16">#REF!</definedName>
    <definedName name="DATA111P_7" localSheetId="18">#REF!</definedName>
    <definedName name="DATA111P_7">#REF!</definedName>
    <definedName name="DATA111P_7_9" localSheetId="16">#REF!</definedName>
    <definedName name="DATA111P_7_9" localSheetId="18">#REF!</definedName>
    <definedName name="DATA111P_7_9">#REF!</definedName>
    <definedName name="DATA111P_9" localSheetId="16">#REF!</definedName>
    <definedName name="DATA111P_9" localSheetId="18">#REF!</definedName>
    <definedName name="DATA111P_9">#REF!</definedName>
    <definedName name="DATA111P_9_1" localSheetId="16">#REF!</definedName>
    <definedName name="DATA111P_9_1" localSheetId="18">#REF!</definedName>
    <definedName name="DATA111P_9_1">#REF!</definedName>
    <definedName name="DATA111P_9_9" localSheetId="16">#REF!</definedName>
    <definedName name="DATA111P_9_9" localSheetId="18">#REF!</definedName>
    <definedName name="DATA111P_9_9">#REF!</definedName>
    <definedName name="DATA112A" localSheetId="6">#REF!</definedName>
    <definedName name="DATA112A" localSheetId="7">#REF!</definedName>
    <definedName name="DATA112A" localSheetId="16">#REF!</definedName>
    <definedName name="DATA112A" localSheetId="18">#REF!</definedName>
    <definedName name="DATA112A">#REF!</definedName>
    <definedName name="DATA112A_11" localSheetId="16">#REF!</definedName>
    <definedName name="DATA112A_11" localSheetId="18">#REF!</definedName>
    <definedName name="DATA112A_11">#REF!</definedName>
    <definedName name="DATA112A_11_9" localSheetId="16">#REF!</definedName>
    <definedName name="DATA112A_11_9" localSheetId="18">#REF!</definedName>
    <definedName name="DATA112A_11_9">#REF!</definedName>
    <definedName name="DATA112A_12" localSheetId="16">#REF!</definedName>
    <definedName name="DATA112A_12" localSheetId="18">#REF!</definedName>
    <definedName name="DATA112A_12">#REF!</definedName>
    <definedName name="DATA112A_12_16" localSheetId="16">#REF!</definedName>
    <definedName name="DATA112A_12_16" localSheetId="18">#REF!</definedName>
    <definedName name="DATA112A_12_16">#REF!</definedName>
    <definedName name="DATA112A_12_17" localSheetId="16">#REF!</definedName>
    <definedName name="DATA112A_12_17" localSheetId="18">#REF!</definedName>
    <definedName name="DATA112A_12_17">#REF!</definedName>
    <definedName name="DATA112A_12_9" localSheetId="16">#REF!</definedName>
    <definedName name="DATA112A_12_9" localSheetId="18">#REF!</definedName>
    <definedName name="DATA112A_12_9">#REF!</definedName>
    <definedName name="DATA112A_13" localSheetId="16">#REF!</definedName>
    <definedName name="DATA112A_13" localSheetId="18">#REF!</definedName>
    <definedName name="DATA112A_13">#REF!</definedName>
    <definedName name="DATA112A_13_16" localSheetId="16">#REF!</definedName>
    <definedName name="DATA112A_13_16" localSheetId="18">#REF!</definedName>
    <definedName name="DATA112A_13_16">#REF!</definedName>
    <definedName name="DATA112A_13_17" localSheetId="16">#REF!</definedName>
    <definedName name="DATA112A_13_17" localSheetId="18">#REF!</definedName>
    <definedName name="DATA112A_13_17">#REF!</definedName>
    <definedName name="DATA112A_13_9" localSheetId="16">#REF!</definedName>
    <definedName name="DATA112A_13_9" localSheetId="18">#REF!</definedName>
    <definedName name="DATA112A_13_9">#REF!</definedName>
    <definedName name="DATA112A_14" localSheetId="16">#REF!</definedName>
    <definedName name="DATA112A_14" localSheetId="18">#REF!</definedName>
    <definedName name="DATA112A_14">#REF!</definedName>
    <definedName name="DATA112A_14_16" localSheetId="16">#REF!</definedName>
    <definedName name="DATA112A_14_16" localSheetId="18">#REF!</definedName>
    <definedName name="DATA112A_14_16">#REF!</definedName>
    <definedName name="DATA112A_14_17" localSheetId="16">#REF!</definedName>
    <definedName name="DATA112A_14_17" localSheetId="18">#REF!</definedName>
    <definedName name="DATA112A_14_17">#REF!</definedName>
    <definedName name="DATA112A_14_9" localSheetId="16">#REF!</definedName>
    <definedName name="DATA112A_14_9" localSheetId="18">#REF!</definedName>
    <definedName name="DATA112A_14_9">#REF!</definedName>
    <definedName name="DATA112A_15" localSheetId="16">#REF!</definedName>
    <definedName name="DATA112A_15" localSheetId="18">#REF!</definedName>
    <definedName name="DATA112A_15">#REF!</definedName>
    <definedName name="DATA112A_15_1" localSheetId="16">#REF!</definedName>
    <definedName name="DATA112A_15_1" localSheetId="18">#REF!</definedName>
    <definedName name="DATA112A_15_1">#REF!</definedName>
    <definedName name="DATA112A_15_1_9" localSheetId="16">#REF!</definedName>
    <definedName name="DATA112A_15_1_9" localSheetId="18">#REF!</definedName>
    <definedName name="DATA112A_15_1_9">#REF!</definedName>
    <definedName name="DATA112A_15_9" localSheetId="16">#REF!</definedName>
    <definedName name="DATA112A_15_9" localSheetId="18">#REF!</definedName>
    <definedName name="DATA112A_15_9">#REF!</definedName>
    <definedName name="DATA112A_16" localSheetId="16">#REF!</definedName>
    <definedName name="DATA112A_16" localSheetId="18">#REF!</definedName>
    <definedName name="DATA112A_16">#REF!</definedName>
    <definedName name="DATA112A_17" localSheetId="16">#REF!</definedName>
    <definedName name="DATA112A_17" localSheetId="18">#REF!</definedName>
    <definedName name="DATA112A_17">#REF!</definedName>
    <definedName name="DATA112A_7" localSheetId="16">#REF!</definedName>
    <definedName name="DATA112A_7" localSheetId="18">#REF!</definedName>
    <definedName name="DATA112A_7">#REF!</definedName>
    <definedName name="DATA112A_7_9" localSheetId="16">#REF!</definedName>
    <definedName name="DATA112A_7_9" localSheetId="18">#REF!</definedName>
    <definedName name="DATA112A_7_9">#REF!</definedName>
    <definedName name="DATA112A_9" localSheetId="16">#REF!</definedName>
    <definedName name="DATA112A_9" localSheetId="18">#REF!</definedName>
    <definedName name="DATA112A_9">#REF!</definedName>
    <definedName name="DATA112A_9_1" localSheetId="16">#REF!</definedName>
    <definedName name="DATA112A_9_1" localSheetId="18">#REF!</definedName>
    <definedName name="DATA112A_9_1">#REF!</definedName>
    <definedName name="DATA112A_9_9" localSheetId="16">#REF!</definedName>
    <definedName name="DATA112A_9_9" localSheetId="18">#REF!</definedName>
    <definedName name="DATA112A_9_9">#REF!</definedName>
    <definedName name="DATA112B" localSheetId="6">#REF!</definedName>
    <definedName name="DATA112B" localSheetId="7">#REF!</definedName>
    <definedName name="DATA112B" localSheetId="16">#REF!</definedName>
    <definedName name="DATA112B" localSheetId="18">#REF!</definedName>
    <definedName name="DATA112B">#REF!</definedName>
    <definedName name="DATA112B_11" localSheetId="16">#REF!</definedName>
    <definedName name="DATA112B_11" localSheetId="18">#REF!</definedName>
    <definedName name="DATA112B_11">#REF!</definedName>
    <definedName name="DATA112B_11_9" localSheetId="16">#REF!</definedName>
    <definedName name="DATA112B_11_9" localSheetId="18">#REF!</definedName>
    <definedName name="DATA112B_11_9">#REF!</definedName>
    <definedName name="DATA112B_12" localSheetId="16">#REF!</definedName>
    <definedName name="DATA112B_12" localSheetId="18">#REF!</definedName>
    <definedName name="DATA112B_12">#REF!</definedName>
    <definedName name="DATA112B_12_16" localSheetId="16">#REF!</definedName>
    <definedName name="DATA112B_12_16" localSheetId="18">#REF!</definedName>
    <definedName name="DATA112B_12_16">#REF!</definedName>
    <definedName name="DATA112B_12_17" localSheetId="16">#REF!</definedName>
    <definedName name="DATA112B_12_17" localSheetId="18">#REF!</definedName>
    <definedName name="DATA112B_12_17">#REF!</definedName>
    <definedName name="DATA112B_12_9" localSheetId="16">#REF!</definedName>
    <definedName name="DATA112B_12_9" localSheetId="18">#REF!</definedName>
    <definedName name="DATA112B_12_9">#REF!</definedName>
    <definedName name="DATA112B_13" localSheetId="16">#REF!</definedName>
    <definedName name="DATA112B_13" localSheetId="18">#REF!</definedName>
    <definedName name="DATA112B_13">#REF!</definedName>
    <definedName name="DATA112B_13_16" localSheetId="16">#REF!</definedName>
    <definedName name="DATA112B_13_16" localSheetId="18">#REF!</definedName>
    <definedName name="DATA112B_13_16">#REF!</definedName>
    <definedName name="DATA112B_13_17" localSheetId="16">#REF!</definedName>
    <definedName name="DATA112B_13_17" localSheetId="18">#REF!</definedName>
    <definedName name="DATA112B_13_17">#REF!</definedName>
    <definedName name="DATA112B_13_9" localSheetId="16">#REF!</definedName>
    <definedName name="DATA112B_13_9" localSheetId="18">#REF!</definedName>
    <definedName name="DATA112B_13_9">#REF!</definedName>
    <definedName name="DATA112B_14" localSheetId="16">#REF!</definedName>
    <definedName name="DATA112B_14" localSheetId="18">#REF!</definedName>
    <definedName name="DATA112B_14">#REF!</definedName>
    <definedName name="DATA112B_14_16" localSheetId="16">#REF!</definedName>
    <definedName name="DATA112B_14_16" localSheetId="18">#REF!</definedName>
    <definedName name="DATA112B_14_16">#REF!</definedName>
    <definedName name="DATA112B_14_17" localSheetId="16">#REF!</definedName>
    <definedName name="DATA112B_14_17" localSheetId="18">#REF!</definedName>
    <definedName name="DATA112B_14_17">#REF!</definedName>
    <definedName name="DATA112B_14_9" localSheetId="16">#REF!</definedName>
    <definedName name="DATA112B_14_9" localSheetId="18">#REF!</definedName>
    <definedName name="DATA112B_14_9">#REF!</definedName>
    <definedName name="DATA112B_15" localSheetId="16">#REF!</definedName>
    <definedName name="DATA112B_15" localSheetId="18">#REF!</definedName>
    <definedName name="DATA112B_15">#REF!</definedName>
    <definedName name="DATA112B_15_1" localSheetId="16">#REF!</definedName>
    <definedName name="DATA112B_15_1" localSheetId="18">#REF!</definedName>
    <definedName name="DATA112B_15_1">#REF!</definedName>
    <definedName name="DATA112B_15_1_9" localSheetId="16">#REF!</definedName>
    <definedName name="DATA112B_15_1_9" localSheetId="18">#REF!</definedName>
    <definedName name="DATA112B_15_1_9">#REF!</definedName>
    <definedName name="DATA112B_15_9" localSheetId="16">#REF!</definedName>
    <definedName name="DATA112B_15_9" localSheetId="18">#REF!</definedName>
    <definedName name="DATA112B_15_9">#REF!</definedName>
    <definedName name="DATA112B_16" localSheetId="16">#REF!</definedName>
    <definedName name="DATA112B_16" localSheetId="18">#REF!</definedName>
    <definedName name="DATA112B_16">#REF!</definedName>
    <definedName name="DATA112B_17" localSheetId="16">#REF!</definedName>
    <definedName name="DATA112B_17" localSheetId="18">#REF!</definedName>
    <definedName name="DATA112B_17">#REF!</definedName>
    <definedName name="DATA112B_7" localSheetId="16">#REF!</definedName>
    <definedName name="DATA112B_7" localSheetId="18">#REF!</definedName>
    <definedName name="DATA112B_7">#REF!</definedName>
    <definedName name="DATA112B_7_9" localSheetId="16">#REF!</definedName>
    <definedName name="DATA112B_7_9" localSheetId="18">#REF!</definedName>
    <definedName name="DATA112B_7_9">#REF!</definedName>
    <definedName name="DATA112B_9" localSheetId="16">#REF!</definedName>
    <definedName name="DATA112B_9" localSheetId="18">#REF!</definedName>
    <definedName name="DATA112B_9">#REF!</definedName>
    <definedName name="DATA112B_9_1" localSheetId="16">#REF!</definedName>
    <definedName name="DATA112B_9_1" localSheetId="18">#REF!</definedName>
    <definedName name="DATA112B_9_1">#REF!</definedName>
    <definedName name="DATA112B_9_9" localSheetId="16">#REF!</definedName>
    <definedName name="DATA112B_9_9" localSheetId="18">#REF!</definedName>
    <definedName name="DATA112B_9_9">#REF!</definedName>
    <definedName name="DATA112C" localSheetId="6">#REF!</definedName>
    <definedName name="DATA112C" localSheetId="7">#REF!</definedName>
    <definedName name="DATA112C" localSheetId="16">#REF!</definedName>
    <definedName name="DATA112C" localSheetId="18">#REF!</definedName>
    <definedName name="DATA112C">#REF!</definedName>
    <definedName name="DATA112C_11" localSheetId="16">#REF!</definedName>
    <definedName name="DATA112C_11" localSheetId="18">#REF!</definedName>
    <definedName name="DATA112C_11">#REF!</definedName>
    <definedName name="DATA112C_11_9" localSheetId="16">#REF!</definedName>
    <definedName name="DATA112C_11_9" localSheetId="18">#REF!</definedName>
    <definedName name="DATA112C_11_9">#REF!</definedName>
    <definedName name="DATA112C_12" localSheetId="16">#REF!</definedName>
    <definedName name="DATA112C_12" localSheetId="18">#REF!</definedName>
    <definedName name="DATA112C_12">#REF!</definedName>
    <definedName name="DATA112C_12_16" localSheetId="16">#REF!</definedName>
    <definedName name="DATA112C_12_16" localSheetId="18">#REF!</definedName>
    <definedName name="DATA112C_12_16">#REF!</definedName>
    <definedName name="DATA112C_12_17" localSheetId="16">#REF!</definedName>
    <definedName name="DATA112C_12_17" localSheetId="18">#REF!</definedName>
    <definedName name="DATA112C_12_17">#REF!</definedName>
    <definedName name="DATA112C_12_9" localSheetId="16">#REF!</definedName>
    <definedName name="DATA112C_12_9" localSheetId="18">#REF!</definedName>
    <definedName name="DATA112C_12_9">#REF!</definedName>
    <definedName name="DATA112C_13" localSheetId="16">#REF!</definedName>
    <definedName name="DATA112C_13" localSheetId="18">#REF!</definedName>
    <definedName name="DATA112C_13">#REF!</definedName>
    <definedName name="DATA112C_13_16" localSheetId="16">#REF!</definedName>
    <definedName name="DATA112C_13_16" localSheetId="18">#REF!</definedName>
    <definedName name="DATA112C_13_16">#REF!</definedName>
    <definedName name="DATA112C_13_17" localSheetId="16">#REF!</definedName>
    <definedName name="DATA112C_13_17" localSheetId="18">#REF!</definedName>
    <definedName name="DATA112C_13_17">#REF!</definedName>
    <definedName name="DATA112C_13_9" localSheetId="16">#REF!</definedName>
    <definedName name="DATA112C_13_9" localSheetId="18">#REF!</definedName>
    <definedName name="DATA112C_13_9">#REF!</definedName>
    <definedName name="DATA112C_14" localSheetId="16">#REF!</definedName>
    <definedName name="DATA112C_14" localSheetId="18">#REF!</definedName>
    <definedName name="DATA112C_14">#REF!</definedName>
    <definedName name="DATA112C_14_16" localSheetId="16">#REF!</definedName>
    <definedName name="DATA112C_14_16" localSheetId="18">#REF!</definedName>
    <definedName name="DATA112C_14_16">#REF!</definedName>
    <definedName name="DATA112C_14_17" localSheetId="16">#REF!</definedName>
    <definedName name="DATA112C_14_17" localSheetId="18">#REF!</definedName>
    <definedName name="DATA112C_14_17">#REF!</definedName>
    <definedName name="DATA112C_14_9" localSheetId="16">#REF!</definedName>
    <definedName name="DATA112C_14_9" localSheetId="18">#REF!</definedName>
    <definedName name="DATA112C_14_9">#REF!</definedName>
    <definedName name="DATA112C_15" localSheetId="16">#REF!</definedName>
    <definedName name="DATA112C_15" localSheetId="18">#REF!</definedName>
    <definedName name="DATA112C_15">#REF!</definedName>
    <definedName name="DATA112C_15_1" localSheetId="16">#REF!</definedName>
    <definedName name="DATA112C_15_1" localSheetId="18">#REF!</definedName>
    <definedName name="DATA112C_15_1">#REF!</definedName>
    <definedName name="DATA112C_15_1_9" localSheetId="16">#REF!</definedName>
    <definedName name="DATA112C_15_1_9" localSheetId="18">#REF!</definedName>
    <definedName name="DATA112C_15_1_9">#REF!</definedName>
    <definedName name="DATA112C_15_9" localSheetId="16">#REF!</definedName>
    <definedName name="DATA112C_15_9" localSheetId="18">#REF!</definedName>
    <definedName name="DATA112C_15_9">#REF!</definedName>
    <definedName name="DATA112C_16" localSheetId="16">#REF!</definedName>
    <definedName name="DATA112C_16" localSheetId="18">#REF!</definedName>
    <definedName name="DATA112C_16">#REF!</definedName>
    <definedName name="DATA112C_17" localSheetId="16">#REF!</definedName>
    <definedName name="DATA112C_17" localSheetId="18">#REF!</definedName>
    <definedName name="DATA112C_17">#REF!</definedName>
    <definedName name="DATA112C_7" localSheetId="16">#REF!</definedName>
    <definedName name="DATA112C_7" localSheetId="18">#REF!</definedName>
    <definedName name="DATA112C_7">#REF!</definedName>
    <definedName name="DATA112C_7_9" localSheetId="16">#REF!</definedName>
    <definedName name="DATA112C_7_9" localSheetId="18">#REF!</definedName>
    <definedName name="DATA112C_7_9">#REF!</definedName>
    <definedName name="DATA112C_9" localSheetId="16">#REF!</definedName>
    <definedName name="DATA112C_9" localSheetId="18">#REF!</definedName>
    <definedName name="DATA112C_9">#REF!</definedName>
    <definedName name="DATA112C_9_1" localSheetId="16">#REF!</definedName>
    <definedName name="DATA112C_9_1" localSheetId="18">#REF!</definedName>
    <definedName name="DATA112C_9_1">#REF!</definedName>
    <definedName name="DATA112C_9_9" localSheetId="16">#REF!</definedName>
    <definedName name="DATA112C_9_9" localSheetId="18">#REF!</definedName>
    <definedName name="DATA112C_9_9">#REF!</definedName>
    <definedName name="DATA112D" localSheetId="6">#REF!</definedName>
    <definedName name="DATA112D" localSheetId="7">#REF!</definedName>
    <definedName name="DATA112D" localSheetId="16">#REF!</definedName>
    <definedName name="DATA112D" localSheetId="18">#REF!</definedName>
    <definedName name="DATA112D">#REF!</definedName>
    <definedName name="DATA112D_11" localSheetId="16">#REF!</definedName>
    <definedName name="DATA112D_11" localSheetId="18">#REF!</definedName>
    <definedName name="DATA112D_11">#REF!</definedName>
    <definedName name="DATA112D_11_9" localSheetId="16">#REF!</definedName>
    <definedName name="DATA112D_11_9" localSheetId="18">#REF!</definedName>
    <definedName name="DATA112D_11_9">#REF!</definedName>
    <definedName name="DATA112D_12" localSheetId="16">#REF!</definedName>
    <definedName name="DATA112D_12" localSheetId="18">#REF!</definedName>
    <definedName name="DATA112D_12">#REF!</definedName>
    <definedName name="DATA112D_12_16" localSheetId="16">#REF!</definedName>
    <definedName name="DATA112D_12_16" localSheetId="18">#REF!</definedName>
    <definedName name="DATA112D_12_16">#REF!</definedName>
    <definedName name="DATA112D_12_17" localSheetId="16">#REF!</definedName>
    <definedName name="DATA112D_12_17" localSheetId="18">#REF!</definedName>
    <definedName name="DATA112D_12_17">#REF!</definedName>
    <definedName name="DATA112D_12_9" localSheetId="16">#REF!</definedName>
    <definedName name="DATA112D_12_9" localSheetId="18">#REF!</definedName>
    <definedName name="DATA112D_12_9">#REF!</definedName>
    <definedName name="DATA112D_13" localSheetId="16">#REF!</definedName>
    <definedName name="DATA112D_13" localSheetId="18">#REF!</definedName>
    <definedName name="DATA112D_13">#REF!</definedName>
    <definedName name="DATA112D_13_16" localSheetId="16">#REF!</definedName>
    <definedName name="DATA112D_13_16" localSheetId="18">#REF!</definedName>
    <definedName name="DATA112D_13_16">#REF!</definedName>
    <definedName name="DATA112D_13_17" localSheetId="16">#REF!</definedName>
    <definedName name="DATA112D_13_17" localSheetId="18">#REF!</definedName>
    <definedName name="DATA112D_13_17">#REF!</definedName>
    <definedName name="DATA112D_13_9" localSheetId="16">#REF!</definedName>
    <definedName name="DATA112D_13_9" localSheetId="18">#REF!</definedName>
    <definedName name="DATA112D_13_9">#REF!</definedName>
    <definedName name="DATA112D_14" localSheetId="16">#REF!</definedName>
    <definedName name="DATA112D_14" localSheetId="18">#REF!</definedName>
    <definedName name="DATA112D_14">#REF!</definedName>
    <definedName name="DATA112D_14_16" localSheetId="16">#REF!</definedName>
    <definedName name="DATA112D_14_16" localSheetId="18">#REF!</definedName>
    <definedName name="DATA112D_14_16">#REF!</definedName>
    <definedName name="DATA112D_14_17" localSheetId="16">#REF!</definedName>
    <definedName name="DATA112D_14_17" localSheetId="18">#REF!</definedName>
    <definedName name="DATA112D_14_17">#REF!</definedName>
    <definedName name="DATA112D_14_9" localSheetId="16">#REF!</definedName>
    <definedName name="DATA112D_14_9" localSheetId="18">#REF!</definedName>
    <definedName name="DATA112D_14_9">#REF!</definedName>
    <definedName name="DATA112D_15" localSheetId="16">#REF!</definedName>
    <definedName name="DATA112D_15" localSheetId="18">#REF!</definedName>
    <definedName name="DATA112D_15">#REF!</definedName>
    <definedName name="DATA112D_15_1" localSheetId="16">#REF!</definedName>
    <definedName name="DATA112D_15_1" localSheetId="18">#REF!</definedName>
    <definedName name="DATA112D_15_1">#REF!</definedName>
    <definedName name="DATA112D_15_1_9" localSheetId="16">#REF!</definedName>
    <definedName name="DATA112D_15_1_9" localSheetId="18">#REF!</definedName>
    <definedName name="DATA112D_15_1_9">#REF!</definedName>
    <definedName name="DATA112D_15_9" localSheetId="16">#REF!</definedName>
    <definedName name="DATA112D_15_9" localSheetId="18">#REF!</definedName>
    <definedName name="DATA112D_15_9">#REF!</definedName>
    <definedName name="DATA112D_16" localSheetId="16">#REF!</definedName>
    <definedName name="DATA112D_16" localSheetId="18">#REF!</definedName>
    <definedName name="DATA112D_16">#REF!</definedName>
    <definedName name="DATA112D_17" localSheetId="16">#REF!</definedName>
    <definedName name="DATA112D_17" localSheetId="18">#REF!</definedName>
    <definedName name="DATA112D_17">#REF!</definedName>
    <definedName name="DATA112D_7" localSheetId="16">#REF!</definedName>
    <definedName name="DATA112D_7" localSheetId="18">#REF!</definedName>
    <definedName name="DATA112D_7">#REF!</definedName>
    <definedName name="DATA112D_7_9" localSheetId="16">#REF!</definedName>
    <definedName name="DATA112D_7_9" localSheetId="18">#REF!</definedName>
    <definedName name="DATA112D_7_9">#REF!</definedName>
    <definedName name="DATA112D_9" localSheetId="16">#REF!</definedName>
    <definedName name="DATA112D_9" localSheetId="18">#REF!</definedName>
    <definedName name="DATA112D_9">#REF!</definedName>
    <definedName name="DATA112D_9_1" localSheetId="16">#REF!</definedName>
    <definedName name="DATA112D_9_1" localSheetId="18">#REF!</definedName>
    <definedName name="DATA112D_9_1">#REF!</definedName>
    <definedName name="DATA112D_9_9" localSheetId="16">#REF!</definedName>
    <definedName name="DATA112D_9_9" localSheetId="18">#REF!</definedName>
    <definedName name="DATA112D_9_9">#REF!</definedName>
    <definedName name="DATA112E" localSheetId="6">#REF!</definedName>
    <definedName name="DATA112E" localSheetId="7">#REF!</definedName>
    <definedName name="DATA112E" localSheetId="16">#REF!</definedName>
    <definedName name="DATA112E" localSheetId="18">#REF!</definedName>
    <definedName name="DATA112E">#REF!</definedName>
    <definedName name="DATA112E_11" localSheetId="16">#REF!</definedName>
    <definedName name="DATA112E_11" localSheetId="18">#REF!</definedName>
    <definedName name="DATA112E_11">#REF!</definedName>
    <definedName name="DATA112E_11_9" localSheetId="16">#REF!</definedName>
    <definedName name="DATA112E_11_9" localSheetId="18">#REF!</definedName>
    <definedName name="DATA112E_11_9">#REF!</definedName>
    <definedName name="DATA112E_12" localSheetId="16">#REF!</definedName>
    <definedName name="DATA112E_12" localSheetId="18">#REF!</definedName>
    <definedName name="DATA112E_12">#REF!</definedName>
    <definedName name="DATA112E_12_16" localSheetId="16">#REF!</definedName>
    <definedName name="DATA112E_12_16" localSheetId="18">#REF!</definedName>
    <definedName name="DATA112E_12_16">#REF!</definedName>
    <definedName name="DATA112E_12_17" localSheetId="16">#REF!</definedName>
    <definedName name="DATA112E_12_17" localSheetId="18">#REF!</definedName>
    <definedName name="DATA112E_12_17">#REF!</definedName>
    <definedName name="DATA112E_12_9" localSheetId="16">#REF!</definedName>
    <definedName name="DATA112E_12_9" localSheetId="18">#REF!</definedName>
    <definedName name="DATA112E_12_9">#REF!</definedName>
    <definedName name="DATA112E_13" localSheetId="16">#REF!</definedName>
    <definedName name="DATA112E_13" localSheetId="18">#REF!</definedName>
    <definedName name="DATA112E_13">#REF!</definedName>
    <definedName name="DATA112E_13_16" localSheetId="16">#REF!</definedName>
    <definedName name="DATA112E_13_16" localSheetId="18">#REF!</definedName>
    <definedName name="DATA112E_13_16">#REF!</definedName>
    <definedName name="DATA112E_13_17" localSheetId="16">#REF!</definedName>
    <definedName name="DATA112E_13_17" localSheetId="18">#REF!</definedName>
    <definedName name="DATA112E_13_17">#REF!</definedName>
    <definedName name="DATA112E_13_9" localSheetId="16">#REF!</definedName>
    <definedName name="DATA112E_13_9" localSheetId="18">#REF!</definedName>
    <definedName name="DATA112E_13_9">#REF!</definedName>
    <definedName name="DATA112E_14" localSheetId="16">#REF!</definedName>
    <definedName name="DATA112E_14" localSheetId="18">#REF!</definedName>
    <definedName name="DATA112E_14">#REF!</definedName>
    <definedName name="DATA112E_14_16" localSheetId="16">#REF!</definedName>
    <definedName name="DATA112E_14_16" localSheetId="18">#REF!</definedName>
    <definedName name="DATA112E_14_16">#REF!</definedName>
    <definedName name="DATA112E_14_17" localSheetId="16">#REF!</definedName>
    <definedName name="DATA112E_14_17" localSheetId="18">#REF!</definedName>
    <definedName name="DATA112E_14_17">#REF!</definedName>
    <definedName name="DATA112E_14_9" localSheetId="16">#REF!</definedName>
    <definedName name="DATA112E_14_9" localSheetId="18">#REF!</definedName>
    <definedName name="DATA112E_14_9">#REF!</definedName>
    <definedName name="DATA112E_15" localSheetId="16">#REF!</definedName>
    <definedName name="DATA112E_15" localSheetId="18">#REF!</definedName>
    <definedName name="DATA112E_15">#REF!</definedName>
    <definedName name="DATA112E_15_1" localSheetId="16">#REF!</definedName>
    <definedName name="DATA112E_15_1" localSheetId="18">#REF!</definedName>
    <definedName name="DATA112E_15_1">#REF!</definedName>
    <definedName name="DATA112E_15_1_9" localSheetId="16">#REF!</definedName>
    <definedName name="DATA112E_15_1_9" localSheetId="18">#REF!</definedName>
    <definedName name="DATA112E_15_1_9">#REF!</definedName>
    <definedName name="DATA112E_15_9" localSheetId="16">#REF!</definedName>
    <definedName name="DATA112E_15_9" localSheetId="18">#REF!</definedName>
    <definedName name="DATA112E_15_9">#REF!</definedName>
    <definedName name="DATA112E_16" localSheetId="16">#REF!</definedName>
    <definedName name="DATA112E_16" localSheetId="18">#REF!</definedName>
    <definedName name="DATA112E_16">#REF!</definedName>
    <definedName name="DATA112E_17" localSheetId="16">#REF!</definedName>
    <definedName name="DATA112E_17" localSheetId="18">#REF!</definedName>
    <definedName name="DATA112E_17">#REF!</definedName>
    <definedName name="DATA112E_7" localSheetId="16">#REF!</definedName>
    <definedName name="DATA112E_7" localSheetId="18">#REF!</definedName>
    <definedName name="DATA112E_7">#REF!</definedName>
    <definedName name="DATA112E_7_9" localSheetId="16">#REF!</definedName>
    <definedName name="DATA112E_7_9" localSheetId="18">#REF!</definedName>
    <definedName name="DATA112E_7_9">#REF!</definedName>
    <definedName name="DATA112E_9" localSheetId="16">#REF!</definedName>
    <definedName name="DATA112E_9" localSheetId="18">#REF!</definedName>
    <definedName name="DATA112E_9">#REF!</definedName>
    <definedName name="DATA112E_9_1" localSheetId="16">#REF!</definedName>
    <definedName name="DATA112E_9_1" localSheetId="18">#REF!</definedName>
    <definedName name="DATA112E_9_1">#REF!</definedName>
    <definedName name="DATA112E_9_9" localSheetId="16">#REF!</definedName>
    <definedName name="DATA112E_9_9" localSheetId="18">#REF!</definedName>
    <definedName name="DATA112E_9_9">#REF!</definedName>
    <definedName name="DATA112F" localSheetId="6">#REF!</definedName>
    <definedName name="DATA112F" localSheetId="7">#REF!</definedName>
    <definedName name="DATA112F" localSheetId="16">#REF!</definedName>
    <definedName name="DATA112F" localSheetId="18">#REF!</definedName>
    <definedName name="DATA112F">#REF!</definedName>
    <definedName name="DATA112F_11" localSheetId="16">#REF!</definedName>
    <definedName name="DATA112F_11" localSheetId="18">#REF!</definedName>
    <definedName name="DATA112F_11">#REF!</definedName>
    <definedName name="DATA112F_11_9" localSheetId="16">#REF!</definedName>
    <definedName name="DATA112F_11_9" localSheetId="18">#REF!</definedName>
    <definedName name="DATA112F_11_9">#REF!</definedName>
    <definedName name="DATA112F_12" localSheetId="16">#REF!</definedName>
    <definedName name="DATA112F_12" localSheetId="18">#REF!</definedName>
    <definedName name="DATA112F_12">#REF!</definedName>
    <definedName name="DATA112F_12_16" localSheetId="16">#REF!</definedName>
    <definedName name="DATA112F_12_16" localSheetId="18">#REF!</definedName>
    <definedName name="DATA112F_12_16">#REF!</definedName>
    <definedName name="DATA112F_12_17" localSheetId="16">#REF!</definedName>
    <definedName name="DATA112F_12_17" localSheetId="18">#REF!</definedName>
    <definedName name="DATA112F_12_17">#REF!</definedName>
    <definedName name="DATA112F_12_9" localSheetId="16">#REF!</definedName>
    <definedName name="DATA112F_12_9" localSheetId="18">#REF!</definedName>
    <definedName name="DATA112F_12_9">#REF!</definedName>
    <definedName name="DATA112F_13" localSheetId="16">#REF!</definedName>
    <definedName name="DATA112F_13" localSheetId="18">#REF!</definedName>
    <definedName name="DATA112F_13">#REF!</definedName>
    <definedName name="DATA112F_13_16" localSheetId="16">#REF!</definedName>
    <definedName name="DATA112F_13_16" localSheetId="18">#REF!</definedName>
    <definedName name="DATA112F_13_16">#REF!</definedName>
    <definedName name="DATA112F_13_17" localSheetId="16">#REF!</definedName>
    <definedName name="DATA112F_13_17" localSheetId="18">#REF!</definedName>
    <definedName name="DATA112F_13_17">#REF!</definedName>
    <definedName name="DATA112F_13_9" localSheetId="16">#REF!</definedName>
    <definedName name="DATA112F_13_9" localSheetId="18">#REF!</definedName>
    <definedName name="DATA112F_13_9">#REF!</definedName>
    <definedName name="DATA112F_14" localSheetId="16">#REF!</definedName>
    <definedName name="DATA112F_14" localSheetId="18">#REF!</definedName>
    <definedName name="DATA112F_14">#REF!</definedName>
    <definedName name="DATA112F_14_16" localSheetId="16">#REF!</definedName>
    <definedName name="DATA112F_14_16" localSheetId="18">#REF!</definedName>
    <definedName name="DATA112F_14_16">#REF!</definedName>
    <definedName name="DATA112F_14_17" localSheetId="16">#REF!</definedName>
    <definedName name="DATA112F_14_17" localSheetId="18">#REF!</definedName>
    <definedName name="DATA112F_14_17">#REF!</definedName>
    <definedName name="DATA112F_14_9" localSheetId="16">#REF!</definedName>
    <definedName name="DATA112F_14_9" localSheetId="18">#REF!</definedName>
    <definedName name="DATA112F_14_9">#REF!</definedName>
    <definedName name="DATA112F_15" localSheetId="16">#REF!</definedName>
    <definedName name="DATA112F_15" localSheetId="18">#REF!</definedName>
    <definedName name="DATA112F_15">#REF!</definedName>
    <definedName name="DATA112F_15_1" localSheetId="16">#REF!</definedName>
    <definedName name="DATA112F_15_1" localSheetId="18">#REF!</definedName>
    <definedName name="DATA112F_15_1">#REF!</definedName>
    <definedName name="DATA112F_15_1_9" localSheetId="16">#REF!</definedName>
    <definedName name="DATA112F_15_1_9" localSheetId="18">#REF!</definedName>
    <definedName name="DATA112F_15_1_9">#REF!</definedName>
    <definedName name="DATA112F_15_9" localSheetId="16">#REF!</definedName>
    <definedName name="DATA112F_15_9" localSheetId="18">#REF!</definedName>
    <definedName name="DATA112F_15_9">#REF!</definedName>
    <definedName name="DATA112F_16" localSheetId="16">#REF!</definedName>
    <definedName name="DATA112F_16" localSheetId="18">#REF!</definedName>
    <definedName name="DATA112F_16">#REF!</definedName>
    <definedName name="DATA112F_17" localSheetId="16">#REF!</definedName>
    <definedName name="DATA112F_17" localSheetId="18">#REF!</definedName>
    <definedName name="DATA112F_17">#REF!</definedName>
    <definedName name="DATA112F_7" localSheetId="16">#REF!</definedName>
    <definedName name="DATA112F_7" localSheetId="18">#REF!</definedName>
    <definedName name="DATA112F_7">#REF!</definedName>
    <definedName name="DATA112F_7_9" localSheetId="16">#REF!</definedName>
    <definedName name="DATA112F_7_9" localSheetId="18">#REF!</definedName>
    <definedName name="DATA112F_7_9">#REF!</definedName>
    <definedName name="DATA112F_9" localSheetId="16">#REF!</definedName>
    <definedName name="DATA112F_9" localSheetId="18">#REF!</definedName>
    <definedName name="DATA112F_9">#REF!</definedName>
    <definedName name="DATA112F_9_1" localSheetId="16">#REF!</definedName>
    <definedName name="DATA112F_9_1" localSheetId="18">#REF!</definedName>
    <definedName name="DATA112F_9_1">#REF!</definedName>
    <definedName name="DATA112F_9_9" localSheetId="16">#REF!</definedName>
    <definedName name="DATA112F_9_9" localSheetId="18">#REF!</definedName>
    <definedName name="DATA112F_9_9">#REF!</definedName>
    <definedName name="DATA112G" localSheetId="6">#REF!</definedName>
    <definedName name="DATA112G" localSheetId="7">#REF!</definedName>
    <definedName name="DATA112G" localSheetId="16">#REF!</definedName>
    <definedName name="DATA112G" localSheetId="18">#REF!</definedName>
    <definedName name="DATA112G">#REF!</definedName>
    <definedName name="DATA112G_11" localSheetId="16">#REF!</definedName>
    <definedName name="DATA112G_11" localSheetId="18">#REF!</definedName>
    <definedName name="DATA112G_11">#REF!</definedName>
    <definedName name="DATA112G_11_9" localSheetId="16">#REF!</definedName>
    <definedName name="DATA112G_11_9" localSheetId="18">#REF!</definedName>
    <definedName name="DATA112G_11_9">#REF!</definedName>
    <definedName name="DATA112G_12" localSheetId="16">#REF!</definedName>
    <definedName name="DATA112G_12" localSheetId="18">#REF!</definedName>
    <definedName name="DATA112G_12">#REF!</definedName>
    <definedName name="DATA112G_12_16" localSheetId="16">#REF!</definedName>
    <definedName name="DATA112G_12_16" localSheetId="18">#REF!</definedName>
    <definedName name="DATA112G_12_16">#REF!</definedName>
    <definedName name="DATA112G_12_17" localSheetId="16">#REF!</definedName>
    <definedName name="DATA112G_12_17" localSheetId="18">#REF!</definedName>
    <definedName name="DATA112G_12_17">#REF!</definedName>
    <definedName name="DATA112G_12_9" localSheetId="16">#REF!</definedName>
    <definedName name="DATA112G_12_9" localSheetId="18">#REF!</definedName>
    <definedName name="DATA112G_12_9">#REF!</definedName>
    <definedName name="DATA112G_13" localSheetId="16">#REF!</definedName>
    <definedName name="DATA112G_13" localSheetId="18">#REF!</definedName>
    <definedName name="DATA112G_13">#REF!</definedName>
    <definedName name="DATA112G_13_16" localSheetId="16">#REF!</definedName>
    <definedName name="DATA112G_13_16" localSheetId="18">#REF!</definedName>
    <definedName name="DATA112G_13_16">#REF!</definedName>
    <definedName name="DATA112G_13_17" localSheetId="16">#REF!</definedName>
    <definedName name="DATA112G_13_17" localSheetId="18">#REF!</definedName>
    <definedName name="DATA112G_13_17">#REF!</definedName>
    <definedName name="DATA112G_13_9" localSheetId="16">#REF!</definedName>
    <definedName name="DATA112G_13_9" localSheetId="18">#REF!</definedName>
    <definedName name="DATA112G_13_9">#REF!</definedName>
    <definedName name="DATA112G_14" localSheetId="16">#REF!</definedName>
    <definedName name="DATA112G_14" localSheetId="18">#REF!</definedName>
    <definedName name="DATA112G_14">#REF!</definedName>
    <definedName name="DATA112G_14_16" localSheetId="16">#REF!</definedName>
    <definedName name="DATA112G_14_16" localSheetId="18">#REF!</definedName>
    <definedName name="DATA112G_14_16">#REF!</definedName>
    <definedName name="DATA112G_14_17" localSheetId="16">#REF!</definedName>
    <definedName name="DATA112G_14_17" localSheetId="18">#REF!</definedName>
    <definedName name="DATA112G_14_17">#REF!</definedName>
    <definedName name="DATA112G_14_9" localSheetId="16">#REF!</definedName>
    <definedName name="DATA112G_14_9" localSheetId="18">#REF!</definedName>
    <definedName name="DATA112G_14_9">#REF!</definedName>
    <definedName name="DATA112G_15" localSheetId="16">#REF!</definedName>
    <definedName name="DATA112G_15" localSheetId="18">#REF!</definedName>
    <definedName name="DATA112G_15">#REF!</definedName>
    <definedName name="DATA112G_15_1" localSheetId="16">#REF!</definedName>
    <definedName name="DATA112G_15_1" localSheetId="18">#REF!</definedName>
    <definedName name="DATA112G_15_1">#REF!</definedName>
    <definedName name="DATA112G_15_1_9" localSheetId="16">#REF!</definedName>
    <definedName name="DATA112G_15_1_9" localSheetId="18">#REF!</definedName>
    <definedName name="DATA112G_15_1_9">#REF!</definedName>
    <definedName name="DATA112G_15_9" localSheetId="16">#REF!</definedName>
    <definedName name="DATA112G_15_9" localSheetId="18">#REF!</definedName>
    <definedName name="DATA112G_15_9">#REF!</definedName>
    <definedName name="DATA112G_16" localSheetId="16">#REF!</definedName>
    <definedName name="DATA112G_16" localSheetId="18">#REF!</definedName>
    <definedName name="DATA112G_16">#REF!</definedName>
    <definedName name="DATA112G_17" localSheetId="16">#REF!</definedName>
    <definedName name="DATA112G_17" localSheetId="18">#REF!</definedName>
    <definedName name="DATA112G_17">#REF!</definedName>
    <definedName name="DATA112G_7" localSheetId="16">#REF!</definedName>
    <definedName name="DATA112G_7" localSheetId="18">#REF!</definedName>
    <definedName name="DATA112G_7">#REF!</definedName>
    <definedName name="DATA112G_7_9" localSheetId="16">#REF!</definedName>
    <definedName name="DATA112G_7_9" localSheetId="18">#REF!</definedName>
    <definedName name="DATA112G_7_9">#REF!</definedName>
    <definedName name="DATA112G_9" localSheetId="16">#REF!</definedName>
    <definedName name="DATA112G_9" localSheetId="18">#REF!</definedName>
    <definedName name="DATA112G_9">#REF!</definedName>
    <definedName name="DATA112G_9_1" localSheetId="16">#REF!</definedName>
    <definedName name="DATA112G_9_1" localSheetId="18">#REF!</definedName>
    <definedName name="DATA112G_9_1">#REF!</definedName>
    <definedName name="DATA112G_9_9" localSheetId="16">#REF!</definedName>
    <definedName name="DATA112G_9_9" localSheetId="18">#REF!</definedName>
    <definedName name="DATA112G_9_9">#REF!</definedName>
    <definedName name="DATA112H" localSheetId="6">#REF!</definedName>
    <definedName name="DATA112H" localSheetId="7">#REF!</definedName>
    <definedName name="DATA112H" localSheetId="16">#REF!</definedName>
    <definedName name="DATA112H" localSheetId="18">#REF!</definedName>
    <definedName name="DATA112H">#REF!</definedName>
    <definedName name="DATA112H_11" localSheetId="16">#REF!</definedName>
    <definedName name="DATA112H_11" localSheetId="18">#REF!</definedName>
    <definedName name="DATA112H_11">#REF!</definedName>
    <definedName name="DATA112H_11_9" localSheetId="16">#REF!</definedName>
    <definedName name="DATA112H_11_9" localSheetId="18">#REF!</definedName>
    <definedName name="DATA112H_11_9">#REF!</definedName>
    <definedName name="DATA112H_12" localSheetId="16">#REF!</definedName>
    <definedName name="DATA112H_12" localSheetId="18">#REF!</definedName>
    <definedName name="DATA112H_12">#REF!</definedName>
    <definedName name="DATA112H_12_16" localSheetId="16">#REF!</definedName>
    <definedName name="DATA112H_12_16" localSheetId="18">#REF!</definedName>
    <definedName name="DATA112H_12_16">#REF!</definedName>
    <definedName name="DATA112H_12_17" localSheetId="16">#REF!</definedName>
    <definedName name="DATA112H_12_17" localSheetId="18">#REF!</definedName>
    <definedName name="DATA112H_12_17">#REF!</definedName>
    <definedName name="DATA112H_12_9" localSheetId="16">#REF!</definedName>
    <definedName name="DATA112H_12_9" localSheetId="18">#REF!</definedName>
    <definedName name="DATA112H_12_9">#REF!</definedName>
    <definedName name="DATA112H_13" localSheetId="16">#REF!</definedName>
    <definedName name="DATA112H_13" localSheetId="18">#REF!</definedName>
    <definedName name="DATA112H_13">#REF!</definedName>
    <definedName name="DATA112H_13_16" localSheetId="16">#REF!</definedName>
    <definedName name="DATA112H_13_16" localSheetId="18">#REF!</definedName>
    <definedName name="DATA112H_13_16">#REF!</definedName>
    <definedName name="DATA112H_13_17" localSheetId="16">#REF!</definedName>
    <definedName name="DATA112H_13_17" localSheetId="18">#REF!</definedName>
    <definedName name="DATA112H_13_17">#REF!</definedName>
    <definedName name="DATA112H_13_9" localSheetId="16">#REF!</definedName>
    <definedName name="DATA112H_13_9" localSheetId="18">#REF!</definedName>
    <definedName name="DATA112H_13_9">#REF!</definedName>
    <definedName name="DATA112H_14" localSheetId="16">#REF!</definedName>
    <definedName name="DATA112H_14" localSheetId="18">#REF!</definedName>
    <definedName name="DATA112H_14">#REF!</definedName>
    <definedName name="DATA112H_14_16" localSheetId="16">#REF!</definedName>
    <definedName name="DATA112H_14_16" localSheetId="18">#REF!</definedName>
    <definedName name="DATA112H_14_16">#REF!</definedName>
    <definedName name="DATA112H_14_17" localSheetId="16">#REF!</definedName>
    <definedName name="DATA112H_14_17" localSheetId="18">#REF!</definedName>
    <definedName name="DATA112H_14_17">#REF!</definedName>
    <definedName name="DATA112H_14_9" localSheetId="16">#REF!</definedName>
    <definedName name="DATA112H_14_9" localSheetId="18">#REF!</definedName>
    <definedName name="DATA112H_14_9">#REF!</definedName>
    <definedName name="DATA112H_15" localSheetId="16">#REF!</definedName>
    <definedName name="DATA112H_15" localSheetId="18">#REF!</definedName>
    <definedName name="DATA112H_15">#REF!</definedName>
    <definedName name="DATA112H_15_1" localSheetId="16">#REF!</definedName>
    <definedName name="DATA112H_15_1" localSheetId="18">#REF!</definedName>
    <definedName name="DATA112H_15_1">#REF!</definedName>
    <definedName name="DATA112H_15_1_9" localSheetId="16">#REF!</definedName>
    <definedName name="DATA112H_15_1_9" localSheetId="18">#REF!</definedName>
    <definedName name="DATA112H_15_1_9">#REF!</definedName>
    <definedName name="DATA112H_15_9" localSheetId="16">#REF!</definedName>
    <definedName name="DATA112H_15_9" localSheetId="18">#REF!</definedName>
    <definedName name="DATA112H_15_9">#REF!</definedName>
    <definedName name="DATA112H_16" localSheetId="16">#REF!</definedName>
    <definedName name="DATA112H_16" localSheetId="18">#REF!</definedName>
    <definedName name="DATA112H_16">#REF!</definedName>
    <definedName name="DATA112H_17" localSheetId="16">#REF!</definedName>
    <definedName name="DATA112H_17" localSheetId="18">#REF!</definedName>
    <definedName name="DATA112H_17">#REF!</definedName>
    <definedName name="DATA112H_7" localSheetId="16">#REF!</definedName>
    <definedName name="DATA112H_7" localSheetId="18">#REF!</definedName>
    <definedName name="DATA112H_7">#REF!</definedName>
    <definedName name="DATA112H_7_9" localSheetId="16">#REF!</definedName>
    <definedName name="DATA112H_7_9" localSheetId="18">#REF!</definedName>
    <definedName name="DATA112H_7_9">#REF!</definedName>
    <definedName name="DATA112H_9" localSheetId="16">#REF!</definedName>
    <definedName name="DATA112H_9" localSheetId="18">#REF!</definedName>
    <definedName name="DATA112H_9">#REF!</definedName>
    <definedName name="DATA112H_9_1" localSheetId="16">#REF!</definedName>
    <definedName name="DATA112H_9_1" localSheetId="18">#REF!</definedName>
    <definedName name="DATA112H_9_1">#REF!</definedName>
    <definedName name="DATA112H_9_9" localSheetId="16">#REF!</definedName>
    <definedName name="DATA112H_9_9" localSheetId="18">#REF!</definedName>
    <definedName name="DATA112H_9_9">#REF!</definedName>
    <definedName name="DATA112I" localSheetId="6">#REF!</definedName>
    <definedName name="DATA112I" localSheetId="7">#REF!</definedName>
    <definedName name="DATA112I" localSheetId="16">#REF!</definedName>
    <definedName name="DATA112I" localSheetId="18">#REF!</definedName>
    <definedName name="DATA112I">#REF!</definedName>
    <definedName name="DATA112I_11" localSheetId="16">#REF!</definedName>
    <definedName name="DATA112I_11" localSheetId="18">#REF!</definedName>
    <definedName name="DATA112I_11">#REF!</definedName>
    <definedName name="DATA112I_11_9" localSheetId="16">#REF!</definedName>
    <definedName name="DATA112I_11_9" localSheetId="18">#REF!</definedName>
    <definedName name="DATA112I_11_9">#REF!</definedName>
    <definedName name="DATA112I_12" localSheetId="16">#REF!</definedName>
    <definedName name="DATA112I_12" localSheetId="18">#REF!</definedName>
    <definedName name="DATA112I_12">#REF!</definedName>
    <definedName name="DATA112I_12_16" localSheetId="16">#REF!</definedName>
    <definedName name="DATA112I_12_16" localSheetId="18">#REF!</definedName>
    <definedName name="DATA112I_12_16">#REF!</definedName>
    <definedName name="DATA112I_12_17" localSheetId="16">#REF!</definedName>
    <definedName name="DATA112I_12_17" localSheetId="18">#REF!</definedName>
    <definedName name="DATA112I_12_17">#REF!</definedName>
    <definedName name="DATA112I_12_9" localSheetId="16">#REF!</definedName>
    <definedName name="DATA112I_12_9" localSheetId="18">#REF!</definedName>
    <definedName name="DATA112I_12_9">#REF!</definedName>
    <definedName name="DATA112I_13" localSheetId="16">#REF!</definedName>
    <definedName name="DATA112I_13" localSheetId="18">#REF!</definedName>
    <definedName name="DATA112I_13">#REF!</definedName>
    <definedName name="DATA112I_13_16" localSheetId="16">#REF!</definedName>
    <definedName name="DATA112I_13_16" localSheetId="18">#REF!</definedName>
    <definedName name="DATA112I_13_16">#REF!</definedName>
    <definedName name="DATA112I_13_17" localSheetId="16">#REF!</definedName>
    <definedName name="DATA112I_13_17" localSheetId="18">#REF!</definedName>
    <definedName name="DATA112I_13_17">#REF!</definedName>
    <definedName name="DATA112I_13_9" localSheetId="16">#REF!</definedName>
    <definedName name="DATA112I_13_9" localSheetId="18">#REF!</definedName>
    <definedName name="DATA112I_13_9">#REF!</definedName>
    <definedName name="DATA112I_14" localSheetId="16">#REF!</definedName>
    <definedName name="DATA112I_14" localSheetId="18">#REF!</definedName>
    <definedName name="DATA112I_14">#REF!</definedName>
    <definedName name="DATA112I_14_16" localSheetId="16">#REF!</definedName>
    <definedName name="DATA112I_14_16" localSheetId="18">#REF!</definedName>
    <definedName name="DATA112I_14_16">#REF!</definedName>
    <definedName name="DATA112I_14_17" localSheetId="16">#REF!</definedName>
    <definedName name="DATA112I_14_17" localSheetId="18">#REF!</definedName>
    <definedName name="DATA112I_14_17">#REF!</definedName>
    <definedName name="DATA112I_14_9" localSheetId="16">#REF!</definedName>
    <definedName name="DATA112I_14_9" localSheetId="18">#REF!</definedName>
    <definedName name="DATA112I_14_9">#REF!</definedName>
    <definedName name="DATA112I_15" localSheetId="16">#REF!</definedName>
    <definedName name="DATA112I_15" localSheetId="18">#REF!</definedName>
    <definedName name="DATA112I_15">#REF!</definedName>
    <definedName name="DATA112I_15_1" localSheetId="16">#REF!</definedName>
    <definedName name="DATA112I_15_1" localSheetId="18">#REF!</definedName>
    <definedName name="DATA112I_15_1">#REF!</definedName>
    <definedName name="DATA112I_15_1_9" localSheetId="16">#REF!</definedName>
    <definedName name="DATA112I_15_1_9" localSheetId="18">#REF!</definedName>
    <definedName name="DATA112I_15_1_9">#REF!</definedName>
    <definedName name="DATA112I_15_9" localSheetId="16">#REF!</definedName>
    <definedName name="DATA112I_15_9" localSheetId="18">#REF!</definedName>
    <definedName name="DATA112I_15_9">#REF!</definedName>
    <definedName name="DATA112I_16" localSheetId="16">#REF!</definedName>
    <definedName name="DATA112I_16" localSheetId="18">#REF!</definedName>
    <definedName name="DATA112I_16">#REF!</definedName>
    <definedName name="DATA112I_17" localSheetId="16">#REF!</definedName>
    <definedName name="DATA112I_17" localSheetId="18">#REF!</definedName>
    <definedName name="DATA112I_17">#REF!</definedName>
    <definedName name="DATA112I_7" localSheetId="16">#REF!</definedName>
    <definedName name="DATA112I_7" localSheetId="18">#REF!</definedName>
    <definedName name="DATA112I_7">#REF!</definedName>
    <definedName name="DATA112I_7_9" localSheetId="16">#REF!</definedName>
    <definedName name="DATA112I_7_9" localSheetId="18">#REF!</definedName>
    <definedName name="DATA112I_7_9">#REF!</definedName>
    <definedName name="DATA112I_9" localSheetId="16">#REF!</definedName>
    <definedName name="DATA112I_9" localSheetId="18">#REF!</definedName>
    <definedName name="DATA112I_9">#REF!</definedName>
    <definedName name="DATA112I_9_1" localSheetId="16">#REF!</definedName>
    <definedName name="DATA112I_9_1" localSheetId="18">#REF!</definedName>
    <definedName name="DATA112I_9_1">#REF!</definedName>
    <definedName name="DATA112I_9_9" localSheetId="16">#REF!</definedName>
    <definedName name="DATA112I_9_9" localSheetId="18">#REF!</definedName>
    <definedName name="DATA112I_9_9">#REF!</definedName>
    <definedName name="DATA112J" localSheetId="6">#REF!</definedName>
    <definedName name="DATA112J" localSheetId="7">#REF!</definedName>
    <definedName name="DATA112J" localSheetId="16">#REF!</definedName>
    <definedName name="DATA112J" localSheetId="18">#REF!</definedName>
    <definedName name="DATA112J">#REF!</definedName>
    <definedName name="DATA112J_11" localSheetId="16">#REF!</definedName>
    <definedName name="DATA112J_11" localSheetId="18">#REF!</definedName>
    <definedName name="DATA112J_11">#REF!</definedName>
    <definedName name="DATA112J_11_9" localSheetId="16">#REF!</definedName>
    <definedName name="DATA112J_11_9" localSheetId="18">#REF!</definedName>
    <definedName name="DATA112J_11_9">#REF!</definedName>
    <definedName name="DATA112J_12" localSheetId="16">#REF!</definedName>
    <definedName name="DATA112J_12" localSheetId="18">#REF!</definedName>
    <definedName name="DATA112J_12">#REF!</definedName>
    <definedName name="DATA112J_12_16" localSheetId="16">#REF!</definedName>
    <definedName name="DATA112J_12_16" localSheetId="18">#REF!</definedName>
    <definedName name="DATA112J_12_16">#REF!</definedName>
    <definedName name="DATA112J_12_17" localSheetId="16">#REF!</definedName>
    <definedName name="DATA112J_12_17" localSheetId="18">#REF!</definedName>
    <definedName name="DATA112J_12_17">#REF!</definedName>
    <definedName name="DATA112J_12_9" localSheetId="16">#REF!</definedName>
    <definedName name="DATA112J_12_9" localSheetId="18">#REF!</definedName>
    <definedName name="DATA112J_12_9">#REF!</definedName>
    <definedName name="DATA112J_13" localSheetId="16">#REF!</definedName>
    <definedName name="DATA112J_13" localSheetId="18">#REF!</definedName>
    <definedName name="DATA112J_13">#REF!</definedName>
    <definedName name="DATA112J_13_16" localSheetId="16">#REF!</definedName>
    <definedName name="DATA112J_13_16" localSheetId="18">#REF!</definedName>
    <definedName name="DATA112J_13_16">#REF!</definedName>
    <definedName name="DATA112J_13_17" localSheetId="16">#REF!</definedName>
    <definedName name="DATA112J_13_17" localSheetId="18">#REF!</definedName>
    <definedName name="DATA112J_13_17">#REF!</definedName>
    <definedName name="DATA112J_13_9" localSheetId="16">#REF!</definedName>
    <definedName name="DATA112J_13_9" localSheetId="18">#REF!</definedName>
    <definedName name="DATA112J_13_9">#REF!</definedName>
    <definedName name="DATA112J_14" localSheetId="16">#REF!</definedName>
    <definedName name="DATA112J_14" localSheetId="18">#REF!</definedName>
    <definedName name="DATA112J_14">#REF!</definedName>
    <definedName name="DATA112J_14_16" localSheetId="16">#REF!</definedName>
    <definedName name="DATA112J_14_16" localSheetId="18">#REF!</definedName>
    <definedName name="DATA112J_14_16">#REF!</definedName>
    <definedName name="DATA112J_14_17" localSheetId="16">#REF!</definedName>
    <definedName name="DATA112J_14_17" localSheetId="18">#REF!</definedName>
    <definedName name="DATA112J_14_17">#REF!</definedName>
    <definedName name="DATA112J_14_9" localSheetId="16">#REF!</definedName>
    <definedName name="DATA112J_14_9" localSheetId="18">#REF!</definedName>
    <definedName name="DATA112J_14_9">#REF!</definedName>
    <definedName name="DATA112J_15" localSheetId="16">#REF!</definedName>
    <definedName name="DATA112J_15" localSheetId="18">#REF!</definedName>
    <definedName name="DATA112J_15">#REF!</definedName>
    <definedName name="DATA112J_15_1" localSheetId="16">#REF!</definedName>
    <definedName name="DATA112J_15_1" localSheetId="18">#REF!</definedName>
    <definedName name="DATA112J_15_1">#REF!</definedName>
    <definedName name="DATA112J_15_1_9" localSheetId="16">#REF!</definedName>
    <definedName name="DATA112J_15_1_9" localSheetId="18">#REF!</definedName>
    <definedName name="DATA112J_15_1_9">#REF!</definedName>
    <definedName name="DATA112J_15_9" localSheetId="16">#REF!</definedName>
    <definedName name="DATA112J_15_9" localSheetId="18">#REF!</definedName>
    <definedName name="DATA112J_15_9">#REF!</definedName>
    <definedName name="DATA112J_16" localSheetId="16">#REF!</definedName>
    <definedName name="DATA112J_16" localSheetId="18">#REF!</definedName>
    <definedName name="DATA112J_16">#REF!</definedName>
    <definedName name="DATA112J_17" localSheetId="16">#REF!</definedName>
    <definedName name="DATA112J_17" localSheetId="18">#REF!</definedName>
    <definedName name="DATA112J_17">#REF!</definedName>
    <definedName name="DATA112J_7" localSheetId="16">#REF!</definedName>
    <definedName name="DATA112J_7" localSheetId="18">#REF!</definedName>
    <definedName name="DATA112J_7">#REF!</definedName>
    <definedName name="DATA112J_7_9" localSheetId="16">#REF!</definedName>
    <definedName name="DATA112J_7_9" localSheetId="18">#REF!</definedName>
    <definedName name="DATA112J_7_9">#REF!</definedName>
    <definedName name="DATA112J_9" localSheetId="16">#REF!</definedName>
    <definedName name="DATA112J_9" localSheetId="18">#REF!</definedName>
    <definedName name="DATA112J_9">#REF!</definedName>
    <definedName name="DATA112J_9_1" localSheetId="16">#REF!</definedName>
    <definedName name="DATA112J_9_1" localSheetId="18">#REF!</definedName>
    <definedName name="DATA112J_9_1">#REF!</definedName>
    <definedName name="DATA112J_9_9" localSheetId="16">#REF!</definedName>
    <definedName name="DATA112J_9_9" localSheetId="18">#REF!</definedName>
    <definedName name="DATA112J_9_9">#REF!</definedName>
    <definedName name="DATA112K" localSheetId="6">#REF!</definedName>
    <definedName name="DATA112K" localSheetId="7">#REF!</definedName>
    <definedName name="DATA112K" localSheetId="16">#REF!</definedName>
    <definedName name="DATA112K" localSheetId="18">#REF!</definedName>
    <definedName name="DATA112K">#REF!</definedName>
    <definedName name="DATA112K_11" localSheetId="16">#REF!</definedName>
    <definedName name="DATA112K_11" localSheetId="18">#REF!</definedName>
    <definedName name="DATA112K_11">#REF!</definedName>
    <definedName name="DATA112K_11_9" localSheetId="16">#REF!</definedName>
    <definedName name="DATA112K_11_9" localSheetId="18">#REF!</definedName>
    <definedName name="DATA112K_11_9">#REF!</definedName>
    <definedName name="DATA112K_12" localSheetId="16">#REF!</definedName>
    <definedName name="DATA112K_12" localSheetId="18">#REF!</definedName>
    <definedName name="DATA112K_12">#REF!</definedName>
    <definedName name="DATA112K_12_16" localSheetId="16">#REF!</definedName>
    <definedName name="DATA112K_12_16" localSheetId="18">#REF!</definedName>
    <definedName name="DATA112K_12_16">#REF!</definedName>
    <definedName name="DATA112K_12_17" localSheetId="16">#REF!</definedName>
    <definedName name="DATA112K_12_17" localSheetId="18">#REF!</definedName>
    <definedName name="DATA112K_12_17">#REF!</definedName>
    <definedName name="DATA112K_12_9" localSheetId="16">#REF!</definedName>
    <definedName name="DATA112K_12_9" localSheetId="18">#REF!</definedName>
    <definedName name="DATA112K_12_9">#REF!</definedName>
    <definedName name="DATA112K_13" localSheetId="16">#REF!</definedName>
    <definedName name="DATA112K_13" localSheetId="18">#REF!</definedName>
    <definedName name="DATA112K_13">#REF!</definedName>
    <definedName name="DATA112K_13_16" localSheetId="16">#REF!</definedName>
    <definedName name="DATA112K_13_16" localSheetId="18">#REF!</definedName>
    <definedName name="DATA112K_13_16">#REF!</definedName>
    <definedName name="DATA112K_13_17" localSheetId="16">#REF!</definedName>
    <definedName name="DATA112K_13_17" localSheetId="18">#REF!</definedName>
    <definedName name="DATA112K_13_17">#REF!</definedName>
    <definedName name="DATA112K_13_9" localSheetId="16">#REF!</definedName>
    <definedName name="DATA112K_13_9" localSheetId="18">#REF!</definedName>
    <definedName name="DATA112K_13_9">#REF!</definedName>
    <definedName name="DATA112K_14" localSheetId="16">#REF!</definedName>
    <definedName name="DATA112K_14" localSheetId="18">#REF!</definedName>
    <definedName name="DATA112K_14">#REF!</definedName>
    <definedName name="DATA112K_14_16" localSheetId="16">#REF!</definedName>
    <definedName name="DATA112K_14_16" localSheetId="18">#REF!</definedName>
    <definedName name="DATA112K_14_16">#REF!</definedName>
    <definedName name="DATA112K_14_17" localSheetId="16">#REF!</definedName>
    <definedName name="DATA112K_14_17" localSheetId="18">#REF!</definedName>
    <definedName name="DATA112K_14_17">#REF!</definedName>
    <definedName name="DATA112K_14_9" localSheetId="16">#REF!</definedName>
    <definedName name="DATA112K_14_9" localSheetId="18">#REF!</definedName>
    <definedName name="DATA112K_14_9">#REF!</definedName>
    <definedName name="DATA112K_15" localSheetId="16">#REF!</definedName>
    <definedName name="DATA112K_15" localSheetId="18">#REF!</definedName>
    <definedName name="DATA112K_15">#REF!</definedName>
    <definedName name="DATA112K_15_1" localSheetId="16">#REF!</definedName>
    <definedName name="DATA112K_15_1" localSheetId="18">#REF!</definedName>
    <definedName name="DATA112K_15_1">#REF!</definedName>
    <definedName name="DATA112K_15_1_9" localSheetId="16">#REF!</definedName>
    <definedName name="DATA112K_15_1_9" localSheetId="18">#REF!</definedName>
    <definedName name="DATA112K_15_1_9">#REF!</definedName>
    <definedName name="DATA112K_15_9" localSheetId="16">#REF!</definedName>
    <definedName name="DATA112K_15_9" localSheetId="18">#REF!</definedName>
    <definedName name="DATA112K_15_9">#REF!</definedName>
    <definedName name="DATA112K_16" localSheetId="16">#REF!</definedName>
    <definedName name="DATA112K_16" localSheetId="18">#REF!</definedName>
    <definedName name="DATA112K_16">#REF!</definedName>
    <definedName name="DATA112K_17" localSheetId="16">#REF!</definedName>
    <definedName name="DATA112K_17" localSheetId="18">#REF!</definedName>
    <definedName name="DATA112K_17">#REF!</definedName>
    <definedName name="DATA112K_7" localSheetId="16">#REF!</definedName>
    <definedName name="DATA112K_7" localSheetId="18">#REF!</definedName>
    <definedName name="DATA112K_7">#REF!</definedName>
    <definedName name="DATA112K_7_9" localSheetId="16">#REF!</definedName>
    <definedName name="DATA112K_7_9" localSheetId="18">#REF!</definedName>
    <definedName name="DATA112K_7_9">#REF!</definedName>
    <definedName name="DATA112K_9" localSheetId="16">#REF!</definedName>
    <definedName name="DATA112K_9" localSheetId="18">#REF!</definedName>
    <definedName name="DATA112K_9">#REF!</definedName>
    <definedName name="DATA112K_9_1" localSheetId="16">#REF!</definedName>
    <definedName name="DATA112K_9_1" localSheetId="18">#REF!</definedName>
    <definedName name="DATA112K_9_1">#REF!</definedName>
    <definedName name="DATA112K_9_9" localSheetId="16">#REF!</definedName>
    <definedName name="DATA112K_9_9" localSheetId="18">#REF!</definedName>
    <definedName name="DATA112K_9_9">#REF!</definedName>
    <definedName name="DATA112L" localSheetId="6">#REF!</definedName>
    <definedName name="DATA112L" localSheetId="7">#REF!</definedName>
    <definedName name="DATA112L" localSheetId="16">#REF!</definedName>
    <definedName name="DATA112L" localSheetId="18">#REF!</definedName>
    <definedName name="DATA112L">#REF!</definedName>
    <definedName name="DATA112L_11" localSheetId="16">#REF!</definedName>
    <definedName name="DATA112L_11" localSheetId="18">#REF!</definedName>
    <definedName name="DATA112L_11">#REF!</definedName>
    <definedName name="DATA112L_11_9" localSheetId="16">#REF!</definedName>
    <definedName name="DATA112L_11_9" localSheetId="18">#REF!</definedName>
    <definedName name="DATA112L_11_9">#REF!</definedName>
    <definedName name="DATA112L_12" localSheetId="16">#REF!</definedName>
    <definedName name="DATA112L_12" localSheetId="18">#REF!</definedName>
    <definedName name="DATA112L_12">#REF!</definedName>
    <definedName name="DATA112L_12_16" localSheetId="16">#REF!</definedName>
    <definedName name="DATA112L_12_16" localSheetId="18">#REF!</definedName>
    <definedName name="DATA112L_12_16">#REF!</definedName>
    <definedName name="DATA112L_12_17" localSheetId="16">#REF!</definedName>
    <definedName name="DATA112L_12_17" localSheetId="18">#REF!</definedName>
    <definedName name="DATA112L_12_17">#REF!</definedName>
    <definedName name="DATA112L_12_9" localSheetId="16">#REF!</definedName>
    <definedName name="DATA112L_12_9" localSheetId="18">#REF!</definedName>
    <definedName name="DATA112L_12_9">#REF!</definedName>
    <definedName name="DATA112L_13" localSheetId="16">#REF!</definedName>
    <definedName name="DATA112L_13" localSheetId="18">#REF!</definedName>
    <definedName name="DATA112L_13">#REF!</definedName>
    <definedName name="DATA112L_13_16" localSheetId="16">#REF!</definedName>
    <definedName name="DATA112L_13_16" localSheetId="18">#REF!</definedName>
    <definedName name="DATA112L_13_16">#REF!</definedName>
    <definedName name="DATA112L_13_17" localSheetId="16">#REF!</definedName>
    <definedName name="DATA112L_13_17" localSheetId="18">#REF!</definedName>
    <definedName name="DATA112L_13_17">#REF!</definedName>
    <definedName name="DATA112L_13_9" localSheetId="16">#REF!</definedName>
    <definedName name="DATA112L_13_9" localSheetId="18">#REF!</definedName>
    <definedName name="DATA112L_13_9">#REF!</definedName>
    <definedName name="DATA112L_14" localSheetId="16">#REF!</definedName>
    <definedName name="DATA112L_14" localSheetId="18">#REF!</definedName>
    <definedName name="DATA112L_14">#REF!</definedName>
    <definedName name="DATA112L_14_16" localSheetId="16">#REF!</definedName>
    <definedName name="DATA112L_14_16" localSheetId="18">#REF!</definedName>
    <definedName name="DATA112L_14_16">#REF!</definedName>
    <definedName name="DATA112L_14_17" localSheetId="16">#REF!</definedName>
    <definedName name="DATA112L_14_17" localSheetId="18">#REF!</definedName>
    <definedName name="DATA112L_14_17">#REF!</definedName>
    <definedName name="DATA112L_14_9" localSheetId="16">#REF!</definedName>
    <definedName name="DATA112L_14_9" localSheetId="18">#REF!</definedName>
    <definedName name="DATA112L_14_9">#REF!</definedName>
    <definedName name="DATA112L_15" localSheetId="16">#REF!</definedName>
    <definedName name="DATA112L_15" localSheetId="18">#REF!</definedName>
    <definedName name="DATA112L_15">#REF!</definedName>
    <definedName name="DATA112L_15_1" localSheetId="16">#REF!</definedName>
    <definedName name="DATA112L_15_1" localSheetId="18">#REF!</definedName>
    <definedName name="DATA112L_15_1">#REF!</definedName>
    <definedName name="DATA112L_15_1_9" localSheetId="16">#REF!</definedName>
    <definedName name="DATA112L_15_1_9" localSheetId="18">#REF!</definedName>
    <definedName name="DATA112L_15_1_9">#REF!</definedName>
    <definedName name="DATA112L_15_9" localSheetId="16">#REF!</definedName>
    <definedName name="DATA112L_15_9" localSheetId="18">#REF!</definedName>
    <definedName name="DATA112L_15_9">#REF!</definedName>
    <definedName name="DATA112L_16" localSheetId="16">#REF!</definedName>
    <definedName name="DATA112L_16" localSheetId="18">#REF!</definedName>
    <definedName name="DATA112L_16">#REF!</definedName>
    <definedName name="DATA112L_17" localSheetId="16">#REF!</definedName>
    <definedName name="DATA112L_17" localSheetId="18">#REF!</definedName>
    <definedName name="DATA112L_17">#REF!</definedName>
    <definedName name="DATA112L_7" localSheetId="16">#REF!</definedName>
    <definedName name="DATA112L_7" localSheetId="18">#REF!</definedName>
    <definedName name="DATA112L_7">#REF!</definedName>
    <definedName name="DATA112L_7_9" localSheetId="16">#REF!</definedName>
    <definedName name="DATA112L_7_9" localSheetId="18">#REF!</definedName>
    <definedName name="DATA112L_7_9">#REF!</definedName>
    <definedName name="DATA112L_9" localSheetId="16">#REF!</definedName>
    <definedName name="DATA112L_9" localSheetId="18">#REF!</definedName>
    <definedName name="DATA112L_9">#REF!</definedName>
    <definedName name="DATA112L_9_1" localSheetId="16">#REF!</definedName>
    <definedName name="DATA112L_9_1" localSheetId="18">#REF!</definedName>
    <definedName name="DATA112L_9_1">#REF!</definedName>
    <definedName name="DATA112L_9_9" localSheetId="16">#REF!</definedName>
    <definedName name="DATA112L_9_9" localSheetId="18">#REF!</definedName>
    <definedName name="DATA112L_9_9">#REF!</definedName>
    <definedName name="DATA112M" localSheetId="6">#REF!</definedName>
    <definedName name="DATA112M" localSheetId="7">#REF!</definedName>
    <definedName name="DATA112M" localSheetId="16">#REF!</definedName>
    <definedName name="DATA112M" localSheetId="18">#REF!</definedName>
    <definedName name="DATA112M">#REF!</definedName>
    <definedName name="DATA112M_11" localSheetId="16">#REF!</definedName>
    <definedName name="DATA112M_11" localSheetId="18">#REF!</definedName>
    <definedName name="DATA112M_11">#REF!</definedName>
    <definedName name="DATA112M_11_9" localSheetId="16">#REF!</definedName>
    <definedName name="DATA112M_11_9" localSheetId="18">#REF!</definedName>
    <definedName name="DATA112M_11_9">#REF!</definedName>
    <definedName name="DATA112M_12" localSheetId="16">#REF!</definedName>
    <definedName name="DATA112M_12" localSheetId="18">#REF!</definedName>
    <definedName name="DATA112M_12">#REF!</definedName>
    <definedName name="DATA112M_12_16" localSheetId="16">#REF!</definedName>
    <definedName name="DATA112M_12_16" localSheetId="18">#REF!</definedName>
    <definedName name="DATA112M_12_16">#REF!</definedName>
    <definedName name="DATA112M_12_17" localSheetId="16">#REF!</definedName>
    <definedName name="DATA112M_12_17" localSheetId="18">#REF!</definedName>
    <definedName name="DATA112M_12_17">#REF!</definedName>
    <definedName name="DATA112M_12_9" localSheetId="16">#REF!</definedName>
    <definedName name="DATA112M_12_9" localSheetId="18">#REF!</definedName>
    <definedName name="DATA112M_12_9">#REF!</definedName>
    <definedName name="DATA112M_13" localSheetId="16">#REF!</definedName>
    <definedName name="DATA112M_13" localSheetId="18">#REF!</definedName>
    <definedName name="DATA112M_13">#REF!</definedName>
    <definedName name="DATA112M_13_16" localSheetId="16">#REF!</definedName>
    <definedName name="DATA112M_13_16" localSheetId="18">#REF!</definedName>
    <definedName name="DATA112M_13_16">#REF!</definedName>
    <definedName name="DATA112M_13_17" localSheetId="16">#REF!</definedName>
    <definedName name="DATA112M_13_17" localSheetId="18">#REF!</definedName>
    <definedName name="DATA112M_13_17">#REF!</definedName>
    <definedName name="DATA112M_13_9" localSheetId="16">#REF!</definedName>
    <definedName name="DATA112M_13_9" localSheetId="18">#REF!</definedName>
    <definedName name="DATA112M_13_9">#REF!</definedName>
    <definedName name="DATA112M_14" localSheetId="16">#REF!</definedName>
    <definedName name="DATA112M_14" localSheetId="18">#REF!</definedName>
    <definedName name="DATA112M_14">#REF!</definedName>
    <definedName name="DATA112M_14_16" localSheetId="16">#REF!</definedName>
    <definedName name="DATA112M_14_16" localSheetId="18">#REF!</definedName>
    <definedName name="DATA112M_14_16">#REF!</definedName>
    <definedName name="DATA112M_14_17" localSheetId="16">#REF!</definedName>
    <definedName name="DATA112M_14_17" localSheetId="18">#REF!</definedName>
    <definedName name="DATA112M_14_17">#REF!</definedName>
    <definedName name="DATA112M_14_9" localSheetId="16">#REF!</definedName>
    <definedName name="DATA112M_14_9" localSheetId="18">#REF!</definedName>
    <definedName name="DATA112M_14_9">#REF!</definedName>
    <definedName name="DATA112M_15" localSheetId="16">#REF!</definedName>
    <definedName name="DATA112M_15" localSheetId="18">#REF!</definedName>
    <definedName name="DATA112M_15">#REF!</definedName>
    <definedName name="DATA112M_15_1" localSheetId="16">#REF!</definedName>
    <definedName name="DATA112M_15_1" localSheetId="18">#REF!</definedName>
    <definedName name="DATA112M_15_1">#REF!</definedName>
    <definedName name="DATA112M_15_1_9" localSheetId="16">#REF!</definedName>
    <definedName name="DATA112M_15_1_9" localSheetId="18">#REF!</definedName>
    <definedName name="DATA112M_15_1_9">#REF!</definedName>
    <definedName name="DATA112M_15_9" localSheetId="16">#REF!</definedName>
    <definedName name="DATA112M_15_9" localSheetId="18">#REF!</definedName>
    <definedName name="DATA112M_15_9">#REF!</definedName>
    <definedName name="DATA112M_16" localSheetId="16">#REF!</definedName>
    <definedName name="DATA112M_16" localSheetId="18">#REF!</definedName>
    <definedName name="DATA112M_16">#REF!</definedName>
    <definedName name="DATA112M_17" localSheetId="16">#REF!</definedName>
    <definedName name="DATA112M_17" localSheetId="18">#REF!</definedName>
    <definedName name="DATA112M_17">#REF!</definedName>
    <definedName name="DATA112M_7" localSheetId="16">#REF!</definedName>
    <definedName name="DATA112M_7" localSheetId="18">#REF!</definedName>
    <definedName name="DATA112M_7">#REF!</definedName>
    <definedName name="DATA112M_7_9" localSheetId="16">#REF!</definedName>
    <definedName name="DATA112M_7_9" localSheetId="18">#REF!</definedName>
    <definedName name="DATA112M_7_9">#REF!</definedName>
    <definedName name="DATA112M_9" localSheetId="16">#REF!</definedName>
    <definedName name="DATA112M_9" localSheetId="18">#REF!</definedName>
    <definedName name="DATA112M_9">#REF!</definedName>
    <definedName name="DATA112M_9_1" localSheetId="16">#REF!</definedName>
    <definedName name="DATA112M_9_1" localSheetId="18">#REF!</definedName>
    <definedName name="DATA112M_9_1">#REF!</definedName>
    <definedName name="DATA112M_9_9" localSheetId="16">#REF!</definedName>
    <definedName name="DATA112M_9_9" localSheetId="18">#REF!</definedName>
    <definedName name="DATA112M_9_9">#REF!</definedName>
    <definedName name="DATA112N" localSheetId="6">#REF!</definedName>
    <definedName name="DATA112N" localSheetId="7">#REF!</definedName>
    <definedName name="DATA112N" localSheetId="16">#REF!</definedName>
    <definedName name="DATA112N" localSheetId="18">#REF!</definedName>
    <definedName name="DATA112N">#REF!</definedName>
    <definedName name="DATA112N_11" localSheetId="16">#REF!</definedName>
    <definedName name="DATA112N_11" localSheetId="18">#REF!</definedName>
    <definedName name="DATA112N_11">#REF!</definedName>
    <definedName name="DATA112N_11_9" localSheetId="16">#REF!</definedName>
    <definedName name="DATA112N_11_9" localSheetId="18">#REF!</definedName>
    <definedName name="DATA112N_11_9">#REF!</definedName>
    <definedName name="DATA112N_12" localSheetId="16">#REF!</definedName>
    <definedName name="DATA112N_12" localSheetId="18">#REF!</definedName>
    <definedName name="DATA112N_12">#REF!</definedName>
    <definedName name="DATA112N_12_16" localSheetId="16">#REF!</definedName>
    <definedName name="DATA112N_12_16" localSheetId="18">#REF!</definedName>
    <definedName name="DATA112N_12_16">#REF!</definedName>
    <definedName name="DATA112N_12_17" localSheetId="16">#REF!</definedName>
    <definedName name="DATA112N_12_17" localSheetId="18">#REF!</definedName>
    <definedName name="DATA112N_12_17">#REF!</definedName>
    <definedName name="DATA112N_12_9" localSheetId="16">#REF!</definedName>
    <definedName name="DATA112N_12_9" localSheetId="18">#REF!</definedName>
    <definedName name="DATA112N_12_9">#REF!</definedName>
    <definedName name="DATA112N_13" localSheetId="16">#REF!</definedName>
    <definedName name="DATA112N_13" localSheetId="18">#REF!</definedName>
    <definedName name="DATA112N_13">#REF!</definedName>
    <definedName name="DATA112N_13_16" localSheetId="16">#REF!</definedName>
    <definedName name="DATA112N_13_16" localSheetId="18">#REF!</definedName>
    <definedName name="DATA112N_13_16">#REF!</definedName>
    <definedName name="DATA112N_13_17" localSheetId="16">#REF!</definedName>
    <definedName name="DATA112N_13_17" localSheetId="18">#REF!</definedName>
    <definedName name="DATA112N_13_17">#REF!</definedName>
    <definedName name="DATA112N_13_9" localSheetId="16">#REF!</definedName>
    <definedName name="DATA112N_13_9" localSheetId="18">#REF!</definedName>
    <definedName name="DATA112N_13_9">#REF!</definedName>
    <definedName name="DATA112N_14" localSheetId="16">#REF!</definedName>
    <definedName name="DATA112N_14" localSheetId="18">#REF!</definedName>
    <definedName name="DATA112N_14">#REF!</definedName>
    <definedName name="DATA112N_14_16" localSheetId="16">#REF!</definedName>
    <definedName name="DATA112N_14_16" localSheetId="18">#REF!</definedName>
    <definedName name="DATA112N_14_16">#REF!</definedName>
    <definedName name="DATA112N_14_17" localSheetId="16">#REF!</definedName>
    <definedName name="DATA112N_14_17" localSheetId="18">#REF!</definedName>
    <definedName name="DATA112N_14_17">#REF!</definedName>
    <definedName name="DATA112N_14_9" localSheetId="16">#REF!</definedName>
    <definedName name="DATA112N_14_9" localSheetId="18">#REF!</definedName>
    <definedName name="DATA112N_14_9">#REF!</definedName>
    <definedName name="DATA112N_15" localSheetId="16">#REF!</definedName>
    <definedName name="DATA112N_15" localSheetId="18">#REF!</definedName>
    <definedName name="DATA112N_15">#REF!</definedName>
    <definedName name="DATA112N_15_1" localSheetId="16">#REF!</definedName>
    <definedName name="DATA112N_15_1" localSheetId="18">#REF!</definedName>
    <definedName name="DATA112N_15_1">#REF!</definedName>
    <definedName name="DATA112N_15_1_9" localSheetId="16">#REF!</definedName>
    <definedName name="DATA112N_15_1_9" localSheetId="18">#REF!</definedName>
    <definedName name="DATA112N_15_1_9">#REF!</definedName>
    <definedName name="DATA112N_15_9" localSheetId="16">#REF!</definedName>
    <definedName name="DATA112N_15_9" localSheetId="18">#REF!</definedName>
    <definedName name="DATA112N_15_9">#REF!</definedName>
    <definedName name="DATA112N_16" localSheetId="16">#REF!</definedName>
    <definedName name="DATA112N_16" localSheetId="18">#REF!</definedName>
    <definedName name="DATA112N_16">#REF!</definedName>
    <definedName name="DATA112N_17" localSheetId="16">#REF!</definedName>
    <definedName name="DATA112N_17" localSheetId="18">#REF!</definedName>
    <definedName name="DATA112N_17">#REF!</definedName>
    <definedName name="DATA112N_7" localSheetId="16">#REF!</definedName>
    <definedName name="DATA112N_7" localSheetId="18">#REF!</definedName>
    <definedName name="DATA112N_7">#REF!</definedName>
    <definedName name="DATA112N_7_9" localSheetId="16">#REF!</definedName>
    <definedName name="DATA112N_7_9" localSheetId="18">#REF!</definedName>
    <definedName name="DATA112N_7_9">#REF!</definedName>
    <definedName name="DATA112N_9" localSheetId="16">#REF!</definedName>
    <definedName name="DATA112N_9" localSheetId="18">#REF!</definedName>
    <definedName name="DATA112N_9">#REF!</definedName>
    <definedName name="DATA112N_9_1" localSheetId="16">#REF!</definedName>
    <definedName name="DATA112N_9_1" localSheetId="18">#REF!</definedName>
    <definedName name="DATA112N_9_1">#REF!</definedName>
    <definedName name="DATA112N_9_9" localSheetId="16">#REF!</definedName>
    <definedName name="DATA112N_9_9" localSheetId="18">#REF!</definedName>
    <definedName name="DATA112N_9_9">#REF!</definedName>
    <definedName name="DATA112O" localSheetId="6">#REF!</definedName>
    <definedName name="DATA112O" localSheetId="7">#REF!</definedName>
    <definedName name="DATA112O" localSheetId="16">#REF!</definedName>
    <definedName name="DATA112O" localSheetId="18">#REF!</definedName>
    <definedName name="DATA112O">#REF!</definedName>
    <definedName name="DATA112O_11" localSheetId="16">#REF!</definedName>
    <definedName name="DATA112O_11" localSheetId="18">#REF!</definedName>
    <definedName name="DATA112O_11">#REF!</definedName>
    <definedName name="DATA112O_11_9" localSheetId="16">#REF!</definedName>
    <definedName name="DATA112O_11_9" localSheetId="18">#REF!</definedName>
    <definedName name="DATA112O_11_9">#REF!</definedName>
    <definedName name="DATA112O_12" localSheetId="16">#REF!</definedName>
    <definedName name="DATA112O_12" localSheetId="18">#REF!</definedName>
    <definedName name="DATA112O_12">#REF!</definedName>
    <definedName name="DATA112O_12_16" localSheetId="16">#REF!</definedName>
    <definedName name="DATA112O_12_16" localSheetId="18">#REF!</definedName>
    <definedName name="DATA112O_12_16">#REF!</definedName>
    <definedName name="DATA112O_12_17" localSheetId="16">#REF!</definedName>
    <definedName name="DATA112O_12_17" localSheetId="18">#REF!</definedName>
    <definedName name="DATA112O_12_17">#REF!</definedName>
    <definedName name="DATA112O_12_9" localSheetId="16">#REF!</definedName>
    <definedName name="DATA112O_12_9" localSheetId="18">#REF!</definedName>
    <definedName name="DATA112O_12_9">#REF!</definedName>
    <definedName name="DATA112O_13" localSheetId="16">#REF!</definedName>
    <definedName name="DATA112O_13" localSheetId="18">#REF!</definedName>
    <definedName name="DATA112O_13">#REF!</definedName>
    <definedName name="DATA112O_13_16" localSheetId="16">#REF!</definedName>
    <definedName name="DATA112O_13_16" localSheetId="18">#REF!</definedName>
    <definedName name="DATA112O_13_16">#REF!</definedName>
    <definedName name="DATA112O_13_17" localSheetId="16">#REF!</definedName>
    <definedName name="DATA112O_13_17" localSheetId="18">#REF!</definedName>
    <definedName name="DATA112O_13_17">#REF!</definedName>
    <definedName name="DATA112O_13_9" localSheetId="16">#REF!</definedName>
    <definedName name="DATA112O_13_9" localSheetId="18">#REF!</definedName>
    <definedName name="DATA112O_13_9">#REF!</definedName>
    <definedName name="DATA112O_14" localSheetId="16">#REF!</definedName>
    <definedName name="DATA112O_14" localSheetId="18">#REF!</definedName>
    <definedName name="DATA112O_14">#REF!</definedName>
    <definedName name="DATA112O_14_16" localSheetId="16">#REF!</definedName>
    <definedName name="DATA112O_14_16" localSheetId="18">#REF!</definedName>
    <definedName name="DATA112O_14_16">#REF!</definedName>
    <definedName name="DATA112O_14_17" localSheetId="16">#REF!</definedName>
    <definedName name="DATA112O_14_17" localSheetId="18">#REF!</definedName>
    <definedName name="DATA112O_14_17">#REF!</definedName>
    <definedName name="DATA112O_14_9" localSheetId="16">#REF!</definedName>
    <definedName name="DATA112O_14_9" localSheetId="18">#REF!</definedName>
    <definedName name="DATA112O_14_9">#REF!</definedName>
    <definedName name="DATA112O_15" localSheetId="16">#REF!</definedName>
    <definedName name="DATA112O_15" localSheetId="18">#REF!</definedName>
    <definedName name="DATA112O_15">#REF!</definedName>
    <definedName name="DATA112O_15_1" localSheetId="16">#REF!</definedName>
    <definedName name="DATA112O_15_1" localSheetId="18">#REF!</definedName>
    <definedName name="DATA112O_15_1">#REF!</definedName>
    <definedName name="DATA112O_15_1_9" localSheetId="16">#REF!</definedName>
    <definedName name="DATA112O_15_1_9" localSheetId="18">#REF!</definedName>
    <definedName name="DATA112O_15_1_9">#REF!</definedName>
    <definedName name="DATA112O_15_9" localSheetId="16">#REF!</definedName>
    <definedName name="DATA112O_15_9" localSheetId="18">#REF!</definedName>
    <definedName name="DATA112O_15_9">#REF!</definedName>
    <definedName name="DATA112O_16" localSheetId="16">#REF!</definedName>
    <definedName name="DATA112O_16" localSheetId="18">#REF!</definedName>
    <definedName name="DATA112O_16">#REF!</definedName>
    <definedName name="DATA112O_17" localSheetId="16">#REF!</definedName>
    <definedName name="DATA112O_17" localSheetId="18">#REF!</definedName>
    <definedName name="DATA112O_17">#REF!</definedName>
    <definedName name="DATA112O_7" localSheetId="16">#REF!</definedName>
    <definedName name="DATA112O_7" localSheetId="18">#REF!</definedName>
    <definedName name="DATA112O_7">#REF!</definedName>
    <definedName name="DATA112O_7_9" localSheetId="16">#REF!</definedName>
    <definedName name="DATA112O_7_9" localSheetId="18">#REF!</definedName>
    <definedName name="DATA112O_7_9">#REF!</definedName>
    <definedName name="DATA112O_9" localSheetId="16">#REF!</definedName>
    <definedName name="DATA112O_9" localSheetId="18">#REF!</definedName>
    <definedName name="DATA112O_9">#REF!</definedName>
    <definedName name="DATA112O_9_1" localSheetId="16">#REF!</definedName>
    <definedName name="DATA112O_9_1" localSheetId="18">#REF!</definedName>
    <definedName name="DATA112O_9_1">#REF!</definedName>
    <definedName name="DATA112O_9_9" localSheetId="16">#REF!</definedName>
    <definedName name="DATA112O_9_9" localSheetId="18">#REF!</definedName>
    <definedName name="DATA112O_9_9">#REF!</definedName>
    <definedName name="DATA112P" localSheetId="6">#REF!</definedName>
    <definedName name="DATA112P" localSheetId="7">#REF!</definedName>
    <definedName name="DATA112P" localSheetId="16">#REF!</definedName>
    <definedName name="DATA112P" localSheetId="18">#REF!</definedName>
    <definedName name="DATA112P">#REF!</definedName>
    <definedName name="DATA112P_11" localSheetId="16">#REF!</definedName>
    <definedName name="DATA112P_11" localSheetId="18">#REF!</definedName>
    <definedName name="DATA112P_11">#REF!</definedName>
    <definedName name="DATA112P_11_9" localSheetId="16">#REF!</definedName>
    <definedName name="DATA112P_11_9" localSheetId="18">#REF!</definedName>
    <definedName name="DATA112P_11_9">#REF!</definedName>
    <definedName name="DATA112P_12" localSheetId="16">#REF!</definedName>
    <definedName name="DATA112P_12" localSheetId="18">#REF!</definedName>
    <definedName name="DATA112P_12">#REF!</definedName>
    <definedName name="DATA112P_12_16" localSheetId="16">#REF!</definedName>
    <definedName name="DATA112P_12_16" localSheetId="18">#REF!</definedName>
    <definedName name="DATA112P_12_16">#REF!</definedName>
    <definedName name="DATA112P_12_17" localSheetId="16">#REF!</definedName>
    <definedName name="DATA112P_12_17" localSheetId="18">#REF!</definedName>
    <definedName name="DATA112P_12_17">#REF!</definedName>
    <definedName name="DATA112P_12_9" localSheetId="16">#REF!</definedName>
    <definedName name="DATA112P_12_9" localSheetId="18">#REF!</definedName>
    <definedName name="DATA112P_12_9">#REF!</definedName>
    <definedName name="DATA112P_13" localSheetId="16">#REF!</definedName>
    <definedName name="DATA112P_13" localSheetId="18">#REF!</definedName>
    <definedName name="DATA112P_13">#REF!</definedName>
    <definedName name="DATA112P_13_16" localSheetId="16">#REF!</definedName>
    <definedName name="DATA112P_13_16" localSheetId="18">#REF!</definedName>
    <definedName name="DATA112P_13_16">#REF!</definedName>
    <definedName name="DATA112P_13_17" localSheetId="16">#REF!</definedName>
    <definedName name="DATA112P_13_17" localSheetId="18">#REF!</definedName>
    <definedName name="DATA112P_13_17">#REF!</definedName>
    <definedName name="DATA112P_13_9" localSheetId="16">#REF!</definedName>
    <definedName name="DATA112P_13_9" localSheetId="18">#REF!</definedName>
    <definedName name="DATA112P_13_9">#REF!</definedName>
    <definedName name="DATA112P_14" localSheetId="16">#REF!</definedName>
    <definedName name="DATA112P_14" localSheetId="18">#REF!</definedName>
    <definedName name="DATA112P_14">#REF!</definedName>
    <definedName name="DATA112P_14_16" localSheetId="16">#REF!</definedName>
    <definedName name="DATA112P_14_16" localSheetId="18">#REF!</definedName>
    <definedName name="DATA112P_14_16">#REF!</definedName>
    <definedName name="DATA112P_14_17" localSheetId="16">#REF!</definedName>
    <definedName name="DATA112P_14_17" localSheetId="18">#REF!</definedName>
    <definedName name="DATA112P_14_17">#REF!</definedName>
    <definedName name="DATA112P_14_9" localSheetId="16">#REF!</definedName>
    <definedName name="DATA112P_14_9" localSheetId="18">#REF!</definedName>
    <definedName name="DATA112P_14_9">#REF!</definedName>
    <definedName name="DATA112P_15" localSheetId="16">#REF!</definedName>
    <definedName name="DATA112P_15" localSheetId="18">#REF!</definedName>
    <definedName name="DATA112P_15">#REF!</definedName>
    <definedName name="DATA112P_15_1" localSheetId="16">#REF!</definedName>
    <definedName name="DATA112P_15_1" localSheetId="18">#REF!</definedName>
    <definedName name="DATA112P_15_1">#REF!</definedName>
    <definedName name="DATA112P_15_1_9" localSheetId="16">#REF!</definedName>
    <definedName name="DATA112P_15_1_9" localSheetId="18">#REF!</definedName>
    <definedName name="DATA112P_15_1_9">#REF!</definedName>
    <definedName name="DATA112P_15_9" localSheetId="16">#REF!</definedName>
    <definedName name="DATA112P_15_9" localSheetId="18">#REF!</definedName>
    <definedName name="DATA112P_15_9">#REF!</definedName>
    <definedName name="DATA112P_16" localSheetId="16">#REF!</definedName>
    <definedName name="DATA112P_16" localSheetId="18">#REF!</definedName>
    <definedName name="DATA112P_16">#REF!</definedName>
    <definedName name="DATA112P_17" localSheetId="16">#REF!</definedName>
    <definedName name="DATA112P_17" localSheetId="18">#REF!</definedName>
    <definedName name="DATA112P_17">#REF!</definedName>
    <definedName name="DATA112P_7" localSheetId="16">#REF!</definedName>
    <definedName name="DATA112P_7" localSheetId="18">#REF!</definedName>
    <definedName name="DATA112P_7">#REF!</definedName>
    <definedName name="DATA112P_7_9" localSheetId="16">#REF!</definedName>
    <definedName name="DATA112P_7_9" localSheetId="18">#REF!</definedName>
    <definedName name="DATA112P_7_9">#REF!</definedName>
    <definedName name="DATA112P_9" localSheetId="16">#REF!</definedName>
    <definedName name="DATA112P_9" localSheetId="18">#REF!</definedName>
    <definedName name="DATA112P_9">#REF!</definedName>
    <definedName name="DATA112P_9_1" localSheetId="16">#REF!</definedName>
    <definedName name="DATA112P_9_1" localSheetId="18">#REF!</definedName>
    <definedName name="DATA112P_9_1">#REF!</definedName>
    <definedName name="DATA112P_9_9" localSheetId="16">#REF!</definedName>
    <definedName name="DATA112P_9_9" localSheetId="18">#REF!</definedName>
    <definedName name="DATA112P_9_9">#REF!</definedName>
    <definedName name="DATA113A" localSheetId="6">#REF!</definedName>
    <definedName name="DATA113A" localSheetId="7">#REF!</definedName>
    <definedName name="DATA113A" localSheetId="16">#REF!</definedName>
    <definedName name="DATA113A" localSheetId="18">#REF!</definedName>
    <definedName name="DATA113A">#REF!</definedName>
    <definedName name="DATA113A_11" localSheetId="16">#REF!</definedName>
    <definedName name="DATA113A_11" localSheetId="18">#REF!</definedName>
    <definedName name="DATA113A_11">#REF!</definedName>
    <definedName name="DATA113A_11_9" localSheetId="16">#REF!</definedName>
    <definedName name="DATA113A_11_9" localSheetId="18">#REF!</definedName>
    <definedName name="DATA113A_11_9">#REF!</definedName>
    <definedName name="DATA113A_12" localSheetId="16">#REF!</definedName>
    <definedName name="DATA113A_12" localSheetId="18">#REF!</definedName>
    <definedName name="DATA113A_12">#REF!</definedName>
    <definedName name="DATA113A_12_16" localSheetId="16">#REF!</definedName>
    <definedName name="DATA113A_12_16" localSheetId="18">#REF!</definedName>
    <definedName name="DATA113A_12_16">#REF!</definedName>
    <definedName name="DATA113A_12_17" localSheetId="16">#REF!</definedName>
    <definedName name="DATA113A_12_17" localSheetId="18">#REF!</definedName>
    <definedName name="DATA113A_12_17">#REF!</definedName>
    <definedName name="DATA113A_12_9" localSheetId="16">#REF!</definedName>
    <definedName name="DATA113A_12_9" localSheetId="18">#REF!</definedName>
    <definedName name="DATA113A_12_9">#REF!</definedName>
    <definedName name="DATA113A_13" localSheetId="16">#REF!</definedName>
    <definedName name="DATA113A_13" localSheetId="18">#REF!</definedName>
    <definedName name="DATA113A_13">#REF!</definedName>
    <definedName name="DATA113A_13_16" localSheetId="16">#REF!</definedName>
    <definedName name="DATA113A_13_16" localSheetId="18">#REF!</definedName>
    <definedName name="DATA113A_13_16">#REF!</definedName>
    <definedName name="DATA113A_13_17" localSheetId="16">#REF!</definedName>
    <definedName name="DATA113A_13_17" localSheetId="18">#REF!</definedName>
    <definedName name="DATA113A_13_17">#REF!</definedName>
    <definedName name="DATA113A_13_9" localSheetId="16">#REF!</definedName>
    <definedName name="DATA113A_13_9" localSheetId="18">#REF!</definedName>
    <definedName name="DATA113A_13_9">#REF!</definedName>
    <definedName name="DATA113A_14" localSheetId="16">#REF!</definedName>
    <definedName name="DATA113A_14" localSheetId="18">#REF!</definedName>
    <definedName name="DATA113A_14">#REF!</definedName>
    <definedName name="DATA113A_14_16" localSheetId="16">#REF!</definedName>
    <definedName name="DATA113A_14_16" localSheetId="18">#REF!</definedName>
    <definedName name="DATA113A_14_16">#REF!</definedName>
    <definedName name="DATA113A_14_17" localSheetId="16">#REF!</definedName>
    <definedName name="DATA113A_14_17" localSheetId="18">#REF!</definedName>
    <definedName name="DATA113A_14_17">#REF!</definedName>
    <definedName name="DATA113A_14_9" localSheetId="16">#REF!</definedName>
    <definedName name="DATA113A_14_9" localSheetId="18">#REF!</definedName>
    <definedName name="DATA113A_14_9">#REF!</definedName>
    <definedName name="DATA113A_15" localSheetId="16">#REF!</definedName>
    <definedName name="DATA113A_15" localSheetId="18">#REF!</definedName>
    <definedName name="DATA113A_15">#REF!</definedName>
    <definedName name="DATA113A_15_1" localSheetId="16">#REF!</definedName>
    <definedName name="DATA113A_15_1" localSheetId="18">#REF!</definedName>
    <definedName name="DATA113A_15_1">#REF!</definedName>
    <definedName name="DATA113A_15_1_9" localSheetId="16">#REF!</definedName>
    <definedName name="DATA113A_15_1_9" localSheetId="18">#REF!</definedName>
    <definedName name="DATA113A_15_1_9">#REF!</definedName>
    <definedName name="DATA113A_15_9" localSheetId="16">#REF!</definedName>
    <definedName name="DATA113A_15_9" localSheetId="18">#REF!</definedName>
    <definedName name="DATA113A_15_9">#REF!</definedName>
    <definedName name="DATA113A_16" localSheetId="16">#REF!</definedName>
    <definedName name="DATA113A_16" localSheetId="18">#REF!</definedName>
    <definedName name="DATA113A_16">#REF!</definedName>
    <definedName name="DATA113A_17" localSheetId="16">#REF!</definedName>
    <definedName name="DATA113A_17" localSheetId="18">#REF!</definedName>
    <definedName name="DATA113A_17">#REF!</definedName>
    <definedName name="DATA113A_7" localSheetId="16">#REF!</definedName>
    <definedName name="DATA113A_7" localSheetId="18">#REF!</definedName>
    <definedName name="DATA113A_7">#REF!</definedName>
    <definedName name="DATA113A_7_9" localSheetId="16">#REF!</definedName>
    <definedName name="DATA113A_7_9" localSheetId="18">#REF!</definedName>
    <definedName name="DATA113A_7_9">#REF!</definedName>
    <definedName name="DATA113A_9" localSheetId="16">#REF!</definedName>
    <definedName name="DATA113A_9" localSheetId="18">#REF!</definedName>
    <definedName name="DATA113A_9">#REF!</definedName>
    <definedName name="DATA113A_9_1" localSheetId="16">#REF!</definedName>
    <definedName name="DATA113A_9_1" localSheetId="18">#REF!</definedName>
    <definedName name="DATA113A_9_1">#REF!</definedName>
    <definedName name="DATA113A_9_9" localSheetId="16">#REF!</definedName>
    <definedName name="DATA113A_9_9" localSheetId="18">#REF!</definedName>
    <definedName name="DATA113A_9_9">#REF!</definedName>
    <definedName name="DATA113B" localSheetId="6">#REF!</definedName>
    <definedName name="DATA113B" localSheetId="7">#REF!</definedName>
    <definedName name="DATA113B" localSheetId="16">#REF!</definedName>
    <definedName name="DATA113B" localSheetId="18">#REF!</definedName>
    <definedName name="DATA113B">#REF!</definedName>
    <definedName name="DATA113B_11" localSheetId="16">#REF!</definedName>
    <definedName name="DATA113B_11" localSheetId="18">#REF!</definedName>
    <definedName name="DATA113B_11">#REF!</definedName>
    <definedName name="DATA113B_11_9" localSheetId="16">#REF!</definedName>
    <definedName name="DATA113B_11_9" localSheetId="18">#REF!</definedName>
    <definedName name="DATA113B_11_9">#REF!</definedName>
    <definedName name="DATA113B_12" localSheetId="16">#REF!</definedName>
    <definedName name="DATA113B_12" localSheetId="18">#REF!</definedName>
    <definedName name="DATA113B_12">#REF!</definedName>
    <definedName name="DATA113B_12_16" localSheetId="16">#REF!</definedName>
    <definedName name="DATA113B_12_16" localSheetId="18">#REF!</definedName>
    <definedName name="DATA113B_12_16">#REF!</definedName>
    <definedName name="DATA113B_12_17" localSheetId="16">#REF!</definedName>
    <definedName name="DATA113B_12_17" localSheetId="18">#REF!</definedName>
    <definedName name="DATA113B_12_17">#REF!</definedName>
    <definedName name="DATA113B_12_9" localSheetId="16">#REF!</definedName>
    <definedName name="DATA113B_12_9" localSheetId="18">#REF!</definedName>
    <definedName name="DATA113B_12_9">#REF!</definedName>
    <definedName name="DATA113B_13" localSheetId="16">#REF!</definedName>
    <definedName name="DATA113B_13" localSheetId="18">#REF!</definedName>
    <definedName name="DATA113B_13">#REF!</definedName>
    <definedName name="DATA113B_13_16" localSheetId="16">#REF!</definedName>
    <definedName name="DATA113B_13_16" localSheetId="18">#REF!</definedName>
    <definedName name="DATA113B_13_16">#REF!</definedName>
    <definedName name="DATA113B_13_17" localSheetId="16">#REF!</definedName>
    <definedName name="DATA113B_13_17" localSheetId="18">#REF!</definedName>
    <definedName name="DATA113B_13_17">#REF!</definedName>
    <definedName name="DATA113B_13_9" localSheetId="16">#REF!</definedName>
    <definedName name="DATA113B_13_9" localSheetId="18">#REF!</definedName>
    <definedName name="DATA113B_13_9">#REF!</definedName>
    <definedName name="DATA113B_14" localSheetId="16">#REF!</definedName>
    <definedName name="DATA113B_14" localSheetId="18">#REF!</definedName>
    <definedName name="DATA113B_14">#REF!</definedName>
    <definedName name="DATA113B_14_16" localSheetId="16">#REF!</definedName>
    <definedName name="DATA113B_14_16" localSheetId="18">#REF!</definedName>
    <definedName name="DATA113B_14_16">#REF!</definedName>
    <definedName name="DATA113B_14_17" localSheetId="16">#REF!</definedName>
    <definedName name="DATA113B_14_17" localSheetId="18">#REF!</definedName>
    <definedName name="DATA113B_14_17">#REF!</definedName>
    <definedName name="DATA113B_14_9" localSheetId="16">#REF!</definedName>
    <definedName name="DATA113B_14_9" localSheetId="18">#REF!</definedName>
    <definedName name="DATA113B_14_9">#REF!</definedName>
    <definedName name="DATA113B_15" localSheetId="16">#REF!</definedName>
    <definedName name="DATA113B_15" localSheetId="18">#REF!</definedName>
    <definedName name="DATA113B_15">#REF!</definedName>
    <definedName name="DATA113B_15_1" localSheetId="16">#REF!</definedName>
    <definedName name="DATA113B_15_1" localSheetId="18">#REF!</definedName>
    <definedName name="DATA113B_15_1">#REF!</definedName>
    <definedName name="DATA113B_15_1_9" localSheetId="16">#REF!</definedName>
    <definedName name="DATA113B_15_1_9" localSheetId="18">#REF!</definedName>
    <definedName name="DATA113B_15_1_9">#REF!</definedName>
    <definedName name="DATA113B_15_9" localSheetId="16">#REF!</definedName>
    <definedName name="DATA113B_15_9" localSheetId="18">#REF!</definedName>
    <definedName name="DATA113B_15_9">#REF!</definedName>
    <definedName name="DATA113B_16" localSheetId="16">#REF!</definedName>
    <definedName name="DATA113B_16" localSheetId="18">#REF!</definedName>
    <definedName name="DATA113B_16">#REF!</definedName>
    <definedName name="DATA113B_17" localSheetId="16">#REF!</definedName>
    <definedName name="DATA113B_17" localSheetId="18">#REF!</definedName>
    <definedName name="DATA113B_17">#REF!</definedName>
    <definedName name="DATA113B_7" localSheetId="16">#REF!</definedName>
    <definedName name="DATA113B_7" localSheetId="18">#REF!</definedName>
    <definedName name="DATA113B_7">#REF!</definedName>
    <definedName name="DATA113B_7_9" localSheetId="16">#REF!</definedName>
    <definedName name="DATA113B_7_9" localSheetId="18">#REF!</definedName>
    <definedName name="DATA113B_7_9">#REF!</definedName>
    <definedName name="DATA113B_9" localSheetId="16">#REF!</definedName>
    <definedName name="DATA113B_9" localSheetId="18">#REF!</definedName>
    <definedName name="DATA113B_9">#REF!</definedName>
    <definedName name="DATA113B_9_1" localSheetId="16">#REF!</definedName>
    <definedName name="DATA113B_9_1" localSheetId="18">#REF!</definedName>
    <definedName name="DATA113B_9_1">#REF!</definedName>
    <definedName name="DATA113B_9_9" localSheetId="16">#REF!</definedName>
    <definedName name="DATA113B_9_9" localSheetId="18">#REF!</definedName>
    <definedName name="DATA113B_9_9">#REF!</definedName>
    <definedName name="DATA113C" localSheetId="6">#REF!</definedName>
    <definedName name="DATA113C" localSheetId="7">#REF!</definedName>
    <definedName name="DATA113C" localSheetId="16">#REF!</definedName>
    <definedName name="DATA113C" localSheetId="18">#REF!</definedName>
    <definedName name="DATA113C">#REF!</definedName>
    <definedName name="DATA113C_11" localSheetId="16">#REF!</definedName>
    <definedName name="DATA113C_11" localSheetId="18">#REF!</definedName>
    <definedName name="DATA113C_11">#REF!</definedName>
    <definedName name="DATA113C_11_9" localSheetId="16">#REF!</definedName>
    <definedName name="DATA113C_11_9" localSheetId="18">#REF!</definedName>
    <definedName name="DATA113C_11_9">#REF!</definedName>
    <definedName name="DATA113C_12" localSheetId="16">#REF!</definedName>
    <definedName name="DATA113C_12" localSheetId="18">#REF!</definedName>
    <definedName name="DATA113C_12">#REF!</definedName>
    <definedName name="DATA113C_12_16" localSheetId="16">#REF!</definedName>
    <definedName name="DATA113C_12_16" localSheetId="18">#REF!</definedName>
    <definedName name="DATA113C_12_16">#REF!</definedName>
    <definedName name="DATA113C_12_17" localSheetId="16">#REF!</definedName>
    <definedName name="DATA113C_12_17" localSheetId="18">#REF!</definedName>
    <definedName name="DATA113C_12_17">#REF!</definedName>
    <definedName name="DATA113C_12_9" localSheetId="16">#REF!</definedName>
    <definedName name="DATA113C_12_9" localSheetId="18">#REF!</definedName>
    <definedName name="DATA113C_12_9">#REF!</definedName>
    <definedName name="DATA113C_13" localSheetId="16">#REF!</definedName>
    <definedName name="DATA113C_13" localSheetId="18">#REF!</definedName>
    <definedName name="DATA113C_13">#REF!</definedName>
    <definedName name="DATA113C_13_16" localSheetId="16">#REF!</definedName>
    <definedName name="DATA113C_13_16" localSheetId="18">#REF!</definedName>
    <definedName name="DATA113C_13_16">#REF!</definedName>
    <definedName name="DATA113C_13_17" localSheetId="16">#REF!</definedName>
    <definedName name="DATA113C_13_17" localSheetId="18">#REF!</definedName>
    <definedName name="DATA113C_13_17">#REF!</definedName>
    <definedName name="DATA113C_13_9" localSheetId="16">#REF!</definedName>
    <definedName name="DATA113C_13_9" localSheetId="18">#REF!</definedName>
    <definedName name="DATA113C_13_9">#REF!</definedName>
    <definedName name="DATA113C_14" localSheetId="16">#REF!</definedName>
    <definedName name="DATA113C_14" localSheetId="18">#REF!</definedName>
    <definedName name="DATA113C_14">#REF!</definedName>
    <definedName name="DATA113C_14_16" localSheetId="16">#REF!</definedName>
    <definedName name="DATA113C_14_16" localSheetId="18">#REF!</definedName>
    <definedName name="DATA113C_14_16">#REF!</definedName>
    <definedName name="DATA113C_14_17" localSheetId="16">#REF!</definedName>
    <definedName name="DATA113C_14_17" localSheetId="18">#REF!</definedName>
    <definedName name="DATA113C_14_17">#REF!</definedName>
    <definedName name="DATA113C_14_9" localSheetId="16">#REF!</definedName>
    <definedName name="DATA113C_14_9" localSheetId="18">#REF!</definedName>
    <definedName name="DATA113C_14_9">#REF!</definedName>
    <definedName name="DATA113C_15" localSheetId="16">#REF!</definedName>
    <definedName name="DATA113C_15" localSheetId="18">#REF!</definedName>
    <definedName name="DATA113C_15">#REF!</definedName>
    <definedName name="DATA113C_15_1" localSheetId="16">#REF!</definedName>
    <definedName name="DATA113C_15_1" localSheetId="18">#REF!</definedName>
    <definedName name="DATA113C_15_1">#REF!</definedName>
    <definedName name="DATA113C_15_1_9" localSheetId="16">#REF!</definedName>
    <definedName name="DATA113C_15_1_9" localSheetId="18">#REF!</definedName>
    <definedName name="DATA113C_15_1_9">#REF!</definedName>
    <definedName name="DATA113C_15_9" localSheetId="16">#REF!</definedName>
    <definedName name="DATA113C_15_9" localSheetId="18">#REF!</definedName>
    <definedName name="DATA113C_15_9">#REF!</definedName>
    <definedName name="DATA113C_16" localSheetId="16">#REF!</definedName>
    <definedName name="DATA113C_16" localSheetId="18">#REF!</definedName>
    <definedName name="DATA113C_16">#REF!</definedName>
    <definedName name="DATA113C_17" localSheetId="16">#REF!</definedName>
    <definedName name="DATA113C_17" localSheetId="18">#REF!</definedName>
    <definedName name="DATA113C_17">#REF!</definedName>
    <definedName name="DATA113C_7" localSheetId="16">#REF!</definedName>
    <definedName name="DATA113C_7" localSheetId="18">#REF!</definedName>
    <definedName name="DATA113C_7">#REF!</definedName>
    <definedName name="DATA113C_7_9" localSheetId="16">#REF!</definedName>
    <definedName name="DATA113C_7_9" localSheetId="18">#REF!</definedName>
    <definedName name="DATA113C_7_9">#REF!</definedName>
    <definedName name="DATA113C_9" localSheetId="16">#REF!</definedName>
    <definedName name="DATA113C_9" localSheetId="18">#REF!</definedName>
    <definedName name="DATA113C_9">#REF!</definedName>
    <definedName name="DATA113C_9_1" localSheetId="16">#REF!</definedName>
    <definedName name="DATA113C_9_1" localSheetId="18">#REF!</definedName>
    <definedName name="DATA113C_9_1">#REF!</definedName>
    <definedName name="DATA113C_9_9" localSheetId="16">#REF!</definedName>
    <definedName name="DATA113C_9_9" localSheetId="18">#REF!</definedName>
    <definedName name="DATA113C_9_9">#REF!</definedName>
    <definedName name="DATA113D" localSheetId="6">#REF!</definedName>
    <definedName name="DATA113D" localSheetId="7">#REF!</definedName>
    <definedName name="DATA113D" localSheetId="16">#REF!</definedName>
    <definedName name="DATA113D" localSheetId="18">#REF!</definedName>
    <definedName name="DATA113D">#REF!</definedName>
    <definedName name="DATA113D_11" localSheetId="16">#REF!</definedName>
    <definedName name="DATA113D_11" localSheetId="18">#REF!</definedName>
    <definedName name="DATA113D_11">#REF!</definedName>
    <definedName name="DATA113D_11_9" localSheetId="16">#REF!</definedName>
    <definedName name="DATA113D_11_9" localSheetId="18">#REF!</definedName>
    <definedName name="DATA113D_11_9">#REF!</definedName>
    <definedName name="DATA113D_12" localSheetId="16">#REF!</definedName>
    <definedName name="DATA113D_12" localSheetId="18">#REF!</definedName>
    <definedName name="DATA113D_12">#REF!</definedName>
    <definedName name="DATA113D_12_16" localSheetId="16">#REF!</definedName>
    <definedName name="DATA113D_12_16" localSheetId="18">#REF!</definedName>
    <definedName name="DATA113D_12_16">#REF!</definedName>
    <definedName name="DATA113D_12_17" localSheetId="16">#REF!</definedName>
    <definedName name="DATA113D_12_17" localSheetId="18">#REF!</definedName>
    <definedName name="DATA113D_12_17">#REF!</definedName>
    <definedName name="DATA113D_12_9" localSheetId="16">#REF!</definedName>
    <definedName name="DATA113D_12_9" localSheetId="18">#REF!</definedName>
    <definedName name="DATA113D_12_9">#REF!</definedName>
    <definedName name="DATA113D_13" localSheetId="16">#REF!</definedName>
    <definedName name="DATA113D_13" localSheetId="18">#REF!</definedName>
    <definedName name="DATA113D_13">#REF!</definedName>
    <definedName name="DATA113D_13_16" localSheetId="16">#REF!</definedName>
    <definedName name="DATA113D_13_16" localSheetId="18">#REF!</definedName>
    <definedName name="DATA113D_13_16">#REF!</definedName>
    <definedName name="DATA113D_13_17" localSheetId="16">#REF!</definedName>
    <definedName name="DATA113D_13_17" localSheetId="18">#REF!</definedName>
    <definedName name="DATA113D_13_17">#REF!</definedName>
    <definedName name="DATA113D_13_9" localSheetId="16">#REF!</definedName>
    <definedName name="DATA113D_13_9" localSheetId="18">#REF!</definedName>
    <definedName name="DATA113D_13_9">#REF!</definedName>
    <definedName name="DATA113D_14" localSheetId="16">#REF!</definedName>
    <definedName name="DATA113D_14" localSheetId="18">#REF!</definedName>
    <definedName name="DATA113D_14">#REF!</definedName>
    <definedName name="DATA113D_14_16" localSheetId="16">#REF!</definedName>
    <definedName name="DATA113D_14_16" localSheetId="18">#REF!</definedName>
    <definedName name="DATA113D_14_16">#REF!</definedName>
    <definedName name="DATA113D_14_17" localSheetId="16">#REF!</definedName>
    <definedName name="DATA113D_14_17" localSheetId="18">#REF!</definedName>
    <definedName name="DATA113D_14_17">#REF!</definedName>
    <definedName name="DATA113D_14_9" localSheetId="16">#REF!</definedName>
    <definedName name="DATA113D_14_9" localSheetId="18">#REF!</definedName>
    <definedName name="DATA113D_14_9">#REF!</definedName>
    <definedName name="DATA113D_15" localSheetId="16">#REF!</definedName>
    <definedName name="DATA113D_15" localSheetId="18">#REF!</definedName>
    <definedName name="DATA113D_15">#REF!</definedName>
    <definedName name="DATA113D_15_1" localSheetId="16">#REF!</definedName>
    <definedName name="DATA113D_15_1" localSheetId="18">#REF!</definedName>
    <definedName name="DATA113D_15_1">#REF!</definedName>
    <definedName name="DATA113D_15_1_9" localSheetId="16">#REF!</definedName>
    <definedName name="DATA113D_15_1_9" localSheetId="18">#REF!</definedName>
    <definedName name="DATA113D_15_1_9">#REF!</definedName>
    <definedName name="DATA113D_15_9" localSheetId="16">#REF!</definedName>
    <definedName name="DATA113D_15_9" localSheetId="18">#REF!</definedName>
    <definedName name="DATA113D_15_9">#REF!</definedName>
    <definedName name="DATA113D_16" localSheetId="16">#REF!</definedName>
    <definedName name="DATA113D_16" localSheetId="18">#REF!</definedName>
    <definedName name="DATA113D_16">#REF!</definedName>
    <definedName name="DATA113D_17" localSheetId="16">#REF!</definedName>
    <definedName name="DATA113D_17" localSheetId="18">#REF!</definedName>
    <definedName name="DATA113D_17">#REF!</definedName>
    <definedName name="DATA113D_7" localSheetId="16">#REF!</definedName>
    <definedName name="DATA113D_7" localSheetId="18">#REF!</definedName>
    <definedName name="DATA113D_7">#REF!</definedName>
    <definedName name="DATA113D_7_9" localSheetId="16">#REF!</definedName>
    <definedName name="DATA113D_7_9" localSheetId="18">#REF!</definedName>
    <definedName name="DATA113D_7_9">#REF!</definedName>
    <definedName name="DATA113D_9" localSheetId="16">#REF!</definedName>
    <definedName name="DATA113D_9" localSheetId="18">#REF!</definedName>
    <definedName name="DATA113D_9">#REF!</definedName>
    <definedName name="DATA113D_9_1" localSheetId="16">#REF!</definedName>
    <definedName name="DATA113D_9_1" localSheetId="18">#REF!</definedName>
    <definedName name="DATA113D_9_1">#REF!</definedName>
    <definedName name="DATA113D_9_9" localSheetId="16">#REF!</definedName>
    <definedName name="DATA113D_9_9" localSheetId="18">#REF!</definedName>
    <definedName name="DATA113D_9_9">#REF!</definedName>
    <definedName name="DATA113E" localSheetId="6">#REF!</definedName>
    <definedName name="DATA113E" localSheetId="7">#REF!</definedName>
    <definedName name="DATA113E" localSheetId="16">#REF!</definedName>
    <definedName name="DATA113E" localSheetId="18">#REF!</definedName>
    <definedName name="DATA113E">#REF!</definedName>
    <definedName name="DATA113E_11" localSheetId="16">#REF!</definedName>
    <definedName name="DATA113E_11" localSheetId="18">#REF!</definedName>
    <definedName name="DATA113E_11">#REF!</definedName>
    <definedName name="DATA113E_11_9" localSheetId="16">#REF!</definedName>
    <definedName name="DATA113E_11_9" localSheetId="18">#REF!</definedName>
    <definedName name="DATA113E_11_9">#REF!</definedName>
    <definedName name="DATA113E_12" localSheetId="16">#REF!</definedName>
    <definedName name="DATA113E_12" localSheetId="18">#REF!</definedName>
    <definedName name="DATA113E_12">#REF!</definedName>
    <definedName name="DATA113E_12_16" localSheetId="16">#REF!</definedName>
    <definedName name="DATA113E_12_16" localSheetId="18">#REF!</definedName>
    <definedName name="DATA113E_12_16">#REF!</definedName>
    <definedName name="DATA113E_12_17" localSheetId="16">#REF!</definedName>
    <definedName name="DATA113E_12_17" localSheetId="18">#REF!</definedName>
    <definedName name="DATA113E_12_17">#REF!</definedName>
    <definedName name="DATA113E_12_9" localSheetId="16">#REF!</definedName>
    <definedName name="DATA113E_12_9" localSheetId="18">#REF!</definedName>
    <definedName name="DATA113E_12_9">#REF!</definedName>
    <definedName name="DATA113E_13" localSheetId="16">#REF!</definedName>
    <definedName name="DATA113E_13" localSheetId="18">#REF!</definedName>
    <definedName name="DATA113E_13">#REF!</definedName>
    <definedName name="DATA113E_13_16" localSheetId="16">#REF!</definedName>
    <definedName name="DATA113E_13_16" localSheetId="18">#REF!</definedName>
    <definedName name="DATA113E_13_16">#REF!</definedName>
    <definedName name="DATA113E_13_17" localSheetId="16">#REF!</definedName>
    <definedName name="DATA113E_13_17" localSheetId="18">#REF!</definedName>
    <definedName name="DATA113E_13_17">#REF!</definedName>
    <definedName name="DATA113E_13_9" localSheetId="16">#REF!</definedName>
    <definedName name="DATA113E_13_9" localSheetId="18">#REF!</definedName>
    <definedName name="DATA113E_13_9">#REF!</definedName>
    <definedName name="DATA113E_14" localSheetId="16">#REF!</definedName>
    <definedName name="DATA113E_14" localSheetId="18">#REF!</definedName>
    <definedName name="DATA113E_14">#REF!</definedName>
    <definedName name="DATA113E_14_16" localSheetId="16">#REF!</definedName>
    <definedName name="DATA113E_14_16" localSheetId="18">#REF!</definedName>
    <definedName name="DATA113E_14_16">#REF!</definedName>
    <definedName name="DATA113E_14_17" localSheetId="16">#REF!</definedName>
    <definedName name="DATA113E_14_17" localSheetId="18">#REF!</definedName>
    <definedName name="DATA113E_14_17">#REF!</definedName>
    <definedName name="DATA113E_14_9" localSheetId="16">#REF!</definedName>
    <definedName name="DATA113E_14_9" localSheetId="18">#REF!</definedName>
    <definedName name="DATA113E_14_9">#REF!</definedName>
    <definedName name="DATA113E_15" localSheetId="16">#REF!</definedName>
    <definedName name="DATA113E_15" localSheetId="18">#REF!</definedName>
    <definedName name="DATA113E_15">#REF!</definedName>
    <definedName name="DATA113E_15_1" localSheetId="16">#REF!</definedName>
    <definedName name="DATA113E_15_1" localSheetId="18">#REF!</definedName>
    <definedName name="DATA113E_15_1">#REF!</definedName>
    <definedName name="DATA113E_15_1_9" localSheetId="16">#REF!</definedName>
    <definedName name="DATA113E_15_1_9" localSheetId="18">#REF!</definedName>
    <definedName name="DATA113E_15_1_9">#REF!</definedName>
    <definedName name="DATA113E_15_9" localSheetId="16">#REF!</definedName>
    <definedName name="DATA113E_15_9" localSheetId="18">#REF!</definedName>
    <definedName name="DATA113E_15_9">#REF!</definedName>
    <definedName name="DATA113E_16" localSheetId="16">#REF!</definedName>
    <definedName name="DATA113E_16" localSheetId="18">#REF!</definedName>
    <definedName name="DATA113E_16">#REF!</definedName>
    <definedName name="DATA113E_17" localSheetId="16">#REF!</definedName>
    <definedName name="DATA113E_17" localSheetId="18">#REF!</definedName>
    <definedName name="DATA113E_17">#REF!</definedName>
    <definedName name="DATA113E_7" localSheetId="16">#REF!</definedName>
    <definedName name="DATA113E_7" localSheetId="18">#REF!</definedName>
    <definedName name="DATA113E_7">#REF!</definedName>
    <definedName name="DATA113E_7_9" localSheetId="16">#REF!</definedName>
    <definedName name="DATA113E_7_9" localSheetId="18">#REF!</definedName>
    <definedName name="DATA113E_7_9">#REF!</definedName>
    <definedName name="DATA113E_9" localSheetId="16">#REF!</definedName>
    <definedName name="DATA113E_9" localSheetId="18">#REF!</definedName>
    <definedName name="DATA113E_9">#REF!</definedName>
    <definedName name="DATA113E_9_1" localSheetId="16">#REF!</definedName>
    <definedName name="DATA113E_9_1" localSheetId="18">#REF!</definedName>
    <definedName name="DATA113E_9_1">#REF!</definedName>
    <definedName name="DATA113E_9_9" localSheetId="16">#REF!</definedName>
    <definedName name="DATA113E_9_9" localSheetId="18">#REF!</definedName>
    <definedName name="DATA113E_9_9">#REF!</definedName>
    <definedName name="DATA113F" localSheetId="6">#REF!</definedName>
    <definedName name="DATA113F" localSheetId="7">#REF!</definedName>
    <definedName name="DATA113F" localSheetId="16">#REF!</definedName>
    <definedName name="DATA113F" localSheetId="18">#REF!</definedName>
    <definedName name="DATA113F">#REF!</definedName>
    <definedName name="DATA113F_11" localSheetId="16">#REF!</definedName>
    <definedName name="DATA113F_11" localSheetId="18">#REF!</definedName>
    <definedName name="DATA113F_11">#REF!</definedName>
    <definedName name="DATA113F_11_9" localSheetId="16">#REF!</definedName>
    <definedName name="DATA113F_11_9" localSheetId="18">#REF!</definedName>
    <definedName name="DATA113F_11_9">#REF!</definedName>
    <definedName name="DATA113F_12" localSheetId="16">#REF!</definedName>
    <definedName name="DATA113F_12" localSheetId="18">#REF!</definedName>
    <definedName name="DATA113F_12">#REF!</definedName>
    <definedName name="DATA113F_12_16" localSheetId="16">#REF!</definedName>
    <definedName name="DATA113F_12_16" localSheetId="18">#REF!</definedName>
    <definedName name="DATA113F_12_16">#REF!</definedName>
    <definedName name="DATA113F_12_17" localSheetId="16">#REF!</definedName>
    <definedName name="DATA113F_12_17" localSheetId="18">#REF!</definedName>
    <definedName name="DATA113F_12_17">#REF!</definedName>
    <definedName name="DATA113F_12_9" localSheetId="16">#REF!</definedName>
    <definedName name="DATA113F_12_9" localSheetId="18">#REF!</definedName>
    <definedName name="DATA113F_12_9">#REF!</definedName>
    <definedName name="DATA113F_13" localSheetId="16">#REF!</definedName>
    <definedName name="DATA113F_13" localSheetId="18">#REF!</definedName>
    <definedName name="DATA113F_13">#REF!</definedName>
    <definedName name="DATA113F_13_16" localSheetId="16">#REF!</definedName>
    <definedName name="DATA113F_13_16" localSheetId="18">#REF!</definedName>
    <definedName name="DATA113F_13_16">#REF!</definedName>
    <definedName name="DATA113F_13_17" localSheetId="16">#REF!</definedName>
    <definedName name="DATA113F_13_17" localSheetId="18">#REF!</definedName>
    <definedName name="DATA113F_13_17">#REF!</definedName>
    <definedName name="DATA113F_13_9" localSheetId="16">#REF!</definedName>
    <definedName name="DATA113F_13_9" localSheetId="18">#REF!</definedName>
    <definedName name="DATA113F_13_9">#REF!</definedName>
    <definedName name="DATA113F_14" localSheetId="16">#REF!</definedName>
    <definedName name="DATA113F_14" localSheetId="18">#REF!</definedName>
    <definedName name="DATA113F_14">#REF!</definedName>
    <definedName name="DATA113F_14_16" localSheetId="16">#REF!</definedName>
    <definedName name="DATA113F_14_16" localSheetId="18">#REF!</definedName>
    <definedName name="DATA113F_14_16">#REF!</definedName>
    <definedName name="DATA113F_14_17" localSheetId="16">#REF!</definedName>
    <definedName name="DATA113F_14_17" localSheetId="18">#REF!</definedName>
    <definedName name="DATA113F_14_17">#REF!</definedName>
    <definedName name="DATA113F_14_9" localSheetId="16">#REF!</definedName>
    <definedName name="DATA113F_14_9" localSheetId="18">#REF!</definedName>
    <definedName name="DATA113F_14_9">#REF!</definedName>
    <definedName name="DATA113F_15" localSheetId="16">#REF!</definedName>
    <definedName name="DATA113F_15" localSheetId="18">#REF!</definedName>
    <definedName name="DATA113F_15">#REF!</definedName>
    <definedName name="DATA113F_15_1" localSheetId="16">#REF!</definedName>
    <definedName name="DATA113F_15_1" localSheetId="18">#REF!</definedName>
    <definedName name="DATA113F_15_1">#REF!</definedName>
    <definedName name="DATA113F_15_1_9" localSheetId="16">#REF!</definedName>
    <definedName name="DATA113F_15_1_9" localSheetId="18">#REF!</definedName>
    <definedName name="DATA113F_15_1_9">#REF!</definedName>
    <definedName name="DATA113F_15_9" localSheetId="16">#REF!</definedName>
    <definedName name="DATA113F_15_9" localSheetId="18">#REF!</definedName>
    <definedName name="DATA113F_15_9">#REF!</definedName>
    <definedName name="DATA113F_16" localSheetId="16">#REF!</definedName>
    <definedName name="DATA113F_16" localSheetId="18">#REF!</definedName>
    <definedName name="DATA113F_16">#REF!</definedName>
    <definedName name="DATA113F_17" localSheetId="16">#REF!</definedName>
    <definedName name="DATA113F_17" localSheetId="18">#REF!</definedName>
    <definedName name="DATA113F_17">#REF!</definedName>
    <definedName name="DATA113F_7" localSheetId="16">#REF!</definedName>
    <definedName name="DATA113F_7" localSheetId="18">#REF!</definedName>
    <definedName name="DATA113F_7">#REF!</definedName>
    <definedName name="DATA113F_7_9" localSheetId="16">#REF!</definedName>
    <definedName name="DATA113F_7_9" localSheetId="18">#REF!</definedName>
    <definedName name="DATA113F_7_9">#REF!</definedName>
    <definedName name="DATA113F_9" localSheetId="16">#REF!</definedName>
    <definedName name="DATA113F_9" localSheetId="18">#REF!</definedName>
    <definedName name="DATA113F_9">#REF!</definedName>
    <definedName name="DATA113F_9_1" localSheetId="16">#REF!</definedName>
    <definedName name="DATA113F_9_1" localSheetId="18">#REF!</definedName>
    <definedName name="DATA113F_9_1">#REF!</definedName>
    <definedName name="DATA113F_9_9" localSheetId="16">#REF!</definedName>
    <definedName name="DATA113F_9_9" localSheetId="18">#REF!</definedName>
    <definedName name="DATA113F_9_9">#REF!</definedName>
    <definedName name="DATA113G" localSheetId="6">#REF!</definedName>
    <definedName name="DATA113G" localSheetId="7">#REF!</definedName>
    <definedName name="DATA113G" localSheetId="16">#REF!</definedName>
    <definedName name="DATA113G" localSheetId="18">#REF!</definedName>
    <definedName name="DATA113G">#REF!</definedName>
    <definedName name="DATA113G_11" localSheetId="16">#REF!</definedName>
    <definedName name="DATA113G_11" localSheetId="18">#REF!</definedName>
    <definedName name="DATA113G_11">#REF!</definedName>
    <definedName name="DATA113G_11_9" localSheetId="16">#REF!</definedName>
    <definedName name="DATA113G_11_9" localSheetId="18">#REF!</definedName>
    <definedName name="DATA113G_11_9">#REF!</definedName>
    <definedName name="DATA113G_12" localSheetId="16">#REF!</definedName>
    <definedName name="DATA113G_12" localSheetId="18">#REF!</definedName>
    <definedName name="DATA113G_12">#REF!</definedName>
    <definedName name="DATA113G_12_16" localSheetId="16">#REF!</definedName>
    <definedName name="DATA113G_12_16" localSheetId="18">#REF!</definedName>
    <definedName name="DATA113G_12_16">#REF!</definedName>
    <definedName name="DATA113G_12_17" localSheetId="16">#REF!</definedName>
    <definedName name="DATA113G_12_17" localSheetId="18">#REF!</definedName>
    <definedName name="DATA113G_12_17">#REF!</definedName>
    <definedName name="DATA113G_12_9" localSheetId="16">#REF!</definedName>
    <definedName name="DATA113G_12_9" localSheetId="18">#REF!</definedName>
    <definedName name="DATA113G_12_9">#REF!</definedName>
    <definedName name="DATA113G_13" localSheetId="16">#REF!</definedName>
    <definedName name="DATA113G_13" localSheetId="18">#REF!</definedName>
    <definedName name="DATA113G_13">#REF!</definedName>
    <definedName name="DATA113G_13_16" localSheetId="16">#REF!</definedName>
    <definedName name="DATA113G_13_16" localSheetId="18">#REF!</definedName>
    <definedName name="DATA113G_13_16">#REF!</definedName>
    <definedName name="DATA113G_13_17" localSheetId="16">#REF!</definedName>
    <definedName name="DATA113G_13_17" localSheetId="18">#REF!</definedName>
    <definedName name="DATA113G_13_17">#REF!</definedName>
    <definedName name="DATA113G_13_9" localSheetId="16">#REF!</definedName>
    <definedName name="DATA113G_13_9" localSheetId="18">#REF!</definedName>
    <definedName name="DATA113G_13_9">#REF!</definedName>
    <definedName name="DATA113G_14" localSheetId="16">#REF!</definedName>
    <definedName name="DATA113G_14" localSheetId="18">#REF!</definedName>
    <definedName name="DATA113G_14">#REF!</definedName>
    <definedName name="DATA113G_14_16" localSheetId="16">#REF!</definedName>
    <definedName name="DATA113G_14_16" localSheetId="18">#REF!</definedName>
    <definedName name="DATA113G_14_16">#REF!</definedName>
    <definedName name="DATA113G_14_17" localSheetId="16">#REF!</definedName>
    <definedName name="DATA113G_14_17" localSheetId="18">#REF!</definedName>
    <definedName name="DATA113G_14_17">#REF!</definedName>
    <definedName name="DATA113G_14_9" localSheetId="16">#REF!</definedName>
    <definedName name="DATA113G_14_9" localSheetId="18">#REF!</definedName>
    <definedName name="DATA113G_14_9">#REF!</definedName>
    <definedName name="DATA113G_15" localSheetId="16">#REF!</definedName>
    <definedName name="DATA113G_15" localSheetId="18">#REF!</definedName>
    <definedName name="DATA113G_15">#REF!</definedName>
    <definedName name="DATA113G_15_1" localSheetId="16">#REF!</definedName>
    <definedName name="DATA113G_15_1" localSheetId="18">#REF!</definedName>
    <definedName name="DATA113G_15_1">#REF!</definedName>
    <definedName name="DATA113G_15_1_9" localSheetId="16">#REF!</definedName>
    <definedName name="DATA113G_15_1_9" localSheetId="18">#REF!</definedName>
    <definedName name="DATA113G_15_1_9">#REF!</definedName>
    <definedName name="DATA113G_15_9" localSheetId="16">#REF!</definedName>
    <definedName name="DATA113G_15_9" localSheetId="18">#REF!</definedName>
    <definedName name="DATA113G_15_9">#REF!</definedName>
    <definedName name="DATA113G_16" localSheetId="16">#REF!</definedName>
    <definedName name="DATA113G_16" localSheetId="18">#REF!</definedName>
    <definedName name="DATA113G_16">#REF!</definedName>
    <definedName name="DATA113G_17" localSheetId="16">#REF!</definedName>
    <definedName name="DATA113G_17" localSheetId="18">#REF!</definedName>
    <definedName name="DATA113G_17">#REF!</definedName>
    <definedName name="DATA113G_7" localSheetId="16">#REF!</definedName>
    <definedName name="DATA113G_7" localSheetId="18">#REF!</definedName>
    <definedName name="DATA113G_7">#REF!</definedName>
    <definedName name="DATA113G_7_9" localSheetId="16">#REF!</definedName>
    <definedName name="DATA113G_7_9" localSheetId="18">#REF!</definedName>
    <definedName name="DATA113G_7_9">#REF!</definedName>
    <definedName name="DATA113G_9" localSheetId="16">#REF!</definedName>
    <definedName name="DATA113G_9" localSheetId="18">#REF!</definedName>
    <definedName name="DATA113G_9">#REF!</definedName>
    <definedName name="DATA113G_9_1" localSheetId="16">#REF!</definedName>
    <definedName name="DATA113G_9_1" localSheetId="18">#REF!</definedName>
    <definedName name="DATA113G_9_1">#REF!</definedName>
    <definedName name="DATA113G_9_9" localSheetId="16">#REF!</definedName>
    <definedName name="DATA113G_9_9" localSheetId="18">#REF!</definedName>
    <definedName name="DATA113G_9_9">#REF!</definedName>
    <definedName name="DATA113H" localSheetId="6">#REF!</definedName>
    <definedName name="DATA113H" localSheetId="7">#REF!</definedName>
    <definedName name="DATA113H" localSheetId="16">#REF!</definedName>
    <definedName name="DATA113H" localSheetId="18">#REF!</definedName>
    <definedName name="DATA113H">#REF!</definedName>
    <definedName name="DATA113H_11" localSheetId="16">#REF!</definedName>
    <definedName name="DATA113H_11" localSheetId="18">#REF!</definedName>
    <definedName name="DATA113H_11">#REF!</definedName>
    <definedName name="DATA113H_11_9" localSheetId="16">#REF!</definedName>
    <definedName name="DATA113H_11_9" localSheetId="18">#REF!</definedName>
    <definedName name="DATA113H_11_9">#REF!</definedName>
    <definedName name="DATA113H_12" localSheetId="16">#REF!</definedName>
    <definedName name="DATA113H_12" localSheetId="18">#REF!</definedName>
    <definedName name="DATA113H_12">#REF!</definedName>
    <definedName name="DATA113H_12_16" localSheetId="16">#REF!</definedName>
    <definedName name="DATA113H_12_16" localSheetId="18">#REF!</definedName>
    <definedName name="DATA113H_12_16">#REF!</definedName>
    <definedName name="DATA113H_12_17" localSheetId="16">#REF!</definedName>
    <definedName name="DATA113H_12_17" localSheetId="18">#REF!</definedName>
    <definedName name="DATA113H_12_17">#REF!</definedName>
    <definedName name="DATA113H_12_9" localSheetId="16">#REF!</definedName>
    <definedName name="DATA113H_12_9" localSheetId="18">#REF!</definedName>
    <definedName name="DATA113H_12_9">#REF!</definedName>
    <definedName name="DATA113H_13" localSheetId="16">#REF!</definedName>
    <definedName name="DATA113H_13" localSheetId="18">#REF!</definedName>
    <definedName name="DATA113H_13">#REF!</definedName>
    <definedName name="DATA113H_13_16" localSheetId="16">#REF!</definedName>
    <definedName name="DATA113H_13_16" localSheetId="18">#REF!</definedName>
    <definedName name="DATA113H_13_16">#REF!</definedName>
    <definedName name="DATA113H_13_17" localSheetId="16">#REF!</definedName>
    <definedName name="DATA113H_13_17" localSheetId="18">#REF!</definedName>
    <definedName name="DATA113H_13_17">#REF!</definedName>
    <definedName name="DATA113H_13_9" localSheetId="16">#REF!</definedName>
    <definedName name="DATA113H_13_9" localSheetId="18">#REF!</definedName>
    <definedName name="DATA113H_13_9">#REF!</definedName>
    <definedName name="DATA113H_14" localSheetId="16">#REF!</definedName>
    <definedName name="DATA113H_14" localSheetId="18">#REF!</definedName>
    <definedName name="DATA113H_14">#REF!</definedName>
    <definedName name="DATA113H_14_16" localSheetId="16">#REF!</definedName>
    <definedName name="DATA113H_14_16" localSheetId="18">#REF!</definedName>
    <definedName name="DATA113H_14_16">#REF!</definedName>
    <definedName name="DATA113H_14_17" localSheetId="16">#REF!</definedName>
    <definedName name="DATA113H_14_17" localSheetId="18">#REF!</definedName>
    <definedName name="DATA113H_14_17">#REF!</definedName>
    <definedName name="DATA113H_14_9" localSheetId="16">#REF!</definedName>
    <definedName name="DATA113H_14_9" localSheetId="18">#REF!</definedName>
    <definedName name="DATA113H_14_9">#REF!</definedName>
    <definedName name="DATA113H_15" localSheetId="16">#REF!</definedName>
    <definedName name="DATA113H_15" localSheetId="18">#REF!</definedName>
    <definedName name="DATA113H_15">#REF!</definedName>
    <definedName name="DATA113H_15_1" localSheetId="16">#REF!</definedName>
    <definedName name="DATA113H_15_1" localSheetId="18">#REF!</definedName>
    <definedName name="DATA113H_15_1">#REF!</definedName>
    <definedName name="DATA113H_15_1_9" localSheetId="16">#REF!</definedName>
    <definedName name="DATA113H_15_1_9" localSheetId="18">#REF!</definedName>
    <definedName name="DATA113H_15_1_9">#REF!</definedName>
    <definedName name="DATA113H_15_9" localSheetId="16">#REF!</definedName>
    <definedName name="DATA113H_15_9" localSheetId="18">#REF!</definedName>
    <definedName name="DATA113H_15_9">#REF!</definedName>
    <definedName name="DATA113H_16" localSheetId="16">#REF!</definedName>
    <definedName name="DATA113H_16" localSheetId="18">#REF!</definedName>
    <definedName name="DATA113H_16">#REF!</definedName>
    <definedName name="DATA113H_17" localSheetId="16">#REF!</definedName>
    <definedName name="DATA113H_17" localSheetId="18">#REF!</definedName>
    <definedName name="DATA113H_17">#REF!</definedName>
    <definedName name="DATA113H_7" localSheetId="16">#REF!</definedName>
    <definedName name="DATA113H_7" localSheetId="18">#REF!</definedName>
    <definedName name="DATA113H_7">#REF!</definedName>
    <definedName name="DATA113H_7_9" localSheetId="16">#REF!</definedName>
    <definedName name="DATA113H_7_9" localSheetId="18">#REF!</definedName>
    <definedName name="DATA113H_7_9">#REF!</definedName>
    <definedName name="DATA113H_9" localSheetId="16">#REF!</definedName>
    <definedName name="DATA113H_9" localSheetId="18">#REF!</definedName>
    <definedName name="DATA113H_9">#REF!</definedName>
    <definedName name="DATA113H_9_1" localSheetId="16">#REF!</definedName>
    <definedName name="DATA113H_9_1" localSheetId="18">#REF!</definedName>
    <definedName name="DATA113H_9_1">#REF!</definedName>
    <definedName name="DATA113H_9_9" localSheetId="16">#REF!</definedName>
    <definedName name="DATA113H_9_9" localSheetId="18">#REF!</definedName>
    <definedName name="DATA113H_9_9">#REF!</definedName>
    <definedName name="DATA113I" localSheetId="6">#REF!</definedName>
    <definedName name="DATA113I" localSheetId="7">#REF!</definedName>
    <definedName name="DATA113I" localSheetId="16">#REF!</definedName>
    <definedName name="DATA113I" localSheetId="18">#REF!</definedName>
    <definedName name="DATA113I">#REF!</definedName>
    <definedName name="DATA113I_11" localSheetId="16">#REF!</definedName>
    <definedName name="DATA113I_11" localSheetId="18">#REF!</definedName>
    <definedName name="DATA113I_11">#REF!</definedName>
    <definedName name="DATA113I_11_9" localSheetId="16">#REF!</definedName>
    <definedName name="DATA113I_11_9" localSheetId="18">#REF!</definedName>
    <definedName name="DATA113I_11_9">#REF!</definedName>
    <definedName name="DATA113I_12" localSheetId="16">#REF!</definedName>
    <definedName name="DATA113I_12" localSheetId="18">#REF!</definedName>
    <definedName name="DATA113I_12">#REF!</definedName>
    <definedName name="DATA113I_12_16" localSheetId="16">#REF!</definedName>
    <definedName name="DATA113I_12_16" localSheetId="18">#REF!</definedName>
    <definedName name="DATA113I_12_16">#REF!</definedName>
    <definedName name="DATA113I_12_17" localSheetId="16">#REF!</definedName>
    <definedName name="DATA113I_12_17" localSheetId="18">#REF!</definedName>
    <definedName name="DATA113I_12_17">#REF!</definedName>
    <definedName name="DATA113I_12_9" localSheetId="16">#REF!</definedName>
    <definedName name="DATA113I_12_9" localSheetId="18">#REF!</definedName>
    <definedName name="DATA113I_12_9">#REF!</definedName>
    <definedName name="DATA113I_13" localSheetId="16">#REF!</definedName>
    <definedName name="DATA113I_13" localSheetId="18">#REF!</definedName>
    <definedName name="DATA113I_13">#REF!</definedName>
    <definedName name="DATA113I_13_16" localSheetId="16">#REF!</definedName>
    <definedName name="DATA113I_13_16" localSheetId="18">#REF!</definedName>
    <definedName name="DATA113I_13_16">#REF!</definedName>
    <definedName name="DATA113I_13_17" localSheetId="16">#REF!</definedName>
    <definedName name="DATA113I_13_17" localSheetId="18">#REF!</definedName>
    <definedName name="DATA113I_13_17">#REF!</definedName>
    <definedName name="DATA113I_13_9" localSheetId="16">#REF!</definedName>
    <definedName name="DATA113I_13_9" localSheetId="18">#REF!</definedName>
    <definedName name="DATA113I_13_9">#REF!</definedName>
    <definedName name="DATA113I_14" localSheetId="16">#REF!</definedName>
    <definedName name="DATA113I_14" localSheetId="18">#REF!</definedName>
    <definedName name="DATA113I_14">#REF!</definedName>
    <definedName name="DATA113I_14_16" localSheetId="16">#REF!</definedName>
    <definedName name="DATA113I_14_16" localSheetId="18">#REF!</definedName>
    <definedName name="DATA113I_14_16">#REF!</definedName>
    <definedName name="DATA113I_14_17" localSheetId="16">#REF!</definedName>
    <definedName name="DATA113I_14_17" localSheetId="18">#REF!</definedName>
    <definedName name="DATA113I_14_17">#REF!</definedName>
    <definedName name="DATA113I_14_9" localSheetId="16">#REF!</definedName>
    <definedName name="DATA113I_14_9" localSheetId="18">#REF!</definedName>
    <definedName name="DATA113I_14_9">#REF!</definedName>
    <definedName name="DATA113I_15" localSheetId="16">#REF!</definedName>
    <definedName name="DATA113I_15" localSheetId="18">#REF!</definedName>
    <definedName name="DATA113I_15">#REF!</definedName>
    <definedName name="DATA113I_15_1" localSheetId="16">#REF!</definedName>
    <definedName name="DATA113I_15_1" localSheetId="18">#REF!</definedName>
    <definedName name="DATA113I_15_1">#REF!</definedName>
    <definedName name="DATA113I_15_1_9" localSheetId="16">#REF!</definedName>
    <definedName name="DATA113I_15_1_9" localSheetId="18">#REF!</definedName>
    <definedName name="DATA113I_15_1_9">#REF!</definedName>
    <definedName name="DATA113I_15_9" localSheetId="16">#REF!</definedName>
    <definedName name="DATA113I_15_9" localSheetId="18">#REF!</definedName>
    <definedName name="DATA113I_15_9">#REF!</definedName>
    <definedName name="DATA113I_16" localSheetId="16">#REF!</definedName>
    <definedName name="DATA113I_16" localSheetId="18">#REF!</definedName>
    <definedName name="DATA113I_16">#REF!</definedName>
    <definedName name="DATA113I_17" localSheetId="16">#REF!</definedName>
    <definedName name="DATA113I_17" localSheetId="18">#REF!</definedName>
    <definedName name="DATA113I_17">#REF!</definedName>
    <definedName name="DATA113I_7" localSheetId="16">#REF!</definedName>
    <definedName name="DATA113I_7" localSheetId="18">#REF!</definedName>
    <definedName name="DATA113I_7">#REF!</definedName>
    <definedName name="DATA113I_7_9" localSheetId="16">#REF!</definedName>
    <definedName name="DATA113I_7_9" localSheetId="18">#REF!</definedName>
    <definedName name="DATA113I_7_9">#REF!</definedName>
    <definedName name="DATA113I_9" localSheetId="16">#REF!</definedName>
    <definedName name="DATA113I_9" localSheetId="18">#REF!</definedName>
    <definedName name="DATA113I_9">#REF!</definedName>
    <definedName name="DATA113I_9_1" localSheetId="16">#REF!</definedName>
    <definedName name="DATA113I_9_1" localSheetId="18">#REF!</definedName>
    <definedName name="DATA113I_9_1">#REF!</definedName>
    <definedName name="DATA113I_9_9" localSheetId="16">#REF!</definedName>
    <definedName name="DATA113I_9_9" localSheetId="18">#REF!</definedName>
    <definedName name="DATA113I_9_9">#REF!</definedName>
    <definedName name="DATA113J" localSheetId="6">#REF!</definedName>
    <definedName name="DATA113J" localSheetId="7">#REF!</definedName>
    <definedName name="DATA113J" localSheetId="16">#REF!</definedName>
    <definedName name="DATA113J" localSheetId="18">#REF!</definedName>
    <definedName name="DATA113J">#REF!</definedName>
    <definedName name="DATA113J_11" localSheetId="16">#REF!</definedName>
    <definedName name="DATA113J_11" localSheetId="18">#REF!</definedName>
    <definedName name="DATA113J_11">#REF!</definedName>
    <definedName name="DATA113J_11_9" localSheetId="16">#REF!</definedName>
    <definedName name="DATA113J_11_9" localSheetId="18">#REF!</definedName>
    <definedName name="DATA113J_11_9">#REF!</definedName>
    <definedName name="DATA113J_12" localSheetId="16">#REF!</definedName>
    <definedName name="DATA113J_12" localSheetId="18">#REF!</definedName>
    <definedName name="DATA113J_12">#REF!</definedName>
    <definedName name="DATA113J_12_16" localSheetId="16">#REF!</definedName>
    <definedName name="DATA113J_12_16" localSheetId="18">#REF!</definedName>
    <definedName name="DATA113J_12_16">#REF!</definedName>
    <definedName name="DATA113J_12_17" localSheetId="16">#REF!</definedName>
    <definedName name="DATA113J_12_17" localSheetId="18">#REF!</definedName>
    <definedName name="DATA113J_12_17">#REF!</definedName>
    <definedName name="DATA113J_12_9" localSheetId="16">#REF!</definedName>
    <definedName name="DATA113J_12_9" localSheetId="18">#REF!</definedName>
    <definedName name="DATA113J_12_9">#REF!</definedName>
    <definedName name="DATA113J_13" localSheetId="16">#REF!</definedName>
    <definedName name="DATA113J_13" localSheetId="18">#REF!</definedName>
    <definedName name="DATA113J_13">#REF!</definedName>
    <definedName name="DATA113J_13_16" localSheetId="16">#REF!</definedName>
    <definedName name="DATA113J_13_16" localSheetId="18">#REF!</definedName>
    <definedName name="DATA113J_13_16">#REF!</definedName>
    <definedName name="DATA113J_13_17" localSheetId="16">#REF!</definedName>
    <definedName name="DATA113J_13_17" localSheetId="18">#REF!</definedName>
    <definedName name="DATA113J_13_17">#REF!</definedName>
    <definedName name="DATA113J_13_9" localSheetId="16">#REF!</definedName>
    <definedName name="DATA113J_13_9" localSheetId="18">#REF!</definedName>
    <definedName name="DATA113J_13_9">#REF!</definedName>
    <definedName name="DATA113J_14" localSheetId="16">#REF!</definedName>
    <definedName name="DATA113J_14" localSheetId="18">#REF!</definedName>
    <definedName name="DATA113J_14">#REF!</definedName>
    <definedName name="DATA113J_14_16" localSheetId="16">#REF!</definedName>
    <definedName name="DATA113J_14_16" localSheetId="18">#REF!</definedName>
    <definedName name="DATA113J_14_16">#REF!</definedName>
    <definedName name="DATA113J_14_17" localSheetId="16">#REF!</definedName>
    <definedName name="DATA113J_14_17" localSheetId="18">#REF!</definedName>
    <definedName name="DATA113J_14_17">#REF!</definedName>
    <definedName name="DATA113J_14_9" localSheetId="16">#REF!</definedName>
    <definedName name="DATA113J_14_9" localSheetId="18">#REF!</definedName>
    <definedName name="DATA113J_14_9">#REF!</definedName>
    <definedName name="DATA113J_15" localSheetId="16">#REF!</definedName>
    <definedName name="DATA113J_15" localSheetId="18">#REF!</definedName>
    <definedName name="DATA113J_15">#REF!</definedName>
    <definedName name="DATA113J_15_1" localSheetId="16">#REF!</definedName>
    <definedName name="DATA113J_15_1" localSheetId="18">#REF!</definedName>
    <definedName name="DATA113J_15_1">#REF!</definedName>
    <definedName name="DATA113J_15_1_9" localSheetId="16">#REF!</definedName>
    <definedName name="DATA113J_15_1_9" localSheetId="18">#REF!</definedName>
    <definedName name="DATA113J_15_1_9">#REF!</definedName>
    <definedName name="DATA113J_15_9" localSheetId="16">#REF!</definedName>
    <definedName name="DATA113J_15_9" localSheetId="18">#REF!</definedName>
    <definedName name="DATA113J_15_9">#REF!</definedName>
    <definedName name="DATA113J_16" localSheetId="16">#REF!</definedName>
    <definedName name="DATA113J_16" localSheetId="18">#REF!</definedName>
    <definedName name="DATA113J_16">#REF!</definedName>
    <definedName name="DATA113J_17" localSheetId="16">#REF!</definedName>
    <definedName name="DATA113J_17" localSheetId="18">#REF!</definedName>
    <definedName name="DATA113J_17">#REF!</definedName>
    <definedName name="DATA113J_7" localSheetId="16">#REF!</definedName>
    <definedName name="DATA113J_7" localSheetId="18">#REF!</definedName>
    <definedName name="DATA113J_7">#REF!</definedName>
    <definedName name="DATA113J_7_9" localSheetId="16">#REF!</definedName>
    <definedName name="DATA113J_7_9" localSheetId="18">#REF!</definedName>
    <definedName name="DATA113J_7_9">#REF!</definedName>
    <definedName name="DATA113J_9" localSheetId="16">#REF!</definedName>
    <definedName name="DATA113J_9" localSheetId="18">#REF!</definedName>
    <definedName name="DATA113J_9">#REF!</definedName>
    <definedName name="DATA113J_9_1" localSheetId="16">#REF!</definedName>
    <definedName name="DATA113J_9_1" localSheetId="18">#REF!</definedName>
    <definedName name="DATA113J_9_1">#REF!</definedName>
    <definedName name="DATA113J_9_9" localSheetId="16">#REF!</definedName>
    <definedName name="DATA113J_9_9" localSheetId="18">#REF!</definedName>
    <definedName name="DATA113J_9_9">#REF!</definedName>
    <definedName name="DATA113K" localSheetId="6">#REF!</definedName>
    <definedName name="DATA113K" localSheetId="7">#REF!</definedName>
    <definedName name="DATA113K" localSheetId="16">#REF!</definedName>
    <definedName name="DATA113K" localSheetId="18">#REF!</definedName>
    <definedName name="DATA113K">#REF!</definedName>
    <definedName name="DATA113K_11" localSheetId="16">#REF!</definedName>
    <definedName name="DATA113K_11" localSheetId="18">#REF!</definedName>
    <definedName name="DATA113K_11">#REF!</definedName>
    <definedName name="DATA113K_11_9" localSheetId="16">#REF!</definedName>
    <definedName name="DATA113K_11_9" localSheetId="18">#REF!</definedName>
    <definedName name="DATA113K_11_9">#REF!</definedName>
    <definedName name="DATA113K_12" localSheetId="16">#REF!</definedName>
    <definedName name="DATA113K_12" localSheetId="18">#REF!</definedName>
    <definedName name="DATA113K_12">#REF!</definedName>
    <definedName name="DATA113K_12_16" localSheetId="16">#REF!</definedName>
    <definedName name="DATA113K_12_16" localSheetId="18">#REF!</definedName>
    <definedName name="DATA113K_12_16">#REF!</definedName>
    <definedName name="DATA113K_12_17" localSheetId="16">#REF!</definedName>
    <definedName name="DATA113K_12_17" localSheetId="18">#REF!</definedName>
    <definedName name="DATA113K_12_17">#REF!</definedName>
    <definedName name="DATA113K_12_9" localSheetId="16">#REF!</definedName>
    <definedName name="DATA113K_12_9" localSheetId="18">#REF!</definedName>
    <definedName name="DATA113K_12_9">#REF!</definedName>
    <definedName name="DATA113K_13" localSheetId="16">#REF!</definedName>
    <definedName name="DATA113K_13" localSheetId="18">#REF!</definedName>
    <definedName name="DATA113K_13">#REF!</definedName>
    <definedName name="DATA113K_13_16" localSheetId="16">#REF!</definedName>
    <definedName name="DATA113K_13_16" localSheetId="18">#REF!</definedName>
    <definedName name="DATA113K_13_16">#REF!</definedName>
    <definedName name="DATA113K_13_17" localSheetId="16">#REF!</definedName>
    <definedName name="DATA113K_13_17" localSheetId="18">#REF!</definedName>
    <definedName name="DATA113K_13_17">#REF!</definedName>
    <definedName name="DATA113K_13_9" localSheetId="16">#REF!</definedName>
    <definedName name="DATA113K_13_9" localSheetId="18">#REF!</definedName>
    <definedName name="DATA113K_13_9">#REF!</definedName>
    <definedName name="DATA113K_14" localSheetId="16">#REF!</definedName>
    <definedName name="DATA113K_14" localSheetId="18">#REF!</definedName>
    <definedName name="DATA113K_14">#REF!</definedName>
    <definedName name="DATA113K_14_16" localSheetId="16">#REF!</definedName>
    <definedName name="DATA113K_14_16" localSheetId="18">#REF!</definedName>
    <definedName name="DATA113K_14_16">#REF!</definedName>
    <definedName name="DATA113K_14_17" localSheetId="16">#REF!</definedName>
    <definedName name="DATA113K_14_17" localSheetId="18">#REF!</definedName>
    <definedName name="DATA113K_14_17">#REF!</definedName>
    <definedName name="DATA113K_14_9" localSheetId="16">#REF!</definedName>
    <definedName name="DATA113K_14_9" localSheetId="18">#REF!</definedName>
    <definedName name="DATA113K_14_9">#REF!</definedName>
    <definedName name="DATA113K_15" localSheetId="16">#REF!</definedName>
    <definedName name="DATA113K_15" localSheetId="18">#REF!</definedName>
    <definedName name="DATA113K_15">#REF!</definedName>
    <definedName name="DATA113K_15_1" localSheetId="16">#REF!</definedName>
    <definedName name="DATA113K_15_1" localSheetId="18">#REF!</definedName>
    <definedName name="DATA113K_15_1">#REF!</definedName>
    <definedName name="DATA113K_15_1_9" localSheetId="16">#REF!</definedName>
    <definedName name="DATA113K_15_1_9" localSheetId="18">#REF!</definedName>
    <definedName name="DATA113K_15_1_9">#REF!</definedName>
    <definedName name="DATA113K_15_9" localSheetId="16">#REF!</definedName>
    <definedName name="DATA113K_15_9" localSheetId="18">#REF!</definedName>
    <definedName name="DATA113K_15_9">#REF!</definedName>
    <definedName name="DATA113K_16" localSheetId="16">#REF!</definedName>
    <definedName name="DATA113K_16" localSheetId="18">#REF!</definedName>
    <definedName name="DATA113K_16">#REF!</definedName>
    <definedName name="DATA113K_17" localSheetId="16">#REF!</definedName>
    <definedName name="DATA113K_17" localSheetId="18">#REF!</definedName>
    <definedName name="DATA113K_17">#REF!</definedName>
    <definedName name="DATA113K_7" localSheetId="16">#REF!</definedName>
    <definedName name="DATA113K_7" localSheetId="18">#REF!</definedName>
    <definedName name="DATA113K_7">#REF!</definedName>
    <definedName name="DATA113K_7_9" localSheetId="16">#REF!</definedName>
    <definedName name="DATA113K_7_9" localSheetId="18">#REF!</definedName>
    <definedName name="DATA113K_7_9">#REF!</definedName>
    <definedName name="DATA113K_9" localSheetId="16">#REF!</definedName>
    <definedName name="DATA113K_9" localSheetId="18">#REF!</definedName>
    <definedName name="DATA113K_9">#REF!</definedName>
    <definedName name="DATA113K_9_1" localSheetId="16">#REF!</definedName>
    <definedName name="DATA113K_9_1" localSheetId="18">#REF!</definedName>
    <definedName name="DATA113K_9_1">#REF!</definedName>
    <definedName name="DATA113K_9_9" localSheetId="16">#REF!</definedName>
    <definedName name="DATA113K_9_9" localSheetId="18">#REF!</definedName>
    <definedName name="DATA113K_9_9">#REF!</definedName>
    <definedName name="DATA114" localSheetId="6">#REF!</definedName>
    <definedName name="DATA114" localSheetId="7">#REF!</definedName>
    <definedName name="DATA114" localSheetId="16">#REF!</definedName>
    <definedName name="DATA114" localSheetId="18">#REF!</definedName>
    <definedName name="DATA114">#REF!</definedName>
    <definedName name="DATA114_11" localSheetId="16">#REF!</definedName>
    <definedName name="DATA114_11" localSheetId="18">#REF!</definedName>
    <definedName name="DATA114_11">#REF!</definedName>
    <definedName name="DATA114_11_9" localSheetId="16">#REF!</definedName>
    <definedName name="DATA114_11_9" localSheetId="18">#REF!</definedName>
    <definedName name="DATA114_11_9">#REF!</definedName>
    <definedName name="DATA114_12" localSheetId="16">#REF!</definedName>
    <definedName name="DATA114_12" localSheetId="18">#REF!</definedName>
    <definedName name="DATA114_12">#REF!</definedName>
    <definedName name="DATA114_12_16" localSheetId="16">#REF!</definedName>
    <definedName name="DATA114_12_16" localSheetId="18">#REF!</definedName>
    <definedName name="DATA114_12_16">#REF!</definedName>
    <definedName name="DATA114_12_17" localSheetId="16">#REF!</definedName>
    <definedName name="DATA114_12_17" localSheetId="18">#REF!</definedName>
    <definedName name="DATA114_12_17">#REF!</definedName>
    <definedName name="DATA114_12_9" localSheetId="16">#REF!</definedName>
    <definedName name="DATA114_12_9" localSheetId="18">#REF!</definedName>
    <definedName name="DATA114_12_9">#REF!</definedName>
    <definedName name="DATA114_13" localSheetId="16">#REF!</definedName>
    <definedName name="DATA114_13" localSheetId="18">#REF!</definedName>
    <definedName name="DATA114_13">#REF!</definedName>
    <definedName name="DATA114_13_16" localSheetId="16">#REF!</definedName>
    <definedName name="DATA114_13_16" localSheetId="18">#REF!</definedName>
    <definedName name="DATA114_13_16">#REF!</definedName>
    <definedName name="DATA114_13_17" localSheetId="16">#REF!</definedName>
    <definedName name="DATA114_13_17" localSheetId="18">#REF!</definedName>
    <definedName name="DATA114_13_17">#REF!</definedName>
    <definedName name="DATA114_13_9" localSheetId="16">#REF!</definedName>
    <definedName name="DATA114_13_9" localSheetId="18">#REF!</definedName>
    <definedName name="DATA114_13_9">#REF!</definedName>
    <definedName name="DATA114_14" localSheetId="16">#REF!</definedName>
    <definedName name="DATA114_14" localSheetId="18">#REF!</definedName>
    <definedName name="DATA114_14">#REF!</definedName>
    <definedName name="DATA114_14_16" localSheetId="16">#REF!</definedName>
    <definedName name="DATA114_14_16" localSheetId="18">#REF!</definedName>
    <definedName name="DATA114_14_16">#REF!</definedName>
    <definedName name="DATA114_14_17" localSheetId="16">#REF!</definedName>
    <definedName name="DATA114_14_17" localSheetId="18">#REF!</definedName>
    <definedName name="DATA114_14_17">#REF!</definedName>
    <definedName name="DATA114_14_9" localSheetId="16">#REF!</definedName>
    <definedName name="DATA114_14_9" localSheetId="18">#REF!</definedName>
    <definedName name="DATA114_14_9">#REF!</definedName>
    <definedName name="DATA114_15" localSheetId="16">#REF!</definedName>
    <definedName name="DATA114_15" localSheetId="18">#REF!</definedName>
    <definedName name="DATA114_15">#REF!</definedName>
    <definedName name="DATA114_15_1" localSheetId="16">#REF!</definedName>
    <definedName name="DATA114_15_1" localSheetId="18">#REF!</definedName>
    <definedName name="DATA114_15_1">#REF!</definedName>
    <definedName name="DATA114_15_1_9" localSheetId="16">#REF!</definedName>
    <definedName name="DATA114_15_1_9" localSheetId="18">#REF!</definedName>
    <definedName name="DATA114_15_1_9">#REF!</definedName>
    <definedName name="DATA114_15_9" localSheetId="16">#REF!</definedName>
    <definedName name="DATA114_15_9" localSheetId="18">#REF!</definedName>
    <definedName name="DATA114_15_9">#REF!</definedName>
    <definedName name="DATA114_16" localSheetId="16">#REF!</definedName>
    <definedName name="DATA114_16" localSheetId="18">#REF!</definedName>
    <definedName name="DATA114_16">#REF!</definedName>
    <definedName name="DATA114_17" localSheetId="16">#REF!</definedName>
    <definedName name="DATA114_17" localSheetId="18">#REF!</definedName>
    <definedName name="DATA114_17">#REF!</definedName>
    <definedName name="DATA114_7" localSheetId="16">#REF!</definedName>
    <definedName name="DATA114_7" localSheetId="18">#REF!</definedName>
    <definedName name="DATA114_7">#REF!</definedName>
    <definedName name="DATA114_7_9" localSheetId="16">#REF!</definedName>
    <definedName name="DATA114_7_9" localSheetId="18">#REF!</definedName>
    <definedName name="DATA114_7_9">#REF!</definedName>
    <definedName name="DATA114_9" localSheetId="16">#REF!</definedName>
    <definedName name="DATA114_9" localSheetId="18">#REF!</definedName>
    <definedName name="DATA114_9">#REF!</definedName>
    <definedName name="DATA114_9_1" localSheetId="16">#REF!</definedName>
    <definedName name="DATA114_9_1" localSheetId="18">#REF!</definedName>
    <definedName name="DATA114_9_1">#REF!</definedName>
    <definedName name="DATA114_9_9" localSheetId="16">#REF!</definedName>
    <definedName name="DATA114_9_9" localSheetId="18">#REF!</definedName>
    <definedName name="DATA114_9_9">#REF!</definedName>
    <definedName name="DATA115" localSheetId="6">#REF!</definedName>
    <definedName name="DATA115" localSheetId="7">#REF!</definedName>
    <definedName name="DATA115" localSheetId="16">#REF!</definedName>
    <definedName name="DATA115" localSheetId="18">#REF!</definedName>
    <definedName name="DATA115">#REF!</definedName>
    <definedName name="DATA115_11" localSheetId="16">#REF!</definedName>
    <definedName name="DATA115_11" localSheetId="18">#REF!</definedName>
    <definedName name="DATA115_11">#REF!</definedName>
    <definedName name="DATA115_11_9" localSheetId="16">#REF!</definedName>
    <definedName name="DATA115_11_9" localSheetId="18">#REF!</definedName>
    <definedName name="DATA115_11_9">#REF!</definedName>
    <definedName name="DATA115_12" localSheetId="16">#REF!</definedName>
    <definedName name="DATA115_12" localSheetId="18">#REF!</definedName>
    <definedName name="DATA115_12">#REF!</definedName>
    <definedName name="DATA115_12_16" localSheetId="16">#REF!</definedName>
    <definedName name="DATA115_12_16" localSheetId="18">#REF!</definedName>
    <definedName name="DATA115_12_16">#REF!</definedName>
    <definedName name="DATA115_12_17" localSheetId="16">#REF!</definedName>
    <definedName name="DATA115_12_17" localSheetId="18">#REF!</definedName>
    <definedName name="DATA115_12_17">#REF!</definedName>
    <definedName name="DATA115_12_9" localSheetId="16">#REF!</definedName>
    <definedName name="DATA115_12_9" localSheetId="18">#REF!</definedName>
    <definedName name="DATA115_12_9">#REF!</definedName>
    <definedName name="DATA115_13" localSheetId="16">#REF!</definedName>
    <definedName name="DATA115_13" localSheetId="18">#REF!</definedName>
    <definedName name="DATA115_13">#REF!</definedName>
    <definedName name="DATA115_13_16" localSheetId="16">#REF!</definedName>
    <definedName name="DATA115_13_16" localSheetId="18">#REF!</definedName>
    <definedName name="DATA115_13_16">#REF!</definedName>
    <definedName name="DATA115_13_17" localSheetId="16">#REF!</definedName>
    <definedName name="DATA115_13_17" localSheetId="18">#REF!</definedName>
    <definedName name="DATA115_13_17">#REF!</definedName>
    <definedName name="DATA115_13_9" localSheetId="16">#REF!</definedName>
    <definedName name="DATA115_13_9" localSheetId="18">#REF!</definedName>
    <definedName name="DATA115_13_9">#REF!</definedName>
    <definedName name="DATA115_14" localSheetId="16">#REF!</definedName>
    <definedName name="DATA115_14" localSheetId="18">#REF!</definedName>
    <definedName name="DATA115_14">#REF!</definedName>
    <definedName name="DATA115_14_16" localSheetId="16">#REF!</definedName>
    <definedName name="DATA115_14_16" localSheetId="18">#REF!</definedName>
    <definedName name="DATA115_14_16">#REF!</definedName>
    <definedName name="DATA115_14_17" localSheetId="16">#REF!</definedName>
    <definedName name="DATA115_14_17" localSheetId="18">#REF!</definedName>
    <definedName name="DATA115_14_17">#REF!</definedName>
    <definedName name="DATA115_14_9" localSheetId="16">#REF!</definedName>
    <definedName name="DATA115_14_9" localSheetId="18">#REF!</definedName>
    <definedName name="DATA115_14_9">#REF!</definedName>
    <definedName name="DATA115_15" localSheetId="16">#REF!</definedName>
    <definedName name="DATA115_15" localSheetId="18">#REF!</definedName>
    <definedName name="DATA115_15">#REF!</definedName>
    <definedName name="DATA115_15_1" localSheetId="16">#REF!</definedName>
    <definedName name="DATA115_15_1" localSheetId="18">#REF!</definedName>
    <definedName name="DATA115_15_1">#REF!</definedName>
    <definedName name="DATA115_15_1_9" localSheetId="16">#REF!</definedName>
    <definedName name="DATA115_15_1_9" localSheetId="18">#REF!</definedName>
    <definedName name="DATA115_15_1_9">#REF!</definedName>
    <definedName name="DATA115_15_9" localSheetId="16">#REF!</definedName>
    <definedName name="DATA115_15_9" localSheetId="18">#REF!</definedName>
    <definedName name="DATA115_15_9">#REF!</definedName>
    <definedName name="DATA115_16" localSheetId="16">#REF!</definedName>
    <definedName name="DATA115_16" localSheetId="18">#REF!</definedName>
    <definedName name="DATA115_16">#REF!</definedName>
    <definedName name="DATA115_17" localSheetId="16">#REF!</definedName>
    <definedName name="DATA115_17" localSheetId="18">#REF!</definedName>
    <definedName name="DATA115_17">#REF!</definedName>
    <definedName name="DATA115_7" localSheetId="16">#REF!</definedName>
    <definedName name="DATA115_7" localSheetId="18">#REF!</definedName>
    <definedName name="DATA115_7">#REF!</definedName>
    <definedName name="DATA115_7_9" localSheetId="16">#REF!</definedName>
    <definedName name="DATA115_7_9" localSheetId="18">#REF!</definedName>
    <definedName name="DATA115_7_9">#REF!</definedName>
    <definedName name="DATA115_9" localSheetId="16">#REF!</definedName>
    <definedName name="DATA115_9" localSheetId="18">#REF!</definedName>
    <definedName name="DATA115_9">#REF!</definedName>
    <definedName name="DATA115_9_1" localSheetId="16">#REF!</definedName>
    <definedName name="DATA115_9_1" localSheetId="18">#REF!</definedName>
    <definedName name="DATA115_9_1">#REF!</definedName>
    <definedName name="DATA115_9_9" localSheetId="16">#REF!</definedName>
    <definedName name="DATA115_9_9" localSheetId="18">#REF!</definedName>
    <definedName name="DATA115_9_9">#REF!</definedName>
    <definedName name="DATA116" localSheetId="6">#REF!</definedName>
    <definedName name="DATA116" localSheetId="7">#REF!</definedName>
    <definedName name="DATA116" localSheetId="16">#REF!</definedName>
    <definedName name="DATA116" localSheetId="18">#REF!</definedName>
    <definedName name="DATA116">#REF!</definedName>
    <definedName name="DATA116_11" localSheetId="16">#REF!</definedName>
    <definedName name="DATA116_11" localSheetId="18">#REF!</definedName>
    <definedName name="DATA116_11">#REF!</definedName>
    <definedName name="DATA116_11_9" localSheetId="16">#REF!</definedName>
    <definedName name="DATA116_11_9" localSheetId="18">#REF!</definedName>
    <definedName name="DATA116_11_9">#REF!</definedName>
    <definedName name="DATA116_12" localSheetId="16">#REF!</definedName>
    <definedName name="DATA116_12" localSheetId="18">#REF!</definedName>
    <definedName name="DATA116_12">#REF!</definedName>
    <definedName name="DATA116_12_16" localSheetId="16">#REF!</definedName>
    <definedName name="DATA116_12_16" localSheetId="18">#REF!</definedName>
    <definedName name="DATA116_12_16">#REF!</definedName>
    <definedName name="DATA116_12_17" localSheetId="16">#REF!</definedName>
    <definedName name="DATA116_12_17" localSheetId="18">#REF!</definedName>
    <definedName name="DATA116_12_17">#REF!</definedName>
    <definedName name="DATA116_12_9" localSheetId="16">#REF!</definedName>
    <definedName name="DATA116_12_9" localSheetId="18">#REF!</definedName>
    <definedName name="DATA116_12_9">#REF!</definedName>
    <definedName name="DATA116_13" localSheetId="16">#REF!</definedName>
    <definedName name="DATA116_13" localSheetId="18">#REF!</definedName>
    <definedName name="DATA116_13">#REF!</definedName>
    <definedName name="DATA116_13_16" localSheetId="16">#REF!</definedName>
    <definedName name="DATA116_13_16" localSheetId="18">#REF!</definedName>
    <definedName name="DATA116_13_16">#REF!</definedName>
    <definedName name="DATA116_13_17" localSheetId="16">#REF!</definedName>
    <definedName name="DATA116_13_17" localSheetId="18">#REF!</definedName>
    <definedName name="DATA116_13_17">#REF!</definedName>
    <definedName name="DATA116_13_9" localSheetId="16">#REF!</definedName>
    <definedName name="DATA116_13_9" localSheetId="18">#REF!</definedName>
    <definedName name="DATA116_13_9">#REF!</definedName>
    <definedName name="DATA116_14" localSheetId="16">#REF!</definedName>
    <definedName name="DATA116_14" localSheetId="18">#REF!</definedName>
    <definedName name="DATA116_14">#REF!</definedName>
    <definedName name="DATA116_14_16" localSheetId="16">#REF!</definedName>
    <definedName name="DATA116_14_16" localSheetId="18">#REF!</definedName>
    <definedName name="DATA116_14_16">#REF!</definedName>
    <definedName name="DATA116_14_17" localSheetId="16">#REF!</definedName>
    <definedName name="DATA116_14_17" localSheetId="18">#REF!</definedName>
    <definedName name="DATA116_14_17">#REF!</definedName>
    <definedName name="DATA116_14_9" localSheetId="16">#REF!</definedName>
    <definedName name="DATA116_14_9" localSheetId="18">#REF!</definedName>
    <definedName name="DATA116_14_9">#REF!</definedName>
    <definedName name="DATA116_15" localSheetId="16">#REF!</definedName>
    <definedName name="DATA116_15" localSheetId="18">#REF!</definedName>
    <definedName name="DATA116_15">#REF!</definedName>
    <definedName name="DATA116_15_1" localSheetId="16">#REF!</definedName>
    <definedName name="DATA116_15_1" localSheetId="18">#REF!</definedName>
    <definedName name="DATA116_15_1">#REF!</definedName>
    <definedName name="DATA116_15_1_9" localSheetId="16">#REF!</definedName>
    <definedName name="DATA116_15_1_9" localSheetId="18">#REF!</definedName>
    <definedName name="DATA116_15_1_9">#REF!</definedName>
    <definedName name="DATA116_15_9" localSheetId="16">#REF!</definedName>
    <definedName name="DATA116_15_9" localSheetId="18">#REF!</definedName>
    <definedName name="DATA116_15_9">#REF!</definedName>
    <definedName name="DATA116_16" localSheetId="16">#REF!</definedName>
    <definedName name="DATA116_16" localSheetId="18">#REF!</definedName>
    <definedName name="DATA116_16">#REF!</definedName>
    <definedName name="DATA116_17" localSheetId="16">#REF!</definedName>
    <definedName name="DATA116_17" localSheetId="18">#REF!</definedName>
    <definedName name="DATA116_17">#REF!</definedName>
    <definedName name="DATA116_7" localSheetId="16">#REF!</definedName>
    <definedName name="DATA116_7" localSheetId="18">#REF!</definedName>
    <definedName name="DATA116_7">#REF!</definedName>
    <definedName name="DATA116_7_9" localSheetId="16">#REF!</definedName>
    <definedName name="DATA116_7_9" localSheetId="18">#REF!</definedName>
    <definedName name="DATA116_7_9">#REF!</definedName>
    <definedName name="DATA116_9" localSheetId="16">#REF!</definedName>
    <definedName name="DATA116_9" localSheetId="18">#REF!</definedName>
    <definedName name="DATA116_9">#REF!</definedName>
    <definedName name="DATA116_9_1" localSheetId="16">#REF!</definedName>
    <definedName name="DATA116_9_1" localSheetId="18">#REF!</definedName>
    <definedName name="DATA116_9_1">#REF!</definedName>
    <definedName name="DATA116_9_9" localSheetId="16">#REF!</definedName>
    <definedName name="DATA116_9_9" localSheetId="18">#REF!</definedName>
    <definedName name="DATA116_9_9">#REF!</definedName>
    <definedName name="DATA117" localSheetId="6">#REF!</definedName>
    <definedName name="DATA117" localSheetId="7">#REF!</definedName>
    <definedName name="DATA117" localSheetId="16">#REF!</definedName>
    <definedName name="DATA117" localSheetId="18">#REF!</definedName>
    <definedName name="DATA117">#REF!</definedName>
    <definedName name="DATA117_11" localSheetId="16">#REF!</definedName>
    <definedName name="DATA117_11" localSheetId="18">#REF!</definedName>
    <definedName name="DATA117_11">#REF!</definedName>
    <definedName name="DATA117_11_9" localSheetId="16">#REF!</definedName>
    <definedName name="DATA117_11_9" localSheetId="18">#REF!</definedName>
    <definedName name="DATA117_11_9">#REF!</definedName>
    <definedName name="DATA117_12" localSheetId="16">#REF!</definedName>
    <definedName name="DATA117_12" localSheetId="18">#REF!</definedName>
    <definedName name="DATA117_12">#REF!</definedName>
    <definedName name="DATA117_12_16" localSheetId="16">#REF!</definedName>
    <definedName name="DATA117_12_16" localSheetId="18">#REF!</definedName>
    <definedName name="DATA117_12_16">#REF!</definedName>
    <definedName name="DATA117_12_17" localSheetId="16">#REF!</definedName>
    <definedName name="DATA117_12_17" localSheetId="18">#REF!</definedName>
    <definedName name="DATA117_12_17">#REF!</definedName>
    <definedName name="DATA117_12_9" localSheetId="16">#REF!</definedName>
    <definedName name="DATA117_12_9" localSheetId="18">#REF!</definedName>
    <definedName name="DATA117_12_9">#REF!</definedName>
    <definedName name="DATA117_13" localSheetId="16">#REF!</definedName>
    <definedName name="DATA117_13" localSheetId="18">#REF!</definedName>
    <definedName name="DATA117_13">#REF!</definedName>
    <definedName name="DATA117_13_16" localSheetId="16">#REF!</definedName>
    <definedName name="DATA117_13_16" localSheetId="18">#REF!</definedName>
    <definedName name="DATA117_13_16">#REF!</definedName>
    <definedName name="DATA117_13_17" localSheetId="16">#REF!</definedName>
    <definedName name="DATA117_13_17" localSheetId="18">#REF!</definedName>
    <definedName name="DATA117_13_17">#REF!</definedName>
    <definedName name="DATA117_13_9" localSheetId="16">#REF!</definedName>
    <definedName name="DATA117_13_9" localSheetId="18">#REF!</definedName>
    <definedName name="DATA117_13_9">#REF!</definedName>
    <definedName name="DATA117_14" localSheetId="16">#REF!</definedName>
    <definedName name="DATA117_14" localSheetId="18">#REF!</definedName>
    <definedName name="DATA117_14">#REF!</definedName>
    <definedName name="DATA117_14_16" localSheetId="16">#REF!</definedName>
    <definedName name="DATA117_14_16" localSheetId="18">#REF!</definedName>
    <definedName name="DATA117_14_16">#REF!</definedName>
    <definedName name="DATA117_14_17" localSheetId="16">#REF!</definedName>
    <definedName name="DATA117_14_17" localSheetId="18">#REF!</definedName>
    <definedName name="DATA117_14_17">#REF!</definedName>
    <definedName name="DATA117_14_9" localSheetId="16">#REF!</definedName>
    <definedName name="DATA117_14_9" localSheetId="18">#REF!</definedName>
    <definedName name="DATA117_14_9">#REF!</definedName>
    <definedName name="DATA117_15" localSheetId="16">#REF!</definedName>
    <definedName name="DATA117_15" localSheetId="18">#REF!</definedName>
    <definedName name="DATA117_15">#REF!</definedName>
    <definedName name="DATA117_15_1" localSheetId="16">#REF!</definedName>
    <definedName name="DATA117_15_1" localSheetId="18">#REF!</definedName>
    <definedName name="DATA117_15_1">#REF!</definedName>
    <definedName name="DATA117_15_1_9" localSheetId="16">#REF!</definedName>
    <definedName name="DATA117_15_1_9" localSheetId="18">#REF!</definedName>
    <definedName name="DATA117_15_1_9">#REF!</definedName>
    <definedName name="DATA117_15_9" localSheetId="16">#REF!</definedName>
    <definedName name="DATA117_15_9" localSheetId="18">#REF!</definedName>
    <definedName name="DATA117_15_9">#REF!</definedName>
    <definedName name="DATA117_16" localSheetId="16">#REF!</definedName>
    <definedName name="DATA117_16" localSheetId="18">#REF!</definedName>
    <definedName name="DATA117_16">#REF!</definedName>
    <definedName name="DATA117_17" localSheetId="16">#REF!</definedName>
    <definedName name="DATA117_17" localSheetId="18">#REF!</definedName>
    <definedName name="DATA117_17">#REF!</definedName>
    <definedName name="DATA117_7" localSheetId="16">#REF!</definedName>
    <definedName name="DATA117_7" localSheetId="18">#REF!</definedName>
    <definedName name="DATA117_7">#REF!</definedName>
    <definedName name="DATA117_7_9" localSheetId="16">#REF!</definedName>
    <definedName name="DATA117_7_9" localSheetId="18">#REF!</definedName>
    <definedName name="DATA117_7_9">#REF!</definedName>
    <definedName name="DATA117_9" localSheetId="16">#REF!</definedName>
    <definedName name="DATA117_9" localSheetId="18">#REF!</definedName>
    <definedName name="DATA117_9">#REF!</definedName>
    <definedName name="DATA117_9_1" localSheetId="16">#REF!</definedName>
    <definedName name="DATA117_9_1" localSheetId="18">#REF!</definedName>
    <definedName name="DATA117_9_1">#REF!</definedName>
    <definedName name="DATA117_9_9" localSheetId="16">#REF!</definedName>
    <definedName name="DATA117_9_9" localSheetId="18">#REF!</definedName>
    <definedName name="DATA117_9_9">#REF!</definedName>
    <definedName name="DATA118" localSheetId="6">#REF!</definedName>
    <definedName name="DATA118" localSheetId="7">#REF!</definedName>
    <definedName name="DATA118" localSheetId="16">#REF!</definedName>
    <definedName name="DATA118" localSheetId="18">#REF!</definedName>
    <definedName name="DATA118">#REF!</definedName>
    <definedName name="DATA118_11" localSheetId="16">#REF!</definedName>
    <definedName name="DATA118_11" localSheetId="18">#REF!</definedName>
    <definedName name="DATA118_11">#REF!</definedName>
    <definedName name="DATA118_11_9" localSheetId="16">#REF!</definedName>
    <definedName name="DATA118_11_9" localSheetId="18">#REF!</definedName>
    <definedName name="DATA118_11_9">#REF!</definedName>
    <definedName name="DATA118_12" localSheetId="16">#REF!</definedName>
    <definedName name="DATA118_12" localSheetId="18">#REF!</definedName>
    <definedName name="DATA118_12">#REF!</definedName>
    <definedName name="DATA118_12_16" localSheetId="16">#REF!</definedName>
    <definedName name="DATA118_12_16" localSheetId="18">#REF!</definedName>
    <definedName name="DATA118_12_16">#REF!</definedName>
    <definedName name="DATA118_12_17" localSheetId="16">#REF!</definedName>
    <definedName name="DATA118_12_17" localSheetId="18">#REF!</definedName>
    <definedName name="DATA118_12_17">#REF!</definedName>
    <definedName name="DATA118_12_9" localSheetId="16">#REF!</definedName>
    <definedName name="DATA118_12_9" localSheetId="18">#REF!</definedName>
    <definedName name="DATA118_12_9">#REF!</definedName>
    <definedName name="DATA118_13" localSheetId="16">#REF!</definedName>
    <definedName name="DATA118_13" localSheetId="18">#REF!</definedName>
    <definedName name="DATA118_13">#REF!</definedName>
    <definedName name="DATA118_13_16" localSheetId="16">#REF!</definedName>
    <definedName name="DATA118_13_16" localSheetId="18">#REF!</definedName>
    <definedName name="DATA118_13_16">#REF!</definedName>
    <definedName name="DATA118_13_17" localSheetId="16">#REF!</definedName>
    <definedName name="DATA118_13_17" localSheetId="18">#REF!</definedName>
    <definedName name="DATA118_13_17">#REF!</definedName>
    <definedName name="DATA118_13_9" localSheetId="16">#REF!</definedName>
    <definedName name="DATA118_13_9" localSheetId="18">#REF!</definedName>
    <definedName name="DATA118_13_9">#REF!</definedName>
    <definedName name="DATA118_14" localSheetId="16">#REF!</definedName>
    <definedName name="DATA118_14" localSheetId="18">#REF!</definedName>
    <definedName name="DATA118_14">#REF!</definedName>
    <definedName name="DATA118_14_16" localSheetId="16">#REF!</definedName>
    <definedName name="DATA118_14_16" localSheetId="18">#REF!</definedName>
    <definedName name="DATA118_14_16">#REF!</definedName>
    <definedName name="DATA118_14_17" localSheetId="16">#REF!</definedName>
    <definedName name="DATA118_14_17" localSheetId="18">#REF!</definedName>
    <definedName name="DATA118_14_17">#REF!</definedName>
    <definedName name="DATA118_14_9" localSheetId="16">#REF!</definedName>
    <definedName name="DATA118_14_9" localSheetId="18">#REF!</definedName>
    <definedName name="DATA118_14_9">#REF!</definedName>
    <definedName name="DATA118_15" localSheetId="16">#REF!</definedName>
    <definedName name="DATA118_15" localSheetId="18">#REF!</definedName>
    <definedName name="DATA118_15">#REF!</definedName>
    <definedName name="DATA118_15_1" localSheetId="16">#REF!</definedName>
    <definedName name="DATA118_15_1" localSheetId="18">#REF!</definedName>
    <definedName name="DATA118_15_1">#REF!</definedName>
    <definedName name="DATA118_15_1_9" localSheetId="16">#REF!</definedName>
    <definedName name="DATA118_15_1_9" localSheetId="18">#REF!</definedName>
    <definedName name="DATA118_15_1_9">#REF!</definedName>
    <definedName name="DATA118_15_9" localSheetId="16">#REF!</definedName>
    <definedName name="DATA118_15_9" localSheetId="18">#REF!</definedName>
    <definedName name="DATA118_15_9">#REF!</definedName>
    <definedName name="DATA118_16" localSheetId="16">#REF!</definedName>
    <definedName name="DATA118_16" localSheetId="18">#REF!</definedName>
    <definedName name="DATA118_16">#REF!</definedName>
    <definedName name="DATA118_17" localSheetId="16">#REF!</definedName>
    <definedName name="DATA118_17" localSheetId="18">#REF!</definedName>
    <definedName name="DATA118_17">#REF!</definedName>
    <definedName name="DATA118_7" localSheetId="16">#REF!</definedName>
    <definedName name="DATA118_7" localSheetId="18">#REF!</definedName>
    <definedName name="DATA118_7">#REF!</definedName>
    <definedName name="DATA118_7_9" localSheetId="16">#REF!</definedName>
    <definedName name="DATA118_7_9" localSheetId="18">#REF!</definedName>
    <definedName name="DATA118_7_9">#REF!</definedName>
    <definedName name="DATA118_9" localSheetId="16">#REF!</definedName>
    <definedName name="DATA118_9" localSheetId="18">#REF!</definedName>
    <definedName name="DATA118_9">#REF!</definedName>
    <definedName name="DATA118_9_1" localSheetId="16">#REF!</definedName>
    <definedName name="DATA118_9_1" localSheetId="18">#REF!</definedName>
    <definedName name="DATA118_9_1">#REF!</definedName>
    <definedName name="DATA118_9_9" localSheetId="16">#REF!</definedName>
    <definedName name="DATA118_9_9" localSheetId="18">#REF!</definedName>
    <definedName name="DATA118_9_9">#REF!</definedName>
    <definedName name="DATA119" localSheetId="6">#REF!</definedName>
    <definedName name="DATA119" localSheetId="7">#REF!</definedName>
    <definedName name="DATA119" localSheetId="16">#REF!</definedName>
    <definedName name="DATA119" localSheetId="18">#REF!</definedName>
    <definedName name="DATA119">#REF!</definedName>
    <definedName name="DATA119_11" localSheetId="16">#REF!</definedName>
    <definedName name="DATA119_11" localSheetId="18">#REF!</definedName>
    <definedName name="DATA119_11">#REF!</definedName>
    <definedName name="DATA119_11_9" localSheetId="16">#REF!</definedName>
    <definedName name="DATA119_11_9" localSheetId="18">#REF!</definedName>
    <definedName name="DATA119_11_9">#REF!</definedName>
    <definedName name="DATA119_12" localSheetId="16">#REF!</definedName>
    <definedName name="DATA119_12" localSheetId="18">#REF!</definedName>
    <definedName name="DATA119_12">#REF!</definedName>
    <definedName name="DATA119_12_16" localSheetId="16">#REF!</definedName>
    <definedName name="DATA119_12_16" localSheetId="18">#REF!</definedName>
    <definedName name="DATA119_12_16">#REF!</definedName>
    <definedName name="DATA119_12_17" localSheetId="16">#REF!</definedName>
    <definedName name="DATA119_12_17" localSheetId="18">#REF!</definedName>
    <definedName name="DATA119_12_17">#REF!</definedName>
    <definedName name="DATA119_12_9" localSheetId="16">#REF!</definedName>
    <definedName name="DATA119_12_9" localSheetId="18">#REF!</definedName>
    <definedName name="DATA119_12_9">#REF!</definedName>
    <definedName name="DATA119_13" localSheetId="16">#REF!</definedName>
    <definedName name="DATA119_13" localSheetId="18">#REF!</definedName>
    <definedName name="DATA119_13">#REF!</definedName>
    <definedName name="DATA119_13_16" localSheetId="16">#REF!</definedName>
    <definedName name="DATA119_13_16" localSheetId="18">#REF!</definedName>
    <definedName name="DATA119_13_16">#REF!</definedName>
    <definedName name="DATA119_13_17" localSheetId="16">#REF!</definedName>
    <definedName name="DATA119_13_17" localSheetId="18">#REF!</definedName>
    <definedName name="DATA119_13_17">#REF!</definedName>
    <definedName name="DATA119_13_9" localSheetId="16">#REF!</definedName>
    <definedName name="DATA119_13_9" localSheetId="18">#REF!</definedName>
    <definedName name="DATA119_13_9">#REF!</definedName>
    <definedName name="DATA119_14" localSheetId="16">#REF!</definedName>
    <definedName name="DATA119_14" localSheetId="18">#REF!</definedName>
    <definedName name="DATA119_14">#REF!</definedName>
    <definedName name="DATA119_14_16" localSheetId="16">#REF!</definedName>
    <definedName name="DATA119_14_16" localSheetId="18">#REF!</definedName>
    <definedName name="DATA119_14_16">#REF!</definedName>
    <definedName name="DATA119_14_17" localSheetId="16">#REF!</definedName>
    <definedName name="DATA119_14_17" localSheetId="18">#REF!</definedName>
    <definedName name="DATA119_14_17">#REF!</definedName>
    <definedName name="DATA119_14_9" localSheetId="16">#REF!</definedName>
    <definedName name="DATA119_14_9" localSheetId="18">#REF!</definedName>
    <definedName name="DATA119_14_9">#REF!</definedName>
    <definedName name="DATA119_15" localSheetId="16">#REF!</definedName>
    <definedName name="DATA119_15" localSheetId="18">#REF!</definedName>
    <definedName name="DATA119_15">#REF!</definedName>
    <definedName name="DATA119_15_1" localSheetId="16">#REF!</definedName>
    <definedName name="DATA119_15_1" localSheetId="18">#REF!</definedName>
    <definedName name="DATA119_15_1">#REF!</definedName>
    <definedName name="DATA119_15_1_9" localSheetId="16">#REF!</definedName>
    <definedName name="DATA119_15_1_9" localSheetId="18">#REF!</definedName>
    <definedName name="DATA119_15_1_9">#REF!</definedName>
    <definedName name="DATA119_15_9" localSheetId="16">#REF!</definedName>
    <definedName name="DATA119_15_9" localSheetId="18">#REF!</definedName>
    <definedName name="DATA119_15_9">#REF!</definedName>
    <definedName name="DATA119_16" localSheetId="16">#REF!</definedName>
    <definedName name="DATA119_16" localSheetId="18">#REF!</definedName>
    <definedName name="DATA119_16">#REF!</definedName>
    <definedName name="DATA119_17" localSheetId="16">#REF!</definedName>
    <definedName name="DATA119_17" localSheetId="18">#REF!</definedName>
    <definedName name="DATA119_17">#REF!</definedName>
    <definedName name="DATA119_7" localSheetId="16">#REF!</definedName>
    <definedName name="DATA119_7" localSheetId="18">#REF!</definedName>
    <definedName name="DATA119_7">#REF!</definedName>
    <definedName name="DATA119_7_9" localSheetId="16">#REF!</definedName>
    <definedName name="DATA119_7_9" localSheetId="18">#REF!</definedName>
    <definedName name="DATA119_7_9">#REF!</definedName>
    <definedName name="DATA119_9" localSheetId="16">#REF!</definedName>
    <definedName name="DATA119_9" localSheetId="18">#REF!</definedName>
    <definedName name="DATA119_9">#REF!</definedName>
    <definedName name="DATA119_9_1" localSheetId="16">#REF!</definedName>
    <definedName name="DATA119_9_1" localSheetId="18">#REF!</definedName>
    <definedName name="DATA119_9_1">#REF!</definedName>
    <definedName name="DATA119_9_9" localSheetId="16">#REF!</definedName>
    <definedName name="DATA119_9_9" localSheetId="18">#REF!</definedName>
    <definedName name="DATA119_9_9">#REF!</definedName>
    <definedName name="DATA12" localSheetId="6">#REF!</definedName>
    <definedName name="DATA12" localSheetId="7">#REF!</definedName>
    <definedName name="DATA12" localSheetId="16">#REF!</definedName>
    <definedName name="DATA12" localSheetId="18">#REF!</definedName>
    <definedName name="DATA12">#REF!</definedName>
    <definedName name="DATA12_11" localSheetId="16">#REF!</definedName>
    <definedName name="DATA12_11" localSheetId="18">#REF!</definedName>
    <definedName name="DATA12_11">#REF!</definedName>
    <definedName name="DATA12_11_9" localSheetId="16">#REF!</definedName>
    <definedName name="DATA12_11_9" localSheetId="18">#REF!</definedName>
    <definedName name="DATA12_11_9">#REF!</definedName>
    <definedName name="DATA12_12" localSheetId="16">#REF!</definedName>
    <definedName name="DATA12_12" localSheetId="18">#REF!</definedName>
    <definedName name="DATA12_12">#REF!</definedName>
    <definedName name="DATA12_12_9" localSheetId="16">#REF!</definedName>
    <definedName name="DATA12_12_9" localSheetId="18">#REF!</definedName>
    <definedName name="DATA12_12_9">#REF!</definedName>
    <definedName name="DATA12_13" localSheetId="16">#REF!</definedName>
    <definedName name="DATA12_13" localSheetId="18">#REF!</definedName>
    <definedName name="DATA12_13">#REF!</definedName>
    <definedName name="DATA12_13_9" localSheetId="16">#REF!</definedName>
    <definedName name="DATA12_13_9" localSheetId="18">#REF!</definedName>
    <definedName name="DATA12_13_9">#REF!</definedName>
    <definedName name="DATA12_14" localSheetId="16">#REF!</definedName>
    <definedName name="DATA12_14" localSheetId="18">#REF!</definedName>
    <definedName name="DATA12_14">#REF!</definedName>
    <definedName name="DATA12_14_9" localSheetId="16">#REF!</definedName>
    <definedName name="DATA12_14_9" localSheetId="18">#REF!</definedName>
    <definedName name="DATA12_14_9">#REF!</definedName>
    <definedName name="DATA12_15" localSheetId="16">#REF!</definedName>
    <definedName name="DATA12_15" localSheetId="18">#REF!</definedName>
    <definedName name="DATA12_15">#REF!</definedName>
    <definedName name="DATA12_15_9" localSheetId="16">#REF!</definedName>
    <definedName name="DATA12_15_9" localSheetId="18">#REF!</definedName>
    <definedName name="DATA12_15_9">#REF!</definedName>
    <definedName name="DATA12_7" localSheetId="16">#REF!</definedName>
    <definedName name="DATA12_7" localSheetId="18">#REF!</definedName>
    <definedName name="DATA12_7">#REF!</definedName>
    <definedName name="DATA12_7_9" localSheetId="16">#REF!</definedName>
    <definedName name="DATA12_7_9" localSheetId="18">#REF!</definedName>
    <definedName name="DATA12_7_9">#REF!</definedName>
    <definedName name="DATA12_9" localSheetId="16">#REF!</definedName>
    <definedName name="DATA12_9" localSheetId="18">#REF!</definedName>
    <definedName name="DATA12_9">#REF!</definedName>
    <definedName name="DATA12_9_1" localSheetId="16">#REF!</definedName>
    <definedName name="DATA12_9_1" localSheetId="18">#REF!</definedName>
    <definedName name="DATA12_9_1">#REF!</definedName>
    <definedName name="DATA12_9_9" localSheetId="16">#REF!</definedName>
    <definedName name="DATA12_9_9" localSheetId="18">#REF!</definedName>
    <definedName name="DATA12_9_9">#REF!</definedName>
    <definedName name="DATA120" localSheetId="6">#REF!</definedName>
    <definedName name="DATA120" localSheetId="7">#REF!</definedName>
    <definedName name="DATA120" localSheetId="16">#REF!</definedName>
    <definedName name="DATA120" localSheetId="18">#REF!</definedName>
    <definedName name="DATA120">#REF!</definedName>
    <definedName name="DATA120_11" localSheetId="16">#REF!</definedName>
    <definedName name="DATA120_11" localSheetId="18">#REF!</definedName>
    <definedName name="DATA120_11">#REF!</definedName>
    <definedName name="DATA120_11_9" localSheetId="16">#REF!</definedName>
    <definedName name="DATA120_11_9" localSheetId="18">#REF!</definedName>
    <definedName name="DATA120_11_9">#REF!</definedName>
    <definedName name="DATA120_12" localSheetId="16">#REF!</definedName>
    <definedName name="DATA120_12" localSheetId="18">#REF!</definedName>
    <definedName name="DATA120_12">#REF!</definedName>
    <definedName name="DATA120_12_16" localSheetId="16">#REF!</definedName>
    <definedName name="DATA120_12_16" localSheetId="18">#REF!</definedName>
    <definedName name="DATA120_12_16">#REF!</definedName>
    <definedName name="DATA120_12_17" localSheetId="16">#REF!</definedName>
    <definedName name="DATA120_12_17" localSheetId="18">#REF!</definedName>
    <definedName name="DATA120_12_17">#REF!</definedName>
    <definedName name="DATA120_12_9" localSheetId="16">#REF!</definedName>
    <definedName name="DATA120_12_9" localSheetId="18">#REF!</definedName>
    <definedName name="DATA120_12_9">#REF!</definedName>
    <definedName name="DATA120_13" localSheetId="16">#REF!</definedName>
    <definedName name="DATA120_13" localSheetId="18">#REF!</definedName>
    <definedName name="DATA120_13">#REF!</definedName>
    <definedName name="DATA120_13_16" localSheetId="16">#REF!</definedName>
    <definedName name="DATA120_13_16" localSheetId="18">#REF!</definedName>
    <definedName name="DATA120_13_16">#REF!</definedName>
    <definedName name="DATA120_13_17" localSheetId="16">#REF!</definedName>
    <definedName name="DATA120_13_17" localSheetId="18">#REF!</definedName>
    <definedName name="DATA120_13_17">#REF!</definedName>
    <definedName name="DATA120_13_9" localSheetId="16">#REF!</definedName>
    <definedName name="DATA120_13_9" localSheetId="18">#REF!</definedName>
    <definedName name="DATA120_13_9">#REF!</definedName>
    <definedName name="DATA120_14" localSheetId="16">#REF!</definedName>
    <definedName name="DATA120_14" localSheetId="18">#REF!</definedName>
    <definedName name="DATA120_14">#REF!</definedName>
    <definedName name="DATA120_14_16" localSheetId="16">#REF!</definedName>
    <definedName name="DATA120_14_16" localSheetId="18">#REF!</definedName>
    <definedName name="DATA120_14_16">#REF!</definedName>
    <definedName name="DATA120_14_17" localSheetId="16">#REF!</definedName>
    <definedName name="DATA120_14_17" localSheetId="18">#REF!</definedName>
    <definedName name="DATA120_14_17">#REF!</definedName>
    <definedName name="DATA120_14_9" localSheetId="16">#REF!</definedName>
    <definedName name="DATA120_14_9" localSheetId="18">#REF!</definedName>
    <definedName name="DATA120_14_9">#REF!</definedName>
    <definedName name="DATA120_15" localSheetId="16">#REF!</definedName>
    <definedName name="DATA120_15" localSheetId="18">#REF!</definedName>
    <definedName name="DATA120_15">#REF!</definedName>
    <definedName name="DATA120_15_1" localSheetId="16">#REF!</definedName>
    <definedName name="DATA120_15_1" localSheetId="18">#REF!</definedName>
    <definedName name="DATA120_15_1">#REF!</definedName>
    <definedName name="DATA120_15_1_9" localSheetId="16">#REF!</definedName>
    <definedName name="DATA120_15_1_9" localSheetId="18">#REF!</definedName>
    <definedName name="DATA120_15_1_9">#REF!</definedName>
    <definedName name="DATA120_15_9" localSheetId="16">#REF!</definedName>
    <definedName name="DATA120_15_9" localSheetId="18">#REF!</definedName>
    <definedName name="DATA120_15_9">#REF!</definedName>
    <definedName name="DATA120_16" localSheetId="16">#REF!</definedName>
    <definedName name="DATA120_16" localSheetId="18">#REF!</definedName>
    <definedName name="DATA120_16">#REF!</definedName>
    <definedName name="DATA120_17" localSheetId="16">#REF!</definedName>
    <definedName name="DATA120_17" localSheetId="18">#REF!</definedName>
    <definedName name="DATA120_17">#REF!</definedName>
    <definedName name="DATA120_7" localSheetId="16">#REF!</definedName>
    <definedName name="DATA120_7" localSheetId="18">#REF!</definedName>
    <definedName name="DATA120_7">#REF!</definedName>
    <definedName name="DATA120_7_9" localSheetId="16">#REF!</definedName>
    <definedName name="DATA120_7_9" localSheetId="18">#REF!</definedName>
    <definedName name="DATA120_7_9">#REF!</definedName>
    <definedName name="DATA120_9" localSheetId="16">#REF!</definedName>
    <definedName name="DATA120_9" localSheetId="18">#REF!</definedName>
    <definedName name="DATA120_9">#REF!</definedName>
    <definedName name="DATA120_9_1" localSheetId="16">#REF!</definedName>
    <definedName name="DATA120_9_1" localSheetId="18">#REF!</definedName>
    <definedName name="DATA120_9_1">#REF!</definedName>
    <definedName name="DATA120_9_9" localSheetId="16">#REF!</definedName>
    <definedName name="DATA120_9_9" localSheetId="18">#REF!</definedName>
    <definedName name="DATA120_9_9">#REF!</definedName>
    <definedName name="DATA121" localSheetId="6">#REF!</definedName>
    <definedName name="DATA121" localSheetId="7">#REF!</definedName>
    <definedName name="DATA121" localSheetId="16">#REF!</definedName>
    <definedName name="DATA121" localSheetId="18">#REF!</definedName>
    <definedName name="DATA121">#REF!</definedName>
    <definedName name="DATA121_11" localSheetId="16">#REF!</definedName>
    <definedName name="DATA121_11" localSheetId="18">#REF!</definedName>
    <definedName name="DATA121_11">#REF!</definedName>
    <definedName name="DATA121_11_9" localSheetId="16">#REF!</definedName>
    <definedName name="DATA121_11_9" localSheetId="18">#REF!</definedName>
    <definedName name="DATA121_11_9">#REF!</definedName>
    <definedName name="DATA121_12" localSheetId="16">#REF!</definedName>
    <definedName name="DATA121_12" localSheetId="18">#REF!</definedName>
    <definedName name="DATA121_12">#REF!</definedName>
    <definedName name="DATA121_12_16" localSheetId="16">#REF!</definedName>
    <definedName name="DATA121_12_16" localSheetId="18">#REF!</definedName>
    <definedName name="DATA121_12_16">#REF!</definedName>
    <definedName name="DATA121_12_17" localSheetId="16">#REF!</definedName>
    <definedName name="DATA121_12_17" localSheetId="18">#REF!</definedName>
    <definedName name="DATA121_12_17">#REF!</definedName>
    <definedName name="DATA121_12_9" localSheetId="16">#REF!</definedName>
    <definedName name="DATA121_12_9" localSheetId="18">#REF!</definedName>
    <definedName name="DATA121_12_9">#REF!</definedName>
    <definedName name="DATA121_13" localSheetId="16">#REF!</definedName>
    <definedName name="DATA121_13" localSheetId="18">#REF!</definedName>
    <definedName name="DATA121_13">#REF!</definedName>
    <definedName name="DATA121_13_16" localSheetId="16">#REF!</definedName>
    <definedName name="DATA121_13_16" localSheetId="18">#REF!</definedName>
    <definedName name="DATA121_13_16">#REF!</definedName>
    <definedName name="DATA121_13_17" localSheetId="16">#REF!</definedName>
    <definedName name="DATA121_13_17" localSheetId="18">#REF!</definedName>
    <definedName name="DATA121_13_17">#REF!</definedName>
    <definedName name="DATA121_13_9" localSheetId="16">#REF!</definedName>
    <definedName name="DATA121_13_9" localSheetId="18">#REF!</definedName>
    <definedName name="DATA121_13_9">#REF!</definedName>
    <definedName name="DATA121_14" localSheetId="16">#REF!</definedName>
    <definedName name="DATA121_14" localSheetId="18">#REF!</definedName>
    <definedName name="DATA121_14">#REF!</definedName>
    <definedName name="DATA121_14_16" localSheetId="16">#REF!</definedName>
    <definedName name="DATA121_14_16" localSheetId="18">#REF!</definedName>
    <definedName name="DATA121_14_16">#REF!</definedName>
    <definedName name="DATA121_14_17" localSheetId="16">#REF!</definedName>
    <definedName name="DATA121_14_17" localSheetId="18">#REF!</definedName>
    <definedName name="DATA121_14_17">#REF!</definedName>
    <definedName name="DATA121_14_9" localSheetId="16">#REF!</definedName>
    <definedName name="DATA121_14_9" localSheetId="18">#REF!</definedName>
    <definedName name="DATA121_14_9">#REF!</definedName>
    <definedName name="DATA121_15" localSheetId="16">#REF!</definedName>
    <definedName name="DATA121_15" localSheetId="18">#REF!</definedName>
    <definedName name="DATA121_15">#REF!</definedName>
    <definedName name="DATA121_15_1" localSheetId="16">#REF!</definedName>
    <definedName name="DATA121_15_1" localSheetId="18">#REF!</definedName>
    <definedName name="DATA121_15_1">#REF!</definedName>
    <definedName name="DATA121_15_1_9" localSheetId="16">#REF!</definedName>
    <definedName name="DATA121_15_1_9" localSheetId="18">#REF!</definedName>
    <definedName name="DATA121_15_1_9">#REF!</definedName>
    <definedName name="DATA121_15_9" localSheetId="16">#REF!</definedName>
    <definedName name="DATA121_15_9" localSheetId="18">#REF!</definedName>
    <definedName name="DATA121_15_9">#REF!</definedName>
    <definedName name="DATA121_16" localSheetId="16">#REF!</definedName>
    <definedName name="DATA121_16" localSheetId="18">#REF!</definedName>
    <definedName name="DATA121_16">#REF!</definedName>
    <definedName name="DATA121_17" localSheetId="16">#REF!</definedName>
    <definedName name="DATA121_17" localSheetId="18">#REF!</definedName>
    <definedName name="DATA121_17">#REF!</definedName>
    <definedName name="DATA121_7" localSheetId="16">#REF!</definedName>
    <definedName name="DATA121_7" localSheetId="18">#REF!</definedName>
    <definedName name="DATA121_7">#REF!</definedName>
    <definedName name="DATA121_7_9" localSheetId="16">#REF!</definedName>
    <definedName name="DATA121_7_9" localSheetId="18">#REF!</definedName>
    <definedName name="DATA121_7_9">#REF!</definedName>
    <definedName name="DATA121_9" localSheetId="16">#REF!</definedName>
    <definedName name="DATA121_9" localSheetId="18">#REF!</definedName>
    <definedName name="DATA121_9">#REF!</definedName>
    <definedName name="DATA121_9_1" localSheetId="16">#REF!</definedName>
    <definedName name="DATA121_9_1" localSheetId="18">#REF!</definedName>
    <definedName name="DATA121_9_1">#REF!</definedName>
    <definedName name="DATA121_9_9" localSheetId="16">#REF!</definedName>
    <definedName name="DATA121_9_9" localSheetId="18">#REF!</definedName>
    <definedName name="DATA121_9_9">#REF!</definedName>
    <definedName name="DATA122" localSheetId="6">#REF!</definedName>
    <definedName name="DATA122" localSheetId="7">#REF!</definedName>
    <definedName name="DATA122" localSheetId="16">#REF!</definedName>
    <definedName name="DATA122" localSheetId="18">#REF!</definedName>
    <definedName name="DATA122">#REF!</definedName>
    <definedName name="DATA122_11" localSheetId="16">#REF!</definedName>
    <definedName name="DATA122_11" localSheetId="18">#REF!</definedName>
    <definedName name="DATA122_11">#REF!</definedName>
    <definedName name="DATA122_11_9" localSheetId="16">#REF!</definedName>
    <definedName name="DATA122_11_9" localSheetId="18">#REF!</definedName>
    <definedName name="DATA122_11_9">#REF!</definedName>
    <definedName name="DATA122_12" localSheetId="16">#REF!</definedName>
    <definedName name="DATA122_12" localSheetId="18">#REF!</definedName>
    <definedName name="DATA122_12">#REF!</definedName>
    <definedName name="DATA122_12_16" localSheetId="16">#REF!</definedName>
    <definedName name="DATA122_12_16" localSheetId="18">#REF!</definedName>
    <definedName name="DATA122_12_16">#REF!</definedName>
    <definedName name="DATA122_12_17" localSheetId="16">#REF!</definedName>
    <definedName name="DATA122_12_17" localSheetId="18">#REF!</definedName>
    <definedName name="DATA122_12_17">#REF!</definedName>
    <definedName name="DATA122_12_9" localSheetId="16">#REF!</definedName>
    <definedName name="DATA122_12_9" localSheetId="18">#REF!</definedName>
    <definedName name="DATA122_12_9">#REF!</definedName>
    <definedName name="DATA122_13" localSheetId="16">#REF!</definedName>
    <definedName name="DATA122_13" localSheetId="18">#REF!</definedName>
    <definedName name="DATA122_13">#REF!</definedName>
    <definedName name="DATA122_13_16" localSheetId="16">#REF!</definedName>
    <definedName name="DATA122_13_16" localSheetId="18">#REF!</definedName>
    <definedName name="DATA122_13_16">#REF!</definedName>
    <definedName name="DATA122_13_17" localSheetId="16">#REF!</definedName>
    <definedName name="DATA122_13_17" localSheetId="18">#REF!</definedName>
    <definedName name="DATA122_13_17">#REF!</definedName>
    <definedName name="DATA122_13_9" localSheetId="16">#REF!</definedName>
    <definedName name="DATA122_13_9" localSheetId="18">#REF!</definedName>
    <definedName name="DATA122_13_9">#REF!</definedName>
    <definedName name="DATA122_14" localSheetId="16">#REF!</definedName>
    <definedName name="DATA122_14" localSheetId="18">#REF!</definedName>
    <definedName name="DATA122_14">#REF!</definedName>
    <definedName name="DATA122_14_16" localSheetId="16">#REF!</definedName>
    <definedName name="DATA122_14_16" localSheetId="18">#REF!</definedName>
    <definedName name="DATA122_14_16">#REF!</definedName>
    <definedName name="DATA122_14_17" localSheetId="16">#REF!</definedName>
    <definedName name="DATA122_14_17" localSheetId="18">#REF!</definedName>
    <definedName name="DATA122_14_17">#REF!</definedName>
    <definedName name="DATA122_14_9" localSheetId="16">#REF!</definedName>
    <definedName name="DATA122_14_9" localSheetId="18">#REF!</definedName>
    <definedName name="DATA122_14_9">#REF!</definedName>
    <definedName name="DATA122_15" localSheetId="16">#REF!</definedName>
    <definedName name="DATA122_15" localSheetId="18">#REF!</definedName>
    <definedName name="DATA122_15">#REF!</definedName>
    <definedName name="DATA122_15_1" localSheetId="16">#REF!</definedName>
    <definedName name="DATA122_15_1" localSheetId="18">#REF!</definedName>
    <definedName name="DATA122_15_1">#REF!</definedName>
    <definedName name="DATA122_15_1_9" localSheetId="16">#REF!</definedName>
    <definedName name="DATA122_15_1_9" localSheetId="18">#REF!</definedName>
    <definedName name="DATA122_15_1_9">#REF!</definedName>
    <definedName name="DATA122_15_9" localSheetId="16">#REF!</definedName>
    <definedName name="DATA122_15_9" localSheetId="18">#REF!</definedName>
    <definedName name="DATA122_15_9">#REF!</definedName>
    <definedName name="DATA122_16" localSheetId="16">#REF!</definedName>
    <definedName name="DATA122_16" localSheetId="18">#REF!</definedName>
    <definedName name="DATA122_16">#REF!</definedName>
    <definedName name="DATA122_17" localSheetId="16">#REF!</definedName>
    <definedName name="DATA122_17" localSheetId="18">#REF!</definedName>
    <definedName name="DATA122_17">#REF!</definedName>
    <definedName name="DATA122_7" localSheetId="16">#REF!</definedName>
    <definedName name="DATA122_7" localSheetId="18">#REF!</definedName>
    <definedName name="DATA122_7">#REF!</definedName>
    <definedName name="DATA122_7_9" localSheetId="16">#REF!</definedName>
    <definedName name="DATA122_7_9" localSheetId="18">#REF!</definedName>
    <definedName name="DATA122_7_9">#REF!</definedName>
    <definedName name="DATA122_9" localSheetId="16">#REF!</definedName>
    <definedName name="DATA122_9" localSheetId="18">#REF!</definedName>
    <definedName name="DATA122_9">#REF!</definedName>
    <definedName name="DATA122_9_1" localSheetId="16">#REF!</definedName>
    <definedName name="DATA122_9_1" localSheetId="18">#REF!</definedName>
    <definedName name="DATA122_9_1">#REF!</definedName>
    <definedName name="DATA122_9_9" localSheetId="16">#REF!</definedName>
    <definedName name="DATA122_9_9" localSheetId="18">#REF!</definedName>
    <definedName name="DATA122_9_9">#REF!</definedName>
    <definedName name="DATA123" localSheetId="6">#REF!</definedName>
    <definedName name="DATA123" localSheetId="7">#REF!</definedName>
    <definedName name="DATA123" localSheetId="16">#REF!</definedName>
    <definedName name="DATA123" localSheetId="18">#REF!</definedName>
    <definedName name="DATA123">#REF!</definedName>
    <definedName name="DATA123_11" localSheetId="16">#REF!</definedName>
    <definedName name="DATA123_11" localSheetId="18">#REF!</definedName>
    <definedName name="DATA123_11">#REF!</definedName>
    <definedName name="DATA123_11_9" localSheetId="16">#REF!</definedName>
    <definedName name="DATA123_11_9" localSheetId="18">#REF!</definedName>
    <definedName name="DATA123_11_9">#REF!</definedName>
    <definedName name="DATA123_12" localSheetId="16">#REF!</definedName>
    <definedName name="DATA123_12" localSheetId="18">#REF!</definedName>
    <definedName name="DATA123_12">#REF!</definedName>
    <definedName name="DATA123_12_16" localSheetId="16">#REF!</definedName>
    <definedName name="DATA123_12_16" localSheetId="18">#REF!</definedName>
    <definedName name="DATA123_12_16">#REF!</definedName>
    <definedName name="DATA123_12_17" localSheetId="16">#REF!</definedName>
    <definedName name="DATA123_12_17" localSheetId="18">#REF!</definedName>
    <definedName name="DATA123_12_17">#REF!</definedName>
    <definedName name="DATA123_12_9" localSheetId="16">#REF!</definedName>
    <definedName name="DATA123_12_9" localSheetId="18">#REF!</definedName>
    <definedName name="DATA123_12_9">#REF!</definedName>
    <definedName name="DATA123_13" localSheetId="16">#REF!</definedName>
    <definedName name="DATA123_13" localSheetId="18">#REF!</definedName>
    <definedName name="DATA123_13">#REF!</definedName>
    <definedName name="DATA123_13_16" localSheetId="16">#REF!</definedName>
    <definedName name="DATA123_13_16" localSheetId="18">#REF!</definedName>
    <definedName name="DATA123_13_16">#REF!</definedName>
    <definedName name="DATA123_13_17" localSheetId="16">#REF!</definedName>
    <definedName name="DATA123_13_17" localSheetId="18">#REF!</definedName>
    <definedName name="DATA123_13_17">#REF!</definedName>
    <definedName name="DATA123_13_9" localSheetId="16">#REF!</definedName>
    <definedName name="DATA123_13_9" localSheetId="18">#REF!</definedName>
    <definedName name="DATA123_13_9">#REF!</definedName>
    <definedName name="DATA123_14" localSheetId="16">#REF!</definedName>
    <definedName name="DATA123_14" localSheetId="18">#REF!</definedName>
    <definedName name="DATA123_14">#REF!</definedName>
    <definedName name="DATA123_14_16" localSheetId="16">#REF!</definedName>
    <definedName name="DATA123_14_16" localSheetId="18">#REF!</definedName>
    <definedName name="DATA123_14_16">#REF!</definedName>
    <definedName name="DATA123_14_17" localSheetId="16">#REF!</definedName>
    <definedName name="DATA123_14_17" localSheetId="18">#REF!</definedName>
    <definedName name="DATA123_14_17">#REF!</definedName>
    <definedName name="DATA123_14_9" localSheetId="16">#REF!</definedName>
    <definedName name="DATA123_14_9" localSheetId="18">#REF!</definedName>
    <definedName name="DATA123_14_9">#REF!</definedName>
    <definedName name="DATA123_15" localSheetId="16">#REF!</definedName>
    <definedName name="DATA123_15" localSheetId="18">#REF!</definedName>
    <definedName name="DATA123_15">#REF!</definedName>
    <definedName name="DATA123_15_1" localSheetId="16">#REF!</definedName>
    <definedName name="DATA123_15_1" localSheetId="18">#REF!</definedName>
    <definedName name="DATA123_15_1">#REF!</definedName>
    <definedName name="DATA123_15_1_9" localSheetId="16">#REF!</definedName>
    <definedName name="DATA123_15_1_9" localSheetId="18">#REF!</definedName>
    <definedName name="DATA123_15_1_9">#REF!</definedName>
    <definedName name="DATA123_15_9" localSheetId="16">#REF!</definedName>
    <definedName name="DATA123_15_9" localSheetId="18">#REF!</definedName>
    <definedName name="DATA123_15_9">#REF!</definedName>
    <definedName name="DATA123_16" localSheetId="16">#REF!</definedName>
    <definedName name="DATA123_16" localSheetId="18">#REF!</definedName>
    <definedName name="DATA123_16">#REF!</definedName>
    <definedName name="DATA123_17" localSheetId="16">#REF!</definedName>
    <definedName name="DATA123_17" localSheetId="18">#REF!</definedName>
    <definedName name="DATA123_17">#REF!</definedName>
    <definedName name="DATA123_7" localSheetId="16">#REF!</definedName>
    <definedName name="DATA123_7" localSheetId="18">#REF!</definedName>
    <definedName name="DATA123_7">#REF!</definedName>
    <definedName name="DATA123_7_9" localSheetId="16">#REF!</definedName>
    <definedName name="DATA123_7_9" localSheetId="18">#REF!</definedName>
    <definedName name="DATA123_7_9">#REF!</definedName>
    <definedName name="DATA123_9" localSheetId="16">#REF!</definedName>
    <definedName name="DATA123_9" localSheetId="18">#REF!</definedName>
    <definedName name="DATA123_9">#REF!</definedName>
    <definedName name="DATA123_9_1" localSheetId="16">#REF!</definedName>
    <definedName name="DATA123_9_1" localSheetId="18">#REF!</definedName>
    <definedName name="DATA123_9_1">#REF!</definedName>
    <definedName name="DATA123_9_9" localSheetId="16">#REF!</definedName>
    <definedName name="DATA123_9_9" localSheetId="18">#REF!</definedName>
    <definedName name="DATA123_9_9">#REF!</definedName>
    <definedName name="DATA124" localSheetId="6">#REF!</definedName>
    <definedName name="DATA124" localSheetId="7">#REF!</definedName>
    <definedName name="DATA124" localSheetId="16">#REF!</definedName>
    <definedName name="DATA124" localSheetId="18">#REF!</definedName>
    <definedName name="DATA124">#REF!</definedName>
    <definedName name="DATA124_11" localSheetId="16">#REF!</definedName>
    <definedName name="DATA124_11" localSheetId="18">#REF!</definedName>
    <definedName name="DATA124_11">#REF!</definedName>
    <definedName name="DATA124_11_9" localSheetId="16">#REF!</definedName>
    <definedName name="DATA124_11_9" localSheetId="18">#REF!</definedName>
    <definedName name="DATA124_11_9">#REF!</definedName>
    <definedName name="DATA124_12" localSheetId="16">#REF!</definedName>
    <definedName name="DATA124_12" localSheetId="18">#REF!</definedName>
    <definedName name="DATA124_12">#REF!</definedName>
    <definedName name="DATA124_12_16" localSheetId="16">#REF!</definedName>
    <definedName name="DATA124_12_16" localSheetId="18">#REF!</definedName>
    <definedName name="DATA124_12_16">#REF!</definedName>
    <definedName name="DATA124_12_17" localSheetId="16">#REF!</definedName>
    <definedName name="DATA124_12_17" localSheetId="18">#REF!</definedName>
    <definedName name="DATA124_12_17">#REF!</definedName>
    <definedName name="DATA124_12_9" localSheetId="16">#REF!</definedName>
    <definedName name="DATA124_12_9" localSheetId="18">#REF!</definedName>
    <definedName name="DATA124_12_9">#REF!</definedName>
    <definedName name="DATA124_13" localSheetId="16">#REF!</definedName>
    <definedName name="DATA124_13" localSheetId="18">#REF!</definedName>
    <definedName name="DATA124_13">#REF!</definedName>
    <definedName name="DATA124_13_16" localSheetId="16">#REF!</definedName>
    <definedName name="DATA124_13_16" localSheetId="18">#REF!</definedName>
    <definedName name="DATA124_13_16">#REF!</definedName>
    <definedName name="DATA124_13_17" localSheetId="16">#REF!</definedName>
    <definedName name="DATA124_13_17" localSheetId="18">#REF!</definedName>
    <definedName name="DATA124_13_17">#REF!</definedName>
    <definedName name="DATA124_13_9" localSheetId="16">#REF!</definedName>
    <definedName name="DATA124_13_9" localSheetId="18">#REF!</definedName>
    <definedName name="DATA124_13_9">#REF!</definedName>
    <definedName name="DATA124_14" localSheetId="16">#REF!</definedName>
    <definedName name="DATA124_14" localSheetId="18">#REF!</definedName>
    <definedName name="DATA124_14">#REF!</definedName>
    <definedName name="DATA124_14_16" localSheetId="16">#REF!</definedName>
    <definedName name="DATA124_14_16" localSheetId="18">#REF!</definedName>
    <definedName name="DATA124_14_16">#REF!</definedName>
    <definedName name="DATA124_14_17" localSheetId="16">#REF!</definedName>
    <definedName name="DATA124_14_17" localSheetId="18">#REF!</definedName>
    <definedName name="DATA124_14_17">#REF!</definedName>
    <definedName name="DATA124_14_9" localSheetId="16">#REF!</definedName>
    <definedName name="DATA124_14_9" localSheetId="18">#REF!</definedName>
    <definedName name="DATA124_14_9">#REF!</definedName>
    <definedName name="DATA124_15" localSheetId="16">#REF!</definedName>
    <definedName name="DATA124_15" localSheetId="18">#REF!</definedName>
    <definedName name="DATA124_15">#REF!</definedName>
    <definedName name="DATA124_15_1" localSheetId="16">#REF!</definedName>
    <definedName name="DATA124_15_1" localSheetId="18">#REF!</definedName>
    <definedName name="DATA124_15_1">#REF!</definedName>
    <definedName name="DATA124_15_1_9" localSheetId="16">#REF!</definedName>
    <definedName name="DATA124_15_1_9" localSheetId="18">#REF!</definedName>
    <definedName name="DATA124_15_1_9">#REF!</definedName>
    <definedName name="DATA124_15_9" localSheetId="16">#REF!</definedName>
    <definedName name="DATA124_15_9" localSheetId="18">#REF!</definedName>
    <definedName name="DATA124_15_9">#REF!</definedName>
    <definedName name="DATA124_16" localSheetId="16">#REF!</definedName>
    <definedName name="DATA124_16" localSheetId="18">#REF!</definedName>
    <definedName name="DATA124_16">#REF!</definedName>
    <definedName name="DATA124_17" localSheetId="16">#REF!</definedName>
    <definedName name="DATA124_17" localSheetId="18">#REF!</definedName>
    <definedName name="DATA124_17">#REF!</definedName>
    <definedName name="DATA124_7" localSheetId="16">#REF!</definedName>
    <definedName name="DATA124_7" localSheetId="18">#REF!</definedName>
    <definedName name="DATA124_7">#REF!</definedName>
    <definedName name="DATA124_7_9" localSheetId="16">#REF!</definedName>
    <definedName name="DATA124_7_9" localSheetId="18">#REF!</definedName>
    <definedName name="DATA124_7_9">#REF!</definedName>
    <definedName name="DATA124_9" localSheetId="16">#REF!</definedName>
    <definedName name="DATA124_9" localSheetId="18">#REF!</definedName>
    <definedName name="DATA124_9">#REF!</definedName>
    <definedName name="DATA124_9_1" localSheetId="16">#REF!</definedName>
    <definedName name="DATA124_9_1" localSheetId="18">#REF!</definedName>
    <definedName name="DATA124_9_1">#REF!</definedName>
    <definedName name="DATA124_9_9" localSheetId="16">#REF!</definedName>
    <definedName name="DATA124_9_9" localSheetId="18">#REF!</definedName>
    <definedName name="DATA124_9_9">#REF!</definedName>
    <definedName name="DATA125" localSheetId="6">#REF!</definedName>
    <definedName name="DATA125" localSheetId="7">#REF!</definedName>
    <definedName name="DATA125" localSheetId="16">#REF!</definedName>
    <definedName name="DATA125" localSheetId="18">#REF!</definedName>
    <definedName name="DATA125">#REF!</definedName>
    <definedName name="DATA125_11" localSheetId="16">#REF!</definedName>
    <definedName name="DATA125_11" localSheetId="18">#REF!</definedName>
    <definedName name="DATA125_11">#REF!</definedName>
    <definedName name="DATA125_11_9" localSheetId="16">#REF!</definedName>
    <definedName name="DATA125_11_9" localSheetId="18">#REF!</definedName>
    <definedName name="DATA125_11_9">#REF!</definedName>
    <definedName name="DATA125_12" localSheetId="16">#REF!</definedName>
    <definedName name="DATA125_12" localSheetId="18">#REF!</definedName>
    <definedName name="DATA125_12">#REF!</definedName>
    <definedName name="DATA125_12_16" localSheetId="16">#REF!</definedName>
    <definedName name="DATA125_12_16" localSheetId="18">#REF!</definedName>
    <definedName name="DATA125_12_16">#REF!</definedName>
    <definedName name="DATA125_12_17" localSheetId="16">#REF!</definedName>
    <definedName name="DATA125_12_17" localSheetId="18">#REF!</definedName>
    <definedName name="DATA125_12_17">#REF!</definedName>
    <definedName name="DATA125_12_9" localSheetId="16">#REF!</definedName>
    <definedName name="DATA125_12_9" localSheetId="18">#REF!</definedName>
    <definedName name="DATA125_12_9">#REF!</definedName>
    <definedName name="DATA125_13" localSheetId="16">#REF!</definedName>
    <definedName name="DATA125_13" localSheetId="18">#REF!</definedName>
    <definedName name="DATA125_13">#REF!</definedName>
    <definedName name="DATA125_13_16" localSheetId="16">#REF!</definedName>
    <definedName name="DATA125_13_16" localSheetId="18">#REF!</definedName>
    <definedName name="DATA125_13_16">#REF!</definedName>
    <definedName name="DATA125_13_17" localSheetId="16">#REF!</definedName>
    <definedName name="DATA125_13_17" localSheetId="18">#REF!</definedName>
    <definedName name="DATA125_13_17">#REF!</definedName>
    <definedName name="DATA125_13_9" localSheetId="16">#REF!</definedName>
    <definedName name="DATA125_13_9" localSheetId="18">#REF!</definedName>
    <definedName name="DATA125_13_9">#REF!</definedName>
    <definedName name="DATA125_14" localSheetId="16">#REF!</definedName>
    <definedName name="DATA125_14" localSheetId="18">#REF!</definedName>
    <definedName name="DATA125_14">#REF!</definedName>
    <definedName name="DATA125_14_16" localSheetId="16">#REF!</definedName>
    <definedName name="DATA125_14_16" localSheetId="18">#REF!</definedName>
    <definedName name="DATA125_14_16">#REF!</definedName>
    <definedName name="DATA125_14_17" localSheetId="16">#REF!</definedName>
    <definedName name="DATA125_14_17" localSheetId="18">#REF!</definedName>
    <definedName name="DATA125_14_17">#REF!</definedName>
    <definedName name="DATA125_14_9" localSheetId="16">#REF!</definedName>
    <definedName name="DATA125_14_9" localSheetId="18">#REF!</definedName>
    <definedName name="DATA125_14_9">#REF!</definedName>
    <definedName name="DATA125_15" localSheetId="16">#REF!</definedName>
    <definedName name="DATA125_15" localSheetId="18">#REF!</definedName>
    <definedName name="DATA125_15">#REF!</definedName>
    <definedName name="DATA125_15_1" localSheetId="16">#REF!</definedName>
    <definedName name="DATA125_15_1" localSheetId="18">#REF!</definedName>
    <definedName name="DATA125_15_1">#REF!</definedName>
    <definedName name="DATA125_15_1_9" localSheetId="16">#REF!</definedName>
    <definedName name="DATA125_15_1_9" localSheetId="18">#REF!</definedName>
    <definedName name="DATA125_15_1_9">#REF!</definedName>
    <definedName name="DATA125_15_9" localSheetId="16">#REF!</definedName>
    <definedName name="DATA125_15_9" localSheetId="18">#REF!</definedName>
    <definedName name="DATA125_15_9">#REF!</definedName>
    <definedName name="DATA125_16" localSheetId="16">#REF!</definedName>
    <definedName name="DATA125_16" localSheetId="18">#REF!</definedName>
    <definedName name="DATA125_16">#REF!</definedName>
    <definedName name="DATA125_17" localSheetId="16">#REF!</definedName>
    <definedName name="DATA125_17" localSheetId="18">#REF!</definedName>
    <definedName name="DATA125_17">#REF!</definedName>
    <definedName name="DATA125_7" localSheetId="16">#REF!</definedName>
    <definedName name="DATA125_7" localSheetId="18">#REF!</definedName>
    <definedName name="DATA125_7">#REF!</definedName>
    <definedName name="DATA125_7_9" localSheetId="16">#REF!</definedName>
    <definedName name="DATA125_7_9" localSheetId="18">#REF!</definedName>
    <definedName name="DATA125_7_9">#REF!</definedName>
    <definedName name="DATA125_9" localSheetId="16">#REF!</definedName>
    <definedName name="DATA125_9" localSheetId="18">#REF!</definedName>
    <definedName name="DATA125_9">#REF!</definedName>
    <definedName name="DATA125_9_1" localSheetId="16">#REF!</definedName>
    <definedName name="DATA125_9_1" localSheetId="18">#REF!</definedName>
    <definedName name="DATA125_9_1">#REF!</definedName>
    <definedName name="DATA125_9_9" localSheetId="16">#REF!</definedName>
    <definedName name="DATA125_9_9" localSheetId="18">#REF!</definedName>
    <definedName name="DATA125_9_9">#REF!</definedName>
    <definedName name="DATA126" localSheetId="6">#REF!</definedName>
    <definedName name="DATA126" localSheetId="7">#REF!</definedName>
    <definedName name="DATA126" localSheetId="16">#REF!</definedName>
    <definedName name="DATA126" localSheetId="18">#REF!</definedName>
    <definedName name="DATA126">#REF!</definedName>
    <definedName name="DATA126_11" localSheetId="16">#REF!</definedName>
    <definedName name="DATA126_11" localSheetId="18">#REF!</definedName>
    <definedName name="DATA126_11">#REF!</definedName>
    <definedName name="DATA126_11_9" localSheetId="16">#REF!</definedName>
    <definedName name="DATA126_11_9" localSheetId="18">#REF!</definedName>
    <definedName name="DATA126_11_9">#REF!</definedName>
    <definedName name="DATA126_12" localSheetId="16">#REF!</definedName>
    <definedName name="DATA126_12" localSheetId="18">#REF!</definedName>
    <definedName name="DATA126_12">#REF!</definedName>
    <definedName name="DATA126_12_16" localSheetId="16">#REF!</definedName>
    <definedName name="DATA126_12_16" localSheetId="18">#REF!</definedName>
    <definedName name="DATA126_12_16">#REF!</definedName>
    <definedName name="DATA126_12_17" localSheetId="16">#REF!</definedName>
    <definedName name="DATA126_12_17" localSheetId="18">#REF!</definedName>
    <definedName name="DATA126_12_17">#REF!</definedName>
    <definedName name="DATA126_12_9" localSheetId="16">#REF!</definedName>
    <definedName name="DATA126_12_9" localSheetId="18">#REF!</definedName>
    <definedName name="DATA126_12_9">#REF!</definedName>
    <definedName name="DATA126_13" localSheetId="16">#REF!</definedName>
    <definedName name="DATA126_13" localSheetId="18">#REF!</definedName>
    <definedName name="DATA126_13">#REF!</definedName>
    <definedName name="DATA126_13_16" localSheetId="16">#REF!</definedName>
    <definedName name="DATA126_13_16" localSheetId="18">#REF!</definedName>
    <definedName name="DATA126_13_16">#REF!</definedName>
    <definedName name="DATA126_13_17" localSheetId="16">#REF!</definedName>
    <definedName name="DATA126_13_17" localSheetId="18">#REF!</definedName>
    <definedName name="DATA126_13_17">#REF!</definedName>
    <definedName name="DATA126_13_9" localSheetId="16">#REF!</definedName>
    <definedName name="DATA126_13_9" localSheetId="18">#REF!</definedName>
    <definedName name="DATA126_13_9">#REF!</definedName>
    <definedName name="DATA126_14" localSheetId="16">#REF!</definedName>
    <definedName name="DATA126_14" localSheetId="18">#REF!</definedName>
    <definedName name="DATA126_14">#REF!</definedName>
    <definedName name="DATA126_14_16" localSheetId="16">#REF!</definedName>
    <definedName name="DATA126_14_16" localSheetId="18">#REF!</definedName>
    <definedName name="DATA126_14_16">#REF!</definedName>
    <definedName name="DATA126_14_17" localSheetId="16">#REF!</definedName>
    <definedName name="DATA126_14_17" localSheetId="18">#REF!</definedName>
    <definedName name="DATA126_14_17">#REF!</definedName>
    <definedName name="DATA126_14_9" localSheetId="16">#REF!</definedName>
    <definedName name="DATA126_14_9" localSheetId="18">#REF!</definedName>
    <definedName name="DATA126_14_9">#REF!</definedName>
    <definedName name="DATA126_15" localSheetId="16">#REF!</definedName>
    <definedName name="DATA126_15" localSheetId="18">#REF!</definedName>
    <definedName name="DATA126_15">#REF!</definedName>
    <definedName name="DATA126_15_1" localSheetId="16">#REF!</definedName>
    <definedName name="DATA126_15_1" localSheetId="18">#REF!</definedName>
    <definedName name="DATA126_15_1">#REF!</definedName>
    <definedName name="DATA126_15_1_9" localSheetId="16">#REF!</definedName>
    <definedName name="DATA126_15_1_9" localSheetId="18">#REF!</definedName>
    <definedName name="DATA126_15_1_9">#REF!</definedName>
    <definedName name="DATA126_15_9" localSheetId="16">#REF!</definedName>
    <definedName name="DATA126_15_9" localSheetId="18">#REF!</definedName>
    <definedName name="DATA126_15_9">#REF!</definedName>
    <definedName name="DATA126_16" localSheetId="16">#REF!</definedName>
    <definedName name="DATA126_16" localSheetId="18">#REF!</definedName>
    <definedName name="DATA126_16">#REF!</definedName>
    <definedName name="DATA126_17" localSheetId="16">#REF!</definedName>
    <definedName name="DATA126_17" localSheetId="18">#REF!</definedName>
    <definedName name="DATA126_17">#REF!</definedName>
    <definedName name="DATA126_7" localSheetId="16">#REF!</definedName>
    <definedName name="DATA126_7" localSheetId="18">#REF!</definedName>
    <definedName name="DATA126_7">#REF!</definedName>
    <definedName name="DATA126_7_9" localSheetId="16">#REF!</definedName>
    <definedName name="DATA126_7_9" localSheetId="18">#REF!</definedName>
    <definedName name="DATA126_7_9">#REF!</definedName>
    <definedName name="DATA126_9" localSheetId="16">#REF!</definedName>
    <definedName name="DATA126_9" localSheetId="18">#REF!</definedName>
    <definedName name="DATA126_9">#REF!</definedName>
    <definedName name="DATA126_9_1" localSheetId="16">#REF!</definedName>
    <definedName name="DATA126_9_1" localSheetId="18">#REF!</definedName>
    <definedName name="DATA126_9_1">#REF!</definedName>
    <definedName name="DATA126_9_9" localSheetId="16">#REF!</definedName>
    <definedName name="DATA126_9_9" localSheetId="18">#REF!</definedName>
    <definedName name="DATA126_9_9">#REF!</definedName>
    <definedName name="DATA127A" localSheetId="6">#REF!</definedName>
    <definedName name="DATA127A" localSheetId="7">#REF!</definedName>
    <definedName name="DATA127A" localSheetId="16">#REF!</definedName>
    <definedName name="DATA127A" localSheetId="18">#REF!</definedName>
    <definedName name="DATA127A">#REF!</definedName>
    <definedName name="DATA127A_11" localSheetId="16">#REF!</definedName>
    <definedName name="DATA127A_11" localSheetId="18">#REF!</definedName>
    <definedName name="DATA127A_11">#REF!</definedName>
    <definedName name="DATA127A_11_9" localSheetId="16">#REF!</definedName>
    <definedName name="DATA127A_11_9" localSheetId="18">#REF!</definedName>
    <definedName name="DATA127A_11_9">#REF!</definedName>
    <definedName name="DATA127A_12" localSheetId="16">#REF!</definedName>
    <definedName name="DATA127A_12" localSheetId="18">#REF!</definedName>
    <definedName name="DATA127A_12">#REF!</definedName>
    <definedName name="DATA127A_12_16" localSheetId="16">#REF!</definedName>
    <definedName name="DATA127A_12_16" localSheetId="18">#REF!</definedName>
    <definedName name="DATA127A_12_16">#REF!</definedName>
    <definedName name="DATA127A_12_17" localSheetId="16">#REF!</definedName>
    <definedName name="DATA127A_12_17" localSheetId="18">#REF!</definedName>
    <definedName name="DATA127A_12_17">#REF!</definedName>
    <definedName name="DATA127A_12_9" localSheetId="16">#REF!</definedName>
    <definedName name="DATA127A_12_9" localSheetId="18">#REF!</definedName>
    <definedName name="DATA127A_12_9">#REF!</definedName>
    <definedName name="DATA127A_13" localSheetId="16">#REF!</definedName>
    <definedName name="DATA127A_13" localSheetId="18">#REF!</definedName>
    <definedName name="DATA127A_13">#REF!</definedName>
    <definedName name="DATA127A_13_16" localSheetId="16">#REF!</definedName>
    <definedName name="DATA127A_13_16" localSheetId="18">#REF!</definedName>
    <definedName name="DATA127A_13_16">#REF!</definedName>
    <definedName name="DATA127A_13_17" localSheetId="16">#REF!</definedName>
    <definedName name="DATA127A_13_17" localSheetId="18">#REF!</definedName>
    <definedName name="DATA127A_13_17">#REF!</definedName>
    <definedName name="DATA127A_13_9" localSheetId="16">#REF!</definedName>
    <definedName name="DATA127A_13_9" localSheetId="18">#REF!</definedName>
    <definedName name="DATA127A_13_9">#REF!</definedName>
    <definedName name="DATA127A_14" localSheetId="16">#REF!</definedName>
    <definedName name="DATA127A_14" localSheetId="18">#REF!</definedName>
    <definedName name="DATA127A_14">#REF!</definedName>
    <definedName name="DATA127A_14_16" localSheetId="16">#REF!</definedName>
    <definedName name="DATA127A_14_16" localSheetId="18">#REF!</definedName>
    <definedName name="DATA127A_14_16">#REF!</definedName>
    <definedName name="DATA127A_14_17" localSheetId="16">#REF!</definedName>
    <definedName name="DATA127A_14_17" localSheetId="18">#REF!</definedName>
    <definedName name="DATA127A_14_17">#REF!</definedName>
    <definedName name="DATA127A_14_9" localSheetId="16">#REF!</definedName>
    <definedName name="DATA127A_14_9" localSheetId="18">#REF!</definedName>
    <definedName name="DATA127A_14_9">#REF!</definedName>
    <definedName name="DATA127A_15" localSheetId="16">#REF!</definedName>
    <definedName name="DATA127A_15" localSheetId="18">#REF!</definedName>
    <definedName name="DATA127A_15">#REF!</definedName>
    <definedName name="DATA127A_15_1" localSheetId="16">#REF!</definedName>
    <definedName name="DATA127A_15_1" localSheetId="18">#REF!</definedName>
    <definedName name="DATA127A_15_1">#REF!</definedName>
    <definedName name="DATA127A_15_1_9" localSheetId="16">#REF!</definedName>
    <definedName name="DATA127A_15_1_9" localSheetId="18">#REF!</definedName>
    <definedName name="DATA127A_15_1_9">#REF!</definedName>
    <definedName name="DATA127A_15_9" localSheetId="16">#REF!</definedName>
    <definedName name="DATA127A_15_9" localSheetId="18">#REF!</definedName>
    <definedName name="DATA127A_15_9">#REF!</definedName>
    <definedName name="DATA127A_16" localSheetId="16">#REF!</definedName>
    <definedName name="DATA127A_16" localSheetId="18">#REF!</definedName>
    <definedName name="DATA127A_16">#REF!</definedName>
    <definedName name="DATA127A_17" localSheetId="16">#REF!</definedName>
    <definedName name="DATA127A_17" localSheetId="18">#REF!</definedName>
    <definedName name="DATA127A_17">#REF!</definedName>
    <definedName name="DATA127A_7" localSheetId="16">#REF!</definedName>
    <definedName name="DATA127A_7" localSheetId="18">#REF!</definedName>
    <definedName name="DATA127A_7">#REF!</definedName>
    <definedName name="DATA127A_7_9" localSheetId="16">#REF!</definedName>
    <definedName name="DATA127A_7_9" localSheetId="18">#REF!</definedName>
    <definedName name="DATA127A_7_9">#REF!</definedName>
    <definedName name="DATA127A_9" localSheetId="16">#REF!</definedName>
    <definedName name="DATA127A_9" localSheetId="18">#REF!</definedName>
    <definedName name="DATA127A_9">#REF!</definedName>
    <definedName name="DATA127A_9_1" localSheetId="16">#REF!</definedName>
    <definedName name="DATA127A_9_1" localSheetId="18">#REF!</definedName>
    <definedName name="DATA127A_9_1">#REF!</definedName>
    <definedName name="DATA127A_9_9" localSheetId="16">#REF!</definedName>
    <definedName name="DATA127A_9_9" localSheetId="18">#REF!</definedName>
    <definedName name="DATA127A_9_9">#REF!</definedName>
    <definedName name="DATA127B" localSheetId="6">#REF!</definedName>
    <definedName name="DATA127B" localSheetId="7">#REF!</definedName>
    <definedName name="DATA127B" localSheetId="16">#REF!</definedName>
    <definedName name="DATA127B" localSheetId="18">#REF!</definedName>
    <definedName name="DATA127B">#REF!</definedName>
    <definedName name="DATA127B_11" localSheetId="16">#REF!</definedName>
    <definedName name="DATA127B_11" localSheetId="18">#REF!</definedName>
    <definedName name="DATA127B_11">#REF!</definedName>
    <definedName name="DATA127B_11_9" localSheetId="16">#REF!</definedName>
    <definedName name="DATA127B_11_9" localSheetId="18">#REF!</definedName>
    <definedName name="DATA127B_11_9">#REF!</definedName>
    <definedName name="DATA127B_12" localSheetId="16">#REF!</definedName>
    <definedName name="DATA127B_12" localSheetId="18">#REF!</definedName>
    <definedName name="DATA127B_12">#REF!</definedName>
    <definedName name="DATA127B_12_16" localSheetId="16">#REF!</definedName>
    <definedName name="DATA127B_12_16" localSheetId="18">#REF!</definedName>
    <definedName name="DATA127B_12_16">#REF!</definedName>
    <definedName name="DATA127B_12_17" localSheetId="16">#REF!</definedName>
    <definedName name="DATA127B_12_17" localSheetId="18">#REF!</definedName>
    <definedName name="DATA127B_12_17">#REF!</definedName>
    <definedName name="DATA127B_12_9" localSheetId="16">#REF!</definedName>
    <definedName name="DATA127B_12_9" localSheetId="18">#REF!</definedName>
    <definedName name="DATA127B_12_9">#REF!</definedName>
    <definedName name="DATA127B_13" localSheetId="16">#REF!</definedName>
    <definedName name="DATA127B_13" localSheetId="18">#REF!</definedName>
    <definedName name="DATA127B_13">#REF!</definedName>
    <definedName name="DATA127B_13_16" localSheetId="16">#REF!</definedName>
    <definedName name="DATA127B_13_16" localSheetId="18">#REF!</definedName>
    <definedName name="DATA127B_13_16">#REF!</definedName>
    <definedName name="DATA127B_13_17" localSheetId="16">#REF!</definedName>
    <definedName name="DATA127B_13_17" localSheetId="18">#REF!</definedName>
    <definedName name="DATA127B_13_17">#REF!</definedName>
    <definedName name="DATA127B_13_9" localSheetId="16">#REF!</definedName>
    <definedName name="DATA127B_13_9" localSheetId="18">#REF!</definedName>
    <definedName name="DATA127B_13_9">#REF!</definedName>
    <definedName name="DATA127B_14" localSheetId="16">#REF!</definedName>
    <definedName name="DATA127B_14" localSheetId="18">#REF!</definedName>
    <definedName name="DATA127B_14">#REF!</definedName>
    <definedName name="DATA127B_14_16" localSheetId="16">#REF!</definedName>
    <definedName name="DATA127B_14_16" localSheetId="18">#REF!</definedName>
    <definedName name="DATA127B_14_16">#REF!</definedName>
    <definedName name="DATA127B_14_17" localSheetId="16">#REF!</definedName>
    <definedName name="DATA127B_14_17" localSheetId="18">#REF!</definedName>
    <definedName name="DATA127B_14_17">#REF!</definedName>
    <definedName name="DATA127B_14_9" localSheetId="16">#REF!</definedName>
    <definedName name="DATA127B_14_9" localSheetId="18">#REF!</definedName>
    <definedName name="DATA127B_14_9">#REF!</definedName>
    <definedName name="DATA127B_15" localSheetId="16">#REF!</definedName>
    <definedName name="DATA127B_15" localSheetId="18">#REF!</definedName>
    <definedName name="DATA127B_15">#REF!</definedName>
    <definedName name="DATA127B_15_1" localSheetId="16">#REF!</definedName>
    <definedName name="DATA127B_15_1" localSheetId="18">#REF!</definedName>
    <definedName name="DATA127B_15_1">#REF!</definedName>
    <definedName name="DATA127B_15_1_9" localSheetId="16">#REF!</definedName>
    <definedName name="DATA127B_15_1_9" localSheetId="18">#REF!</definedName>
    <definedName name="DATA127B_15_1_9">#REF!</definedName>
    <definedName name="DATA127B_15_9" localSheetId="16">#REF!</definedName>
    <definedName name="DATA127B_15_9" localSheetId="18">#REF!</definedName>
    <definedName name="DATA127B_15_9">#REF!</definedName>
    <definedName name="DATA127B_16" localSheetId="16">#REF!</definedName>
    <definedName name="DATA127B_16" localSheetId="18">#REF!</definedName>
    <definedName name="DATA127B_16">#REF!</definedName>
    <definedName name="DATA127B_17" localSheetId="16">#REF!</definedName>
    <definedName name="DATA127B_17" localSheetId="18">#REF!</definedName>
    <definedName name="DATA127B_17">#REF!</definedName>
    <definedName name="DATA127B_7" localSheetId="16">#REF!</definedName>
    <definedName name="DATA127B_7" localSheetId="18">#REF!</definedName>
    <definedName name="DATA127B_7">#REF!</definedName>
    <definedName name="DATA127B_7_9" localSheetId="16">#REF!</definedName>
    <definedName name="DATA127B_7_9" localSheetId="18">#REF!</definedName>
    <definedName name="DATA127B_7_9">#REF!</definedName>
    <definedName name="DATA127B_9" localSheetId="16">#REF!</definedName>
    <definedName name="DATA127B_9" localSheetId="18">#REF!</definedName>
    <definedName name="DATA127B_9">#REF!</definedName>
    <definedName name="DATA127B_9_1" localSheetId="16">#REF!</definedName>
    <definedName name="DATA127B_9_1" localSheetId="18">#REF!</definedName>
    <definedName name="DATA127B_9_1">#REF!</definedName>
    <definedName name="DATA127B_9_9" localSheetId="16">#REF!</definedName>
    <definedName name="DATA127B_9_9" localSheetId="18">#REF!</definedName>
    <definedName name="DATA127B_9_9">#REF!</definedName>
    <definedName name="DATA127C" localSheetId="6">#REF!</definedName>
    <definedName name="DATA127C" localSheetId="7">#REF!</definedName>
    <definedName name="DATA127C" localSheetId="16">#REF!</definedName>
    <definedName name="DATA127C" localSheetId="18">#REF!</definedName>
    <definedName name="DATA127C">#REF!</definedName>
    <definedName name="DATA127C_11" localSheetId="16">#REF!</definedName>
    <definedName name="DATA127C_11" localSheetId="18">#REF!</definedName>
    <definedName name="DATA127C_11">#REF!</definedName>
    <definedName name="DATA127C_11_9" localSheetId="16">#REF!</definedName>
    <definedName name="DATA127C_11_9" localSheetId="18">#REF!</definedName>
    <definedName name="DATA127C_11_9">#REF!</definedName>
    <definedName name="DATA127C_12" localSheetId="16">#REF!</definedName>
    <definedName name="DATA127C_12" localSheetId="18">#REF!</definedName>
    <definedName name="DATA127C_12">#REF!</definedName>
    <definedName name="DATA127C_12_16" localSheetId="16">#REF!</definedName>
    <definedName name="DATA127C_12_16" localSheetId="18">#REF!</definedName>
    <definedName name="DATA127C_12_16">#REF!</definedName>
    <definedName name="DATA127C_12_17" localSheetId="16">#REF!</definedName>
    <definedName name="DATA127C_12_17" localSheetId="18">#REF!</definedName>
    <definedName name="DATA127C_12_17">#REF!</definedName>
    <definedName name="DATA127C_12_9" localSheetId="16">#REF!</definedName>
    <definedName name="DATA127C_12_9" localSheetId="18">#REF!</definedName>
    <definedName name="DATA127C_12_9">#REF!</definedName>
    <definedName name="DATA127C_13" localSheetId="16">#REF!</definedName>
    <definedName name="DATA127C_13" localSheetId="18">#REF!</definedName>
    <definedName name="DATA127C_13">#REF!</definedName>
    <definedName name="DATA127C_13_16" localSheetId="16">#REF!</definedName>
    <definedName name="DATA127C_13_16" localSheetId="18">#REF!</definedName>
    <definedName name="DATA127C_13_16">#REF!</definedName>
    <definedName name="DATA127C_13_17" localSheetId="16">#REF!</definedName>
    <definedName name="DATA127C_13_17" localSheetId="18">#REF!</definedName>
    <definedName name="DATA127C_13_17">#REF!</definedName>
    <definedName name="DATA127C_13_9" localSheetId="16">#REF!</definedName>
    <definedName name="DATA127C_13_9" localSheetId="18">#REF!</definedName>
    <definedName name="DATA127C_13_9">#REF!</definedName>
    <definedName name="DATA127C_14" localSheetId="16">#REF!</definedName>
    <definedName name="DATA127C_14" localSheetId="18">#REF!</definedName>
    <definedName name="DATA127C_14">#REF!</definedName>
    <definedName name="DATA127C_14_16" localSheetId="16">#REF!</definedName>
    <definedName name="DATA127C_14_16" localSheetId="18">#REF!</definedName>
    <definedName name="DATA127C_14_16">#REF!</definedName>
    <definedName name="DATA127C_14_17" localSheetId="16">#REF!</definedName>
    <definedName name="DATA127C_14_17" localSheetId="18">#REF!</definedName>
    <definedName name="DATA127C_14_17">#REF!</definedName>
    <definedName name="DATA127C_14_9" localSheetId="16">#REF!</definedName>
    <definedName name="DATA127C_14_9" localSheetId="18">#REF!</definedName>
    <definedName name="DATA127C_14_9">#REF!</definedName>
    <definedName name="DATA127C_15" localSheetId="16">#REF!</definedName>
    <definedName name="DATA127C_15" localSheetId="18">#REF!</definedName>
    <definedName name="DATA127C_15">#REF!</definedName>
    <definedName name="DATA127C_15_1" localSheetId="16">#REF!</definedName>
    <definedName name="DATA127C_15_1" localSheetId="18">#REF!</definedName>
    <definedName name="DATA127C_15_1">#REF!</definedName>
    <definedName name="DATA127C_15_1_9" localSheetId="16">#REF!</definedName>
    <definedName name="DATA127C_15_1_9" localSheetId="18">#REF!</definedName>
    <definedName name="DATA127C_15_1_9">#REF!</definedName>
    <definedName name="DATA127C_15_9" localSheetId="16">#REF!</definedName>
    <definedName name="DATA127C_15_9" localSheetId="18">#REF!</definedName>
    <definedName name="DATA127C_15_9">#REF!</definedName>
    <definedName name="DATA127C_16" localSheetId="16">#REF!</definedName>
    <definedName name="DATA127C_16" localSheetId="18">#REF!</definedName>
    <definedName name="DATA127C_16">#REF!</definedName>
    <definedName name="DATA127C_17" localSheetId="16">#REF!</definedName>
    <definedName name="DATA127C_17" localSheetId="18">#REF!</definedName>
    <definedName name="DATA127C_17">#REF!</definedName>
    <definedName name="DATA127C_7" localSheetId="16">#REF!</definedName>
    <definedName name="DATA127C_7" localSheetId="18">#REF!</definedName>
    <definedName name="DATA127C_7">#REF!</definedName>
    <definedName name="DATA127C_7_9" localSheetId="16">#REF!</definedName>
    <definedName name="DATA127C_7_9" localSheetId="18">#REF!</definedName>
    <definedName name="DATA127C_7_9">#REF!</definedName>
    <definedName name="DATA127C_9" localSheetId="16">#REF!</definedName>
    <definedName name="DATA127C_9" localSheetId="18">#REF!</definedName>
    <definedName name="DATA127C_9">#REF!</definedName>
    <definedName name="DATA127C_9_1" localSheetId="16">#REF!</definedName>
    <definedName name="DATA127C_9_1" localSheetId="18">#REF!</definedName>
    <definedName name="DATA127C_9_1">#REF!</definedName>
    <definedName name="DATA127C_9_9" localSheetId="16">#REF!</definedName>
    <definedName name="DATA127C_9_9" localSheetId="18">#REF!</definedName>
    <definedName name="DATA127C_9_9">#REF!</definedName>
    <definedName name="DATA127D" localSheetId="6">#REF!</definedName>
    <definedName name="DATA127D" localSheetId="7">#REF!</definedName>
    <definedName name="DATA127D" localSheetId="16">#REF!</definedName>
    <definedName name="DATA127D" localSheetId="18">#REF!</definedName>
    <definedName name="DATA127D">#REF!</definedName>
    <definedName name="DATA127D_11" localSheetId="16">#REF!</definedName>
    <definedName name="DATA127D_11" localSheetId="18">#REF!</definedName>
    <definedName name="DATA127D_11">#REF!</definedName>
    <definedName name="DATA127D_11_9" localSheetId="16">#REF!</definedName>
    <definedName name="DATA127D_11_9" localSheetId="18">#REF!</definedName>
    <definedName name="DATA127D_11_9">#REF!</definedName>
    <definedName name="DATA127D_12" localSheetId="16">#REF!</definedName>
    <definedName name="DATA127D_12" localSheetId="18">#REF!</definedName>
    <definedName name="DATA127D_12">#REF!</definedName>
    <definedName name="DATA127D_12_16" localSheetId="16">#REF!</definedName>
    <definedName name="DATA127D_12_16" localSheetId="18">#REF!</definedName>
    <definedName name="DATA127D_12_16">#REF!</definedName>
    <definedName name="DATA127D_12_17" localSheetId="16">#REF!</definedName>
    <definedName name="DATA127D_12_17" localSheetId="18">#REF!</definedName>
    <definedName name="DATA127D_12_17">#REF!</definedName>
    <definedName name="DATA127D_12_9" localSheetId="16">#REF!</definedName>
    <definedName name="DATA127D_12_9" localSheetId="18">#REF!</definedName>
    <definedName name="DATA127D_12_9">#REF!</definedName>
    <definedName name="DATA127D_13" localSheetId="16">#REF!</definedName>
    <definedName name="DATA127D_13" localSheetId="18">#REF!</definedName>
    <definedName name="DATA127D_13">#REF!</definedName>
    <definedName name="DATA127D_13_16" localSheetId="16">#REF!</definedName>
    <definedName name="DATA127D_13_16" localSheetId="18">#REF!</definedName>
    <definedName name="DATA127D_13_16">#REF!</definedName>
    <definedName name="DATA127D_13_17" localSheetId="16">#REF!</definedName>
    <definedName name="DATA127D_13_17" localSheetId="18">#REF!</definedName>
    <definedName name="DATA127D_13_17">#REF!</definedName>
    <definedName name="DATA127D_13_9" localSheetId="16">#REF!</definedName>
    <definedName name="DATA127D_13_9" localSheetId="18">#REF!</definedName>
    <definedName name="DATA127D_13_9">#REF!</definedName>
    <definedName name="DATA127D_14" localSheetId="16">#REF!</definedName>
    <definedName name="DATA127D_14" localSheetId="18">#REF!</definedName>
    <definedName name="DATA127D_14">#REF!</definedName>
    <definedName name="DATA127D_14_16" localSheetId="16">#REF!</definedName>
    <definedName name="DATA127D_14_16" localSheetId="18">#REF!</definedName>
    <definedName name="DATA127D_14_16">#REF!</definedName>
    <definedName name="DATA127D_14_17" localSheetId="16">#REF!</definedName>
    <definedName name="DATA127D_14_17" localSheetId="18">#REF!</definedName>
    <definedName name="DATA127D_14_17">#REF!</definedName>
    <definedName name="DATA127D_14_9" localSheetId="16">#REF!</definedName>
    <definedName name="DATA127D_14_9" localSheetId="18">#REF!</definedName>
    <definedName name="DATA127D_14_9">#REF!</definedName>
    <definedName name="DATA127D_15" localSheetId="16">#REF!</definedName>
    <definedName name="DATA127D_15" localSheetId="18">#REF!</definedName>
    <definedName name="DATA127D_15">#REF!</definedName>
    <definedName name="DATA127D_15_1" localSheetId="16">#REF!</definedName>
    <definedName name="DATA127D_15_1" localSheetId="18">#REF!</definedName>
    <definedName name="DATA127D_15_1">#REF!</definedName>
    <definedName name="DATA127D_15_1_9" localSheetId="16">#REF!</definedName>
    <definedName name="DATA127D_15_1_9" localSheetId="18">#REF!</definedName>
    <definedName name="DATA127D_15_1_9">#REF!</definedName>
    <definedName name="DATA127D_15_9" localSheetId="16">#REF!</definedName>
    <definedName name="DATA127D_15_9" localSheetId="18">#REF!</definedName>
    <definedName name="DATA127D_15_9">#REF!</definedName>
    <definedName name="DATA127D_16" localSheetId="16">#REF!</definedName>
    <definedName name="DATA127D_16" localSheetId="18">#REF!</definedName>
    <definedName name="DATA127D_16">#REF!</definedName>
    <definedName name="DATA127D_17" localSheetId="16">#REF!</definedName>
    <definedName name="DATA127D_17" localSheetId="18">#REF!</definedName>
    <definedName name="DATA127D_17">#REF!</definedName>
    <definedName name="DATA127D_7" localSheetId="16">#REF!</definedName>
    <definedName name="DATA127D_7" localSheetId="18">#REF!</definedName>
    <definedName name="DATA127D_7">#REF!</definedName>
    <definedName name="DATA127D_7_9" localSheetId="16">#REF!</definedName>
    <definedName name="DATA127D_7_9" localSheetId="18">#REF!</definedName>
    <definedName name="DATA127D_7_9">#REF!</definedName>
    <definedName name="DATA127D_9" localSheetId="16">#REF!</definedName>
    <definedName name="DATA127D_9" localSheetId="18">#REF!</definedName>
    <definedName name="DATA127D_9">#REF!</definedName>
    <definedName name="DATA127D_9_1" localSheetId="16">#REF!</definedName>
    <definedName name="DATA127D_9_1" localSheetId="18">#REF!</definedName>
    <definedName name="DATA127D_9_1">#REF!</definedName>
    <definedName name="DATA127D_9_9" localSheetId="16">#REF!</definedName>
    <definedName name="DATA127D_9_9" localSheetId="18">#REF!</definedName>
    <definedName name="DATA127D_9_9">#REF!</definedName>
    <definedName name="DATA127E" localSheetId="6">#REF!</definedName>
    <definedName name="DATA127E" localSheetId="7">#REF!</definedName>
    <definedName name="DATA127E" localSheetId="16">#REF!</definedName>
    <definedName name="DATA127E" localSheetId="18">#REF!</definedName>
    <definedName name="DATA127E">#REF!</definedName>
    <definedName name="DATA127E_11" localSheetId="16">#REF!</definedName>
    <definedName name="DATA127E_11" localSheetId="18">#REF!</definedName>
    <definedName name="DATA127E_11">#REF!</definedName>
    <definedName name="DATA127E_11_9" localSheetId="16">#REF!</definedName>
    <definedName name="DATA127E_11_9" localSheetId="18">#REF!</definedName>
    <definedName name="DATA127E_11_9">#REF!</definedName>
    <definedName name="DATA127E_12" localSheetId="16">#REF!</definedName>
    <definedName name="DATA127E_12" localSheetId="18">#REF!</definedName>
    <definedName name="DATA127E_12">#REF!</definedName>
    <definedName name="DATA127E_12_16" localSheetId="16">#REF!</definedName>
    <definedName name="DATA127E_12_16" localSheetId="18">#REF!</definedName>
    <definedName name="DATA127E_12_16">#REF!</definedName>
    <definedName name="DATA127E_12_17" localSheetId="16">#REF!</definedName>
    <definedName name="DATA127E_12_17" localSheetId="18">#REF!</definedName>
    <definedName name="DATA127E_12_17">#REF!</definedName>
    <definedName name="DATA127E_12_9" localSheetId="16">#REF!</definedName>
    <definedName name="DATA127E_12_9" localSheetId="18">#REF!</definedName>
    <definedName name="DATA127E_12_9">#REF!</definedName>
    <definedName name="DATA127E_13" localSheetId="16">#REF!</definedName>
    <definedName name="DATA127E_13" localSheetId="18">#REF!</definedName>
    <definedName name="DATA127E_13">#REF!</definedName>
    <definedName name="DATA127E_13_16" localSheetId="16">#REF!</definedName>
    <definedName name="DATA127E_13_16" localSheetId="18">#REF!</definedName>
    <definedName name="DATA127E_13_16">#REF!</definedName>
    <definedName name="DATA127E_13_17" localSheetId="16">#REF!</definedName>
    <definedName name="DATA127E_13_17" localSheetId="18">#REF!</definedName>
    <definedName name="DATA127E_13_17">#REF!</definedName>
    <definedName name="DATA127E_13_9" localSheetId="16">#REF!</definedName>
    <definedName name="DATA127E_13_9" localSheetId="18">#REF!</definedName>
    <definedName name="DATA127E_13_9">#REF!</definedName>
    <definedName name="DATA127E_14" localSheetId="16">#REF!</definedName>
    <definedName name="DATA127E_14" localSheetId="18">#REF!</definedName>
    <definedName name="DATA127E_14">#REF!</definedName>
    <definedName name="DATA127E_14_16" localSheetId="16">#REF!</definedName>
    <definedName name="DATA127E_14_16" localSheetId="18">#REF!</definedName>
    <definedName name="DATA127E_14_16">#REF!</definedName>
    <definedName name="DATA127E_14_17" localSheetId="16">#REF!</definedName>
    <definedName name="DATA127E_14_17" localSheetId="18">#REF!</definedName>
    <definedName name="DATA127E_14_17">#REF!</definedName>
    <definedName name="DATA127E_14_9" localSheetId="16">#REF!</definedName>
    <definedName name="DATA127E_14_9" localSheetId="18">#REF!</definedName>
    <definedName name="DATA127E_14_9">#REF!</definedName>
    <definedName name="DATA127E_15" localSheetId="16">#REF!</definedName>
    <definedName name="DATA127E_15" localSheetId="18">#REF!</definedName>
    <definedName name="DATA127E_15">#REF!</definedName>
    <definedName name="DATA127E_15_1" localSheetId="16">#REF!</definedName>
    <definedName name="DATA127E_15_1" localSheetId="18">#REF!</definedName>
    <definedName name="DATA127E_15_1">#REF!</definedName>
    <definedName name="DATA127E_15_1_9" localSheetId="16">#REF!</definedName>
    <definedName name="DATA127E_15_1_9" localSheetId="18">#REF!</definedName>
    <definedName name="DATA127E_15_1_9">#REF!</definedName>
    <definedName name="DATA127E_15_9" localSheetId="16">#REF!</definedName>
    <definedName name="DATA127E_15_9" localSheetId="18">#REF!</definedName>
    <definedName name="DATA127E_15_9">#REF!</definedName>
    <definedName name="DATA127E_16" localSheetId="16">#REF!</definedName>
    <definedName name="DATA127E_16" localSheetId="18">#REF!</definedName>
    <definedName name="DATA127E_16">#REF!</definedName>
    <definedName name="DATA127E_17" localSheetId="16">#REF!</definedName>
    <definedName name="DATA127E_17" localSheetId="18">#REF!</definedName>
    <definedName name="DATA127E_17">#REF!</definedName>
    <definedName name="DATA127E_7" localSheetId="16">#REF!</definedName>
    <definedName name="DATA127E_7" localSheetId="18">#REF!</definedName>
    <definedName name="DATA127E_7">#REF!</definedName>
    <definedName name="DATA127E_7_9" localSheetId="16">#REF!</definedName>
    <definedName name="DATA127E_7_9" localSheetId="18">#REF!</definedName>
    <definedName name="DATA127E_7_9">#REF!</definedName>
    <definedName name="DATA127E_9" localSheetId="16">#REF!</definedName>
    <definedName name="DATA127E_9" localSheetId="18">#REF!</definedName>
    <definedName name="DATA127E_9">#REF!</definedName>
    <definedName name="DATA127E_9_1" localSheetId="16">#REF!</definedName>
    <definedName name="DATA127E_9_1" localSheetId="18">#REF!</definedName>
    <definedName name="DATA127E_9_1">#REF!</definedName>
    <definedName name="DATA127E_9_9" localSheetId="16">#REF!</definedName>
    <definedName name="DATA127E_9_9" localSheetId="18">#REF!</definedName>
    <definedName name="DATA127E_9_9">#REF!</definedName>
    <definedName name="DATA127F" localSheetId="6">#REF!</definedName>
    <definedName name="DATA127F" localSheetId="7">#REF!</definedName>
    <definedName name="DATA127F" localSheetId="16">#REF!</definedName>
    <definedName name="DATA127F" localSheetId="18">#REF!</definedName>
    <definedName name="DATA127F">#REF!</definedName>
    <definedName name="DATA127F_11" localSheetId="16">#REF!</definedName>
    <definedName name="DATA127F_11" localSheetId="18">#REF!</definedName>
    <definedName name="DATA127F_11">#REF!</definedName>
    <definedName name="DATA127F_11_9" localSheetId="16">#REF!</definedName>
    <definedName name="DATA127F_11_9" localSheetId="18">#REF!</definedName>
    <definedName name="DATA127F_11_9">#REF!</definedName>
    <definedName name="DATA127F_12" localSheetId="16">#REF!</definedName>
    <definedName name="DATA127F_12" localSheetId="18">#REF!</definedName>
    <definedName name="DATA127F_12">#REF!</definedName>
    <definedName name="DATA127F_12_16" localSheetId="16">#REF!</definedName>
    <definedName name="DATA127F_12_16" localSheetId="18">#REF!</definedName>
    <definedName name="DATA127F_12_16">#REF!</definedName>
    <definedName name="DATA127F_12_17" localSheetId="16">#REF!</definedName>
    <definedName name="DATA127F_12_17" localSheetId="18">#REF!</definedName>
    <definedName name="DATA127F_12_17">#REF!</definedName>
    <definedName name="DATA127F_12_9" localSheetId="16">#REF!</definedName>
    <definedName name="DATA127F_12_9" localSheetId="18">#REF!</definedName>
    <definedName name="DATA127F_12_9">#REF!</definedName>
    <definedName name="DATA127F_13" localSheetId="16">#REF!</definedName>
    <definedName name="DATA127F_13" localSheetId="18">#REF!</definedName>
    <definedName name="DATA127F_13">#REF!</definedName>
    <definedName name="DATA127F_13_16" localSheetId="16">#REF!</definedName>
    <definedName name="DATA127F_13_16" localSheetId="18">#REF!</definedName>
    <definedName name="DATA127F_13_16">#REF!</definedName>
    <definedName name="DATA127F_13_17" localSheetId="16">#REF!</definedName>
    <definedName name="DATA127F_13_17" localSheetId="18">#REF!</definedName>
    <definedName name="DATA127F_13_17">#REF!</definedName>
    <definedName name="DATA127F_13_9" localSheetId="16">#REF!</definedName>
    <definedName name="DATA127F_13_9" localSheetId="18">#REF!</definedName>
    <definedName name="DATA127F_13_9">#REF!</definedName>
    <definedName name="DATA127F_14" localSheetId="16">#REF!</definedName>
    <definedName name="DATA127F_14" localSheetId="18">#REF!</definedName>
    <definedName name="DATA127F_14">#REF!</definedName>
    <definedName name="DATA127F_14_16" localSheetId="16">#REF!</definedName>
    <definedName name="DATA127F_14_16" localSheetId="18">#REF!</definedName>
    <definedName name="DATA127F_14_16">#REF!</definedName>
    <definedName name="DATA127F_14_17" localSheetId="16">#REF!</definedName>
    <definedName name="DATA127F_14_17" localSheetId="18">#REF!</definedName>
    <definedName name="DATA127F_14_17">#REF!</definedName>
    <definedName name="DATA127F_14_9" localSheetId="16">#REF!</definedName>
    <definedName name="DATA127F_14_9" localSheetId="18">#REF!</definedName>
    <definedName name="DATA127F_14_9">#REF!</definedName>
    <definedName name="DATA127F_15" localSheetId="16">#REF!</definedName>
    <definedName name="DATA127F_15" localSheetId="18">#REF!</definedName>
    <definedName name="DATA127F_15">#REF!</definedName>
    <definedName name="DATA127F_15_1" localSheetId="16">#REF!</definedName>
    <definedName name="DATA127F_15_1" localSheetId="18">#REF!</definedName>
    <definedName name="DATA127F_15_1">#REF!</definedName>
    <definedName name="DATA127F_15_1_9" localSheetId="16">#REF!</definedName>
    <definedName name="DATA127F_15_1_9" localSheetId="18">#REF!</definedName>
    <definedName name="DATA127F_15_1_9">#REF!</definedName>
    <definedName name="DATA127F_15_9" localSheetId="16">#REF!</definedName>
    <definedName name="DATA127F_15_9" localSheetId="18">#REF!</definedName>
    <definedName name="DATA127F_15_9">#REF!</definedName>
    <definedName name="DATA127F_16" localSheetId="16">#REF!</definedName>
    <definedName name="DATA127F_16" localSheetId="18">#REF!</definedName>
    <definedName name="DATA127F_16">#REF!</definedName>
    <definedName name="DATA127F_17" localSheetId="16">#REF!</definedName>
    <definedName name="DATA127F_17" localSheetId="18">#REF!</definedName>
    <definedName name="DATA127F_17">#REF!</definedName>
    <definedName name="DATA127F_7" localSheetId="16">#REF!</definedName>
    <definedName name="DATA127F_7" localSheetId="18">#REF!</definedName>
    <definedName name="DATA127F_7">#REF!</definedName>
    <definedName name="DATA127F_7_9" localSheetId="16">#REF!</definedName>
    <definedName name="DATA127F_7_9" localSheetId="18">#REF!</definedName>
    <definedName name="DATA127F_7_9">#REF!</definedName>
    <definedName name="DATA127F_9" localSheetId="16">#REF!</definedName>
    <definedName name="DATA127F_9" localSheetId="18">#REF!</definedName>
    <definedName name="DATA127F_9">#REF!</definedName>
    <definedName name="DATA127F_9_1" localSheetId="16">#REF!</definedName>
    <definedName name="DATA127F_9_1" localSheetId="18">#REF!</definedName>
    <definedName name="DATA127F_9_1">#REF!</definedName>
    <definedName name="DATA127F_9_9" localSheetId="16">#REF!</definedName>
    <definedName name="DATA127F_9_9" localSheetId="18">#REF!</definedName>
    <definedName name="DATA127F_9_9">#REF!</definedName>
    <definedName name="DATA127G" localSheetId="6">#REF!</definedName>
    <definedName name="DATA127G" localSheetId="7">#REF!</definedName>
    <definedName name="DATA127G" localSheetId="16">#REF!</definedName>
    <definedName name="DATA127G" localSheetId="18">#REF!</definedName>
    <definedName name="DATA127G">#REF!</definedName>
    <definedName name="DATA127G_11" localSheetId="16">#REF!</definedName>
    <definedName name="DATA127G_11" localSheetId="18">#REF!</definedName>
    <definedName name="DATA127G_11">#REF!</definedName>
    <definedName name="DATA127G_11_9" localSheetId="16">#REF!</definedName>
    <definedName name="DATA127G_11_9" localSheetId="18">#REF!</definedName>
    <definedName name="DATA127G_11_9">#REF!</definedName>
    <definedName name="DATA127G_12" localSheetId="16">#REF!</definedName>
    <definedName name="DATA127G_12" localSheetId="18">#REF!</definedName>
    <definedName name="DATA127G_12">#REF!</definedName>
    <definedName name="DATA127G_12_16" localSheetId="16">#REF!</definedName>
    <definedName name="DATA127G_12_16" localSheetId="18">#REF!</definedName>
    <definedName name="DATA127G_12_16">#REF!</definedName>
    <definedName name="DATA127G_12_17" localSheetId="16">#REF!</definedName>
    <definedName name="DATA127G_12_17" localSheetId="18">#REF!</definedName>
    <definedName name="DATA127G_12_17">#REF!</definedName>
    <definedName name="DATA127G_12_9" localSheetId="16">#REF!</definedName>
    <definedName name="DATA127G_12_9" localSheetId="18">#REF!</definedName>
    <definedName name="DATA127G_12_9">#REF!</definedName>
    <definedName name="DATA127G_13" localSheetId="16">#REF!</definedName>
    <definedName name="DATA127G_13" localSheetId="18">#REF!</definedName>
    <definedName name="DATA127G_13">#REF!</definedName>
    <definedName name="DATA127G_13_16" localSheetId="16">#REF!</definedName>
    <definedName name="DATA127G_13_16" localSheetId="18">#REF!</definedName>
    <definedName name="DATA127G_13_16">#REF!</definedName>
    <definedName name="DATA127G_13_17" localSheetId="16">#REF!</definedName>
    <definedName name="DATA127G_13_17" localSheetId="18">#REF!</definedName>
    <definedName name="DATA127G_13_17">#REF!</definedName>
    <definedName name="DATA127G_13_9" localSheetId="16">#REF!</definedName>
    <definedName name="DATA127G_13_9" localSheetId="18">#REF!</definedName>
    <definedName name="DATA127G_13_9">#REF!</definedName>
    <definedName name="DATA127G_14" localSheetId="16">#REF!</definedName>
    <definedName name="DATA127G_14" localSheetId="18">#REF!</definedName>
    <definedName name="DATA127G_14">#REF!</definedName>
    <definedName name="DATA127G_14_16" localSheetId="16">#REF!</definedName>
    <definedName name="DATA127G_14_16" localSheetId="18">#REF!</definedName>
    <definedName name="DATA127G_14_16">#REF!</definedName>
    <definedName name="DATA127G_14_17" localSheetId="16">#REF!</definedName>
    <definedName name="DATA127G_14_17" localSheetId="18">#REF!</definedName>
    <definedName name="DATA127G_14_17">#REF!</definedName>
    <definedName name="DATA127G_14_9" localSheetId="16">#REF!</definedName>
    <definedName name="DATA127G_14_9" localSheetId="18">#REF!</definedName>
    <definedName name="DATA127G_14_9">#REF!</definedName>
    <definedName name="DATA127G_15" localSheetId="16">#REF!</definedName>
    <definedName name="DATA127G_15" localSheetId="18">#REF!</definedName>
    <definedName name="DATA127G_15">#REF!</definedName>
    <definedName name="DATA127G_15_1" localSheetId="16">#REF!</definedName>
    <definedName name="DATA127G_15_1" localSheetId="18">#REF!</definedName>
    <definedName name="DATA127G_15_1">#REF!</definedName>
    <definedName name="DATA127G_15_1_9" localSheetId="16">#REF!</definedName>
    <definedName name="DATA127G_15_1_9" localSheetId="18">#REF!</definedName>
    <definedName name="DATA127G_15_1_9">#REF!</definedName>
    <definedName name="DATA127G_15_9" localSheetId="16">#REF!</definedName>
    <definedName name="DATA127G_15_9" localSheetId="18">#REF!</definedName>
    <definedName name="DATA127G_15_9">#REF!</definedName>
    <definedName name="DATA127G_16" localSheetId="16">#REF!</definedName>
    <definedName name="DATA127G_16" localSheetId="18">#REF!</definedName>
    <definedName name="DATA127G_16">#REF!</definedName>
    <definedName name="DATA127G_17" localSheetId="16">#REF!</definedName>
    <definedName name="DATA127G_17" localSheetId="18">#REF!</definedName>
    <definedName name="DATA127G_17">#REF!</definedName>
    <definedName name="DATA127G_7" localSheetId="16">#REF!</definedName>
    <definedName name="DATA127G_7" localSheetId="18">#REF!</definedName>
    <definedName name="DATA127G_7">#REF!</definedName>
    <definedName name="DATA127G_7_9" localSheetId="16">#REF!</definedName>
    <definedName name="DATA127G_7_9" localSheetId="18">#REF!</definedName>
    <definedName name="DATA127G_7_9">#REF!</definedName>
    <definedName name="DATA127G_9" localSheetId="16">#REF!</definedName>
    <definedName name="DATA127G_9" localSheetId="18">#REF!</definedName>
    <definedName name="DATA127G_9">#REF!</definedName>
    <definedName name="DATA127G_9_1" localSheetId="16">#REF!</definedName>
    <definedName name="DATA127G_9_1" localSheetId="18">#REF!</definedName>
    <definedName name="DATA127G_9_1">#REF!</definedName>
    <definedName name="DATA127G_9_9" localSheetId="16">#REF!</definedName>
    <definedName name="DATA127G_9_9" localSheetId="18">#REF!</definedName>
    <definedName name="DATA127G_9_9">#REF!</definedName>
    <definedName name="DATA127H" localSheetId="6">#REF!</definedName>
    <definedName name="DATA127H" localSheetId="7">#REF!</definedName>
    <definedName name="DATA127H" localSheetId="16">#REF!</definedName>
    <definedName name="DATA127H" localSheetId="18">#REF!</definedName>
    <definedName name="DATA127H">#REF!</definedName>
    <definedName name="DATA127H_11" localSheetId="16">#REF!</definedName>
    <definedName name="DATA127H_11" localSheetId="18">#REF!</definedName>
    <definedName name="DATA127H_11">#REF!</definedName>
    <definedName name="DATA127H_11_9" localSheetId="16">#REF!</definedName>
    <definedName name="DATA127H_11_9" localSheetId="18">#REF!</definedName>
    <definedName name="DATA127H_11_9">#REF!</definedName>
    <definedName name="DATA127H_12" localSheetId="16">#REF!</definedName>
    <definedName name="DATA127H_12" localSheetId="18">#REF!</definedName>
    <definedName name="DATA127H_12">#REF!</definedName>
    <definedName name="DATA127H_12_16" localSheetId="16">#REF!</definedName>
    <definedName name="DATA127H_12_16" localSheetId="18">#REF!</definedName>
    <definedName name="DATA127H_12_16">#REF!</definedName>
    <definedName name="DATA127H_12_17" localSheetId="16">#REF!</definedName>
    <definedName name="DATA127H_12_17" localSheetId="18">#REF!</definedName>
    <definedName name="DATA127H_12_17">#REF!</definedName>
    <definedName name="DATA127H_12_9" localSheetId="16">#REF!</definedName>
    <definedName name="DATA127H_12_9" localSheetId="18">#REF!</definedName>
    <definedName name="DATA127H_12_9">#REF!</definedName>
    <definedName name="DATA127H_13" localSheetId="16">#REF!</definedName>
    <definedName name="DATA127H_13" localSheetId="18">#REF!</definedName>
    <definedName name="DATA127H_13">#REF!</definedName>
    <definedName name="DATA127H_13_16" localSheetId="16">#REF!</definedName>
    <definedName name="DATA127H_13_16" localSheetId="18">#REF!</definedName>
    <definedName name="DATA127H_13_16">#REF!</definedName>
    <definedName name="DATA127H_13_17" localSheetId="16">#REF!</definedName>
    <definedName name="DATA127H_13_17" localSheetId="18">#REF!</definedName>
    <definedName name="DATA127H_13_17">#REF!</definedName>
    <definedName name="DATA127H_13_9" localSheetId="16">#REF!</definedName>
    <definedName name="DATA127H_13_9" localSheetId="18">#REF!</definedName>
    <definedName name="DATA127H_13_9">#REF!</definedName>
    <definedName name="DATA127H_14" localSheetId="16">#REF!</definedName>
    <definedName name="DATA127H_14" localSheetId="18">#REF!</definedName>
    <definedName name="DATA127H_14">#REF!</definedName>
    <definedName name="DATA127H_14_16" localSheetId="16">#REF!</definedName>
    <definedName name="DATA127H_14_16" localSheetId="18">#REF!</definedName>
    <definedName name="DATA127H_14_16">#REF!</definedName>
    <definedName name="DATA127H_14_17" localSheetId="16">#REF!</definedName>
    <definedName name="DATA127H_14_17" localSheetId="18">#REF!</definedName>
    <definedName name="DATA127H_14_17">#REF!</definedName>
    <definedName name="DATA127H_14_9" localSheetId="16">#REF!</definedName>
    <definedName name="DATA127H_14_9" localSheetId="18">#REF!</definedName>
    <definedName name="DATA127H_14_9">#REF!</definedName>
    <definedName name="DATA127H_15" localSheetId="16">#REF!</definedName>
    <definedName name="DATA127H_15" localSheetId="18">#REF!</definedName>
    <definedName name="DATA127H_15">#REF!</definedName>
    <definedName name="DATA127H_15_1" localSheetId="16">#REF!</definedName>
    <definedName name="DATA127H_15_1" localSheetId="18">#REF!</definedName>
    <definedName name="DATA127H_15_1">#REF!</definedName>
    <definedName name="DATA127H_15_1_9" localSheetId="16">#REF!</definedName>
    <definedName name="DATA127H_15_1_9" localSheetId="18">#REF!</definedName>
    <definedName name="DATA127H_15_1_9">#REF!</definedName>
    <definedName name="DATA127H_15_9" localSheetId="16">#REF!</definedName>
    <definedName name="DATA127H_15_9" localSheetId="18">#REF!</definedName>
    <definedName name="DATA127H_15_9">#REF!</definedName>
    <definedName name="DATA127H_16" localSheetId="16">#REF!</definedName>
    <definedName name="DATA127H_16" localSheetId="18">#REF!</definedName>
    <definedName name="DATA127H_16">#REF!</definedName>
    <definedName name="DATA127H_17" localSheetId="16">#REF!</definedName>
    <definedName name="DATA127H_17" localSheetId="18">#REF!</definedName>
    <definedName name="DATA127H_17">#REF!</definedName>
    <definedName name="DATA127H_7" localSheetId="16">#REF!</definedName>
    <definedName name="DATA127H_7" localSheetId="18">#REF!</definedName>
    <definedName name="DATA127H_7">#REF!</definedName>
    <definedName name="DATA127H_7_9" localSheetId="16">#REF!</definedName>
    <definedName name="DATA127H_7_9" localSheetId="18">#REF!</definedName>
    <definedName name="DATA127H_7_9">#REF!</definedName>
    <definedName name="DATA127H_9" localSheetId="16">#REF!</definedName>
    <definedName name="DATA127H_9" localSheetId="18">#REF!</definedName>
    <definedName name="DATA127H_9">#REF!</definedName>
    <definedName name="DATA127H_9_1" localSheetId="16">#REF!</definedName>
    <definedName name="DATA127H_9_1" localSheetId="18">#REF!</definedName>
    <definedName name="DATA127H_9_1">#REF!</definedName>
    <definedName name="DATA127H_9_9" localSheetId="16">#REF!</definedName>
    <definedName name="DATA127H_9_9" localSheetId="18">#REF!</definedName>
    <definedName name="DATA127H_9_9">#REF!</definedName>
    <definedName name="DATA127I" localSheetId="6">#REF!</definedName>
    <definedName name="DATA127I" localSheetId="7">#REF!</definedName>
    <definedName name="DATA127I" localSheetId="16">#REF!</definedName>
    <definedName name="DATA127I" localSheetId="18">#REF!</definedName>
    <definedName name="DATA127I">#REF!</definedName>
    <definedName name="DATA127I_11" localSheetId="16">#REF!</definedName>
    <definedName name="DATA127I_11" localSheetId="18">#REF!</definedName>
    <definedName name="DATA127I_11">#REF!</definedName>
    <definedName name="DATA127I_11_9" localSheetId="16">#REF!</definedName>
    <definedName name="DATA127I_11_9" localSheetId="18">#REF!</definedName>
    <definedName name="DATA127I_11_9">#REF!</definedName>
    <definedName name="DATA127I_12" localSheetId="16">#REF!</definedName>
    <definedName name="DATA127I_12" localSheetId="18">#REF!</definedName>
    <definedName name="DATA127I_12">#REF!</definedName>
    <definedName name="DATA127I_12_16" localSheetId="16">#REF!</definedName>
    <definedName name="DATA127I_12_16" localSheetId="18">#REF!</definedName>
    <definedName name="DATA127I_12_16">#REF!</definedName>
    <definedName name="DATA127I_12_17" localSheetId="16">#REF!</definedName>
    <definedName name="DATA127I_12_17" localSheetId="18">#REF!</definedName>
    <definedName name="DATA127I_12_17">#REF!</definedName>
    <definedName name="DATA127I_12_9" localSheetId="16">#REF!</definedName>
    <definedName name="DATA127I_12_9" localSheetId="18">#REF!</definedName>
    <definedName name="DATA127I_12_9">#REF!</definedName>
    <definedName name="DATA127I_13" localSheetId="16">#REF!</definedName>
    <definedName name="DATA127I_13" localSheetId="18">#REF!</definedName>
    <definedName name="DATA127I_13">#REF!</definedName>
    <definedName name="DATA127I_13_16" localSheetId="16">#REF!</definedName>
    <definedName name="DATA127I_13_16" localSheetId="18">#REF!</definedName>
    <definedName name="DATA127I_13_16">#REF!</definedName>
    <definedName name="DATA127I_13_17" localSheetId="16">#REF!</definedName>
    <definedName name="DATA127I_13_17" localSheetId="18">#REF!</definedName>
    <definedName name="DATA127I_13_17">#REF!</definedName>
    <definedName name="DATA127I_13_9" localSheetId="16">#REF!</definedName>
    <definedName name="DATA127I_13_9" localSheetId="18">#REF!</definedName>
    <definedName name="DATA127I_13_9">#REF!</definedName>
    <definedName name="DATA127I_14" localSheetId="16">#REF!</definedName>
    <definedName name="DATA127I_14" localSheetId="18">#REF!</definedName>
    <definedName name="DATA127I_14">#REF!</definedName>
    <definedName name="DATA127I_14_16" localSheetId="16">#REF!</definedName>
    <definedName name="DATA127I_14_16" localSheetId="18">#REF!</definedName>
    <definedName name="DATA127I_14_16">#REF!</definedName>
    <definedName name="DATA127I_14_17" localSheetId="16">#REF!</definedName>
    <definedName name="DATA127I_14_17" localSheetId="18">#REF!</definedName>
    <definedName name="DATA127I_14_17">#REF!</definedName>
    <definedName name="DATA127I_14_9" localSheetId="16">#REF!</definedName>
    <definedName name="DATA127I_14_9" localSheetId="18">#REF!</definedName>
    <definedName name="DATA127I_14_9">#REF!</definedName>
    <definedName name="DATA127I_15" localSheetId="16">#REF!</definedName>
    <definedName name="DATA127I_15" localSheetId="18">#REF!</definedName>
    <definedName name="DATA127I_15">#REF!</definedName>
    <definedName name="DATA127I_15_1" localSheetId="16">#REF!</definedName>
    <definedName name="DATA127I_15_1" localSheetId="18">#REF!</definedName>
    <definedName name="DATA127I_15_1">#REF!</definedName>
    <definedName name="DATA127I_15_1_9" localSheetId="16">#REF!</definedName>
    <definedName name="DATA127I_15_1_9" localSheetId="18">#REF!</definedName>
    <definedName name="DATA127I_15_1_9">#REF!</definedName>
    <definedName name="DATA127I_15_9" localSheetId="16">#REF!</definedName>
    <definedName name="DATA127I_15_9" localSheetId="18">#REF!</definedName>
    <definedName name="DATA127I_15_9">#REF!</definedName>
    <definedName name="DATA127I_16" localSheetId="16">#REF!</definedName>
    <definedName name="DATA127I_16" localSheetId="18">#REF!</definedName>
    <definedName name="DATA127I_16">#REF!</definedName>
    <definedName name="DATA127I_17" localSheetId="16">#REF!</definedName>
    <definedName name="DATA127I_17" localSheetId="18">#REF!</definedName>
    <definedName name="DATA127I_17">#REF!</definedName>
    <definedName name="DATA127I_7" localSheetId="16">#REF!</definedName>
    <definedName name="DATA127I_7" localSheetId="18">#REF!</definedName>
    <definedName name="DATA127I_7">#REF!</definedName>
    <definedName name="DATA127I_7_9" localSheetId="16">#REF!</definedName>
    <definedName name="DATA127I_7_9" localSheetId="18">#REF!</definedName>
    <definedName name="DATA127I_7_9">#REF!</definedName>
    <definedName name="DATA127I_9" localSheetId="16">#REF!</definedName>
    <definedName name="DATA127I_9" localSheetId="18">#REF!</definedName>
    <definedName name="DATA127I_9">#REF!</definedName>
    <definedName name="DATA127I_9_1" localSheetId="16">#REF!</definedName>
    <definedName name="DATA127I_9_1" localSheetId="18">#REF!</definedName>
    <definedName name="DATA127I_9_1">#REF!</definedName>
    <definedName name="DATA127I_9_9" localSheetId="16">#REF!</definedName>
    <definedName name="DATA127I_9_9" localSheetId="18">#REF!</definedName>
    <definedName name="DATA127I_9_9">#REF!</definedName>
    <definedName name="DATA127J" localSheetId="6">#REF!</definedName>
    <definedName name="DATA127J" localSheetId="7">#REF!</definedName>
    <definedName name="DATA127J" localSheetId="16">#REF!</definedName>
    <definedName name="DATA127J" localSheetId="18">#REF!</definedName>
    <definedName name="DATA127J">#REF!</definedName>
    <definedName name="DATA127J_11" localSheetId="16">#REF!</definedName>
    <definedName name="DATA127J_11" localSheetId="18">#REF!</definedName>
    <definedName name="DATA127J_11">#REF!</definedName>
    <definedName name="DATA127J_11_9" localSheetId="16">#REF!</definedName>
    <definedName name="DATA127J_11_9" localSheetId="18">#REF!</definedName>
    <definedName name="DATA127J_11_9">#REF!</definedName>
    <definedName name="DATA127J_12" localSheetId="16">#REF!</definedName>
    <definedName name="DATA127J_12" localSheetId="18">#REF!</definedName>
    <definedName name="DATA127J_12">#REF!</definedName>
    <definedName name="DATA127J_12_16" localSheetId="16">#REF!</definedName>
    <definedName name="DATA127J_12_16" localSheetId="18">#REF!</definedName>
    <definedName name="DATA127J_12_16">#REF!</definedName>
    <definedName name="DATA127J_12_17" localSheetId="16">#REF!</definedName>
    <definedName name="DATA127J_12_17" localSheetId="18">#REF!</definedName>
    <definedName name="DATA127J_12_17">#REF!</definedName>
    <definedName name="DATA127J_12_9" localSheetId="16">#REF!</definedName>
    <definedName name="DATA127J_12_9" localSheetId="18">#REF!</definedName>
    <definedName name="DATA127J_12_9">#REF!</definedName>
    <definedName name="DATA127J_13" localSheetId="16">#REF!</definedName>
    <definedName name="DATA127J_13" localSheetId="18">#REF!</definedName>
    <definedName name="DATA127J_13">#REF!</definedName>
    <definedName name="DATA127J_13_16" localSheetId="16">#REF!</definedName>
    <definedName name="DATA127J_13_16" localSheetId="18">#REF!</definedName>
    <definedName name="DATA127J_13_16">#REF!</definedName>
    <definedName name="DATA127J_13_17" localSheetId="16">#REF!</definedName>
    <definedName name="DATA127J_13_17" localSheetId="18">#REF!</definedName>
    <definedName name="DATA127J_13_17">#REF!</definedName>
    <definedName name="DATA127J_13_9" localSheetId="16">#REF!</definedName>
    <definedName name="DATA127J_13_9" localSheetId="18">#REF!</definedName>
    <definedName name="DATA127J_13_9">#REF!</definedName>
    <definedName name="DATA127J_14" localSheetId="16">#REF!</definedName>
    <definedName name="DATA127J_14" localSheetId="18">#REF!</definedName>
    <definedName name="DATA127J_14">#REF!</definedName>
    <definedName name="DATA127J_14_16" localSheetId="16">#REF!</definedName>
    <definedName name="DATA127J_14_16" localSheetId="18">#REF!</definedName>
    <definedName name="DATA127J_14_16">#REF!</definedName>
    <definedName name="DATA127J_14_17" localSheetId="16">#REF!</definedName>
    <definedName name="DATA127J_14_17" localSheetId="18">#REF!</definedName>
    <definedName name="DATA127J_14_17">#REF!</definedName>
    <definedName name="DATA127J_14_9" localSheetId="16">#REF!</definedName>
    <definedName name="DATA127J_14_9" localSheetId="18">#REF!</definedName>
    <definedName name="DATA127J_14_9">#REF!</definedName>
    <definedName name="DATA127J_15" localSheetId="16">#REF!</definedName>
    <definedName name="DATA127J_15" localSheetId="18">#REF!</definedName>
    <definedName name="DATA127J_15">#REF!</definedName>
    <definedName name="DATA127J_15_1" localSheetId="16">#REF!</definedName>
    <definedName name="DATA127J_15_1" localSheetId="18">#REF!</definedName>
    <definedName name="DATA127J_15_1">#REF!</definedName>
    <definedName name="DATA127J_15_1_9" localSheetId="16">#REF!</definedName>
    <definedName name="DATA127J_15_1_9" localSheetId="18">#REF!</definedName>
    <definedName name="DATA127J_15_1_9">#REF!</definedName>
    <definedName name="DATA127J_15_9" localSheetId="16">#REF!</definedName>
    <definedName name="DATA127J_15_9" localSheetId="18">#REF!</definedName>
    <definedName name="DATA127J_15_9">#REF!</definedName>
    <definedName name="DATA127J_16" localSheetId="16">#REF!</definedName>
    <definedName name="DATA127J_16" localSheetId="18">#REF!</definedName>
    <definedName name="DATA127J_16">#REF!</definedName>
    <definedName name="DATA127J_17" localSheetId="16">#REF!</definedName>
    <definedName name="DATA127J_17" localSheetId="18">#REF!</definedName>
    <definedName name="DATA127J_17">#REF!</definedName>
    <definedName name="DATA127J_7" localSheetId="16">#REF!</definedName>
    <definedName name="DATA127J_7" localSheetId="18">#REF!</definedName>
    <definedName name="DATA127J_7">#REF!</definedName>
    <definedName name="DATA127J_7_9" localSheetId="16">#REF!</definedName>
    <definedName name="DATA127J_7_9" localSheetId="18">#REF!</definedName>
    <definedName name="DATA127J_7_9">#REF!</definedName>
    <definedName name="DATA127J_9" localSheetId="16">#REF!</definedName>
    <definedName name="DATA127J_9" localSheetId="18">#REF!</definedName>
    <definedName name="DATA127J_9">#REF!</definedName>
    <definedName name="DATA127J_9_1" localSheetId="16">#REF!</definedName>
    <definedName name="DATA127J_9_1" localSheetId="18">#REF!</definedName>
    <definedName name="DATA127J_9_1">#REF!</definedName>
    <definedName name="DATA127J_9_9" localSheetId="16">#REF!</definedName>
    <definedName name="DATA127J_9_9" localSheetId="18">#REF!</definedName>
    <definedName name="DATA127J_9_9">#REF!</definedName>
    <definedName name="DATA128A" localSheetId="6">#REF!</definedName>
    <definedName name="DATA128A" localSheetId="7">#REF!</definedName>
    <definedName name="DATA128A" localSheetId="16">#REF!</definedName>
    <definedName name="DATA128A" localSheetId="18">#REF!</definedName>
    <definedName name="DATA128A">#REF!</definedName>
    <definedName name="DATA128A_11" localSheetId="16">#REF!</definedName>
    <definedName name="DATA128A_11" localSheetId="18">#REF!</definedName>
    <definedName name="DATA128A_11">#REF!</definedName>
    <definedName name="DATA128A_11_9" localSheetId="16">#REF!</definedName>
    <definedName name="DATA128A_11_9" localSheetId="18">#REF!</definedName>
    <definedName name="DATA128A_11_9">#REF!</definedName>
    <definedName name="DATA128A_12" localSheetId="16">#REF!</definedName>
    <definedName name="DATA128A_12" localSheetId="18">#REF!</definedName>
    <definedName name="DATA128A_12">#REF!</definedName>
    <definedName name="DATA128A_12_16" localSheetId="16">#REF!</definedName>
    <definedName name="DATA128A_12_16" localSheetId="18">#REF!</definedName>
    <definedName name="DATA128A_12_16">#REF!</definedName>
    <definedName name="DATA128A_12_17" localSheetId="16">#REF!</definedName>
    <definedName name="DATA128A_12_17" localSheetId="18">#REF!</definedName>
    <definedName name="DATA128A_12_17">#REF!</definedName>
    <definedName name="DATA128A_12_9" localSheetId="16">#REF!</definedName>
    <definedName name="DATA128A_12_9" localSheetId="18">#REF!</definedName>
    <definedName name="DATA128A_12_9">#REF!</definedName>
    <definedName name="DATA128A_13" localSheetId="16">#REF!</definedName>
    <definedName name="DATA128A_13" localSheetId="18">#REF!</definedName>
    <definedName name="DATA128A_13">#REF!</definedName>
    <definedName name="DATA128A_13_16" localSheetId="16">#REF!</definedName>
    <definedName name="DATA128A_13_16" localSheetId="18">#REF!</definedName>
    <definedName name="DATA128A_13_16">#REF!</definedName>
    <definedName name="DATA128A_13_17" localSheetId="16">#REF!</definedName>
    <definedName name="DATA128A_13_17" localSheetId="18">#REF!</definedName>
    <definedName name="DATA128A_13_17">#REF!</definedName>
    <definedName name="DATA128A_13_9" localSheetId="16">#REF!</definedName>
    <definedName name="DATA128A_13_9" localSheetId="18">#REF!</definedName>
    <definedName name="DATA128A_13_9">#REF!</definedName>
    <definedName name="DATA128A_14" localSheetId="16">#REF!</definedName>
    <definedName name="DATA128A_14" localSheetId="18">#REF!</definedName>
    <definedName name="DATA128A_14">#REF!</definedName>
    <definedName name="DATA128A_14_16" localSheetId="16">#REF!</definedName>
    <definedName name="DATA128A_14_16" localSheetId="18">#REF!</definedName>
    <definedName name="DATA128A_14_16">#REF!</definedName>
    <definedName name="DATA128A_14_17" localSheetId="16">#REF!</definedName>
    <definedName name="DATA128A_14_17" localSheetId="18">#REF!</definedName>
    <definedName name="DATA128A_14_17">#REF!</definedName>
    <definedName name="DATA128A_14_9" localSheetId="16">#REF!</definedName>
    <definedName name="DATA128A_14_9" localSheetId="18">#REF!</definedName>
    <definedName name="DATA128A_14_9">#REF!</definedName>
    <definedName name="DATA128A_15" localSheetId="16">#REF!</definedName>
    <definedName name="DATA128A_15" localSheetId="18">#REF!</definedName>
    <definedName name="DATA128A_15">#REF!</definedName>
    <definedName name="DATA128A_15_1" localSheetId="16">#REF!</definedName>
    <definedName name="DATA128A_15_1" localSheetId="18">#REF!</definedName>
    <definedName name="DATA128A_15_1">#REF!</definedName>
    <definedName name="DATA128A_15_1_9" localSheetId="16">#REF!</definedName>
    <definedName name="DATA128A_15_1_9" localSheetId="18">#REF!</definedName>
    <definedName name="DATA128A_15_1_9">#REF!</definedName>
    <definedName name="DATA128A_15_9" localSheetId="16">#REF!</definedName>
    <definedName name="DATA128A_15_9" localSheetId="18">#REF!</definedName>
    <definedName name="DATA128A_15_9">#REF!</definedName>
    <definedName name="DATA128A_16" localSheetId="16">#REF!</definedName>
    <definedName name="DATA128A_16" localSheetId="18">#REF!</definedName>
    <definedName name="DATA128A_16">#REF!</definedName>
    <definedName name="DATA128A_17" localSheetId="16">#REF!</definedName>
    <definedName name="DATA128A_17" localSheetId="18">#REF!</definedName>
    <definedName name="DATA128A_17">#REF!</definedName>
    <definedName name="DATA128A_7" localSheetId="16">#REF!</definedName>
    <definedName name="DATA128A_7" localSheetId="18">#REF!</definedName>
    <definedName name="DATA128A_7">#REF!</definedName>
    <definedName name="DATA128A_7_9" localSheetId="16">#REF!</definedName>
    <definedName name="DATA128A_7_9" localSheetId="18">#REF!</definedName>
    <definedName name="DATA128A_7_9">#REF!</definedName>
    <definedName name="DATA128A_9" localSheetId="16">#REF!</definedName>
    <definedName name="DATA128A_9" localSheetId="18">#REF!</definedName>
    <definedName name="DATA128A_9">#REF!</definedName>
    <definedName name="DATA128A_9_1" localSheetId="16">#REF!</definedName>
    <definedName name="DATA128A_9_1" localSheetId="18">#REF!</definedName>
    <definedName name="DATA128A_9_1">#REF!</definedName>
    <definedName name="DATA128A_9_9" localSheetId="16">#REF!</definedName>
    <definedName name="DATA128A_9_9" localSheetId="18">#REF!</definedName>
    <definedName name="DATA128A_9_9">#REF!</definedName>
    <definedName name="DATA128B" localSheetId="6">#REF!</definedName>
    <definedName name="DATA128B" localSheetId="7">#REF!</definedName>
    <definedName name="DATA128B" localSheetId="16">#REF!</definedName>
    <definedName name="DATA128B" localSheetId="18">#REF!</definedName>
    <definedName name="DATA128B">#REF!</definedName>
    <definedName name="DATA128B_11" localSheetId="16">#REF!</definedName>
    <definedName name="DATA128B_11" localSheetId="18">#REF!</definedName>
    <definedName name="DATA128B_11">#REF!</definedName>
    <definedName name="DATA128B_11_9" localSheetId="16">#REF!</definedName>
    <definedName name="DATA128B_11_9" localSheetId="18">#REF!</definedName>
    <definedName name="DATA128B_11_9">#REF!</definedName>
    <definedName name="DATA128B_12" localSheetId="16">#REF!</definedName>
    <definedName name="DATA128B_12" localSheetId="18">#REF!</definedName>
    <definedName name="DATA128B_12">#REF!</definedName>
    <definedName name="DATA128B_12_16" localSheetId="16">#REF!</definedName>
    <definedName name="DATA128B_12_16" localSheetId="18">#REF!</definedName>
    <definedName name="DATA128B_12_16">#REF!</definedName>
    <definedName name="DATA128B_12_17" localSheetId="16">#REF!</definedName>
    <definedName name="DATA128B_12_17" localSheetId="18">#REF!</definedName>
    <definedName name="DATA128B_12_17">#REF!</definedName>
    <definedName name="DATA128B_12_9" localSheetId="16">#REF!</definedName>
    <definedName name="DATA128B_12_9" localSheetId="18">#REF!</definedName>
    <definedName name="DATA128B_12_9">#REF!</definedName>
    <definedName name="DATA128B_13" localSheetId="16">#REF!</definedName>
    <definedName name="DATA128B_13" localSheetId="18">#REF!</definedName>
    <definedName name="DATA128B_13">#REF!</definedName>
    <definedName name="DATA128B_13_16" localSheetId="16">#REF!</definedName>
    <definedName name="DATA128B_13_16" localSheetId="18">#REF!</definedName>
    <definedName name="DATA128B_13_16">#REF!</definedName>
    <definedName name="DATA128B_13_17" localSheetId="16">#REF!</definedName>
    <definedName name="DATA128B_13_17" localSheetId="18">#REF!</definedName>
    <definedName name="DATA128B_13_17">#REF!</definedName>
    <definedName name="DATA128B_13_9" localSheetId="16">#REF!</definedName>
    <definedName name="DATA128B_13_9" localSheetId="18">#REF!</definedName>
    <definedName name="DATA128B_13_9">#REF!</definedName>
    <definedName name="DATA128B_14" localSheetId="16">#REF!</definedName>
    <definedName name="DATA128B_14" localSheetId="18">#REF!</definedName>
    <definedName name="DATA128B_14">#REF!</definedName>
    <definedName name="DATA128B_14_16" localSheetId="16">#REF!</definedName>
    <definedName name="DATA128B_14_16" localSheetId="18">#REF!</definedName>
    <definedName name="DATA128B_14_16">#REF!</definedName>
    <definedName name="DATA128B_14_17" localSheetId="16">#REF!</definedName>
    <definedName name="DATA128B_14_17" localSheetId="18">#REF!</definedName>
    <definedName name="DATA128B_14_17">#REF!</definedName>
    <definedName name="DATA128B_14_9" localSheetId="16">#REF!</definedName>
    <definedName name="DATA128B_14_9" localSheetId="18">#REF!</definedName>
    <definedName name="DATA128B_14_9">#REF!</definedName>
    <definedName name="DATA128B_15" localSheetId="16">#REF!</definedName>
    <definedName name="DATA128B_15" localSheetId="18">#REF!</definedName>
    <definedName name="DATA128B_15">#REF!</definedName>
    <definedName name="DATA128B_15_1" localSheetId="16">#REF!</definedName>
    <definedName name="DATA128B_15_1" localSheetId="18">#REF!</definedName>
    <definedName name="DATA128B_15_1">#REF!</definedName>
    <definedName name="DATA128B_15_1_9" localSheetId="16">#REF!</definedName>
    <definedName name="DATA128B_15_1_9" localSheetId="18">#REF!</definedName>
    <definedName name="DATA128B_15_1_9">#REF!</definedName>
    <definedName name="DATA128B_15_9" localSheetId="16">#REF!</definedName>
    <definedName name="DATA128B_15_9" localSheetId="18">#REF!</definedName>
    <definedName name="DATA128B_15_9">#REF!</definedName>
    <definedName name="DATA128B_16" localSheetId="16">#REF!</definedName>
    <definedName name="DATA128B_16" localSheetId="18">#REF!</definedName>
    <definedName name="DATA128B_16">#REF!</definedName>
    <definedName name="DATA128B_17" localSheetId="16">#REF!</definedName>
    <definedName name="DATA128B_17" localSheetId="18">#REF!</definedName>
    <definedName name="DATA128B_17">#REF!</definedName>
    <definedName name="DATA128B_7" localSheetId="16">#REF!</definedName>
    <definedName name="DATA128B_7" localSheetId="18">#REF!</definedName>
    <definedName name="DATA128B_7">#REF!</definedName>
    <definedName name="DATA128B_7_9" localSheetId="16">#REF!</definedName>
    <definedName name="DATA128B_7_9" localSheetId="18">#REF!</definedName>
    <definedName name="DATA128B_7_9">#REF!</definedName>
    <definedName name="DATA128B_9" localSheetId="16">#REF!</definedName>
    <definedName name="DATA128B_9" localSheetId="18">#REF!</definedName>
    <definedName name="DATA128B_9">#REF!</definedName>
    <definedName name="DATA128B_9_1" localSheetId="16">#REF!</definedName>
    <definedName name="DATA128B_9_1" localSheetId="18">#REF!</definedName>
    <definedName name="DATA128B_9_1">#REF!</definedName>
    <definedName name="DATA128B_9_9" localSheetId="16">#REF!</definedName>
    <definedName name="DATA128B_9_9" localSheetId="18">#REF!</definedName>
    <definedName name="DATA128B_9_9">#REF!</definedName>
    <definedName name="DATA128C" localSheetId="6">#REF!</definedName>
    <definedName name="DATA128C" localSheetId="7">#REF!</definedName>
    <definedName name="DATA128C" localSheetId="16">#REF!</definedName>
    <definedName name="DATA128C" localSheetId="18">#REF!</definedName>
    <definedName name="DATA128C">#REF!</definedName>
    <definedName name="DATA128C_11" localSheetId="16">#REF!</definedName>
    <definedName name="DATA128C_11" localSheetId="18">#REF!</definedName>
    <definedName name="DATA128C_11">#REF!</definedName>
    <definedName name="DATA128C_11_9" localSheetId="16">#REF!</definedName>
    <definedName name="DATA128C_11_9" localSheetId="18">#REF!</definedName>
    <definedName name="DATA128C_11_9">#REF!</definedName>
    <definedName name="DATA128C_12" localSheetId="16">#REF!</definedName>
    <definedName name="DATA128C_12" localSheetId="18">#REF!</definedName>
    <definedName name="DATA128C_12">#REF!</definedName>
    <definedName name="DATA128C_12_16" localSheetId="16">#REF!</definedName>
    <definedName name="DATA128C_12_16" localSheetId="18">#REF!</definedName>
    <definedName name="DATA128C_12_16">#REF!</definedName>
    <definedName name="DATA128C_12_17" localSheetId="16">#REF!</definedName>
    <definedName name="DATA128C_12_17" localSheetId="18">#REF!</definedName>
    <definedName name="DATA128C_12_17">#REF!</definedName>
    <definedName name="DATA128C_12_9" localSheetId="16">#REF!</definedName>
    <definedName name="DATA128C_12_9" localSheetId="18">#REF!</definedName>
    <definedName name="DATA128C_12_9">#REF!</definedName>
    <definedName name="DATA128C_13" localSheetId="16">#REF!</definedName>
    <definedName name="DATA128C_13" localSheetId="18">#REF!</definedName>
    <definedName name="DATA128C_13">#REF!</definedName>
    <definedName name="DATA128C_13_16" localSheetId="16">#REF!</definedName>
    <definedName name="DATA128C_13_16" localSheetId="18">#REF!</definedName>
    <definedName name="DATA128C_13_16">#REF!</definedName>
    <definedName name="DATA128C_13_17" localSheetId="16">#REF!</definedName>
    <definedName name="DATA128C_13_17" localSheetId="18">#REF!</definedName>
    <definedName name="DATA128C_13_17">#REF!</definedName>
    <definedName name="DATA128C_13_9" localSheetId="16">#REF!</definedName>
    <definedName name="DATA128C_13_9" localSheetId="18">#REF!</definedName>
    <definedName name="DATA128C_13_9">#REF!</definedName>
    <definedName name="DATA128C_14" localSheetId="16">#REF!</definedName>
    <definedName name="DATA128C_14" localSheetId="18">#REF!</definedName>
    <definedName name="DATA128C_14">#REF!</definedName>
    <definedName name="DATA128C_14_16" localSheetId="16">#REF!</definedName>
    <definedName name="DATA128C_14_16" localSheetId="18">#REF!</definedName>
    <definedName name="DATA128C_14_16">#REF!</definedName>
    <definedName name="DATA128C_14_17" localSheetId="16">#REF!</definedName>
    <definedName name="DATA128C_14_17" localSheetId="18">#REF!</definedName>
    <definedName name="DATA128C_14_17">#REF!</definedName>
    <definedName name="DATA128C_14_9" localSheetId="16">#REF!</definedName>
    <definedName name="DATA128C_14_9" localSheetId="18">#REF!</definedName>
    <definedName name="DATA128C_14_9">#REF!</definedName>
    <definedName name="DATA128C_15" localSheetId="16">#REF!</definedName>
    <definedName name="DATA128C_15" localSheetId="18">#REF!</definedName>
    <definedName name="DATA128C_15">#REF!</definedName>
    <definedName name="DATA128C_15_1" localSheetId="16">#REF!</definedName>
    <definedName name="DATA128C_15_1" localSheetId="18">#REF!</definedName>
    <definedName name="DATA128C_15_1">#REF!</definedName>
    <definedName name="DATA128C_15_1_9" localSheetId="16">#REF!</definedName>
    <definedName name="DATA128C_15_1_9" localSheetId="18">#REF!</definedName>
    <definedName name="DATA128C_15_1_9">#REF!</definedName>
    <definedName name="DATA128C_15_9" localSheetId="16">#REF!</definedName>
    <definedName name="DATA128C_15_9" localSheetId="18">#REF!</definedName>
    <definedName name="DATA128C_15_9">#REF!</definedName>
    <definedName name="DATA128C_16" localSheetId="16">#REF!</definedName>
    <definedName name="DATA128C_16" localSheetId="18">#REF!</definedName>
    <definedName name="DATA128C_16">#REF!</definedName>
    <definedName name="DATA128C_17" localSheetId="16">#REF!</definedName>
    <definedName name="DATA128C_17" localSheetId="18">#REF!</definedName>
    <definedName name="DATA128C_17">#REF!</definedName>
    <definedName name="DATA128C_7" localSheetId="16">#REF!</definedName>
    <definedName name="DATA128C_7" localSheetId="18">#REF!</definedName>
    <definedName name="DATA128C_7">#REF!</definedName>
    <definedName name="DATA128C_7_9" localSheetId="16">#REF!</definedName>
    <definedName name="DATA128C_7_9" localSheetId="18">#REF!</definedName>
    <definedName name="DATA128C_7_9">#REF!</definedName>
    <definedName name="DATA128C_9" localSheetId="16">#REF!</definedName>
    <definedName name="DATA128C_9" localSheetId="18">#REF!</definedName>
    <definedName name="DATA128C_9">#REF!</definedName>
    <definedName name="DATA128C_9_1" localSheetId="16">#REF!</definedName>
    <definedName name="DATA128C_9_1" localSheetId="18">#REF!</definedName>
    <definedName name="DATA128C_9_1">#REF!</definedName>
    <definedName name="DATA128C_9_9" localSheetId="16">#REF!</definedName>
    <definedName name="DATA128C_9_9" localSheetId="18">#REF!</definedName>
    <definedName name="DATA128C_9_9">#REF!</definedName>
    <definedName name="DATA128D" localSheetId="6">#REF!</definedName>
    <definedName name="DATA128D" localSheetId="7">#REF!</definedName>
    <definedName name="DATA128D" localSheetId="16">#REF!</definedName>
    <definedName name="DATA128D" localSheetId="18">#REF!</definedName>
    <definedName name="DATA128D">#REF!</definedName>
    <definedName name="DATA128D_11" localSheetId="16">#REF!</definedName>
    <definedName name="DATA128D_11" localSheetId="18">#REF!</definedName>
    <definedName name="DATA128D_11">#REF!</definedName>
    <definedName name="DATA128D_11_9" localSheetId="16">#REF!</definedName>
    <definedName name="DATA128D_11_9" localSheetId="18">#REF!</definedName>
    <definedName name="DATA128D_11_9">#REF!</definedName>
    <definedName name="DATA128D_12" localSheetId="16">#REF!</definedName>
    <definedName name="DATA128D_12" localSheetId="18">#REF!</definedName>
    <definedName name="DATA128D_12">#REF!</definedName>
    <definedName name="DATA128D_12_16" localSheetId="16">#REF!</definedName>
    <definedName name="DATA128D_12_16" localSheetId="18">#REF!</definedName>
    <definedName name="DATA128D_12_16">#REF!</definedName>
    <definedName name="DATA128D_12_17" localSheetId="16">#REF!</definedName>
    <definedName name="DATA128D_12_17" localSheetId="18">#REF!</definedName>
    <definedName name="DATA128D_12_17">#REF!</definedName>
    <definedName name="DATA128D_12_9" localSheetId="16">#REF!</definedName>
    <definedName name="DATA128D_12_9" localSheetId="18">#REF!</definedName>
    <definedName name="DATA128D_12_9">#REF!</definedName>
    <definedName name="DATA128D_13" localSheetId="16">#REF!</definedName>
    <definedName name="DATA128D_13" localSheetId="18">#REF!</definedName>
    <definedName name="DATA128D_13">#REF!</definedName>
    <definedName name="DATA128D_13_16" localSheetId="16">#REF!</definedName>
    <definedName name="DATA128D_13_16" localSheetId="18">#REF!</definedName>
    <definedName name="DATA128D_13_16">#REF!</definedName>
    <definedName name="DATA128D_13_17" localSheetId="16">#REF!</definedName>
    <definedName name="DATA128D_13_17" localSheetId="18">#REF!</definedName>
    <definedName name="DATA128D_13_17">#REF!</definedName>
    <definedName name="DATA128D_13_9" localSheetId="16">#REF!</definedName>
    <definedName name="DATA128D_13_9" localSheetId="18">#REF!</definedName>
    <definedName name="DATA128D_13_9">#REF!</definedName>
    <definedName name="DATA128D_14" localSheetId="16">#REF!</definedName>
    <definedName name="DATA128D_14" localSheetId="18">#REF!</definedName>
    <definedName name="DATA128D_14">#REF!</definedName>
    <definedName name="DATA128D_14_16" localSheetId="16">#REF!</definedName>
    <definedName name="DATA128D_14_16" localSheetId="18">#REF!</definedName>
    <definedName name="DATA128D_14_16">#REF!</definedName>
    <definedName name="DATA128D_14_17" localSheetId="16">#REF!</definedName>
    <definedName name="DATA128D_14_17" localSheetId="18">#REF!</definedName>
    <definedName name="DATA128D_14_17">#REF!</definedName>
    <definedName name="DATA128D_14_9" localSheetId="16">#REF!</definedName>
    <definedName name="DATA128D_14_9" localSheetId="18">#REF!</definedName>
    <definedName name="DATA128D_14_9">#REF!</definedName>
    <definedName name="DATA128D_15" localSheetId="16">#REF!</definedName>
    <definedName name="DATA128D_15" localSheetId="18">#REF!</definedName>
    <definedName name="DATA128D_15">#REF!</definedName>
    <definedName name="DATA128D_15_1" localSheetId="16">#REF!</definedName>
    <definedName name="DATA128D_15_1" localSheetId="18">#REF!</definedName>
    <definedName name="DATA128D_15_1">#REF!</definedName>
    <definedName name="DATA128D_15_1_9" localSheetId="16">#REF!</definedName>
    <definedName name="DATA128D_15_1_9" localSheetId="18">#REF!</definedName>
    <definedName name="DATA128D_15_1_9">#REF!</definedName>
    <definedName name="DATA128D_15_9" localSheetId="16">#REF!</definedName>
    <definedName name="DATA128D_15_9" localSheetId="18">#REF!</definedName>
    <definedName name="DATA128D_15_9">#REF!</definedName>
    <definedName name="DATA128D_16" localSheetId="16">#REF!</definedName>
    <definedName name="DATA128D_16" localSheetId="18">#REF!</definedName>
    <definedName name="DATA128D_16">#REF!</definedName>
    <definedName name="DATA128D_17" localSheetId="16">#REF!</definedName>
    <definedName name="DATA128D_17" localSheetId="18">#REF!</definedName>
    <definedName name="DATA128D_17">#REF!</definedName>
    <definedName name="DATA128D_7" localSheetId="16">#REF!</definedName>
    <definedName name="DATA128D_7" localSheetId="18">#REF!</definedName>
    <definedName name="DATA128D_7">#REF!</definedName>
    <definedName name="DATA128D_7_9" localSheetId="16">#REF!</definedName>
    <definedName name="DATA128D_7_9" localSheetId="18">#REF!</definedName>
    <definedName name="DATA128D_7_9">#REF!</definedName>
    <definedName name="DATA128D_9" localSheetId="16">#REF!</definedName>
    <definedName name="DATA128D_9" localSheetId="18">#REF!</definedName>
    <definedName name="DATA128D_9">#REF!</definedName>
    <definedName name="DATA128D_9_1" localSheetId="16">#REF!</definedName>
    <definedName name="DATA128D_9_1" localSheetId="18">#REF!</definedName>
    <definedName name="DATA128D_9_1">#REF!</definedName>
    <definedName name="DATA128D_9_9" localSheetId="16">#REF!</definedName>
    <definedName name="DATA128D_9_9" localSheetId="18">#REF!</definedName>
    <definedName name="DATA128D_9_9">#REF!</definedName>
    <definedName name="DATA128E" localSheetId="6">#REF!</definedName>
    <definedName name="DATA128E" localSheetId="7">#REF!</definedName>
    <definedName name="DATA128E" localSheetId="16">#REF!</definedName>
    <definedName name="DATA128E" localSheetId="18">#REF!</definedName>
    <definedName name="DATA128E">#REF!</definedName>
    <definedName name="DATA128E_11" localSheetId="16">#REF!</definedName>
    <definedName name="DATA128E_11" localSheetId="18">#REF!</definedName>
    <definedName name="DATA128E_11">#REF!</definedName>
    <definedName name="DATA128E_11_9" localSheetId="16">#REF!</definedName>
    <definedName name="DATA128E_11_9" localSheetId="18">#REF!</definedName>
    <definedName name="DATA128E_11_9">#REF!</definedName>
    <definedName name="DATA128E_12" localSheetId="16">#REF!</definedName>
    <definedName name="DATA128E_12" localSheetId="18">#REF!</definedName>
    <definedName name="DATA128E_12">#REF!</definedName>
    <definedName name="DATA128E_12_16" localSheetId="16">#REF!</definedName>
    <definedName name="DATA128E_12_16" localSheetId="18">#REF!</definedName>
    <definedName name="DATA128E_12_16">#REF!</definedName>
    <definedName name="DATA128E_12_17" localSheetId="16">#REF!</definedName>
    <definedName name="DATA128E_12_17" localSheetId="18">#REF!</definedName>
    <definedName name="DATA128E_12_17">#REF!</definedName>
    <definedName name="DATA128E_12_9" localSheetId="16">#REF!</definedName>
    <definedName name="DATA128E_12_9" localSheetId="18">#REF!</definedName>
    <definedName name="DATA128E_12_9">#REF!</definedName>
    <definedName name="DATA128E_13" localSheetId="16">#REF!</definedName>
    <definedName name="DATA128E_13" localSheetId="18">#REF!</definedName>
    <definedName name="DATA128E_13">#REF!</definedName>
    <definedName name="DATA128E_13_16" localSheetId="16">#REF!</definedName>
    <definedName name="DATA128E_13_16" localSheetId="18">#REF!</definedName>
    <definedName name="DATA128E_13_16">#REF!</definedName>
    <definedName name="DATA128E_13_17" localSheetId="16">#REF!</definedName>
    <definedName name="DATA128E_13_17" localSheetId="18">#REF!</definedName>
    <definedName name="DATA128E_13_17">#REF!</definedName>
    <definedName name="DATA128E_13_9" localSheetId="16">#REF!</definedName>
    <definedName name="DATA128E_13_9" localSheetId="18">#REF!</definedName>
    <definedName name="DATA128E_13_9">#REF!</definedName>
    <definedName name="DATA128E_14" localSheetId="16">#REF!</definedName>
    <definedName name="DATA128E_14" localSheetId="18">#REF!</definedName>
    <definedName name="DATA128E_14">#REF!</definedName>
    <definedName name="DATA128E_14_16" localSheetId="16">#REF!</definedName>
    <definedName name="DATA128E_14_16" localSheetId="18">#REF!</definedName>
    <definedName name="DATA128E_14_16">#REF!</definedName>
    <definedName name="DATA128E_14_17" localSheetId="16">#REF!</definedName>
    <definedName name="DATA128E_14_17" localSheetId="18">#REF!</definedName>
    <definedName name="DATA128E_14_17">#REF!</definedName>
    <definedName name="DATA128E_14_9" localSheetId="16">#REF!</definedName>
    <definedName name="DATA128E_14_9" localSheetId="18">#REF!</definedName>
    <definedName name="DATA128E_14_9">#REF!</definedName>
    <definedName name="DATA128E_15" localSheetId="16">#REF!</definedName>
    <definedName name="DATA128E_15" localSheetId="18">#REF!</definedName>
    <definedName name="DATA128E_15">#REF!</definedName>
    <definedName name="DATA128E_15_1" localSheetId="16">#REF!</definedName>
    <definedName name="DATA128E_15_1" localSheetId="18">#REF!</definedName>
    <definedName name="DATA128E_15_1">#REF!</definedName>
    <definedName name="DATA128E_15_1_9" localSheetId="16">#REF!</definedName>
    <definedName name="DATA128E_15_1_9" localSheetId="18">#REF!</definedName>
    <definedName name="DATA128E_15_1_9">#REF!</definedName>
    <definedName name="DATA128E_15_9" localSheetId="16">#REF!</definedName>
    <definedName name="DATA128E_15_9" localSheetId="18">#REF!</definedName>
    <definedName name="DATA128E_15_9">#REF!</definedName>
    <definedName name="DATA128E_16" localSheetId="16">#REF!</definedName>
    <definedName name="DATA128E_16" localSheetId="18">#REF!</definedName>
    <definedName name="DATA128E_16">#REF!</definedName>
    <definedName name="DATA128E_17" localSheetId="16">#REF!</definedName>
    <definedName name="DATA128E_17" localSheetId="18">#REF!</definedName>
    <definedName name="DATA128E_17">#REF!</definedName>
    <definedName name="DATA128E_7" localSheetId="16">#REF!</definedName>
    <definedName name="DATA128E_7" localSheetId="18">#REF!</definedName>
    <definedName name="DATA128E_7">#REF!</definedName>
    <definedName name="DATA128E_7_9" localSheetId="16">#REF!</definedName>
    <definedName name="DATA128E_7_9" localSheetId="18">#REF!</definedName>
    <definedName name="DATA128E_7_9">#REF!</definedName>
    <definedName name="DATA128E_9" localSheetId="16">#REF!</definedName>
    <definedName name="DATA128E_9" localSheetId="18">#REF!</definedName>
    <definedName name="DATA128E_9">#REF!</definedName>
    <definedName name="DATA128E_9_1" localSheetId="16">#REF!</definedName>
    <definedName name="DATA128E_9_1" localSheetId="18">#REF!</definedName>
    <definedName name="DATA128E_9_1">#REF!</definedName>
    <definedName name="DATA128E_9_9" localSheetId="16">#REF!</definedName>
    <definedName name="DATA128E_9_9" localSheetId="18">#REF!</definedName>
    <definedName name="DATA128E_9_9">#REF!</definedName>
    <definedName name="DATA128F" localSheetId="6">#REF!</definedName>
    <definedName name="DATA128F" localSheetId="7">#REF!</definedName>
    <definedName name="DATA128F" localSheetId="16">#REF!</definedName>
    <definedName name="DATA128F" localSheetId="18">#REF!</definedName>
    <definedName name="DATA128F">#REF!</definedName>
    <definedName name="DATA128F_11" localSheetId="16">#REF!</definedName>
    <definedName name="DATA128F_11" localSheetId="18">#REF!</definedName>
    <definedName name="DATA128F_11">#REF!</definedName>
    <definedName name="DATA128F_11_9" localSheetId="16">#REF!</definedName>
    <definedName name="DATA128F_11_9" localSheetId="18">#REF!</definedName>
    <definedName name="DATA128F_11_9">#REF!</definedName>
    <definedName name="DATA128F_12" localSheetId="16">#REF!</definedName>
    <definedName name="DATA128F_12" localSheetId="18">#REF!</definedName>
    <definedName name="DATA128F_12">#REF!</definedName>
    <definedName name="DATA128F_12_16" localSheetId="16">#REF!</definedName>
    <definedName name="DATA128F_12_16" localSheetId="18">#REF!</definedName>
    <definedName name="DATA128F_12_16">#REF!</definedName>
    <definedName name="DATA128F_12_17" localSheetId="16">#REF!</definedName>
    <definedName name="DATA128F_12_17" localSheetId="18">#REF!</definedName>
    <definedName name="DATA128F_12_17">#REF!</definedName>
    <definedName name="DATA128F_12_9" localSheetId="16">#REF!</definedName>
    <definedName name="DATA128F_12_9" localSheetId="18">#REF!</definedName>
    <definedName name="DATA128F_12_9">#REF!</definedName>
    <definedName name="DATA128F_13" localSheetId="16">#REF!</definedName>
    <definedName name="DATA128F_13" localSheetId="18">#REF!</definedName>
    <definedName name="DATA128F_13">#REF!</definedName>
    <definedName name="DATA128F_13_16" localSheetId="16">#REF!</definedName>
    <definedName name="DATA128F_13_16" localSheetId="18">#REF!</definedName>
    <definedName name="DATA128F_13_16">#REF!</definedName>
    <definedName name="DATA128F_13_17" localSheetId="16">#REF!</definedName>
    <definedName name="DATA128F_13_17" localSheetId="18">#REF!</definedName>
    <definedName name="DATA128F_13_17">#REF!</definedName>
    <definedName name="DATA128F_13_9" localSheetId="16">#REF!</definedName>
    <definedName name="DATA128F_13_9" localSheetId="18">#REF!</definedName>
    <definedName name="DATA128F_13_9">#REF!</definedName>
    <definedName name="DATA128F_14" localSheetId="16">#REF!</definedName>
    <definedName name="DATA128F_14" localSheetId="18">#REF!</definedName>
    <definedName name="DATA128F_14">#REF!</definedName>
    <definedName name="DATA128F_14_16" localSheetId="16">#REF!</definedName>
    <definedName name="DATA128F_14_16" localSheetId="18">#REF!</definedName>
    <definedName name="DATA128F_14_16">#REF!</definedName>
    <definedName name="DATA128F_14_17" localSheetId="16">#REF!</definedName>
    <definedName name="DATA128F_14_17" localSheetId="18">#REF!</definedName>
    <definedName name="DATA128F_14_17">#REF!</definedName>
    <definedName name="DATA128F_14_9" localSheetId="16">#REF!</definedName>
    <definedName name="DATA128F_14_9" localSheetId="18">#REF!</definedName>
    <definedName name="DATA128F_14_9">#REF!</definedName>
    <definedName name="DATA128F_15" localSheetId="16">#REF!</definedName>
    <definedName name="DATA128F_15" localSheetId="18">#REF!</definedName>
    <definedName name="DATA128F_15">#REF!</definedName>
    <definedName name="DATA128F_15_1" localSheetId="16">#REF!</definedName>
    <definedName name="DATA128F_15_1" localSheetId="18">#REF!</definedName>
    <definedName name="DATA128F_15_1">#REF!</definedName>
    <definedName name="DATA128F_15_1_9" localSheetId="16">#REF!</definedName>
    <definedName name="DATA128F_15_1_9" localSheetId="18">#REF!</definedName>
    <definedName name="DATA128F_15_1_9">#REF!</definedName>
    <definedName name="DATA128F_15_9" localSheetId="16">#REF!</definedName>
    <definedName name="DATA128F_15_9" localSheetId="18">#REF!</definedName>
    <definedName name="DATA128F_15_9">#REF!</definedName>
    <definedName name="DATA128F_16" localSheetId="16">#REF!</definedName>
    <definedName name="DATA128F_16" localSheetId="18">#REF!</definedName>
    <definedName name="DATA128F_16">#REF!</definedName>
    <definedName name="DATA128F_17" localSheetId="16">#REF!</definedName>
    <definedName name="DATA128F_17" localSheetId="18">#REF!</definedName>
    <definedName name="DATA128F_17">#REF!</definedName>
    <definedName name="DATA128F_7" localSheetId="16">#REF!</definedName>
    <definedName name="DATA128F_7" localSheetId="18">#REF!</definedName>
    <definedName name="DATA128F_7">#REF!</definedName>
    <definedName name="DATA128F_7_9" localSheetId="16">#REF!</definedName>
    <definedName name="DATA128F_7_9" localSheetId="18">#REF!</definedName>
    <definedName name="DATA128F_7_9">#REF!</definedName>
    <definedName name="DATA128F_9" localSheetId="16">#REF!</definedName>
    <definedName name="DATA128F_9" localSheetId="18">#REF!</definedName>
    <definedName name="DATA128F_9">#REF!</definedName>
    <definedName name="DATA128F_9_1" localSheetId="16">#REF!</definedName>
    <definedName name="DATA128F_9_1" localSheetId="18">#REF!</definedName>
    <definedName name="DATA128F_9_1">#REF!</definedName>
    <definedName name="DATA128F_9_9" localSheetId="16">#REF!</definedName>
    <definedName name="DATA128F_9_9" localSheetId="18">#REF!</definedName>
    <definedName name="DATA128F_9_9">#REF!</definedName>
    <definedName name="DATA128G" localSheetId="6">#REF!</definedName>
    <definedName name="DATA128G" localSheetId="7">#REF!</definedName>
    <definedName name="DATA128G" localSheetId="16">#REF!</definedName>
    <definedName name="DATA128G" localSheetId="18">#REF!</definedName>
    <definedName name="DATA128G">#REF!</definedName>
    <definedName name="DATA128G_11" localSheetId="16">#REF!</definedName>
    <definedName name="DATA128G_11" localSheetId="18">#REF!</definedName>
    <definedName name="DATA128G_11">#REF!</definedName>
    <definedName name="DATA128G_11_9" localSheetId="16">#REF!</definedName>
    <definedName name="DATA128G_11_9" localSheetId="18">#REF!</definedName>
    <definedName name="DATA128G_11_9">#REF!</definedName>
    <definedName name="DATA128G_12" localSheetId="16">#REF!</definedName>
    <definedName name="DATA128G_12" localSheetId="18">#REF!</definedName>
    <definedName name="DATA128G_12">#REF!</definedName>
    <definedName name="DATA128G_12_16" localSheetId="16">#REF!</definedName>
    <definedName name="DATA128G_12_16" localSheetId="18">#REF!</definedName>
    <definedName name="DATA128G_12_16">#REF!</definedName>
    <definedName name="DATA128G_12_17" localSheetId="16">#REF!</definedName>
    <definedName name="DATA128G_12_17" localSheetId="18">#REF!</definedName>
    <definedName name="DATA128G_12_17">#REF!</definedName>
    <definedName name="DATA128G_12_9" localSheetId="16">#REF!</definedName>
    <definedName name="DATA128G_12_9" localSheetId="18">#REF!</definedName>
    <definedName name="DATA128G_12_9">#REF!</definedName>
    <definedName name="DATA128G_13" localSheetId="16">#REF!</definedName>
    <definedName name="DATA128G_13" localSheetId="18">#REF!</definedName>
    <definedName name="DATA128G_13">#REF!</definedName>
    <definedName name="DATA128G_13_16" localSheetId="16">#REF!</definedName>
    <definedName name="DATA128G_13_16" localSheetId="18">#REF!</definedName>
    <definedName name="DATA128G_13_16">#REF!</definedName>
    <definedName name="DATA128G_13_17" localSheetId="16">#REF!</definedName>
    <definedName name="DATA128G_13_17" localSheetId="18">#REF!</definedName>
    <definedName name="DATA128G_13_17">#REF!</definedName>
    <definedName name="DATA128G_13_9" localSheetId="16">#REF!</definedName>
    <definedName name="DATA128G_13_9" localSheetId="18">#REF!</definedName>
    <definedName name="DATA128G_13_9">#REF!</definedName>
    <definedName name="DATA128G_14" localSheetId="16">#REF!</definedName>
    <definedName name="DATA128G_14" localSheetId="18">#REF!</definedName>
    <definedName name="DATA128G_14">#REF!</definedName>
    <definedName name="DATA128G_14_16" localSheetId="16">#REF!</definedName>
    <definedName name="DATA128G_14_16" localSheetId="18">#REF!</definedName>
    <definedName name="DATA128G_14_16">#REF!</definedName>
    <definedName name="DATA128G_14_17" localSheetId="16">#REF!</definedName>
    <definedName name="DATA128G_14_17" localSheetId="18">#REF!</definedName>
    <definedName name="DATA128G_14_17">#REF!</definedName>
    <definedName name="DATA128G_14_9" localSheetId="16">#REF!</definedName>
    <definedName name="DATA128G_14_9" localSheetId="18">#REF!</definedName>
    <definedName name="DATA128G_14_9">#REF!</definedName>
    <definedName name="DATA128G_15" localSheetId="16">#REF!</definedName>
    <definedName name="DATA128G_15" localSheetId="18">#REF!</definedName>
    <definedName name="DATA128G_15">#REF!</definedName>
    <definedName name="DATA128G_15_1" localSheetId="16">#REF!</definedName>
    <definedName name="DATA128G_15_1" localSheetId="18">#REF!</definedName>
    <definedName name="DATA128G_15_1">#REF!</definedName>
    <definedName name="DATA128G_15_1_9" localSheetId="16">#REF!</definedName>
    <definedName name="DATA128G_15_1_9" localSheetId="18">#REF!</definedName>
    <definedName name="DATA128G_15_1_9">#REF!</definedName>
    <definedName name="DATA128G_15_9" localSheetId="16">#REF!</definedName>
    <definedName name="DATA128G_15_9" localSheetId="18">#REF!</definedName>
    <definedName name="DATA128G_15_9">#REF!</definedName>
    <definedName name="DATA128G_16" localSheetId="16">#REF!</definedName>
    <definedName name="DATA128G_16" localSheetId="18">#REF!</definedName>
    <definedName name="DATA128G_16">#REF!</definedName>
    <definedName name="DATA128G_17" localSheetId="16">#REF!</definedName>
    <definedName name="DATA128G_17" localSheetId="18">#REF!</definedName>
    <definedName name="DATA128G_17">#REF!</definedName>
    <definedName name="DATA128G_7" localSheetId="16">#REF!</definedName>
    <definedName name="DATA128G_7" localSheetId="18">#REF!</definedName>
    <definedName name="DATA128G_7">#REF!</definedName>
    <definedName name="DATA128G_7_9" localSheetId="16">#REF!</definedName>
    <definedName name="DATA128G_7_9" localSheetId="18">#REF!</definedName>
    <definedName name="DATA128G_7_9">#REF!</definedName>
    <definedName name="DATA128G_9" localSheetId="16">#REF!</definedName>
    <definedName name="DATA128G_9" localSheetId="18">#REF!</definedName>
    <definedName name="DATA128G_9">#REF!</definedName>
    <definedName name="DATA128G_9_1" localSheetId="16">#REF!</definedName>
    <definedName name="DATA128G_9_1" localSheetId="18">#REF!</definedName>
    <definedName name="DATA128G_9_1">#REF!</definedName>
    <definedName name="DATA128G_9_9" localSheetId="16">#REF!</definedName>
    <definedName name="DATA128G_9_9" localSheetId="18">#REF!</definedName>
    <definedName name="DATA128G_9_9">#REF!</definedName>
    <definedName name="DATA129A" localSheetId="6">#REF!</definedName>
    <definedName name="DATA129A" localSheetId="7">#REF!</definedName>
    <definedName name="DATA129A" localSheetId="16">#REF!</definedName>
    <definedName name="DATA129A" localSheetId="18">#REF!</definedName>
    <definedName name="DATA129A">#REF!</definedName>
    <definedName name="DATA129A_11" localSheetId="16">#REF!</definedName>
    <definedName name="DATA129A_11" localSheetId="18">#REF!</definedName>
    <definedName name="DATA129A_11">#REF!</definedName>
    <definedName name="DATA129A_11_9" localSheetId="16">#REF!</definedName>
    <definedName name="DATA129A_11_9" localSheetId="18">#REF!</definedName>
    <definedName name="DATA129A_11_9">#REF!</definedName>
    <definedName name="DATA129A_12" localSheetId="16">#REF!</definedName>
    <definedName name="DATA129A_12" localSheetId="18">#REF!</definedName>
    <definedName name="DATA129A_12">#REF!</definedName>
    <definedName name="DATA129A_12_16" localSheetId="16">#REF!</definedName>
    <definedName name="DATA129A_12_16" localSheetId="18">#REF!</definedName>
    <definedName name="DATA129A_12_16">#REF!</definedName>
    <definedName name="DATA129A_12_17" localSheetId="16">#REF!</definedName>
    <definedName name="DATA129A_12_17" localSheetId="18">#REF!</definedName>
    <definedName name="DATA129A_12_17">#REF!</definedName>
    <definedName name="DATA129A_12_9" localSheetId="16">#REF!</definedName>
    <definedName name="DATA129A_12_9" localSheetId="18">#REF!</definedName>
    <definedName name="DATA129A_12_9">#REF!</definedName>
    <definedName name="DATA129A_13" localSheetId="16">#REF!</definedName>
    <definedName name="DATA129A_13" localSheetId="18">#REF!</definedName>
    <definedName name="DATA129A_13">#REF!</definedName>
    <definedName name="DATA129A_13_16" localSheetId="16">#REF!</definedName>
    <definedName name="DATA129A_13_16" localSheetId="18">#REF!</definedName>
    <definedName name="DATA129A_13_16">#REF!</definedName>
    <definedName name="DATA129A_13_17" localSheetId="16">#REF!</definedName>
    <definedName name="DATA129A_13_17" localSheetId="18">#REF!</definedName>
    <definedName name="DATA129A_13_17">#REF!</definedName>
    <definedName name="DATA129A_13_9" localSheetId="16">#REF!</definedName>
    <definedName name="DATA129A_13_9" localSheetId="18">#REF!</definedName>
    <definedName name="DATA129A_13_9">#REF!</definedName>
    <definedName name="DATA129A_14" localSheetId="16">#REF!</definedName>
    <definedName name="DATA129A_14" localSheetId="18">#REF!</definedName>
    <definedName name="DATA129A_14">#REF!</definedName>
    <definedName name="DATA129A_14_16" localSheetId="16">#REF!</definedName>
    <definedName name="DATA129A_14_16" localSheetId="18">#REF!</definedName>
    <definedName name="DATA129A_14_16">#REF!</definedName>
    <definedName name="DATA129A_14_17" localSheetId="16">#REF!</definedName>
    <definedName name="DATA129A_14_17" localSheetId="18">#REF!</definedName>
    <definedName name="DATA129A_14_17">#REF!</definedName>
    <definedName name="DATA129A_14_9" localSheetId="16">#REF!</definedName>
    <definedName name="DATA129A_14_9" localSheetId="18">#REF!</definedName>
    <definedName name="DATA129A_14_9">#REF!</definedName>
    <definedName name="DATA129A_15" localSheetId="16">#REF!</definedName>
    <definedName name="DATA129A_15" localSheetId="18">#REF!</definedName>
    <definedName name="DATA129A_15">#REF!</definedName>
    <definedName name="DATA129A_15_1" localSheetId="16">#REF!</definedName>
    <definedName name="DATA129A_15_1" localSheetId="18">#REF!</definedName>
    <definedName name="DATA129A_15_1">#REF!</definedName>
    <definedName name="DATA129A_15_1_9" localSheetId="16">#REF!</definedName>
    <definedName name="DATA129A_15_1_9" localSheetId="18">#REF!</definedName>
    <definedName name="DATA129A_15_1_9">#REF!</definedName>
    <definedName name="DATA129A_15_9" localSheetId="16">#REF!</definedName>
    <definedName name="DATA129A_15_9" localSheetId="18">#REF!</definedName>
    <definedName name="DATA129A_15_9">#REF!</definedName>
    <definedName name="DATA129A_16" localSheetId="16">#REF!</definedName>
    <definedName name="DATA129A_16" localSheetId="18">#REF!</definedName>
    <definedName name="DATA129A_16">#REF!</definedName>
    <definedName name="DATA129A_17" localSheetId="16">#REF!</definedName>
    <definedName name="DATA129A_17" localSheetId="18">#REF!</definedName>
    <definedName name="DATA129A_17">#REF!</definedName>
    <definedName name="DATA129A_7" localSheetId="16">#REF!</definedName>
    <definedName name="DATA129A_7" localSheetId="18">#REF!</definedName>
    <definedName name="DATA129A_7">#REF!</definedName>
    <definedName name="DATA129A_7_9" localSheetId="16">#REF!</definedName>
    <definedName name="DATA129A_7_9" localSheetId="18">#REF!</definedName>
    <definedName name="DATA129A_7_9">#REF!</definedName>
    <definedName name="DATA129A_9" localSheetId="16">#REF!</definedName>
    <definedName name="DATA129A_9" localSheetId="18">#REF!</definedName>
    <definedName name="DATA129A_9">#REF!</definedName>
    <definedName name="DATA129A_9_1" localSheetId="16">#REF!</definedName>
    <definedName name="DATA129A_9_1" localSheetId="18">#REF!</definedName>
    <definedName name="DATA129A_9_1">#REF!</definedName>
    <definedName name="DATA129A_9_9" localSheetId="16">#REF!</definedName>
    <definedName name="DATA129A_9_9" localSheetId="18">#REF!</definedName>
    <definedName name="DATA129A_9_9">#REF!</definedName>
    <definedName name="DATA129B" localSheetId="6">#REF!</definedName>
    <definedName name="DATA129B" localSheetId="7">#REF!</definedName>
    <definedName name="DATA129B" localSheetId="16">#REF!</definedName>
    <definedName name="DATA129B" localSheetId="18">#REF!</definedName>
    <definedName name="DATA129B">#REF!</definedName>
    <definedName name="DATA129B_11" localSheetId="16">#REF!</definedName>
    <definedName name="DATA129B_11" localSheetId="18">#REF!</definedName>
    <definedName name="DATA129B_11">#REF!</definedName>
    <definedName name="DATA129B_11_9" localSheetId="16">#REF!</definedName>
    <definedName name="DATA129B_11_9" localSheetId="18">#REF!</definedName>
    <definedName name="DATA129B_11_9">#REF!</definedName>
    <definedName name="DATA129B_12" localSheetId="16">#REF!</definedName>
    <definedName name="DATA129B_12" localSheetId="18">#REF!</definedName>
    <definedName name="DATA129B_12">#REF!</definedName>
    <definedName name="DATA129B_12_16" localSheetId="16">#REF!</definedName>
    <definedName name="DATA129B_12_16" localSheetId="18">#REF!</definedName>
    <definedName name="DATA129B_12_16">#REF!</definedName>
    <definedName name="DATA129B_12_17" localSheetId="16">#REF!</definedName>
    <definedName name="DATA129B_12_17" localSheetId="18">#REF!</definedName>
    <definedName name="DATA129B_12_17">#REF!</definedName>
    <definedName name="DATA129B_12_9" localSheetId="16">#REF!</definedName>
    <definedName name="DATA129B_12_9" localSheetId="18">#REF!</definedName>
    <definedName name="DATA129B_12_9">#REF!</definedName>
    <definedName name="DATA129B_13" localSheetId="16">#REF!</definedName>
    <definedName name="DATA129B_13" localSheetId="18">#REF!</definedName>
    <definedName name="DATA129B_13">#REF!</definedName>
    <definedName name="DATA129B_13_16" localSheetId="16">#REF!</definedName>
    <definedName name="DATA129B_13_16" localSheetId="18">#REF!</definedName>
    <definedName name="DATA129B_13_16">#REF!</definedName>
    <definedName name="DATA129B_13_17" localSheetId="16">#REF!</definedName>
    <definedName name="DATA129B_13_17" localSheetId="18">#REF!</definedName>
    <definedName name="DATA129B_13_17">#REF!</definedName>
    <definedName name="DATA129B_13_9" localSheetId="16">#REF!</definedName>
    <definedName name="DATA129B_13_9" localSheetId="18">#REF!</definedName>
    <definedName name="DATA129B_13_9">#REF!</definedName>
    <definedName name="DATA129B_14" localSheetId="16">#REF!</definedName>
    <definedName name="DATA129B_14" localSheetId="18">#REF!</definedName>
    <definedName name="DATA129B_14">#REF!</definedName>
    <definedName name="DATA129B_14_16" localSheetId="16">#REF!</definedName>
    <definedName name="DATA129B_14_16" localSheetId="18">#REF!</definedName>
    <definedName name="DATA129B_14_16">#REF!</definedName>
    <definedName name="DATA129B_14_17" localSheetId="16">#REF!</definedName>
    <definedName name="DATA129B_14_17" localSheetId="18">#REF!</definedName>
    <definedName name="DATA129B_14_17">#REF!</definedName>
    <definedName name="DATA129B_14_9" localSheetId="16">#REF!</definedName>
    <definedName name="DATA129B_14_9" localSheetId="18">#REF!</definedName>
    <definedName name="DATA129B_14_9">#REF!</definedName>
    <definedName name="DATA129B_15" localSheetId="16">#REF!</definedName>
    <definedName name="DATA129B_15" localSheetId="18">#REF!</definedName>
    <definedName name="DATA129B_15">#REF!</definedName>
    <definedName name="DATA129B_15_1" localSheetId="16">#REF!</definedName>
    <definedName name="DATA129B_15_1" localSheetId="18">#REF!</definedName>
    <definedName name="DATA129B_15_1">#REF!</definedName>
    <definedName name="DATA129B_15_1_9" localSheetId="16">#REF!</definedName>
    <definedName name="DATA129B_15_1_9" localSheetId="18">#REF!</definedName>
    <definedName name="DATA129B_15_1_9">#REF!</definedName>
    <definedName name="DATA129B_15_9" localSheetId="16">#REF!</definedName>
    <definedName name="DATA129B_15_9" localSheetId="18">#REF!</definedName>
    <definedName name="DATA129B_15_9">#REF!</definedName>
    <definedName name="DATA129B_16" localSheetId="16">#REF!</definedName>
    <definedName name="DATA129B_16" localSheetId="18">#REF!</definedName>
    <definedName name="DATA129B_16">#REF!</definedName>
    <definedName name="DATA129B_17" localSheetId="16">#REF!</definedName>
    <definedName name="DATA129B_17" localSheetId="18">#REF!</definedName>
    <definedName name="DATA129B_17">#REF!</definedName>
    <definedName name="DATA129B_7" localSheetId="16">#REF!</definedName>
    <definedName name="DATA129B_7" localSheetId="18">#REF!</definedName>
    <definedName name="DATA129B_7">#REF!</definedName>
    <definedName name="DATA129B_7_9" localSheetId="16">#REF!</definedName>
    <definedName name="DATA129B_7_9" localSheetId="18">#REF!</definedName>
    <definedName name="DATA129B_7_9">#REF!</definedName>
    <definedName name="DATA129B_9" localSheetId="16">#REF!</definedName>
    <definedName name="DATA129B_9" localSheetId="18">#REF!</definedName>
    <definedName name="DATA129B_9">#REF!</definedName>
    <definedName name="DATA129B_9_1" localSheetId="16">#REF!</definedName>
    <definedName name="DATA129B_9_1" localSheetId="18">#REF!</definedName>
    <definedName name="DATA129B_9_1">#REF!</definedName>
    <definedName name="DATA129B_9_9" localSheetId="16">#REF!</definedName>
    <definedName name="DATA129B_9_9" localSheetId="18">#REF!</definedName>
    <definedName name="DATA129B_9_9">#REF!</definedName>
    <definedName name="DATA129C" localSheetId="6">#REF!</definedName>
    <definedName name="DATA129C" localSheetId="7">#REF!</definedName>
    <definedName name="DATA129C" localSheetId="16">#REF!</definedName>
    <definedName name="DATA129C" localSheetId="18">#REF!</definedName>
    <definedName name="DATA129C">#REF!</definedName>
    <definedName name="DATA129C_11" localSheetId="16">#REF!</definedName>
    <definedName name="DATA129C_11" localSheetId="18">#REF!</definedName>
    <definedName name="DATA129C_11">#REF!</definedName>
    <definedName name="DATA129C_11_9" localSheetId="16">#REF!</definedName>
    <definedName name="DATA129C_11_9" localSheetId="18">#REF!</definedName>
    <definedName name="DATA129C_11_9">#REF!</definedName>
    <definedName name="DATA129C_12" localSheetId="16">#REF!</definedName>
    <definedName name="DATA129C_12" localSheetId="18">#REF!</definedName>
    <definedName name="DATA129C_12">#REF!</definedName>
    <definedName name="DATA129C_12_16" localSheetId="16">#REF!</definedName>
    <definedName name="DATA129C_12_16" localSheetId="18">#REF!</definedName>
    <definedName name="DATA129C_12_16">#REF!</definedName>
    <definedName name="DATA129C_12_17" localSheetId="16">#REF!</definedName>
    <definedName name="DATA129C_12_17" localSheetId="18">#REF!</definedName>
    <definedName name="DATA129C_12_17">#REF!</definedName>
    <definedName name="DATA129C_12_9" localSheetId="16">#REF!</definedName>
    <definedName name="DATA129C_12_9" localSheetId="18">#REF!</definedName>
    <definedName name="DATA129C_12_9">#REF!</definedName>
    <definedName name="DATA129C_13" localSheetId="16">#REF!</definedName>
    <definedName name="DATA129C_13" localSheetId="18">#REF!</definedName>
    <definedName name="DATA129C_13">#REF!</definedName>
    <definedName name="DATA129C_13_16" localSheetId="16">#REF!</definedName>
    <definedName name="DATA129C_13_16" localSheetId="18">#REF!</definedName>
    <definedName name="DATA129C_13_16">#REF!</definedName>
    <definedName name="DATA129C_13_17" localSheetId="16">#REF!</definedName>
    <definedName name="DATA129C_13_17" localSheetId="18">#REF!</definedName>
    <definedName name="DATA129C_13_17">#REF!</definedName>
    <definedName name="DATA129C_13_9" localSheetId="16">#REF!</definedName>
    <definedName name="DATA129C_13_9" localSheetId="18">#REF!</definedName>
    <definedName name="DATA129C_13_9">#REF!</definedName>
    <definedName name="DATA129C_14" localSheetId="16">#REF!</definedName>
    <definedName name="DATA129C_14" localSheetId="18">#REF!</definedName>
    <definedName name="DATA129C_14">#REF!</definedName>
    <definedName name="DATA129C_14_16" localSheetId="16">#REF!</definedName>
    <definedName name="DATA129C_14_16" localSheetId="18">#REF!</definedName>
    <definedName name="DATA129C_14_16">#REF!</definedName>
    <definedName name="DATA129C_14_17" localSheetId="16">#REF!</definedName>
    <definedName name="DATA129C_14_17" localSheetId="18">#REF!</definedName>
    <definedName name="DATA129C_14_17">#REF!</definedName>
    <definedName name="DATA129C_14_9" localSheetId="16">#REF!</definedName>
    <definedName name="DATA129C_14_9" localSheetId="18">#REF!</definedName>
    <definedName name="DATA129C_14_9">#REF!</definedName>
    <definedName name="DATA129C_15" localSheetId="16">#REF!</definedName>
    <definedName name="DATA129C_15" localSheetId="18">#REF!</definedName>
    <definedName name="DATA129C_15">#REF!</definedName>
    <definedName name="DATA129C_15_1" localSheetId="16">#REF!</definedName>
    <definedName name="DATA129C_15_1" localSheetId="18">#REF!</definedName>
    <definedName name="DATA129C_15_1">#REF!</definedName>
    <definedName name="DATA129C_15_1_9" localSheetId="16">#REF!</definedName>
    <definedName name="DATA129C_15_1_9" localSheetId="18">#REF!</definedName>
    <definedName name="DATA129C_15_1_9">#REF!</definedName>
    <definedName name="DATA129C_15_9" localSheetId="16">#REF!</definedName>
    <definedName name="DATA129C_15_9" localSheetId="18">#REF!</definedName>
    <definedName name="DATA129C_15_9">#REF!</definedName>
    <definedName name="DATA129C_16" localSheetId="16">#REF!</definedName>
    <definedName name="DATA129C_16" localSheetId="18">#REF!</definedName>
    <definedName name="DATA129C_16">#REF!</definedName>
    <definedName name="DATA129C_17" localSheetId="16">#REF!</definedName>
    <definedName name="DATA129C_17" localSheetId="18">#REF!</definedName>
    <definedName name="DATA129C_17">#REF!</definedName>
    <definedName name="DATA129C_7" localSheetId="16">#REF!</definedName>
    <definedName name="DATA129C_7" localSheetId="18">#REF!</definedName>
    <definedName name="DATA129C_7">#REF!</definedName>
    <definedName name="DATA129C_7_9" localSheetId="16">#REF!</definedName>
    <definedName name="DATA129C_7_9" localSheetId="18">#REF!</definedName>
    <definedName name="DATA129C_7_9">#REF!</definedName>
    <definedName name="DATA129C_9" localSheetId="16">#REF!</definedName>
    <definedName name="DATA129C_9" localSheetId="18">#REF!</definedName>
    <definedName name="DATA129C_9">#REF!</definedName>
    <definedName name="DATA129C_9_1" localSheetId="16">#REF!</definedName>
    <definedName name="DATA129C_9_1" localSheetId="18">#REF!</definedName>
    <definedName name="DATA129C_9_1">#REF!</definedName>
    <definedName name="DATA129C_9_9" localSheetId="16">#REF!</definedName>
    <definedName name="DATA129C_9_9" localSheetId="18">#REF!</definedName>
    <definedName name="DATA129C_9_9">#REF!</definedName>
    <definedName name="DATA129D" localSheetId="6">#REF!</definedName>
    <definedName name="DATA129D" localSheetId="7">#REF!</definedName>
    <definedName name="DATA129D" localSheetId="16">#REF!</definedName>
    <definedName name="DATA129D" localSheetId="18">#REF!</definedName>
    <definedName name="DATA129D">#REF!</definedName>
    <definedName name="DATA129D_11" localSheetId="16">#REF!</definedName>
    <definedName name="DATA129D_11" localSheetId="18">#REF!</definedName>
    <definedName name="DATA129D_11">#REF!</definedName>
    <definedName name="DATA129D_11_9" localSheetId="16">#REF!</definedName>
    <definedName name="DATA129D_11_9" localSheetId="18">#REF!</definedName>
    <definedName name="DATA129D_11_9">#REF!</definedName>
    <definedName name="DATA129D_12" localSheetId="16">#REF!</definedName>
    <definedName name="DATA129D_12" localSheetId="18">#REF!</definedName>
    <definedName name="DATA129D_12">#REF!</definedName>
    <definedName name="DATA129D_12_16" localSheetId="16">#REF!</definedName>
    <definedName name="DATA129D_12_16" localSheetId="18">#REF!</definedName>
    <definedName name="DATA129D_12_16">#REF!</definedName>
    <definedName name="DATA129D_12_17" localSheetId="16">#REF!</definedName>
    <definedName name="DATA129D_12_17" localSheetId="18">#REF!</definedName>
    <definedName name="DATA129D_12_17">#REF!</definedName>
    <definedName name="DATA129D_12_9" localSheetId="16">#REF!</definedName>
    <definedName name="DATA129D_12_9" localSheetId="18">#REF!</definedName>
    <definedName name="DATA129D_12_9">#REF!</definedName>
    <definedName name="DATA129D_13" localSheetId="16">#REF!</definedName>
    <definedName name="DATA129D_13" localSheetId="18">#REF!</definedName>
    <definedName name="DATA129D_13">#REF!</definedName>
    <definedName name="DATA129D_13_16" localSheetId="16">#REF!</definedName>
    <definedName name="DATA129D_13_16" localSheetId="18">#REF!</definedName>
    <definedName name="DATA129D_13_16">#REF!</definedName>
    <definedName name="DATA129D_13_17" localSheetId="16">#REF!</definedName>
    <definedName name="DATA129D_13_17" localSheetId="18">#REF!</definedName>
    <definedName name="DATA129D_13_17">#REF!</definedName>
    <definedName name="DATA129D_13_9" localSheetId="16">#REF!</definedName>
    <definedName name="DATA129D_13_9" localSheetId="18">#REF!</definedName>
    <definedName name="DATA129D_13_9">#REF!</definedName>
    <definedName name="DATA129D_14" localSheetId="16">#REF!</definedName>
    <definedName name="DATA129D_14" localSheetId="18">#REF!</definedName>
    <definedName name="DATA129D_14">#REF!</definedName>
    <definedName name="DATA129D_14_16" localSheetId="16">#REF!</definedName>
    <definedName name="DATA129D_14_16" localSheetId="18">#REF!</definedName>
    <definedName name="DATA129D_14_16">#REF!</definedName>
    <definedName name="DATA129D_14_17" localSheetId="16">#REF!</definedName>
    <definedName name="DATA129D_14_17" localSheetId="18">#REF!</definedName>
    <definedName name="DATA129D_14_17">#REF!</definedName>
    <definedName name="DATA129D_14_9" localSheetId="16">#REF!</definedName>
    <definedName name="DATA129D_14_9" localSheetId="18">#REF!</definedName>
    <definedName name="DATA129D_14_9">#REF!</definedName>
    <definedName name="DATA129D_15" localSheetId="16">#REF!</definedName>
    <definedName name="DATA129D_15" localSheetId="18">#REF!</definedName>
    <definedName name="DATA129D_15">#REF!</definedName>
    <definedName name="DATA129D_15_1" localSheetId="16">#REF!</definedName>
    <definedName name="DATA129D_15_1" localSheetId="18">#REF!</definedName>
    <definedName name="DATA129D_15_1">#REF!</definedName>
    <definedName name="DATA129D_15_1_9" localSheetId="16">#REF!</definedName>
    <definedName name="DATA129D_15_1_9" localSheetId="18">#REF!</definedName>
    <definedName name="DATA129D_15_1_9">#REF!</definedName>
    <definedName name="DATA129D_15_9" localSheetId="16">#REF!</definedName>
    <definedName name="DATA129D_15_9" localSheetId="18">#REF!</definedName>
    <definedName name="DATA129D_15_9">#REF!</definedName>
    <definedName name="DATA129D_16" localSheetId="16">#REF!</definedName>
    <definedName name="DATA129D_16" localSheetId="18">#REF!</definedName>
    <definedName name="DATA129D_16">#REF!</definedName>
    <definedName name="DATA129D_17" localSheetId="16">#REF!</definedName>
    <definedName name="DATA129D_17" localSheetId="18">#REF!</definedName>
    <definedName name="DATA129D_17">#REF!</definedName>
    <definedName name="DATA129D_7" localSheetId="16">#REF!</definedName>
    <definedName name="DATA129D_7" localSheetId="18">#REF!</definedName>
    <definedName name="DATA129D_7">#REF!</definedName>
    <definedName name="DATA129D_7_9" localSheetId="16">#REF!</definedName>
    <definedName name="DATA129D_7_9" localSheetId="18">#REF!</definedName>
    <definedName name="DATA129D_7_9">#REF!</definedName>
    <definedName name="DATA129D_9" localSheetId="16">#REF!</definedName>
    <definedName name="DATA129D_9" localSheetId="18">#REF!</definedName>
    <definedName name="DATA129D_9">#REF!</definedName>
    <definedName name="DATA129D_9_1" localSheetId="16">#REF!</definedName>
    <definedName name="DATA129D_9_1" localSheetId="18">#REF!</definedName>
    <definedName name="DATA129D_9_1">#REF!</definedName>
    <definedName name="DATA129D_9_9" localSheetId="16">#REF!</definedName>
    <definedName name="DATA129D_9_9" localSheetId="18">#REF!</definedName>
    <definedName name="DATA129D_9_9">#REF!</definedName>
    <definedName name="DATA13" localSheetId="6">#REF!</definedName>
    <definedName name="DATA13" localSheetId="7">#REF!</definedName>
    <definedName name="DATA13" localSheetId="16">#REF!</definedName>
    <definedName name="DATA13" localSheetId="18">#REF!</definedName>
    <definedName name="DATA13">#REF!</definedName>
    <definedName name="DATA13_11" localSheetId="16">#REF!</definedName>
    <definedName name="DATA13_11" localSheetId="18">#REF!</definedName>
    <definedName name="DATA13_11">#REF!</definedName>
    <definedName name="DATA13_11_9" localSheetId="16">#REF!</definedName>
    <definedName name="DATA13_11_9" localSheetId="18">#REF!</definedName>
    <definedName name="DATA13_11_9">#REF!</definedName>
    <definedName name="DATA13_12" localSheetId="16">#REF!</definedName>
    <definedName name="DATA13_12" localSheetId="18">#REF!</definedName>
    <definedName name="DATA13_12">#REF!</definedName>
    <definedName name="DATA13_12_9" localSheetId="16">#REF!</definedName>
    <definedName name="DATA13_12_9" localSheetId="18">#REF!</definedName>
    <definedName name="DATA13_12_9">#REF!</definedName>
    <definedName name="DATA13_13" localSheetId="16">#REF!</definedName>
    <definedName name="DATA13_13" localSheetId="18">#REF!</definedName>
    <definedName name="DATA13_13">#REF!</definedName>
    <definedName name="DATA13_13_9" localSheetId="16">#REF!</definedName>
    <definedName name="DATA13_13_9" localSheetId="18">#REF!</definedName>
    <definedName name="DATA13_13_9">#REF!</definedName>
    <definedName name="DATA13_14" localSheetId="16">#REF!</definedName>
    <definedName name="DATA13_14" localSheetId="18">#REF!</definedName>
    <definedName name="DATA13_14">#REF!</definedName>
    <definedName name="DATA13_14_9" localSheetId="16">#REF!</definedName>
    <definedName name="DATA13_14_9" localSheetId="18">#REF!</definedName>
    <definedName name="DATA13_14_9">#REF!</definedName>
    <definedName name="DATA13_15" localSheetId="16">#REF!</definedName>
    <definedName name="DATA13_15" localSheetId="18">#REF!</definedName>
    <definedName name="DATA13_15">#REF!</definedName>
    <definedName name="DATA13_15_9" localSheetId="16">#REF!</definedName>
    <definedName name="DATA13_15_9" localSheetId="18">#REF!</definedName>
    <definedName name="DATA13_15_9">#REF!</definedName>
    <definedName name="DATA13_7" localSheetId="16">#REF!</definedName>
    <definedName name="DATA13_7" localSheetId="18">#REF!</definedName>
    <definedName name="DATA13_7">#REF!</definedName>
    <definedName name="DATA13_7_9" localSheetId="16">#REF!</definedName>
    <definedName name="DATA13_7_9" localSheetId="18">#REF!</definedName>
    <definedName name="DATA13_7_9">#REF!</definedName>
    <definedName name="DATA13_9" localSheetId="16">#REF!</definedName>
    <definedName name="DATA13_9" localSheetId="18">#REF!</definedName>
    <definedName name="DATA13_9">#REF!</definedName>
    <definedName name="DATA13_9_1" localSheetId="16">#REF!</definedName>
    <definedName name="DATA13_9_1" localSheetId="18">#REF!</definedName>
    <definedName name="DATA13_9_1">#REF!</definedName>
    <definedName name="DATA13_9_9" localSheetId="16">#REF!</definedName>
    <definedName name="DATA13_9_9" localSheetId="18">#REF!</definedName>
    <definedName name="DATA13_9_9">#REF!</definedName>
    <definedName name="DATA130A" localSheetId="6">#REF!</definedName>
    <definedName name="DATA130A" localSheetId="7">#REF!</definedName>
    <definedName name="DATA130A" localSheetId="16">#REF!</definedName>
    <definedName name="DATA130A" localSheetId="18">#REF!</definedName>
    <definedName name="DATA130A">#REF!</definedName>
    <definedName name="DATA130A_11" localSheetId="16">#REF!</definedName>
    <definedName name="DATA130A_11" localSheetId="18">#REF!</definedName>
    <definedName name="DATA130A_11">#REF!</definedName>
    <definedName name="DATA130A_11_9" localSheetId="16">#REF!</definedName>
    <definedName name="DATA130A_11_9" localSheetId="18">#REF!</definedName>
    <definedName name="DATA130A_11_9">#REF!</definedName>
    <definedName name="DATA130A_12" localSheetId="16">#REF!</definedName>
    <definedName name="DATA130A_12" localSheetId="18">#REF!</definedName>
    <definedName name="DATA130A_12">#REF!</definedName>
    <definedName name="DATA130A_12_16" localSheetId="16">#REF!</definedName>
    <definedName name="DATA130A_12_16" localSheetId="18">#REF!</definedName>
    <definedName name="DATA130A_12_16">#REF!</definedName>
    <definedName name="DATA130A_12_17" localSheetId="16">#REF!</definedName>
    <definedName name="DATA130A_12_17" localSheetId="18">#REF!</definedName>
    <definedName name="DATA130A_12_17">#REF!</definedName>
    <definedName name="DATA130A_12_9" localSheetId="16">#REF!</definedName>
    <definedName name="DATA130A_12_9" localSheetId="18">#REF!</definedName>
    <definedName name="DATA130A_12_9">#REF!</definedName>
    <definedName name="DATA130A_13" localSheetId="16">#REF!</definedName>
    <definedName name="DATA130A_13" localSheetId="18">#REF!</definedName>
    <definedName name="DATA130A_13">#REF!</definedName>
    <definedName name="DATA130A_13_16" localSheetId="16">#REF!</definedName>
    <definedName name="DATA130A_13_16" localSheetId="18">#REF!</definedName>
    <definedName name="DATA130A_13_16">#REF!</definedName>
    <definedName name="DATA130A_13_17" localSheetId="16">#REF!</definedName>
    <definedName name="DATA130A_13_17" localSheetId="18">#REF!</definedName>
    <definedName name="DATA130A_13_17">#REF!</definedName>
    <definedName name="DATA130A_13_9" localSheetId="16">#REF!</definedName>
    <definedName name="DATA130A_13_9" localSheetId="18">#REF!</definedName>
    <definedName name="DATA130A_13_9">#REF!</definedName>
    <definedName name="DATA130A_14" localSheetId="16">#REF!</definedName>
    <definedName name="DATA130A_14" localSheetId="18">#REF!</definedName>
    <definedName name="DATA130A_14">#REF!</definedName>
    <definedName name="DATA130A_14_16" localSheetId="16">#REF!</definedName>
    <definedName name="DATA130A_14_16" localSheetId="18">#REF!</definedName>
    <definedName name="DATA130A_14_16">#REF!</definedName>
    <definedName name="DATA130A_14_17" localSheetId="16">#REF!</definedName>
    <definedName name="DATA130A_14_17" localSheetId="18">#REF!</definedName>
    <definedName name="DATA130A_14_17">#REF!</definedName>
    <definedName name="DATA130A_14_9" localSheetId="16">#REF!</definedName>
    <definedName name="DATA130A_14_9" localSheetId="18">#REF!</definedName>
    <definedName name="DATA130A_14_9">#REF!</definedName>
    <definedName name="DATA130A_15" localSheetId="16">#REF!</definedName>
    <definedName name="DATA130A_15" localSheetId="18">#REF!</definedName>
    <definedName name="DATA130A_15">#REF!</definedName>
    <definedName name="DATA130A_15_1" localSheetId="16">#REF!</definedName>
    <definedName name="DATA130A_15_1" localSheetId="18">#REF!</definedName>
    <definedName name="DATA130A_15_1">#REF!</definedName>
    <definedName name="DATA130A_15_1_9" localSheetId="16">#REF!</definedName>
    <definedName name="DATA130A_15_1_9" localSheetId="18">#REF!</definedName>
    <definedName name="DATA130A_15_1_9">#REF!</definedName>
    <definedName name="DATA130A_15_9" localSheetId="16">#REF!</definedName>
    <definedName name="DATA130A_15_9" localSheetId="18">#REF!</definedName>
    <definedName name="DATA130A_15_9">#REF!</definedName>
    <definedName name="DATA130A_16" localSheetId="16">#REF!</definedName>
    <definedName name="DATA130A_16" localSheetId="18">#REF!</definedName>
    <definedName name="DATA130A_16">#REF!</definedName>
    <definedName name="DATA130A_17" localSheetId="16">#REF!</definedName>
    <definedName name="DATA130A_17" localSheetId="18">#REF!</definedName>
    <definedName name="DATA130A_17">#REF!</definedName>
    <definedName name="DATA130A_7" localSheetId="16">#REF!</definedName>
    <definedName name="DATA130A_7" localSheetId="18">#REF!</definedName>
    <definedName name="DATA130A_7">#REF!</definedName>
    <definedName name="DATA130A_7_9" localSheetId="16">#REF!</definedName>
    <definedName name="DATA130A_7_9" localSheetId="18">#REF!</definedName>
    <definedName name="DATA130A_7_9">#REF!</definedName>
    <definedName name="DATA130A_9" localSheetId="16">#REF!</definedName>
    <definedName name="DATA130A_9" localSheetId="18">#REF!</definedName>
    <definedName name="DATA130A_9">#REF!</definedName>
    <definedName name="DATA130A_9_1" localSheetId="16">#REF!</definedName>
    <definedName name="DATA130A_9_1" localSheetId="18">#REF!</definedName>
    <definedName name="DATA130A_9_1">#REF!</definedName>
    <definedName name="DATA130A_9_9" localSheetId="16">#REF!</definedName>
    <definedName name="DATA130A_9_9" localSheetId="18">#REF!</definedName>
    <definedName name="DATA130A_9_9">#REF!</definedName>
    <definedName name="DATA130B" localSheetId="6">#REF!</definedName>
    <definedName name="DATA130B" localSheetId="7">#REF!</definedName>
    <definedName name="DATA130B" localSheetId="16">#REF!</definedName>
    <definedName name="DATA130B" localSheetId="18">#REF!</definedName>
    <definedName name="DATA130B">#REF!</definedName>
    <definedName name="DATA130B_11" localSheetId="16">#REF!</definedName>
    <definedName name="DATA130B_11" localSheetId="18">#REF!</definedName>
    <definedName name="DATA130B_11">#REF!</definedName>
    <definedName name="DATA130B_11_9" localSheetId="16">#REF!</definedName>
    <definedName name="DATA130B_11_9" localSheetId="18">#REF!</definedName>
    <definedName name="DATA130B_11_9">#REF!</definedName>
    <definedName name="DATA130B_12" localSheetId="16">#REF!</definedName>
    <definedName name="DATA130B_12" localSheetId="18">#REF!</definedName>
    <definedName name="DATA130B_12">#REF!</definedName>
    <definedName name="DATA130B_12_16" localSheetId="16">#REF!</definedName>
    <definedName name="DATA130B_12_16" localSheetId="18">#REF!</definedName>
    <definedName name="DATA130B_12_16">#REF!</definedName>
    <definedName name="DATA130B_12_17" localSheetId="16">#REF!</definedName>
    <definedName name="DATA130B_12_17" localSheetId="18">#REF!</definedName>
    <definedName name="DATA130B_12_17">#REF!</definedName>
    <definedName name="DATA130B_12_9" localSheetId="16">#REF!</definedName>
    <definedName name="DATA130B_12_9" localSheetId="18">#REF!</definedName>
    <definedName name="DATA130B_12_9">#REF!</definedName>
    <definedName name="DATA130B_13" localSheetId="16">#REF!</definedName>
    <definedName name="DATA130B_13" localSheetId="18">#REF!</definedName>
    <definedName name="DATA130B_13">#REF!</definedName>
    <definedName name="DATA130B_13_16" localSheetId="16">#REF!</definedName>
    <definedName name="DATA130B_13_16" localSheetId="18">#REF!</definedName>
    <definedName name="DATA130B_13_16">#REF!</definedName>
    <definedName name="DATA130B_13_17" localSheetId="16">#REF!</definedName>
    <definedName name="DATA130B_13_17" localSheetId="18">#REF!</definedName>
    <definedName name="DATA130B_13_17">#REF!</definedName>
    <definedName name="DATA130B_13_9" localSheetId="16">#REF!</definedName>
    <definedName name="DATA130B_13_9" localSheetId="18">#REF!</definedName>
    <definedName name="DATA130B_13_9">#REF!</definedName>
    <definedName name="DATA130B_14" localSheetId="16">#REF!</definedName>
    <definedName name="DATA130B_14" localSheetId="18">#REF!</definedName>
    <definedName name="DATA130B_14">#REF!</definedName>
    <definedName name="DATA130B_14_16" localSheetId="16">#REF!</definedName>
    <definedName name="DATA130B_14_16" localSheetId="18">#REF!</definedName>
    <definedName name="DATA130B_14_16">#REF!</definedName>
    <definedName name="DATA130B_14_17" localSheetId="16">#REF!</definedName>
    <definedName name="DATA130B_14_17" localSheetId="18">#REF!</definedName>
    <definedName name="DATA130B_14_17">#REF!</definedName>
    <definedName name="DATA130B_14_9" localSheetId="16">#REF!</definedName>
    <definedName name="DATA130B_14_9" localSheetId="18">#REF!</definedName>
    <definedName name="DATA130B_14_9">#REF!</definedName>
    <definedName name="DATA130B_15" localSheetId="16">#REF!</definedName>
    <definedName name="DATA130B_15" localSheetId="18">#REF!</definedName>
    <definedName name="DATA130B_15">#REF!</definedName>
    <definedName name="DATA130B_15_1" localSheetId="16">#REF!</definedName>
    <definedName name="DATA130B_15_1" localSheetId="18">#REF!</definedName>
    <definedName name="DATA130B_15_1">#REF!</definedName>
    <definedName name="DATA130B_15_1_9" localSheetId="16">#REF!</definedName>
    <definedName name="DATA130B_15_1_9" localSheetId="18">#REF!</definedName>
    <definedName name="DATA130B_15_1_9">#REF!</definedName>
    <definedName name="DATA130B_15_9" localSheetId="16">#REF!</definedName>
    <definedName name="DATA130B_15_9" localSheetId="18">#REF!</definedName>
    <definedName name="DATA130B_15_9">#REF!</definedName>
    <definedName name="DATA130B_16" localSheetId="16">#REF!</definedName>
    <definedName name="DATA130B_16" localSheetId="18">#REF!</definedName>
    <definedName name="DATA130B_16">#REF!</definedName>
    <definedName name="DATA130B_17" localSheetId="16">#REF!</definedName>
    <definedName name="DATA130B_17" localSheetId="18">#REF!</definedName>
    <definedName name="DATA130B_17">#REF!</definedName>
    <definedName name="DATA130B_7" localSheetId="16">#REF!</definedName>
    <definedName name="DATA130B_7" localSheetId="18">#REF!</definedName>
    <definedName name="DATA130B_7">#REF!</definedName>
    <definedName name="DATA130B_7_9" localSheetId="16">#REF!</definedName>
    <definedName name="DATA130B_7_9" localSheetId="18">#REF!</definedName>
    <definedName name="DATA130B_7_9">#REF!</definedName>
    <definedName name="DATA130B_9" localSheetId="16">#REF!</definedName>
    <definedName name="DATA130B_9" localSheetId="18">#REF!</definedName>
    <definedName name="DATA130B_9">#REF!</definedName>
    <definedName name="DATA130B_9_1" localSheetId="16">#REF!</definedName>
    <definedName name="DATA130B_9_1" localSheetId="18">#REF!</definedName>
    <definedName name="DATA130B_9_1">#REF!</definedName>
    <definedName name="DATA130B_9_9" localSheetId="16">#REF!</definedName>
    <definedName name="DATA130B_9_9" localSheetId="18">#REF!</definedName>
    <definedName name="DATA130B_9_9">#REF!</definedName>
    <definedName name="DATA131" localSheetId="6">#REF!</definedName>
    <definedName name="DATA131" localSheetId="7">#REF!</definedName>
    <definedName name="DATA131" localSheetId="16">#REF!</definedName>
    <definedName name="DATA131" localSheetId="18">#REF!</definedName>
    <definedName name="DATA131">#REF!</definedName>
    <definedName name="DATA131_11" localSheetId="16">#REF!</definedName>
    <definedName name="DATA131_11" localSheetId="18">#REF!</definedName>
    <definedName name="DATA131_11">#REF!</definedName>
    <definedName name="DATA131_11_9" localSheetId="16">#REF!</definedName>
    <definedName name="DATA131_11_9" localSheetId="18">#REF!</definedName>
    <definedName name="DATA131_11_9">#REF!</definedName>
    <definedName name="DATA131_12" localSheetId="16">#REF!</definedName>
    <definedName name="DATA131_12" localSheetId="18">#REF!</definedName>
    <definedName name="DATA131_12">#REF!</definedName>
    <definedName name="DATA131_12_16" localSheetId="16">#REF!</definedName>
    <definedName name="DATA131_12_16" localSheetId="18">#REF!</definedName>
    <definedName name="DATA131_12_16">#REF!</definedName>
    <definedName name="DATA131_12_17" localSheetId="16">#REF!</definedName>
    <definedName name="DATA131_12_17" localSheetId="18">#REF!</definedName>
    <definedName name="DATA131_12_17">#REF!</definedName>
    <definedName name="DATA131_12_9" localSheetId="16">#REF!</definedName>
    <definedName name="DATA131_12_9" localSheetId="18">#REF!</definedName>
    <definedName name="DATA131_12_9">#REF!</definedName>
    <definedName name="DATA131_13" localSheetId="16">#REF!</definedName>
    <definedName name="DATA131_13" localSheetId="18">#REF!</definedName>
    <definedName name="DATA131_13">#REF!</definedName>
    <definedName name="DATA131_13_16" localSheetId="16">#REF!</definedName>
    <definedName name="DATA131_13_16" localSheetId="18">#REF!</definedName>
    <definedName name="DATA131_13_16">#REF!</definedName>
    <definedName name="DATA131_13_17" localSheetId="16">#REF!</definedName>
    <definedName name="DATA131_13_17" localSheetId="18">#REF!</definedName>
    <definedName name="DATA131_13_17">#REF!</definedName>
    <definedName name="DATA131_13_9" localSheetId="16">#REF!</definedName>
    <definedName name="DATA131_13_9" localSheetId="18">#REF!</definedName>
    <definedName name="DATA131_13_9">#REF!</definedName>
    <definedName name="DATA131_14" localSheetId="16">#REF!</definedName>
    <definedName name="DATA131_14" localSheetId="18">#REF!</definedName>
    <definedName name="DATA131_14">#REF!</definedName>
    <definedName name="DATA131_14_16" localSheetId="16">#REF!</definedName>
    <definedName name="DATA131_14_16" localSheetId="18">#REF!</definedName>
    <definedName name="DATA131_14_16">#REF!</definedName>
    <definedName name="DATA131_14_17" localSheetId="16">#REF!</definedName>
    <definedName name="DATA131_14_17" localSheetId="18">#REF!</definedName>
    <definedName name="DATA131_14_17">#REF!</definedName>
    <definedName name="DATA131_14_9" localSheetId="16">#REF!</definedName>
    <definedName name="DATA131_14_9" localSheetId="18">#REF!</definedName>
    <definedName name="DATA131_14_9">#REF!</definedName>
    <definedName name="DATA131_15" localSheetId="16">#REF!</definedName>
    <definedName name="DATA131_15" localSheetId="18">#REF!</definedName>
    <definedName name="DATA131_15">#REF!</definedName>
    <definedName name="DATA131_15_1" localSheetId="16">#REF!</definedName>
    <definedName name="DATA131_15_1" localSheetId="18">#REF!</definedName>
    <definedName name="DATA131_15_1">#REF!</definedName>
    <definedName name="DATA131_15_1_9" localSheetId="16">#REF!</definedName>
    <definedName name="DATA131_15_1_9" localSheetId="18">#REF!</definedName>
    <definedName name="DATA131_15_1_9">#REF!</definedName>
    <definedName name="DATA131_15_9" localSheetId="16">#REF!</definedName>
    <definedName name="DATA131_15_9" localSheetId="18">#REF!</definedName>
    <definedName name="DATA131_15_9">#REF!</definedName>
    <definedName name="DATA131_16" localSheetId="16">#REF!</definedName>
    <definedName name="DATA131_16" localSheetId="18">#REF!</definedName>
    <definedName name="DATA131_16">#REF!</definedName>
    <definedName name="DATA131_17" localSheetId="16">#REF!</definedName>
    <definedName name="DATA131_17" localSheetId="18">#REF!</definedName>
    <definedName name="DATA131_17">#REF!</definedName>
    <definedName name="DATA131_7" localSheetId="16">#REF!</definedName>
    <definedName name="DATA131_7" localSheetId="18">#REF!</definedName>
    <definedName name="DATA131_7">#REF!</definedName>
    <definedName name="DATA131_7_9" localSheetId="16">#REF!</definedName>
    <definedName name="DATA131_7_9" localSheetId="18">#REF!</definedName>
    <definedName name="DATA131_7_9">#REF!</definedName>
    <definedName name="DATA131_9" localSheetId="16">#REF!</definedName>
    <definedName name="DATA131_9" localSheetId="18">#REF!</definedName>
    <definedName name="DATA131_9">#REF!</definedName>
    <definedName name="DATA131_9_1" localSheetId="16">#REF!</definedName>
    <definedName name="DATA131_9_1" localSheetId="18">#REF!</definedName>
    <definedName name="DATA131_9_1">#REF!</definedName>
    <definedName name="DATA131_9_9" localSheetId="16">#REF!</definedName>
    <definedName name="DATA131_9_9" localSheetId="18">#REF!</definedName>
    <definedName name="DATA131_9_9">#REF!</definedName>
    <definedName name="DATA132" localSheetId="6">#REF!</definedName>
    <definedName name="DATA132" localSheetId="7">#REF!</definedName>
    <definedName name="DATA132" localSheetId="16">#REF!</definedName>
    <definedName name="DATA132" localSheetId="18">#REF!</definedName>
    <definedName name="DATA132">#REF!</definedName>
    <definedName name="DATA132_11" localSheetId="16">#REF!</definedName>
    <definedName name="DATA132_11" localSheetId="18">#REF!</definedName>
    <definedName name="DATA132_11">#REF!</definedName>
    <definedName name="DATA132_11_9" localSheetId="16">#REF!</definedName>
    <definedName name="DATA132_11_9" localSheetId="18">#REF!</definedName>
    <definedName name="DATA132_11_9">#REF!</definedName>
    <definedName name="DATA132_12" localSheetId="16">#REF!</definedName>
    <definedName name="DATA132_12" localSheetId="18">#REF!</definedName>
    <definedName name="DATA132_12">#REF!</definedName>
    <definedName name="DATA132_12_16" localSheetId="16">#REF!</definedName>
    <definedName name="DATA132_12_16" localSheetId="18">#REF!</definedName>
    <definedName name="DATA132_12_16">#REF!</definedName>
    <definedName name="DATA132_12_17" localSheetId="16">#REF!</definedName>
    <definedName name="DATA132_12_17" localSheetId="18">#REF!</definedName>
    <definedName name="DATA132_12_17">#REF!</definedName>
    <definedName name="DATA132_12_9" localSheetId="16">#REF!</definedName>
    <definedName name="DATA132_12_9" localSheetId="18">#REF!</definedName>
    <definedName name="DATA132_12_9">#REF!</definedName>
    <definedName name="DATA132_13" localSheetId="16">#REF!</definedName>
    <definedName name="DATA132_13" localSheetId="18">#REF!</definedName>
    <definedName name="DATA132_13">#REF!</definedName>
    <definedName name="DATA132_13_16" localSheetId="16">#REF!</definedName>
    <definedName name="DATA132_13_16" localSheetId="18">#REF!</definedName>
    <definedName name="DATA132_13_16">#REF!</definedName>
    <definedName name="DATA132_13_17" localSheetId="16">#REF!</definedName>
    <definedName name="DATA132_13_17" localSheetId="18">#REF!</definedName>
    <definedName name="DATA132_13_17">#REF!</definedName>
    <definedName name="DATA132_13_9" localSheetId="16">#REF!</definedName>
    <definedName name="DATA132_13_9" localSheetId="18">#REF!</definedName>
    <definedName name="DATA132_13_9">#REF!</definedName>
    <definedName name="DATA132_14" localSheetId="16">#REF!</definedName>
    <definedName name="DATA132_14" localSheetId="18">#REF!</definedName>
    <definedName name="DATA132_14">#REF!</definedName>
    <definedName name="DATA132_14_16" localSheetId="16">#REF!</definedName>
    <definedName name="DATA132_14_16" localSheetId="18">#REF!</definedName>
    <definedName name="DATA132_14_16">#REF!</definedName>
    <definedName name="DATA132_14_17" localSheetId="16">#REF!</definedName>
    <definedName name="DATA132_14_17" localSheetId="18">#REF!</definedName>
    <definedName name="DATA132_14_17">#REF!</definedName>
    <definedName name="DATA132_14_9" localSheetId="16">#REF!</definedName>
    <definedName name="DATA132_14_9" localSheetId="18">#REF!</definedName>
    <definedName name="DATA132_14_9">#REF!</definedName>
    <definedName name="DATA132_15" localSheetId="16">#REF!</definedName>
    <definedName name="DATA132_15" localSheetId="18">#REF!</definedName>
    <definedName name="DATA132_15">#REF!</definedName>
    <definedName name="DATA132_15_1" localSheetId="16">#REF!</definedName>
    <definedName name="DATA132_15_1" localSheetId="18">#REF!</definedName>
    <definedName name="DATA132_15_1">#REF!</definedName>
    <definedName name="DATA132_15_1_9" localSheetId="16">#REF!</definedName>
    <definedName name="DATA132_15_1_9" localSheetId="18">#REF!</definedName>
    <definedName name="DATA132_15_1_9">#REF!</definedName>
    <definedName name="DATA132_15_9" localSheetId="16">#REF!</definedName>
    <definedName name="DATA132_15_9" localSheetId="18">#REF!</definedName>
    <definedName name="DATA132_15_9">#REF!</definedName>
    <definedName name="DATA132_16" localSheetId="16">#REF!</definedName>
    <definedName name="DATA132_16" localSheetId="18">#REF!</definedName>
    <definedName name="DATA132_16">#REF!</definedName>
    <definedName name="DATA132_17" localSheetId="16">#REF!</definedName>
    <definedName name="DATA132_17" localSheetId="18">#REF!</definedName>
    <definedName name="DATA132_17">#REF!</definedName>
    <definedName name="DATA132_7" localSheetId="16">#REF!</definedName>
    <definedName name="DATA132_7" localSheetId="18">#REF!</definedName>
    <definedName name="DATA132_7">#REF!</definedName>
    <definedName name="DATA132_7_9" localSheetId="16">#REF!</definedName>
    <definedName name="DATA132_7_9" localSheetId="18">#REF!</definedName>
    <definedName name="DATA132_7_9">#REF!</definedName>
    <definedName name="DATA132_9" localSheetId="16">#REF!</definedName>
    <definedName name="DATA132_9" localSheetId="18">#REF!</definedName>
    <definedName name="DATA132_9">#REF!</definedName>
    <definedName name="DATA132_9_1" localSheetId="16">#REF!</definedName>
    <definedName name="DATA132_9_1" localSheetId="18">#REF!</definedName>
    <definedName name="DATA132_9_1">#REF!</definedName>
    <definedName name="DATA132_9_9" localSheetId="16">#REF!</definedName>
    <definedName name="DATA132_9_9" localSheetId="18">#REF!</definedName>
    <definedName name="DATA132_9_9">#REF!</definedName>
    <definedName name="DATA133" localSheetId="6">#REF!</definedName>
    <definedName name="DATA133" localSheetId="7">#REF!</definedName>
    <definedName name="DATA133" localSheetId="16">#REF!</definedName>
    <definedName name="DATA133" localSheetId="18">#REF!</definedName>
    <definedName name="DATA133">#REF!</definedName>
    <definedName name="DATA133_11" localSheetId="16">#REF!</definedName>
    <definedName name="DATA133_11" localSheetId="18">#REF!</definedName>
    <definedName name="DATA133_11">#REF!</definedName>
    <definedName name="DATA133_11_9" localSheetId="16">#REF!</definedName>
    <definedName name="DATA133_11_9" localSheetId="18">#REF!</definedName>
    <definedName name="DATA133_11_9">#REF!</definedName>
    <definedName name="DATA133_12" localSheetId="16">#REF!</definedName>
    <definedName name="DATA133_12" localSheetId="18">#REF!</definedName>
    <definedName name="DATA133_12">#REF!</definedName>
    <definedName name="DATA133_12_16" localSheetId="16">#REF!</definedName>
    <definedName name="DATA133_12_16" localSheetId="18">#REF!</definedName>
    <definedName name="DATA133_12_16">#REF!</definedName>
    <definedName name="DATA133_12_17" localSheetId="16">#REF!</definedName>
    <definedName name="DATA133_12_17" localSheetId="18">#REF!</definedName>
    <definedName name="DATA133_12_17">#REF!</definedName>
    <definedName name="DATA133_12_9" localSheetId="16">#REF!</definedName>
    <definedName name="DATA133_12_9" localSheetId="18">#REF!</definedName>
    <definedName name="DATA133_12_9">#REF!</definedName>
    <definedName name="DATA133_13" localSheetId="16">#REF!</definedName>
    <definedName name="DATA133_13" localSheetId="18">#REF!</definedName>
    <definedName name="DATA133_13">#REF!</definedName>
    <definedName name="DATA133_13_16" localSheetId="16">#REF!</definedName>
    <definedName name="DATA133_13_16" localSheetId="18">#REF!</definedName>
    <definedName name="DATA133_13_16">#REF!</definedName>
    <definedName name="DATA133_13_17" localSheetId="16">#REF!</definedName>
    <definedName name="DATA133_13_17" localSheetId="18">#REF!</definedName>
    <definedName name="DATA133_13_17">#REF!</definedName>
    <definedName name="DATA133_13_9" localSheetId="16">#REF!</definedName>
    <definedName name="DATA133_13_9" localSheetId="18">#REF!</definedName>
    <definedName name="DATA133_13_9">#REF!</definedName>
    <definedName name="DATA133_14" localSheetId="16">#REF!</definedName>
    <definedName name="DATA133_14" localSheetId="18">#REF!</definedName>
    <definedName name="DATA133_14">#REF!</definedName>
    <definedName name="DATA133_14_16" localSheetId="16">#REF!</definedName>
    <definedName name="DATA133_14_16" localSheetId="18">#REF!</definedName>
    <definedName name="DATA133_14_16">#REF!</definedName>
    <definedName name="DATA133_14_17" localSheetId="16">#REF!</definedName>
    <definedName name="DATA133_14_17" localSheetId="18">#REF!</definedName>
    <definedName name="DATA133_14_17">#REF!</definedName>
    <definedName name="DATA133_14_9" localSheetId="16">#REF!</definedName>
    <definedName name="DATA133_14_9" localSheetId="18">#REF!</definedName>
    <definedName name="DATA133_14_9">#REF!</definedName>
    <definedName name="DATA133_15" localSheetId="16">#REF!</definedName>
    <definedName name="DATA133_15" localSheetId="18">#REF!</definedName>
    <definedName name="DATA133_15">#REF!</definedName>
    <definedName name="DATA133_15_1" localSheetId="16">#REF!</definedName>
    <definedName name="DATA133_15_1" localSheetId="18">#REF!</definedName>
    <definedName name="DATA133_15_1">#REF!</definedName>
    <definedName name="DATA133_15_1_9" localSheetId="16">#REF!</definedName>
    <definedName name="DATA133_15_1_9" localSheetId="18">#REF!</definedName>
    <definedName name="DATA133_15_1_9">#REF!</definedName>
    <definedName name="DATA133_15_9" localSheetId="16">#REF!</definedName>
    <definedName name="DATA133_15_9" localSheetId="18">#REF!</definedName>
    <definedName name="DATA133_15_9">#REF!</definedName>
    <definedName name="DATA133_16" localSheetId="16">#REF!</definedName>
    <definedName name="DATA133_16" localSheetId="18">#REF!</definedName>
    <definedName name="DATA133_16">#REF!</definedName>
    <definedName name="DATA133_17" localSheetId="16">#REF!</definedName>
    <definedName name="DATA133_17" localSheetId="18">#REF!</definedName>
    <definedName name="DATA133_17">#REF!</definedName>
    <definedName name="DATA133_7" localSheetId="16">#REF!</definedName>
    <definedName name="DATA133_7" localSheetId="18">#REF!</definedName>
    <definedName name="DATA133_7">#REF!</definedName>
    <definedName name="DATA133_7_9" localSheetId="16">#REF!</definedName>
    <definedName name="DATA133_7_9" localSheetId="18">#REF!</definedName>
    <definedName name="DATA133_7_9">#REF!</definedName>
    <definedName name="DATA133_9" localSheetId="16">#REF!</definedName>
    <definedName name="DATA133_9" localSheetId="18">#REF!</definedName>
    <definedName name="DATA133_9">#REF!</definedName>
    <definedName name="DATA133_9_1" localSheetId="16">#REF!</definedName>
    <definedName name="DATA133_9_1" localSheetId="18">#REF!</definedName>
    <definedName name="DATA133_9_1">#REF!</definedName>
    <definedName name="DATA133_9_9" localSheetId="16">#REF!</definedName>
    <definedName name="DATA133_9_9" localSheetId="18">#REF!</definedName>
    <definedName name="DATA133_9_9">#REF!</definedName>
    <definedName name="DATA134110" localSheetId="6">#REF!</definedName>
    <definedName name="DATA134110" localSheetId="7">#REF!</definedName>
    <definedName name="DATA134110" localSheetId="16">#REF!</definedName>
    <definedName name="DATA134110" localSheetId="18">#REF!</definedName>
    <definedName name="DATA134110">#REF!</definedName>
    <definedName name="DATA134110_14" localSheetId="16">#REF!</definedName>
    <definedName name="DATA134110_14" localSheetId="18">#REF!</definedName>
    <definedName name="DATA134110_14">#REF!</definedName>
    <definedName name="DATA134110_15" localSheetId="16">#REF!</definedName>
    <definedName name="DATA134110_15" localSheetId="18">#REF!</definedName>
    <definedName name="DATA134110_15">#REF!</definedName>
    <definedName name="DATA134110_16" localSheetId="16">#REF!</definedName>
    <definedName name="DATA134110_16" localSheetId="18">#REF!</definedName>
    <definedName name="DATA134110_16">#REF!</definedName>
    <definedName name="DATA134110_17" localSheetId="16">#REF!</definedName>
    <definedName name="DATA134110_17" localSheetId="18">#REF!</definedName>
    <definedName name="DATA134110_17">#REF!</definedName>
    <definedName name="DATA134125" localSheetId="6">#REF!</definedName>
    <definedName name="DATA134125" localSheetId="7">#REF!</definedName>
    <definedName name="DATA134125" localSheetId="16">#REF!</definedName>
    <definedName name="DATA134125" localSheetId="18">#REF!</definedName>
    <definedName name="DATA134125">#REF!</definedName>
    <definedName name="DATA134125_14" localSheetId="16">#REF!</definedName>
    <definedName name="DATA134125_14" localSheetId="18">#REF!</definedName>
    <definedName name="DATA134125_14">#REF!</definedName>
    <definedName name="DATA134125_15" localSheetId="16">#REF!</definedName>
    <definedName name="DATA134125_15" localSheetId="18">#REF!</definedName>
    <definedName name="DATA134125_15">#REF!</definedName>
    <definedName name="DATA134125_16" localSheetId="16">#REF!</definedName>
    <definedName name="DATA134125_16" localSheetId="18">#REF!</definedName>
    <definedName name="DATA134125_16">#REF!</definedName>
    <definedName name="DATA134125_17" localSheetId="16">#REF!</definedName>
    <definedName name="DATA134125_17" localSheetId="18">#REF!</definedName>
    <definedName name="DATA134125_17">#REF!</definedName>
    <definedName name="DATA134140" localSheetId="6">#REF!</definedName>
    <definedName name="DATA134140" localSheetId="7">#REF!</definedName>
    <definedName name="DATA134140" localSheetId="16">#REF!</definedName>
    <definedName name="DATA134140" localSheetId="18">#REF!</definedName>
    <definedName name="DATA134140">#REF!</definedName>
    <definedName name="DATA134140_14" localSheetId="16">#REF!</definedName>
    <definedName name="DATA134140_14" localSheetId="18">#REF!</definedName>
    <definedName name="DATA134140_14">#REF!</definedName>
    <definedName name="DATA134140_15" localSheetId="16">#REF!</definedName>
    <definedName name="DATA134140_15" localSheetId="18">#REF!</definedName>
    <definedName name="DATA134140_15">#REF!</definedName>
    <definedName name="DATA134140_16" localSheetId="16">#REF!</definedName>
    <definedName name="DATA134140_16" localSheetId="18">#REF!</definedName>
    <definedName name="DATA134140_16">#REF!</definedName>
    <definedName name="DATA134140_17" localSheetId="16">#REF!</definedName>
    <definedName name="DATA134140_17" localSheetId="18">#REF!</definedName>
    <definedName name="DATA134140_17">#REF!</definedName>
    <definedName name="DATA134160" localSheetId="6">#REF!</definedName>
    <definedName name="DATA134160" localSheetId="7">#REF!</definedName>
    <definedName name="DATA134160" localSheetId="16">#REF!</definedName>
    <definedName name="DATA134160" localSheetId="18">#REF!</definedName>
    <definedName name="DATA134160">#REF!</definedName>
    <definedName name="DATA134160_14" localSheetId="16">#REF!</definedName>
    <definedName name="DATA134160_14" localSheetId="18">#REF!</definedName>
    <definedName name="DATA134160_14">#REF!</definedName>
    <definedName name="DATA134160_15" localSheetId="16">#REF!</definedName>
    <definedName name="DATA134160_15" localSheetId="18">#REF!</definedName>
    <definedName name="DATA134160_15">#REF!</definedName>
    <definedName name="DATA134160_16" localSheetId="16">#REF!</definedName>
    <definedName name="DATA134160_16" localSheetId="18">#REF!</definedName>
    <definedName name="DATA134160_16">#REF!</definedName>
    <definedName name="DATA134160_17" localSheetId="16">#REF!</definedName>
    <definedName name="DATA134160_17" localSheetId="18">#REF!</definedName>
    <definedName name="DATA134160_17">#REF!</definedName>
    <definedName name="DATA134180" localSheetId="6">#REF!</definedName>
    <definedName name="DATA134180" localSheetId="7">#REF!</definedName>
    <definedName name="DATA134180" localSheetId="16">#REF!</definedName>
    <definedName name="DATA134180" localSheetId="18">#REF!</definedName>
    <definedName name="DATA134180">#REF!</definedName>
    <definedName name="DATA134180_14" localSheetId="16">#REF!</definedName>
    <definedName name="DATA134180_14" localSheetId="18">#REF!</definedName>
    <definedName name="DATA134180_14">#REF!</definedName>
    <definedName name="DATA134180_15" localSheetId="16">#REF!</definedName>
    <definedName name="DATA134180_15" localSheetId="18">#REF!</definedName>
    <definedName name="DATA134180_15">#REF!</definedName>
    <definedName name="DATA134180_16" localSheetId="16">#REF!</definedName>
    <definedName name="DATA134180_16" localSheetId="18">#REF!</definedName>
    <definedName name="DATA134180_16">#REF!</definedName>
    <definedName name="DATA134180_17" localSheetId="16">#REF!</definedName>
    <definedName name="DATA134180_17" localSheetId="18">#REF!</definedName>
    <definedName name="DATA134180_17">#REF!</definedName>
    <definedName name="DATA134200" localSheetId="6">#REF!</definedName>
    <definedName name="DATA134200" localSheetId="7">#REF!</definedName>
    <definedName name="DATA134200" localSheetId="16">#REF!</definedName>
    <definedName name="DATA134200" localSheetId="18">#REF!</definedName>
    <definedName name="DATA134200">#REF!</definedName>
    <definedName name="DATA134200_14" localSheetId="16">#REF!</definedName>
    <definedName name="DATA134200_14" localSheetId="18">#REF!</definedName>
    <definedName name="DATA134200_14">#REF!</definedName>
    <definedName name="DATA134200_15" localSheetId="16">#REF!</definedName>
    <definedName name="DATA134200_15" localSheetId="18">#REF!</definedName>
    <definedName name="DATA134200_15">#REF!</definedName>
    <definedName name="DATA134200_16" localSheetId="16">#REF!</definedName>
    <definedName name="DATA134200_16" localSheetId="18">#REF!</definedName>
    <definedName name="DATA134200_16">#REF!</definedName>
    <definedName name="DATA134200_17" localSheetId="16">#REF!</definedName>
    <definedName name="DATA134200_17" localSheetId="18">#REF!</definedName>
    <definedName name="DATA134200_17">#REF!</definedName>
    <definedName name="DATA134225" localSheetId="6">#REF!</definedName>
    <definedName name="DATA134225" localSheetId="7">#REF!</definedName>
    <definedName name="DATA134225" localSheetId="16">#REF!</definedName>
    <definedName name="DATA134225" localSheetId="18">#REF!</definedName>
    <definedName name="DATA134225">#REF!</definedName>
    <definedName name="DATA134225_14" localSheetId="16">#REF!</definedName>
    <definedName name="DATA134225_14" localSheetId="18">#REF!</definedName>
    <definedName name="DATA134225_14">#REF!</definedName>
    <definedName name="DATA134225_15" localSheetId="16">#REF!</definedName>
    <definedName name="DATA134225_15" localSheetId="18">#REF!</definedName>
    <definedName name="DATA134225_15">#REF!</definedName>
    <definedName name="DATA134225_16" localSheetId="16">#REF!</definedName>
    <definedName name="DATA134225_16" localSheetId="18">#REF!</definedName>
    <definedName name="DATA134225_16">#REF!</definedName>
    <definedName name="DATA134225_17" localSheetId="16">#REF!</definedName>
    <definedName name="DATA134225_17" localSheetId="18">#REF!</definedName>
    <definedName name="DATA134225_17">#REF!</definedName>
    <definedName name="DATA134250" localSheetId="6">#REF!</definedName>
    <definedName name="DATA134250" localSheetId="7">#REF!</definedName>
    <definedName name="DATA134250" localSheetId="16">#REF!</definedName>
    <definedName name="DATA134250" localSheetId="18">#REF!</definedName>
    <definedName name="DATA134250">#REF!</definedName>
    <definedName name="DATA134250_14" localSheetId="16">#REF!</definedName>
    <definedName name="DATA134250_14" localSheetId="18">#REF!</definedName>
    <definedName name="DATA134250_14">#REF!</definedName>
    <definedName name="DATA134250_15" localSheetId="16">#REF!</definedName>
    <definedName name="DATA134250_15" localSheetId="18">#REF!</definedName>
    <definedName name="DATA134250_15">#REF!</definedName>
    <definedName name="DATA134250_16" localSheetId="16">#REF!</definedName>
    <definedName name="DATA134250_16" localSheetId="18">#REF!</definedName>
    <definedName name="DATA134250_16">#REF!</definedName>
    <definedName name="DATA134250_17" localSheetId="16">#REF!</definedName>
    <definedName name="DATA134250_17" localSheetId="18">#REF!</definedName>
    <definedName name="DATA134250_17">#REF!</definedName>
    <definedName name="DATA134280" localSheetId="6">#REF!</definedName>
    <definedName name="DATA134280" localSheetId="7">#REF!</definedName>
    <definedName name="DATA134280" localSheetId="16">#REF!</definedName>
    <definedName name="DATA134280" localSheetId="18">#REF!</definedName>
    <definedName name="DATA134280">#REF!</definedName>
    <definedName name="DATA134280_14" localSheetId="16">#REF!</definedName>
    <definedName name="DATA134280_14" localSheetId="18">#REF!</definedName>
    <definedName name="DATA134280_14">#REF!</definedName>
    <definedName name="DATA134280_15" localSheetId="16">#REF!</definedName>
    <definedName name="DATA134280_15" localSheetId="18">#REF!</definedName>
    <definedName name="DATA134280_15">#REF!</definedName>
    <definedName name="DATA134280_16" localSheetId="16">#REF!</definedName>
    <definedName name="DATA134280_16" localSheetId="18">#REF!</definedName>
    <definedName name="DATA134280_16">#REF!</definedName>
    <definedName name="DATA134280_17" localSheetId="16">#REF!</definedName>
    <definedName name="DATA134280_17" localSheetId="18">#REF!</definedName>
    <definedName name="DATA134280_17">#REF!</definedName>
    <definedName name="DATA134315" localSheetId="6">#REF!</definedName>
    <definedName name="DATA134315" localSheetId="7">#REF!</definedName>
    <definedName name="DATA134315" localSheetId="16">#REF!</definedName>
    <definedName name="DATA134315" localSheetId="18">#REF!</definedName>
    <definedName name="DATA134315">#REF!</definedName>
    <definedName name="DATA134315_14" localSheetId="16">#REF!</definedName>
    <definedName name="DATA134315_14" localSheetId="18">#REF!</definedName>
    <definedName name="DATA134315_14">#REF!</definedName>
    <definedName name="DATA134315_15" localSheetId="16">#REF!</definedName>
    <definedName name="DATA134315_15" localSheetId="18">#REF!</definedName>
    <definedName name="DATA134315_15">#REF!</definedName>
    <definedName name="DATA134315_16" localSheetId="16">#REF!</definedName>
    <definedName name="DATA134315_16" localSheetId="18">#REF!</definedName>
    <definedName name="DATA134315_16">#REF!</definedName>
    <definedName name="DATA134315_17" localSheetId="16">#REF!</definedName>
    <definedName name="DATA134315_17" localSheetId="18">#REF!</definedName>
    <definedName name="DATA134315_17">#REF!</definedName>
    <definedName name="DATA134355" localSheetId="6">#REF!</definedName>
    <definedName name="DATA134355" localSheetId="7">#REF!</definedName>
    <definedName name="DATA134355" localSheetId="16">#REF!</definedName>
    <definedName name="DATA134355" localSheetId="18">#REF!</definedName>
    <definedName name="DATA134355">#REF!</definedName>
    <definedName name="DATA134355_14" localSheetId="16">#REF!</definedName>
    <definedName name="DATA134355_14" localSheetId="18">#REF!</definedName>
    <definedName name="DATA134355_14">#REF!</definedName>
    <definedName name="DATA134355_15" localSheetId="16">#REF!</definedName>
    <definedName name="DATA134355_15" localSheetId="18">#REF!</definedName>
    <definedName name="DATA134355_15">#REF!</definedName>
    <definedName name="DATA134355_16" localSheetId="16">#REF!</definedName>
    <definedName name="DATA134355_16" localSheetId="18">#REF!</definedName>
    <definedName name="DATA134355_16">#REF!</definedName>
    <definedName name="DATA134355_17" localSheetId="16">#REF!</definedName>
    <definedName name="DATA134355_17" localSheetId="18">#REF!</definedName>
    <definedName name="DATA134355_17">#REF!</definedName>
    <definedName name="DATA134400" localSheetId="6">#REF!</definedName>
    <definedName name="DATA134400" localSheetId="7">#REF!</definedName>
    <definedName name="DATA134400" localSheetId="16">#REF!</definedName>
    <definedName name="DATA134400" localSheetId="18">#REF!</definedName>
    <definedName name="DATA134400">#REF!</definedName>
    <definedName name="DATA134400_14" localSheetId="16">#REF!</definedName>
    <definedName name="DATA134400_14" localSheetId="18">#REF!</definedName>
    <definedName name="DATA134400_14">#REF!</definedName>
    <definedName name="DATA134400_15" localSheetId="16">#REF!</definedName>
    <definedName name="DATA134400_15" localSheetId="18">#REF!</definedName>
    <definedName name="DATA134400_15">#REF!</definedName>
    <definedName name="DATA134400_16" localSheetId="16">#REF!</definedName>
    <definedName name="DATA134400_16" localSheetId="18">#REF!</definedName>
    <definedName name="DATA134400_16">#REF!</definedName>
    <definedName name="DATA134400_17" localSheetId="16">#REF!</definedName>
    <definedName name="DATA134400_17" localSheetId="18">#REF!</definedName>
    <definedName name="DATA134400_17">#REF!</definedName>
    <definedName name="DATA13450" localSheetId="6">#REF!</definedName>
    <definedName name="DATA13450" localSheetId="7">#REF!</definedName>
    <definedName name="DATA13450" localSheetId="16">#REF!</definedName>
    <definedName name="DATA13450" localSheetId="18">#REF!</definedName>
    <definedName name="DATA13450">#REF!</definedName>
    <definedName name="DATA13450_14" localSheetId="16">#REF!</definedName>
    <definedName name="DATA13450_14" localSheetId="18">#REF!</definedName>
    <definedName name="DATA13450_14">#REF!</definedName>
    <definedName name="DATA13450_15" localSheetId="16">#REF!</definedName>
    <definedName name="DATA13450_15" localSheetId="18">#REF!</definedName>
    <definedName name="DATA13450_15">#REF!</definedName>
    <definedName name="DATA13450_16" localSheetId="16">#REF!</definedName>
    <definedName name="DATA13450_16" localSheetId="18">#REF!</definedName>
    <definedName name="DATA13450_16">#REF!</definedName>
    <definedName name="DATA13450_17" localSheetId="16">#REF!</definedName>
    <definedName name="DATA13450_17" localSheetId="18">#REF!</definedName>
    <definedName name="DATA13450_17">#REF!</definedName>
    <definedName name="DATA13463" localSheetId="6">#REF!</definedName>
    <definedName name="DATA13463" localSheetId="7">#REF!</definedName>
    <definedName name="DATA13463" localSheetId="16">#REF!</definedName>
    <definedName name="DATA13463" localSheetId="18">#REF!</definedName>
    <definedName name="DATA13463">#REF!</definedName>
    <definedName name="DATA13463_14" localSheetId="16">#REF!</definedName>
    <definedName name="DATA13463_14" localSheetId="18">#REF!</definedName>
    <definedName name="DATA13463_14">#REF!</definedName>
    <definedName name="DATA13463_15" localSheetId="16">#REF!</definedName>
    <definedName name="DATA13463_15" localSheetId="18">#REF!</definedName>
    <definedName name="DATA13463_15">#REF!</definedName>
    <definedName name="DATA13463_16" localSheetId="16">#REF!</definedName>
    <definedName name="DATA13463_16" localSheetId="18">#REF!</definedName>
    <definedName name="DATA13463_16">#REF!</definedName>
    <definedName name="DATA13463_17" localSheetId="16">#REF!</definedName>
    <definedName name="DATA13463_17" localSheetId="18">#REF!</definedName>
    <definedName name="DATA13463_17">#REF!</definedName>
    <definedName name="DATA13475" localSheetId="6">#REF!</definedName>
    <definedName name="DATA13475" localSheetId="7">#REF!</definedName>
    <definedName name="DATA13475" localSheetId="16">#REF!</definedName>
    <definedName name="DATA13475" localSheetId="18">#REF!</definedName>
    <definedName name="DATA13475">#REF!</definedName>
    <definedName name="DATA13475_14" localSheetId="16">#REF!</definedName>
    <definedName name="DATA13475_14" localSheetId="18">#REF!</definedName>
    <definedName name="DATA13475_14">#REF!</definedName>
    <definedName name="DATA13475_15" localSheetId="16">#REF!</definedName>
    <definedName name="DATA13475_15" localSheetId="18">#REF!</definedName>
    <definedName name="DATA13475_15">#REF!</definedName>
    <definedName name="DATA13475_16" localSheetId="16">#REF!</definedName>
    <definedName name="DATA13475_16" localSheetId="18">#REF!</definedName>
    <definedName name="DATA13475_16">#REF!</definedName>
    <definedName name="DATA13475_17" localSheetId="16">#REF!</definedName>
    <definedName name="DATA13475_17" localSheetId="18">#REF!</definedName>
    <definedName name="DATA13475_17">#REF!</definedName>
    <definedName name="DATA13490" localSheetId="6">#REF!</definedName>
    <definedName name="DATA13490" localSheetId="7">#REF!</definedName>
    <definedName name="DATA13490" localSheetId="16">#REF!</definedName>
    <definedName name="DATA13490" localSheetId="18">#REF!</definedName>
    <definedName name="DATA13490">#REF!</definedName>
    <definedName name="DATA13490_14" localSheetId="16">#REF!</definedName>
    <definedName name="DATA13490_14" localSheetId="18">#REF!</definedName>
    <definedName name="DATA13490_14">#REF!</definedName>
    <definedName name="DATA13490_15" localSheetId="16">#REF!</definedName>
    <definedName name="DATA13490_15" localSheetId="18">#REF!</definedName>
    <definedName name="DATA13490_15">#REF!</definedName>
    <definedName name="DATA13490_16" localSheetId="16">#REF!</definedName>
    <definedName name="DATA13490_16" localSheetId="18">#REF!</definedName>
    <definedName name="DATA13490_16">#REF!</definedName>
    <definedName name="DATA13490_17" localSheetId="16">#REF!</definedName>
    <definedName name="DATA13490_17" localSheetId="18">#REF!</definedName>
    <definedName name="DATA13490_17">#REF!</definedName>
    <definedName name="DATA135110" localSheetId="6">#REF!</definedName>
    <definedName name="DATA135110" localSheetId="7">#REF!</definedName>
    <definedName name="DATA135110" localSheetId="16">#REF!</definedName>
    <definedName name="DATA135110" localSheetId="18">#REF!</definedName>
    <definedName name="DATA135110">#REF!</definedName>
    <definedName name="DATA135110_14" localSheetId="16">#REF!</definedName>
    <definedName name="DATA135110_14" localSheetId="18">#REF!</definedName>
    <definedName name="DATA135110_14">#REF!</definedName>
    <definedName name="DATA135110_15" localSheetId="16">#REF!</definedName>
    <definedName name="DATA135110_15" localSheetId="18">#REF!</definedName>
    <definedName name="DATA135110_15">#REF!</definedName>
    <definedName name="DATA135110_16" localSheetId="16">#REF!</definedName>
    <definedName name="DATA135110_16" localSheetId="18">#REF!</definedName>
    <definedName name="DATA135110_16">#REF!</definedName>
    <definedName name="DATA135110_17" localSheetId="16">#REF!</definedName>
    <definedName name="DATA135110_17" localSheetId="18">#REF!</definedName>
    <definedName name="DATA135110_17">#REF!</definedName>
    <definedName name="DATA135125" localSheetId="6">#REF!</definedName>
    <definedName name="DATA135125" localSheetId="7">#REF!</definedName>
    <definedName name="DATA135125" localSheetId="16">#REF!</definedName>
    <definedName name="DATA135125" localSheetId="18">#REF!</definedName>
    <definedName name="DATA135125">#REF!</definedName>
    <definedName name="DATA135125_14" localSheetId="16">#REF!</definedName>
    <definedName name="DATA135125_14" localSheetId="18">#REF!</definedName>
    <definedName name="DATA135125_14">#REF!</definedName>
    <definedName name="DATA135125_15" localSheetId="16">#REF!</definedName>
    <definedName name="DATA135125_15" localSheetId="18">#REF!</definedName>
    <definedName name="DATA135125_15">#REF!</definedName>
    <definedName name="DATA135125_16" localSheetId="16">#REF!</definedName>
    <definedName name="DATA135125_16" localSheetId="18">#REF!</definedName>
    <definedName name="DATA135125_16">#REF!</definedName>
    <definedName name="DATA135125_17" localSheetId="16">#REF!</definedName>
    <definedName name="DATA135125_17" localSheetId="18">#REF!</definedName>
    <definedName name="DATA135125_17">#REF!</definedName>
    <definedName name="DATA135140" localSheetId="6">#REF!</definedName>
    <definedName name="DATA135140" localSheetId="7">#REF!</definedName>
    <definedName name="DATA135140" localSheetId="16">#REF!</definedName>
    <definedName name="DATA135140" localSheetId="18">#REF!</definedName>
    <definedName name="DATA135140">#REF!</definedName>
    <definedName name="DATA135140_14" localSheetId="16">#REF!</definedName>
    <definedName name="DATA135140_14" localSheetId="18">#REF!</definedName>
    <definedName name="DATA135140_14">#REF!</definedName>
    <definedName name="DATA135140_15" localSheetId="16">#REF!</definedName>
    <definedName name="DATA135140_15" localSheetId="18">#REF!</definedName>
    <definedName name="DATA135140_15">#REF!</definedName>
    <definedName name="DATA135140_16" localSheetId="16">#REF!</definedName>
    <definedName name="DATA135140_16" localSheetId="18">#REF!</definedName>
    <definedName name="DATA135140_16">#REF!</definedName>
    <definedName name="DATA135140_17" localSheetId="16">#REF!</definedName>
    <definedName name="DATA135140_17" localSheetId="18">#REF!</definedName>
    <definedName name="DATA135140_17">#REF!</definedName>
    <definedName name="DATA135160" localSheetId="6">#REF!</definedName>
    <definedName name="DATA135160" localSheetId="7">#REF!</definedName>
    <definedName name="DATA135160" localSheetId="16">#REF!</definedName>
    <definedName name="DATA135160" localSheetId="18">#REF!</definedName>
    <definedName name="DATA135160">#REF!</definedName>
    <definedName name="DATA135160_14" localSheetId="16">#REF!</definedName>
    <definedName name="DATA135160_14" localSheetId="18">#REF!</definedName>
    <definedName name="DATA135160_14">#REF!</definedName>
    <definedName name="DATA135160_15" localSheetId="16">#REF!</definedName>
    <definedName name="DATA135160_15" localSheetId="18">#REF!</definedName>
    <definedName name="DATA135160_15">#REF!</definedName>
    <definedName name="DATA135160_16" localSheetId="16">#REF!</definedName>
    <definedName name="DATA135160_16" localSheetId="18">#REF!</definedName>
    <definedName name="DATA135160_16">#REF!</definedName>
    <definedName name="DATA135160_17" localSheetId="16">#REF!</definedName>
    <definedName name="DATA135160_17" localSheetId="18">#REF!</definedName>
    <definedName name="DATA135160_17">#REF!</definedName>
    <definedName name="DATA135180" localSheetId="6">#REF!</definedName>
    <definedName name="DATA135180" localSheetId="7">#REF!</definedName>
    <definedName name="DATA135180" localSheetId="16">#REF!</definedName>
    <definedName name="DATA135180" localSheetId="18">#REF!</definedName>
    <definedName name="DATA135180">#REF!</definedName>
    <definedName name="DATA135180_14" localSheetId="16">#REF!</definedName>
    <definedName name="DATA135180_14" localSheetId="18">#REF!</definedName>
    <definedName name="DATA135180_14">#REF!</definedName>
    <definedName name="DATA135180_15" localSheetId="16">#REF!</definedName>
    <definedName name="DATA135180_15" localSheetId="18">#REF!</definedName>
    <definedName name="DATA135180_15">#REF!</definedName>
    <definedName name="DATA135180_16" localSheetId="16">#REF!</definedName>
    <definedName name="DATA135180_16" localSheetId="18">#REF!</definedName>
    <definedName name="DATA135180_16">#REF!</definedName>
    <definedName name="DATA135180_17" localSheetId="16">#REF!</definedName>
    <definedName name="DATA135180_17" localSheetId="18">#REF!</definedName>
    <definedName name="DATA135180_17">#REF!</definedName>
    <definedName name="DATA135200" localSheetId="6">#REF!</definedName>
    <definedName name="DATA135200" localSheetId="7">#REF!</definedName>
    <definedName name="DATA135200" localSheetId="16">#REF!</definedName>
    <definedName name="DATA135200" localSheetId="18">#REF!</definedName>
    <definedName name="DATA135200">#REF!</definedName>
    <definedName name="DATA135200_14" localSheetId="16">#REF!</definedName>
    <definedName name="DATA135200_14" localSheetId="18">#REF!</definedName>
    <definedName name="DATA135200_14">#REF!</definedName>
    <definedName name="DATA135200_15" localSheetId="16">#REF!</definedName>
    <definedName name="DATA135200_15" localSheetId="18">#REF!</definedName>
    <definedName name="DATA135200_15">#REF!</definedName>
    <definedName name="DATA135200_16" localSheetId="16">#REF!</definedName>
    <definedName name="DATA135200_16" localSheetId="18">#REF!</definedName>
    <definedName name="DATA135200_16">#REF!</definedName>
    <definedName name="DATA135200_17" localSheetId="16">#REF!</definedName>
    <definedName name="DATA135200_17" localSheetId="18">#REF!</definedName>
    <definedName name="DATA135200_17">#REF!</definedName>
    <definedName name="DATA135225" localSheetId="6">#REF!</definedName>
    <definedName name="DATA135225" localSheetId="7">#REF!</definedName>
    <definedName name="DATA135225" localSheetId="16">#REF!</definedName>
    <definedName name="DATA135225" localSheetId="18">#REF!</definedName>
    <definedName name="DATA135225">#REF!</definedName>
    <definedName name="DATA135225_14" localSheetId="16">#REF!</definedName>
    <definedName name="DATA135225_14" localSheetId="18">#REF!</definedName>
    <definedName name="DATA135225_14">#REF!</definedName>
    <definedName name="DATA135225_15" localSheetId="16">#REF!</definedName>
    <definedName name="DATA135225_15" localSheetId="18">#REF!</definedName>
    <definedName name="DATA135225_15">#REF!</definedName>
    <definedName name="DATA135225_16" localSheetId="16">#REF!</definedName>
    <definedName name="DATA135225_16" localSheetId="18">#REF!</definedName>
    <definedName name="DATA135225_16">#REF!</definedName>
    <definedName name="DATA135225_17" localSheetId="16">#REF!</definedName>
    <definedName name="DATA135225_17" localSheetId="18">#REF!</definedName>
    <definedName name="DATA135225_17">#REF!</definedName>
    <definedName name="DATA135250" localSheetId="6">#REF!</definedName>
    <definedName name="DATA135250" localSheetId="7">#REF!</definedName>
    <definedName name="DATA135250" localSheetId="16">#REF!</definedName>
    <definedName name="DATA135250" localSheetId="18">#REF!</definedName>
    <definedName name="DATA135250">#REF!</definedName>
    <definedName name="DATA135250_14" localSheetId="16">#REF!</definedName>
    <definedName name="DATA135250_14" localSheetId="18">#REF!</definedName>
    <definedName name="DATA135250_14">#REF!</definedName>
    <definedName name="DATA135250_15" localSheetId="16">#REF!</definedName>
    <definedName name="DATA135250_15" localSheetId="18">#REF!</definedName>
    <definedName name="DATA135250_15">#REF!</definedName>
    <definedName name="DATA135250_16" localSheetId="16">#REF!</definedName>
    <definedName name="DATA135250_16" localSheetId="18">#REF!</definedName>
    <definedName name="DATA135250_16">#REF!</definedName>
    <definedName name="DATA135250_17" localSheetId="16">#REF!</definedName>
    <definedName name="DATA135250_17" localSheetId="18">#REF!</definedName>
    <definedName name="DATA135250_17">#REF!</definedName>
    <definedName name="DATA135280" localSheetId="6">#REF!</definedName>
    <definedName name="DATA135280" localSheetId="7">#REF!</definedName>
    <definedName name="DATA135280" localSheetId="16">#REF!</definedName>
    <definedName name="DATA135280" localSheetId="18">#REF!</definedName>
    <definedName name="DATA135280">#REF!</definedName>
    <definedName name="DATA135280_14" localSheetId="16">#REF!</definedName>
    <definedName name="DATA135280_14" localSheetId="18">#REF!</definedName>
    <definedName name="DATA135280_14">#REF!</definedName>
    <definedName name="DATA135280_15" localSheetId="16">#REF!</definedName>
    <definedName name="DATA135280_15" localSheetId="18">#REF!</definedName>
    <definedName name="DATA135280_15">#REF!</definedName>
    <definedName name="DATA135280_16" localSheetId="16">#REF!</definedName>
    <definedName name="DATA135280_16" localSheetId="18">#REF!</definedName>
    <definedName name="DATA135280_16">#REF!</definedName>
    <definedName name="DATA135280_17" localSheetId="16">#REF!</definedName>
    <definedName name="DATA135280_17" localSheetId="18">#REF!</definedName>
    <definedName name="DATA135280_17">#REF!</definedName>
    <definedName name="DATA135315" localSheetId="6">#REF!</definedName>
    <definedName name="DATA135315" localSheetId="7">#REF!</definedName>
    <definedName name="DATA135315" localSheetId="16">#REF!</definedName>
    <definedName name="DATA135315" localSheetId="18">#REF!</definedName>
    <definedName name="DATA135315">#REF!</definedName>
    <definedName name="DATA135315_14" localSheetId="16">#REF!</definedName>
    <definedName name="DATA135315_14" localSheetId="18">#REF!</definedName>
    <definedName name="DATA135315_14">#REF!</definedName>
    <definedName name="DATA135315_15" localSheetId="16">#REF!</definedName>
    <definedName name="DATA135315_15" localSheetId="18">#REF!</definedName>
    <definedName name="DATA135315_15">#REF!</definedName>
    <definedName name="DATA135315_16" localSheetId="16">#REF!</definedName>
    <definedName name="DATA135315_16" localSheetId="18">#REF!</definedName>
    <definedName name="DATA135315_16">#REF!</definedName>
    <definedName name="DATA135315_17" localSheetId="16">#REF!</definedName>
    <definedName name="DATA135315_17" localSheetId="18">#REF!</definedName>
    <definedName name="DATA135315_17">#REF!</definedName>
    <definedName name="DATA135355" localSheetId="6">#REF!</definedName>
    <definedName name="DATA135355" localSheetId="7">#REF!</definedName>
    <definedName name="DATA135355" localSheetId="16">#REF!</definedName>
    <definedName name="DATA135355" localSheetId="18">#REF!</definedName>
    <definedName name="DATA135355">#REF!</definedName>
    <definedName name="DATA135355_14" localSheetId="16">#REF!</definedName>
    <definedName name="DATA135355_14" localSheetId="18">#REF!</definedName>
    <definedName name="DATA135355_14">#REF!</definedName>
    <definedName name="DATA135355_15" localSheetId="16">#REF!</definedName>
    <definedName name="DATA135355_15" localSheetId="18">#REF!</definedName>
    <definedName name="DATA135355_15">#REF!</definedName>
    <definedName name="DATA135355_16" localSheetId="16">#REF!</definedName>
    <definedName name="DATA135355_16" localSheetId="18">#REF!</definedName>
    <definedName name="DATA135355_16">#REF!</definedName>
    <definedName name="DATA135355_17" localSheetId="16">#REF!</definedName>
    <definedName name="DATA135355_17" localSheetId="18">#REF!</definedName>
    <definedName name="DATA135355_17">#REF!</definedName>
    <definedName name="DATA135400" localSheetId="6">#REF!</definedName>
    <definedName name="DATA135400" localSheetId="7">#REF!</definedName>
    <definedName name="DATA135400" localSheetId="16">#REF!</definedName>
    <definedName name="DATA135400" localSheetId="18">#REF!</definedName>
    <definedName name="DATA135400">#REF!</definedName>
    <definedName name="DATA135400_14" localSheetId="16">#REF!</definedName>
    <definedName name="DATA135400_14" localSheetId="18">#REF!</definedName>
    <definedName name="DATA135400_14">#REF!</definedName>
    <definedName name="DATA135400_15" localSheetId="16">#REF!</definedName>
    <definedName name="DATA135400_15" localSheetId="18">#REF!</definedName>
    <definedName name="DATA135400_15">#REF!</definedName>
    <definedName name="DATA135400_16" localSheetId="16">#REF!</definedName>
    <definedName name="DATA135400_16" localSheetId="18">#REF!</definedName>
    <definedName name="DATA135400_16">#REF!</definedName>
    <definedName name="DATA135400_17" localSheetId="16">#REF!</definedName>
    <definedName name="DATA135400_17" localSheetId="18">#REF!</definedName>
    <definedName name="DATA135400_17">#REF!</definedName>
    <definedName name="DATA13550" localSheetId="6">#REF!</definedName>
    <definedName name="DATA13550" localSheetId="7">#REF!</definedName>
    <definedName name="DATA13550" localSheetId="16">#REF!</definedName>
    <definedName name="DATA13550" localSheetId="18">#REF!</definedName>
    <definedName name="DATA13550">#REF!</definedName>
    <definedName name="DATA13550_14" localSheetId="16">#REF!</definedName>
    <definedName name="DATA13550_14" localSheetId="18">#REF!</definedName>
    <definedName name="DATA13550_14">#REF!</definedName>
    <definedName name="DATA13550_15" localSheetId="16">#REF!</definedName>
    <definedName name="DATA13550_15" localSheetId="18">#REF!</definedName>
    <definedName name="DATA13550_15">#REF!</definedName>
    <definedName name="DATA13550_16" localSheetId="16">#REF!</definedName>
    <definedName name="DATA13550_16" localSheetId="18">#REF!</definedName>
    <definedName name="DATA13550_16">#REF!</definedName>
    <definedName name="DATA13550_17" localSheetId="16">#REF!</definedName>
    <definedName name="DATA13550_17" localSheetId="18">#REF!</definedName>
    <definedName name="DATA13550_17">#REF!</definedName>
    <definedName name="DATA13563" localSheetId="6">#REF!</definedName>
    <definedName name="DATA13563" localSheetId="7">#REF!</definedName>
    <definedName name="DATA13563" localSheetId="16">#REF!</definedName>
    <definedName name="DATA13563" localSheetId="18">#REF!</definedName>
    <definedName name="DATA13563">#REF!</definedName>
    <definedName name="DATA13563_14" localSheetId="16">#REF!</definedName>
    <definedName name="DATA13563_14" localSheetId="18">#REF!</definedName>
    <definedName name="DATA13563_14">#REF!</definedName>
    <definedName name="DATA13563_15" localSheetId="16">#REF!</definedName>
    <definedName name="DATA13563_15" localSheetId="18">#REF!</definedName>
    <definedName name="DATA13563_15">#REF!</definedName>
    <definedName name="DATA13563_16" localSheetId="16">#REF!</definedName>
    <definedName name="DATA13563_16" localSheetId="18">#REF!</definedName>
    <definedName name="DATA13563_16">#REF!</definedName>
    <definedName name="DATA13563_17" localSheetId="16">#REF!</definedName>
    <definedName name="DATA13563_17" localSheetId="18">#REF!</definedName>
    <definedName name="DATA13563_17">#REF!</definedName>
    <definedName name="DATA13575" localSheetId="6">#REF!</definedName>
    <definedName name="DATA13575" localSheetId="7">#REF!</definedName>
    <definedName name="DATA13575" localSheetId="16">#REF!</definedName>
    <definedName name="DATA13575" localSheetId="18">#REF!</definedName>
    <definedName name="DATA13575">#REF!</definedName>
    <definedName name="DATA13575_14" localSheetId="16">#REF!</definedName>
    <definedName name="DATA13575_14" localSheetId="18">#REF!</definedName>
    <definedName name="DATA13575_14">#REF!</definedName>
    <definedName name="DATA13575_15" localSheetId="16">#REF!</definedName>
    <definedName name="DATA13575_15" localSheetId="18">#REF!</definedName>
    <definedName name="DATA13575_15">#REF!</definedName>
    <definedName name="DATA13575_16" localSheetId="16">#REF!</definedName>
    <definedName name="DATA13575_16" localSheetId="18">#REF!</definedName>
    <definedName name="DATA13575_16">#REF!</definedName>
    <definedName name="DATA13575_17" localSheetId="16">#REF!</definedName>
    <definedName name="DATA13575_17" localSheetId="18">#REF!</definedName>
    <definedName name="DATA13575_17">#REF!</definedName>
    <definedName name="DATA13590" localSheetId="6">#REF!</definedName>
    <definedName name="DATA13590" localSheetId="7">#REF!</definedName>
    <definedName name="DATA13590" localSheetId="16">#REF!</definedName>
    <definedName name="DATA13590" localSheetId="18">#REF!</definedName>
    <definedName name="DATA13590">#REF!</definedName>
    <definedName name="DATA13590_14" localSheetId="16">#REF!</definedName>
    <definedName name="DATA13590_14" localSheetId="18">#REF!</definedName>
    <definedName name="DATA13590_14">#REF!</definedName>
    <definedName name="DATA13590_15" localSheetId="16">#REF!</definedName>
    <definedName name="DATA13590_15" localSheetId="18">#REF!</definedName>
    <definedName name="DATA13590_15">#REF!</definedName>
    <definedName name="DATA13590_16" localSheetId="16">#REF!</definedName>
    <definedName name="DATA13590_16" localSheetId="18">#REF!</definedName>
    <definedName name="DATA13590_16">#REF!</definedName>
    <definedName name="DATA13590_17" localSheetId="16">#REF!</definedName>
    <definedName name="DATA13590_17" localSheetId="18">#REF!</definedName>
    <definedName name="DATA13590_17">#REF!</definedName>
    <definedName name="DATA136A" localSheetId="6">#REF!</definedName>
    <definedName name="DATA136A" localSheetId="7">#REF!</definedName>
    <definedName name="DATA136A" localSheetId="16">#REF!</definedName>
    <definedName name="DATA136A" localSheetId="18">#REF!</definedName>
    <definedName name="DATA136A">#REF!</definedName>
    <definedName name="DATA136A_14" localSheetId="16">#REF!</definedName>
    <definedName name="DATA136A_14" localSheetId="18">#REF!</definedName>
    <definedName name="DATA136A_14">#REF!</definedName>
    <definedName name="DATA136A_15" localSheetId="16">#REF!</definedName>
    <definedName name="DATA136A_15" localSheetId="18">#REF!</definedName>
    <definedName name="DATA136A_15">#REF!</definedName>
    <definedName name="DATA136A_16" localSheetId="16">#REF!</definedName>
    <definedName name="DATA136A_16" localSheetId="18">#REF!</definedName>
    <definedName name="DATA136A_16">#REF!</definedName>
    <definedName name="DATA136A_17" localSheetId="16">#REF!</definedName>
    <definedName name="DATA136A_17" localSheetId="18">#REF!</definedName>
    <definedName name="DATA136A_17">#REF!</definedName>
    <definedName name="DATA136A_9" localSheetId="16">#REF!</definedName>
    <definedName name="DATA136A_9" localSheetId="18">#REF!</definedName>
    <definedName name="DATA136A_9">#REF!</definedName>
    <definedName name="DATA136B" localSheetId="6">#REF!</definedName>
    <definedName name="DATA136B" localSheetId="7">#REF!</definedName>
    <definedName name="DATA136B" localSheetId="16">#REF!</definedName>
    <definedName name="DATA136B" localSheetId="18">#REF!</definedName>
    <definedName name="DATA136B">#REF!</definedName>
    <definedName name="DATA136B_14" localSheetId="16">#REF!</definedName>
    <definedName name="DATA136B_14" localSheetId="18">#REF!</definedName>
    <definedName name="DATA136B_14">#REF!</definedName>
    <definedName name="DATA136B_15" localSheetId="16">#REF!</definedName>
    <definedName name="DATA136B_15" localSheetId="18">#REF!</definedName>
    <definedName name="DATA136B_15">#REF!</definedName>
    <definedName name="DATA136B_16" localSheetId="16">#REF!</definedName>
    <definedName name="DATA136B_16" localSheetId="18">#REF!</definedName>
    <definedName name="DATA136B_16">#REF!</definedName>
    <definedName name="DATA136B_17" localSheetId="16">#REF!</definedName>
    <definedName name="DATA136B_17" localSheetId="18">#REF!</definedName>
    <definedName name="DATA136B_17">#REF!</definedName>
    <definedName name="DATA136B_9" localSheetId="16">#REF!</definedName>
    <definedName name="DATA136B_9" localSheetId="18">#REF!</definedName>
    <definedName name="DATA136B_9">#REF!</definedName>
    <definedName name="DATA136C" localSheetId="6">#REF!</definedName>
    <definedName name="DATA136C" localSheetId="7">#REF!</definedName>
    <definedName name="DATA136C" localSheetId="16">#REF!</definedName>
    <definedName name="DATA136C" localSheetId="18">#REF!</definedName>
    <definedName name="DATA136C">#REF!</definedName>
    <definedName name="DATA136C_14" localSheetId="16">#REF!</definedName>
    <definedName name="DATA136C_14" localSheetId="18">#REF!</definedName>
    <definedName name="DATA136C_14">#REF!</definedName>
    <definedName name="DATA136C_15" localSheetId="16">#REF!</definedName>
    <definedName name="DATA136C_15" localSheetId="18">#REF!</definedName>
    <definedName name="DATA136C_15">#REF!</definedName>
    <definedName name="DATA136C_16" localSheetId="16">#REF!</definedName>
    <definedName name="DATA136C_16" localSheetId="18">#REF!</definedName>
    <definedName name="DATA136C_16">#REF!</definedName>
    <definedName name="DATA136C_17" localSheetId="16">#REF!</definedName>
    <definedName name="DATA136C_17" localSheetId="18">#REF!</definedName>
    <definedName name="DATA136C_17">#REF!</definedName>
    <definedName name="DATA136C_9" localSheetId="16">#REF!</definedName>
    <definedName name="DATA136C_9" localSheetId="18">#REF!</definedName>
    <definedName name="DATA136C_9">#REF!</definedName>
    <definedName name="DATA136D" localSheetId="6">#REF!</definedName>
    <definedName name="DATA136D" localSheetId="7">#REF!</definedName>
    <definedName name="DATA136D" localSheetId="16">#REF!</definedName>
    <definedName name="DATA136D" localSheetId="18">#REF!</definedName>
    <definedName name="DATA136D">#REF!</definedName>
    <definedName name="DATA136D_14" localSheetId="16">#REF!</definedName>
    <definedName name="DATA136D_14" localSheetId="18">#REF!</definedName>
    <definedName name="DATA136D_14">#REF!</definedName>
    <definedName name="DATA136D_15" localSheetId="16">#REF!</definedName>
    <definedName name="DATA136D_15" localSheetId="18">#REF!</definedName>
    <definedName name="DATA136D_15">#REF!</definedName>
    <definedName name="DATA136D_16" localSheetId="16">#REF!</definedName>
    <definedName name="DATA136D_16" localSheetId="18">#REF!</definedName>
    <definedName name="DATA136D_16">#REF!</definedName>
    <definedName name="DATA136D_17" localSheetId="16">#REF!</definedName>
    <definedName name="DATA136D_17" localSheetId="18">#REF!</definedName>
    <definedName name="DATA136D_17">#REF!</definedName>
    <definedName name="DATA136E" localSheetId="6">#REF!</definedName>
    <definedName name="DATA136E" localSheetId="7">#REF!</definedName>
    <definedName name="DATA136E" localSheetId="16">#REF!</definedName>
    <definedName name="DATA136E" localSheetId="18">#REF!</definedName>
    <definedName name="DATA136E">#REF!</definedName>
    <definedName name="DATA136E_14" localSheetId="16">#REF!</definedName>
    <definedName name="DATA136E_14" localSheetId="18">#REF!</definedName>
    <definedName name="DATA136E_14">#REF!</definedName>
    <definedName name="DATA136E_15" localSheetId="16">#REF!</definedName>
    <definedName name="DATA136E_15" localSheetId="18">#REF!</definedName>
    <definedName name="DATA136E_15">#REF!</definedName>
    <definedName name="DATA136E_16" localSheetId="16">#REF!</definedName>
    <definedName name="DATA136E_16" localSheetId="18">#REF!</definedName>
    <definedName name="DATA136E_16">#REF!</definedName>
    <definedName name="DATA136E_17" localSheetId="16">#REF!</definedName>
    <definedName name="DATA136E_17" localSheetId="18">#REF!</definedName>
    <definedName name="DATA136E_17">#REF!</definedName>
    <definedName name="DATA136F" localSheetId="6">#REF!</definedName>
    <definedName name="DATA136F" localSheetId="7">#REF!</definedName>
    <definedName name="DATA136F" localSheetId="16">#REF!</definedName>
    <definedName name="DATA136F" localSheetId="18">#REF!</definedName>
    <definedName name="DATA136F">#REF!</definedName>
    <definedName name="DATA136F_14" localSheetId="16">#REF!</definedName>
    <definedName name="DATA136F_14" localSheetId="18">#REF!</definedName>
    <definedName name="DATA136F_14">#REF!</definedName>
    <definedName name="DATA136F_15" localSheetId="16">#REF!</definedName>
    <definedName name="DATA136F_15" localSheetId="18">#REF!</definedName>
    <definedName name="DATA136F_15">#REF!</definedName>
    <definedName name="DATA136F_16" localSheetId="16">#REF!</definedName>
    <definedName name="DATA136F_16" localSheetId="18">#REF!</definedName>
    <definedName name="DATA136F_16">#REF!</definedName>
    <definedName name="DATA136F_17" localSheetId="16">#REF!</definedName>
    <definedName name="DATA136F_17" localSheetId="18">#REF!</definedName>
    <definedName name="DATA136F_17">#REF!</definedName>
    <definedName name="DATA136G" localSheetId="6">#REF!</definedName>
    <definedName name="DATA136G" localSheetId="7">#REF!</definedName>
    <definedName name="DATA136G" localSheetId="16">#REF!</definedName>
    <definedName name="DATA136G" localSheetId="18">#REF!</definedName>
    <definedName name="DATA136G">#REF!</definedName>
    <definedName name="DATA136G_14" localSheetId="16">#REF!</definedName>
    <definedName name="DATA136G_14" localSheetId="18">#REF!</definedName>
    <definedName name="DATA136G_14">#REF!</definedName>
    <definedName name="DATA136G_15" localSheetId="16">#REF!</definedName>
    <definedName name="DATA136G_15" localSheetId="18">#REF!</definedName>
    <definedName name="DATA136G_15">#REF!</definedName>
    <definedName name="DATA136G_16" localSheetId="16">#REF!</definedName>
    <definedName name="DATA136G_16" localSheetId="18">#REF!</definedName>
    <definedName name="DATA136G_16">#REF!</definedName>
    <definedName name="DATA136G_17" localSheetId="16">#REF!</definedName>
    <definedName name="DATA136G_17" localSheetId="18">#REF!</definedName>
    <definedName name="DATA136G_17">#REF!</definedName>
    <definedName name="DATA136H" localSheetId="6">#REF!</definedName>
    <definedName name="DATA136H" localSheetId="7">#REF!</definedName>
    <definedName name="DATA136H" localSheetId="16">#REF!</definedName>
    <definedName name="DATA136H" localSheetId="18">#REF!</definedName>
    <definedName name="DATA136H">#REF!</definedName>
    <definedName name="DATA136H_14" localSheetId="16">#REF!</definedName>
    <definedName name="DATA136H_14" localSheetId="18">#REF!</definedName>
    <definedName name="DATA136H_14">#REF!</definedName>
    <definedName name="DATA136H_15" localSheetId="16">#REF!</definedName>
    <definedName name="DATA136H_15" localSheetId="18">#REF!</definedName>
    <definedName name="DATA136H_15">#REF!</definedName>
    <definedName name="DATA136H_16" localSheetId="16">#REF!</definedName>
    <definedName name="DATA136H_16" localSheetId="18">#REF!</definedName>
    <definedName name="DATA136H_16">#REF!</definedName>
    <definedName name="DATA136H_17" localSheetId="16">#REF!</definedName>
    <definedName name="DATA136H_17" localSheetId="18">#REF!</definedName>
    <definedName name="DATA136H_17">#REF!</definedName>
    <definedName name="DATA136I" localSheetId="6">#REF!</definedName>
    <definedName name="DATA136I" localSheetId="7">#REF!</definedName>
    <definedName name="DATA136I" localSheetId="16">#REF!</definedName>
    <definedName name="DATA136I" localSheetId="18">#REF!</definedName>
    <definedName name="DATA136I">#REF!</definedName>
    <definedName name="DATA136I_14" localSheetId="16">#REF!</definedName>
    <definedName name="DATA136I_14" localSheetId="18">#REF!</definedName>
    <definedName name="DATA136I_14">#REF!</definedName>
    <definedName name="DATA136I_15" localSheetId="16">#REF!</definedName>
    <definedName name="DATA136I_15" localSheetId="18">#REF!</definedName>
    <definedName name="DATA136I_15">#REF!</definedName>
    <definedName name="DATA136I_16" localSheetId="16">#REF!</definedName>
    <definedName name="DATA136I_16" localSheetId="18">#REF!</definedName>
    <definedName name="DATA136I_16">#REF!</definedName>
    <definedName name="DATA136I_17" localSheetId="16">#REF!</definedName>
    <definedName name="DATA136I_17" localSheetId="18">#REF!</definedName>
    <definedName name="DATA136I_17">#REF!</definedName>
    <definedName name="DATA136J" localSheetId="6">#REF!</definedName>
    <definedName name="DATA136J" localSheetId="7">#REF!</definedName>
    <definedName name="DATA136J" localSheetId="16">#REF!</definedName>
    <definedName name="DATA136J" localSheetId="18">#REF!</definedName>
    <definedName name="DATA136J">#REF!</definedName>
    <definedName name="DATA136J_14" localSheetId="16">#REF!</definedName>
    <definedName name="DATA136J_14" localSheetId="18">#REF!</definedName>
    <definedName name="DATA136J_14">#REF!</definedName>
    <definedName name="DATA136J_15" localSheetId="16">#REF!</definedName>
    <definedName name="DATA136J_15" localSheetId="18">#REF!</definedName>
    <definedName name="DATA136J_15">#REF!</definedName>
    <definedName name="DATA136J_16" localSheetId="16">#REF!</definedName>
    <definedName name="DATA136J_16" localSheetId="18">#REF!</definedName>
    <definedName name="DATA136J_16">#REF!</definedName>
    <definedName name="DATA136J_17" localSheetId="16">#REF!</definedName>
    <definedName name="DATA136J_17" localSheetId="18">#REF!</definedName>
    <definedName name="DATA136J_17">#REF!</definedName>
    <definedName name="DATA136K" localSheetId="6">#REF!</definedName>
    <definedName name="DATA136K" localSheetId="7">#REF!</definedName>
    <definedName name="DATA136K" localSheetId="16">#REF!</definedName>
    <definedName name="DATA136K" localSheetId="18">#REF!</definedName>
    <definedName name="DATA136K">#REF!</definedName>
    <definedName name="DATA136K_14" localSheetId="16">#REF!</definedName>
    <definedName name="DATA136K_14" localSheetId="18">#REF!</definedName>
    <definedName name="DATA136K_14">#REF!</definedName>
    <definedName name="DATA136K_15" localSheetId="16">#REF!</definedName>
    <definedName name="DATA136K_15" localSheetId="18">#REF!</definedName>
    <definedName name="DATA136K_15">#REF!</definedName>
    <definedName name="DATA136K_16" localSheetId="16">#REF!</definedName>
    <definedName name="DATA136K_16" localSheetId="18">#REF!</definedName>
    <definedName name="DATA136K_16">#REF!</definedName>
    <definedName name="DATA136K_17" localSheetId="16">#REF!</definedName>
    <definedName name="DATA136K_17" localSheetId="18">#REF!</definedName>
    <definedName name="DATA136K_17">#REF!</definedName>
    <definedName name="DATA136L" localSheetId="6">#REF!</definedName>
    <definedName name="DATA136L" localSheetId="7">#REF!</definedName>
    <definedName name="DATA136L" localSheetId="16">#REF!</definedName>
    <definedName name="DATA136L" localSheetId="18">#REF!</definedName>
    <definedName name="DATA136L">#REF!</definedName>
    <definedName name="DATA136L_14" localSheetId="16">#REF!</definedName>
    <definedName name="DATA136L_14" localSheetId="18">#REF!</definedName>
    <definedName name="DATA136L_14">#REF!</definedName>
    <definedName name="DATA136L_15" localSheetId="16">#REF!</definedName>
    <definedName name="DATA136L_15" localSheetId="18">#REF!</definedName>
    <definedName name="DATA136L_15">#REF!</definedName>
    <definedName name="DATA136L_16" localSheetId="16">#REF!</definedName>
    <definedName name="DATA136L_16" localSheetId="18">#REF!</definedName>
    <definedName name="DATA136L_16">#REF!</definedName>
    <definedName name="DATA136L_17" localSheetId="16">#REF!</definedName>
    <definedName name="DATA136L_17" localSheetId="18">#REF!</definedName>
    <definedName name="DATA136L_17">#REF!</definedName>
    <definedName name="DATA136M" localSheetId="6">#REF!</definedName>
    <definedName name="DATA136M" localSheetId="7">#REF!</definedName>
    <definedName name="DATA136M" localSheetId="16">#REF!</definedName>
    <definedName name="DATA136M" localSheetId="18">#REF!</definedName>
    <definedName name="DATA136M">#REF!</definedName>
    <definedName name="DATA136M_14" localSheetId="16">#REF!</definedName>
    <definedName name="DATA136M_14" localSheetId="18">#REF!</definedName>
    <definedName name="DATA136M_14">#REF!</definedName>
    <definedName name="DATA136M_15" localSheetId="16">#REF!</definedName>
    <definedName name="DATA136M_15" localSheetId="18">#REF!</definedName>
    <definedName name="DATA136M_15">#REF!</definedName>
    <definedName name="DATA136M_16" localSheetId="16">#REF!</definedName>
    <definedName name="DATA136M_16" localSheetId="18">#REF!</definedName>
    <definedName name="DATA136M_16">#REF!</definedName>
    <definedName name="DATA136M_17" localSheetId="16">#REF!</definedName>
    <definedName name="DATA136M_17" localSheetId="18">#REF!</definedName>
    <definedName name="DATA136M_17">#REF!</definedName>
    <definedName name="DATA136N" localSheetId="6">#REF!</definedName>
    <definedName name="DATA136N" localSheetId="7">#REF!</definedName>
    <definedName name="DATA136N" localSheetId="16">#REF!</definedName>
    <definedName name="DATA136N" localSheetId="18">#REF!</definedName>
    <definedName name="DATA136N">#REF!</definedName>
    <definedName name="DATA136N_14" localSheetId="16">#REF!</definedName>
    <definedName name="DATA136N_14" localSheetId="18">#REF!</definedName>
    <definedName name="DATA136N_14">#REF!</definedName>
    <definedName name="DATA136N_15" localSheetId="16">#REF!</definedName>
    <definedName name="DATA136N_15" localSheetId="18">#REF!</definedName>
    <definedName name="DATA136N_15">#REF!</definedName>
    <definedName name="DATA136N_16" localSheetId="16">#REF!</definedName>
    <definedName name="DATA136N_16" localSheetId="18">#REF!</definedName>
    <definedName name="DATA136N_16">#REF!</definedName>
    <definedName name="DATA136N_17" localSheetId="16">#REF!</definedName>
    <definedName name="DATA136N_17" localSheetId="18">#REF!</definedName>
    <definedName name="DATA136N_17">#REF!</definedName>
    <definedName name="DATA136O" localSheetId="6">#REF!</definedName>
    <definedName name="DATA136O" localSheetId="7">#REF!</definedName>
    <definedName name="DATA136O" localSheetId="16">#REF!</definedName>
    <definedName name="DATA136O" localSheetId="18">#REF!</definedName>
    <definedName name="DATA136O">#REF!</definedName>
    <definedName name="DATA136O_14" localSheetId="16">#REF!</definedName>
    <definedName name="DATA136O_14" localSheetId="18">#REF!</definedName>
    <definedName name="DATA136O_14">#REF!</definedName>
    <definedName name="DATA136O_15" localSheetId="16">#REF!</definedName>
    <definedName name="DATA136O_15" localSheetId="18">#REF!</definedName>
    <definedName name="DATA136O_15">#REF!</definedName>
    <definedName name="DATA136O_16" localSheetId="16">#REF!</definedName>
    <definedName name="DATA136O_16" localSheetId="18">#REF!</definedName>
    <definedName name="DATA136O_16">#REF!</definedName>
    <definedName name="DATA136O_17" localSheetId="16">#REF!</definedName>
    <definedName name="DATA136O_17" localSheetId="18">#REF!</definedName>
    <definedName name="DATA136O_17">#REF!</definedName>
    <definedName name="DATA136P" localSheetId="6">#REF!</definedName>
    <definedName name="DATA136P" localSheetId="7">#REF!</definedName>
    <definedName name="DATA136P" localSheetId="16">#REF!</definedName>
    <definedName name="DATA136P" localSheetId="18">#REF!</definedName>
    <definedName name="DATA136P">#REF!</definedName>
    <definedName name="DATA136P_14" localSheetId="16">#REF!</definedName>
    <definedName name="DATA136P_14" localSheetId="18">#REF!</definedName>
    <definedName name="DATA136P_14">#REF!</definedName>
    <definedName name="DATA136P_15" localSheetId="16">#REF!</definedName>
    <definedName name="DATA136P_15" localSheetId="18">#REF!</definedName>
    <definedName name="DATA136P_15">#REF!</definedName>
    <definedName name="DATA136P_16" localSheetId="16">#REF!</definedName>
    <definedName name="DATA136P_16" localSheetId="18">#REF!</definedName>
    <definedName name="DATA136P_16">#REF!</definedName>
    <definedName name="DATA136P_17" localSheetId="16">#REF!</definedName>
    <definedName name="DATA136P_17" localSheetId="18">#REF!</definedName>
    <definedName name="DATA136P_17">#REF!</definedName>
    <definedName name="DATA137I" localSheetId="6">#REF!</definedName>
    <definedName name="DATA137I" localSheetId="7">#REF!</definedName>
    <definedName name="DATA137I" localSheetId="16">#REF!</definedName>
    <definedName name="DATA137I" localSheetId="18">#REF!</definedName>
    <definedName name="DATA137I">#REF!</definedName>
    <definedName name="DATA137I_14" localSheetId="16">#REF!</definedName>
    <definedName name="DATA137I_14" localSheetId="18">#REF!</definedName>
    <definedName name="DATA137I_14">#REF!</definedName>
    <definedName name="DATA137I_15" localSheetId="16">#REF!</definedName>
    <definedName name="DATA137I_15" localSheetId="18">#REF!</definedName>
    <definedName name="DATA137I_15">#REF!</definedName>
    <definedName name="DATA137I_16" localSheetId="16">#REF!</definedName>
    <definedName name="DATA137I_16" localSheetId="18">#REF!</definedName>
    <definedName name="DATA137I_16">#REF!</definedName>
    <definedName name="DATA137I_17" localSheetId="16">#REF!</definedName>
    <definedName name="DATA137I_17" localSheetId="18">#REF!</definedName>
    <definedName name="DATA137I_17">#REF!</definedName>
    <definedName name="DATA137II" localSheetId="6">#REF!</definedName>
    <definedName name="DATA137II" localSheetId="7">#REF!</definedName>
    <definedName name="DATA137II" localSheetId="16">#REF!</definedName>
    <definedName name="DATA137II" localSheetId="18">#REF!</definedName>
    <definedName name="DATA137II">#REF!</definedName>
    <definedName name="DATA137II_14" localSheetId="16">#REF!</definedName>
    <definedName name="DATA137II_14" localSheetId="18">#REF!</definedName>
    <definedName name="DATA137II_14">#REF!</definedName>
    <definedName name="DATA137II_15" localSheetId="16">#REF!</definedName>
    <definedName name="DATA137II_15" localSheetId="18">#REF!</definedName>
    <definedName name="DATA137II_15">#REF!</definedName>
    <definedName name="DATA137II_16" localSheetId="16">#REF!</definedName>
    <definedName name="DATA137II_16" localSheetId="18">#REF!</definedName>
    <definedName name="DATA137II_16">#REF!</definedName>
    <definedName name="DATA137II_17" localSheetId="16">#REF!</definedName>
    <definedName name="DATA137II_17" localSheetId="18">#REF!</definedName>
    <definedName name="DATA137II_17">#REF!</definedName>
    <definedName name="DATA137III" localSheetId="6">#REF!</definedName>
    <definedName name="DATA137III" localSheetId="7">#REF!</definedName>
    <definedName name="DATA137III" localSheetId="16">#REF!</definedName>
    <definedName name="DATA137III" localSheetId="18">#REF!</definedName>
    <definedName name="DATA137III">#REF!</definedName>
    <definedName name="DATA137III_14" localSheetId="16">#REF!</definedName>
    <definedName name="DATA137III_14" localSheetId="18">#REF!</definedName>
    <definedName name="DATA137III_14">#REF!</definedName>
    <definedName name="DATA137III_15" localSheetId="16">#REF!</definedName>
    <definedName name="DATA137III_15" localSheetId="18">#REF!</definedName>
    <definedName name="DATA137III_15">#REF!</definedName>
    <definedName name="DATA137III_16" localSheetId="16">#REF!</definedName>
    <definedName name="DATA137III_16" localSheetId="18">#REF!</definedName>
    <definedName name="DATA137III_16">#REF!</definedName>
    <definedName name="DATA137III_17" localSheetId="16">#REF!</definedName>
    <definedName name="DATA137III_17" localSheetId="18">#REF!</definedName>
    <definedName name="DATA137III_17">#REF!</definedName>
    <definedName name="DATA137IV" localSheetId="6">#REF!</definedName>
    <definedName name="DATA137IV" localSheetId="7">#REF!</definedName>
    <definedName name="DATA137IV" localSheetId="16">#REF!</definedName>
    <definedName name="DATA137IV" localSheetId="18">#REF!</definedName>
    <definedName name="DATA137IV">#REF!</definedName>
    <definedName name="DATA137IV_14" localSheetId="16">#REF!</definedName>
    <definedName name="DATA137IV_14" localSheetId="18">#REF!</definedName>
    <definedName name="DATA137IV_14">#REF!</definedName>
    <definedName name="DATA137IV_15" localSheetId="16">#REF!</definedName>
    <definedName name="DATA137IV_15" localSheetId="18">#REF!</definedName>
    <definedName name="DATA137IV_15">#REF!</definedName>
    <definedName name="DATA137IV_16" localSheetId="16">#REF!</definedName>
    <definedName name="DATA137IV_16" localSheetId="18">#REF!</definedName>
    <definedName name="DATA137IV_16">#REF!</definedName>
    <definedName name="DATA137IV_17" localSheetId="16">#REF!</definedName>
    <definedName name="DATA137IV_17" localSheetId="18">#REF!</definedName>
    <definedName name="DATA137IV_17">#REF!</definedName>
    <definedName name="DATA137V" localSheetId="6">#REF!</definedName>
    <definedName name="DATA137V" localSheetId="7">#REF!</definedName>
    <definedName name="DATA137V" localSheetId="16">#REF!</definedName>
    <definedName name="DATA137V" localSheetId="18">#REF!</definedName>
    <definedName name="DATA137V">#REF!</definedName>
    <definedName name="DATA137V_14" localSheetId="16">#REF!</definedName>
    <definedName name="DATA137V_14" localSheetId="18">#REF!</definedName>
    <definedName name="DATA137V_14">#REF!</definedName>
    <definedName name="DATA137V_15" localSheetId="16">#REF!</definedName>
    <definedName name="DATA137V_15" localSheetId="18">#REF!</definedName>
    <definedName name="DATA137V_15">#REF!</definedName>
    <definedName name="DATA137V_16" localSheetId="16">#REF!</definedName>
    <definedName name="DATA137V_16" localSheetId="18">#REF!</definedName>
    <definedName name="DATA137V_16">#REF!</definedName>
    <definedName name="DATA137V_17" localSheetId="16">#REF!</definedName>
    <definedName name="DATA137V_17" localSheetId="18">#REF!</definedName>
    <definedName name="DATA137V_17">#REF!</definedName>
    <definedName name="DATA138I" localSheetId="6">#REF!</definedName>
    <definedName name="DATA138I" localSheetId="7">#REF!</definedName>
    <definedName name="DATA138I" localSheetId="16">#REF!</definedName>
    <definedName name="DATA138I" localSheetId="18">#REF!</definedName>
    <definedName name="DATA138I">#REF!</definedName>
    <definedName name="DATA138I_14" localSheetId="16">#REF!</definedName>
    <definedName name="DATA138I_14" localSheetId="18">#REF!</definedName>
    <definedName name="DATA138I_14">#REF!</definedName>
    <definedName name="DATA138I_15" localSheetId="16">#REF!</definedName>
    <definedName name="DATA138I_15" localSheetId="18">#REF!</definedName>
    <definedName name="DATA138I_15">#REF!</definedName>
    <definedName name="DATA138I_16" localSheetId="16">#REF!</definedName>
    <definedName name="DATA138I_16" localSheetId="18">#REF!</definedName>
    <definedName name="DATA138I_16">#REF!</definedName>
    <definedName name="DATA138I_17" localSheetId="16">#REF!</definedName>
    <definedName name="DATA138I_17" localSheetId="18">#REF!</definedName>
    <definedName name="DATA138I_17">#REF!</definedName>
    <definedName name="DATA138II" localSheetId="6">#REF!</definedName>
    <definedName name="DATA138II" localSheetId="7">#REF!</definedName>
    <definedName name="DATA138II" localSheetId="16">#REF!</definedName>
    <definedName name="DATA138II" localSheetId="18">#REF!</definedName>
    <definedName name="DATA138II">#REF!</definedName>
    <definedName name="DATA138II_14" localSheetId="16">#REF!</definedName>
    <definedName name="DATA138II_14" localSheetId="18">#REF!</definedName>
    <definedName name="DATA138II_14">#REF!</definedName>
    <definedName name="DATA138II_15" localSheetId="16">#REF!</definedName>
    <definedName name="DATA138II_15" localSheetId="18">#REF!</definedName>
    <definedName name="DATA138II_15">#REF!</definedName>
    <definedName name="DATA138II_16" localSheetId="16">#REF!</definedName>
    <definedName name="DATA138II_16" localSheetId="18">#REF!</definedName>
    <definedName name="DATA138II_16">#REF!</definedName>
    <definedName name="DATA138II_17" localSheetId="16">#REF!</definedName>
    <definedName name="DATA138II_17" localSheetId="18">#REF!</definedName>
    <definedName name="DATA138II_17">#REF!</definedName>
    <definedName name="DATA138III" localSheetId="6">#REF!</definedName>
    <definedName name="DATA138III" localSheetId="7">#REF!</definedName>
    <definedName name="DATA138III" localSheetId="16">#REF!</definedName>
    <definedName name="DATA138III" localSheetId="18">#REF!</definedName>
    <definedName name="DATA138III">#REF!</definedName>
    <definedName name="DATA138III_14" localSheetId="16">#REF!</definedName>
    <definedName name="DATA138III_14" localSheetId="18">#REF!</definedName>
    <definedName name="DATA138III_14">#REF!</definedName>
    <definedName name="DATA138III_15" localSheetId="16">#REF!</definedName>
    <definedName name="DATA138III_15" localSheetId="18">#REF!</definedName>
    <definedName name="DATA138III_15">#REF!</definedName>
    <definedName name="DATA138III_16" localSheetId="16">#REF!</definedName>
    <definedName name="DATA138III_16" localSheetId="18">#REF!</definedName>
    <definedName name="DATA138III_16">#REF!</definedName>
    <definedName name="DATA138III_17" localSheetId="16">#REF!</definedName>
    <definedName name="DATA138III_17" localSheetId="18">#REF!</definedName>
    <definedName name="DATA138III_17">#REF!</definedName>
    <definedName name="DATA138IV" localSheetId="6">#REF!</definedName>
    <definedName name="DATA138IV" localSheetId="7">#REF!</definedName>
    <definedName name="DATA138IV" localSheetId="16">#REF!</definedName>
    <definedName name="DATA138IV" localSheetId="18">#REF!</definedName>
    <definedName name="DATA138IV">#REF!</definedName>
    <definedName name="DATA138IV_14" localSheetId="16">#REF!</definedName>
    <definedName name="DATA138IV_14" localSheetId="18">#REF!</definedName>
    <definedName name="DATA138IV_14">#REF!</definedName>
    <definedName name="DATA138IV_15" localSheetId="16">#REF!</definedName>
    <definedName name="DATA138IV_15" localSheetId="18">#REF!</definedName>
    <definedName name="DATA138IV_15">#REF!</definedName>
    <definedName name="DATA138IV_16" localSheetId="16">#REF!</definedName>
    <definedName name="DATA138IV_16" localSheetId="18">#REF!</definedName>
    <definedName name="DATA138IV_16">#REF!</definedName>
    <definedName name="DATA138IV_17" localSheetId="16">#REF!</definedName>
    <definedName name="DATA138IV_17" localSheetId="18">#REF!</definedName>
    <definedName name="DATA138IV_17">#REF!</definedName>
    <definedName name="DATA138V" localSheetId="6">#REF!</definedName>
    <definedName name="DATA138V" localSheetId="7">#REF!</definedName>
    <definedName name="DATA138V" localSheetId="16">#REF!</definedName>
    <definedName name="DATA138V" localSheetId="18">#REF!</definedName>
    <definedName name="DATA138V">#REF!</definedName>
    <definedName name="DATA138V_14" localSheetId="16">#REF!</definedName>
    <definedName name="DATA138V_14" localSheetId="18">#REF!</definedName>
    <definedName name="DATA138V_14">#REF!</definedName>
    <definedName name="DATA138V_15" localSheetId="16">#REF!</definedName>
    <definedName name="DATA138V_15" localSheetId="18">#REF!</definedName>
    <definedName name="DATA138V_15">#REF!</definedName>
    <definedName name="DATA138V_16" localSheetId="16">#REF!</definedName>
    <definedName name="DATA138V_16" localSheetId="18">#REF!</definedName>
    <definedName name="DATA138V_16">#REF!</definedName>
    <definedName name="DATA138V_17" localSheetId="16">#REF!</definedName>
    <definedName name="DATA138V_17" localSheetId="18">#REF!</definedName>
    <definedName name="DATA138V_17">#REF!</definedName>
    <definedName name="DATA138VI" localSheetId="6">#REF!</definedName>
    <definedName name="DATA138VI" localSheetId="7">#REF!</definedName>
    <definedName name="DATA138VI" localSheetId="16">#REF!</definedName>
    <definedName name="DATA138VI" localSheetId="18">#REF!</definedName>
    <definedName name="DATA138VI">#REF!</definedName>
    <definedName name="DATA138VI_14" localSheetId="16">#REF!</definedName>
    <definedName name="DATA138VI_14" localSheetId="18">#REF!</definedName>
    <definedName name="DATA138VI_14">#REF!</definedName>
    <definedName name="DATA138VI_15" localSheetId="16">#REF!</definedName>
    <definedName name="DATA138VI_15" localSheetId="18">#REF!</definedName>
    <definedName name="DATA138VI_15">#REF!</definedName>
    <definedName name="DATA138VI_16" localSheetId="16">#REF!</definedName>
    <definedName name="DATA138VI_16" localSheetId="18">#REF!</definedName>
    <definedName name="DATA138VI_16">#REF!</definedName>
    <definedName name="DATA138VI_17" localSheetId="16">#REF!</definedName>
    <definedName name="DATA138VI_17" localSheetId="18">#REF!</definedName>
    <definedName name="DATA138VI_17">#REF!</definedName>
    <definedName name="DATA139IX" localSheetId="6">#REF!</definedName>
    <definedName name="DATA139IX" localSheetId="7">#REF!</definedName>
    <definedName name="DATA139IX" localSheetId="16">#REF!</definedName>
    <definedName name="DATA139IX" localSheetId="18">#REF!</definedName>
    <definedName name="DATA139IX">#REF!</definedName>
    <definedName name="DATA139IX_14" localSheetId="16">#REF!</definedName>
    <definedName name="DATA139IX_14" localSheetId="18">#REF!</definedName>
    <definedName name="DATA139IX_14">#REF!</definedName>
    <definedName name="DATA139IX_15" localSheetId="16">#REF!</definedName>
    <definedName name="DATA139IX_15" localSheetId="18">#REF!</definedName>
    <definedName name="DATA139IX_15">#REF!</definedName>
    <definedName name="DATA139IX_16" localSheetId="16">#REF!</definedName>
    <definedName name="DATA139IX_16" localSheetId="18">#REF!</definedName>
    <definedName name="DATA139IX_16">#REF!</definedName>
    <definedName name="DATA139IX_17" localSheetId="16">#REF!</definedName>
    <definedName name="DATA139IX_17" localSheetId="18">#REF!</definedName>
    <definedName name="DATA139IX_17">#REF!</definedName>
    <definedName name="DATA139V" localSheetId="6">#REF!</definedName>
    <definedName name="DATA139V" localSheetId="7">#REF!</definedName>
    <definedName name="DATA139V" localSheetId="16">#REF!</definedName>
    <definedName name="DATA139V" localSheetId="18">#REF!</definedName>
    <definedName name="DATA139V">#REF!</definedName>
    <definedName name="DATA139V_14" localSheetId="16">#REF!</definedName>
    <definedName name="DATA139V_14" localSheetId="18">#REF!</definedName>
    <definedName name="DATA139V_14">#REF!</definedName>
    <definedName name="DATA139V_15" localSheetId="16">#REF!</definedName>
    <definedName name="DATA139V_15" localSheetId="18">#REF!</definedName>
    <definedName name="DATA139V_15">#REF!</definedName>
    <definedName name="DATA139V_16" localSheetId="16">#REF!</definedName>
    <definedName name="DATA139V_16" localSheetId="18">#REF!</definedName>
    <definedName name="DATA139V_16">#REF!</definedName>
    <definedName name="DATA139V_17" localSheetId="16">#REF!</definedName>
    <definedName name="DATA139V_17" localSheetId="18">#REF!</definedName>
    <definedName name="DATA139V_17">#REF!</definedName>
    <definedName name="DATA139VI" localSheetId="6">#REF!</definedName>
    <definedName name="DATA139VI" localSheetId="7">#REF!</definedName>
    <definedName name="DATA139VI" localSheetId="16">#REF!</definedName>
    <definedName name="DATA139VI" localSheetId="18">#REF!</definedName>
    <definedName name="DATA139VI">#REF!</definedName>
    <definedName name="DATA139VI_14" localSheetId="16">#REF!</definedName>
    <definedName name="DATA139VI_14" localSheetId="18">#REF!</definedName>
    <definedName name="DATA139VI_14">#REF!</definedName>
    <definedName name="DATA139VI_15" localSheetId="16">#REF!</definedName>
    <definedName name="DATA139VI_15" localSheetId="18">#REF!</definedName>
    <definedName name="DATA139VI_15">#REF!</definedName>
    <definedName name="DATA139VI_16" localSheetId="16">#REF!</definedName>
    <definedName name="DATA139VI_16" localSheetId="18">#REF!</definedName>
    <definedName name="DATA139VI_16">#REF!</definedName>
    <definedName name="DATA139VI_17" localSheetId="16">#REF!</definedName>
    <definedName name="DATA139VI_17" localSheetId="18">#REF!</definedName>
    <definedName name="DATA139VI_17">#REF!</definedName>
    <definedName name="DATA139VII" localSheetId="6">#REF!</definedName>
    <definedName name="DATA139VII" localSheetId="7">#REF!</definedName>
    <definedName name="DATA139VII" localSheetId="16">#REF!</definedName>
    <definedName name="DATA139VII" localSheetId="18">#REF!</definedName>
    <definedName name="DATA139VII">#REF!</definedName>
    <definedName name="DATA139VII_14" localSheetId="16">#REF!</definedName>
    <definedName name="DATA139VII_14" localSheetId="18">#REF!</definedName>
    <definedName name="DATA139VII_14">#REF!</definedName>
    <definedName name="DATA139VII_15" localSheetId="16">#REF!</definedName>
    <definedName name="DATA139VII_15" localSheetId="18">#REF!</definedName>
    <definedName name="DATA139VII_15">#REF!</definedName>
    <definedName name="DATA139VII_16" localSheetId="16">#REF!</definedName>
    <definedName name="DATA139VII_16" localSheetId="18">#REF!</definedName>
    <definedName name="DATA139VII_16">#REF!</definedName>
    <definedName name="DATA139VII_17" localSheetId="16">#REF!</definedName>
    <definedName name="DATA139VII_17" localSheetId="18">#REF!</definedName>
    <definedName name="DATA139VII_17">#REF!</definedName>
    <definedName name="DATA139VIII" localSheetId="6">#REF!</definedName>
    <definedName name="DATA139VIII" localSheetId="7">#REF!</definedName>
    <definedName name="DATA139VIII" localSheetId="16">#REF!</definedName>
    <definedName name="DATA139VIII" localSheetId="18">#REF!</definedName>
    <definedName name="DATA139VIII">#REF!</definedName>
    <definedName name="DATA139VIII_14" localSheetId="16">#REF!</definedName>
    <definedName name="DATA139VIII_14" localSheetId="18">#REF!</definedName>
    <definedName name="DATA139VIII_14">#REF!</definedName>
    <definedName name="DATA139VIII_15" localSheetId="16">#REF!</definedName>
    <definedName name="DATA139VIII_15" localSheetId="18">#REF!</definedName>
    <definedName name="DATA139VIII_15">#REF!</definedName>
    <definedName name="DATA139VIII_16" localSheetId="16">#REF!</definedName>
    <definedName name="DATA139VIII_16" localSheetId="18">#REF!</definedName>
    <definedName name="DATA139VIII_16">#REF!</definedName>
    <definedName name="DATA139VIII_17" localSheetId="16">#REF!</definedName>
    <definedName name="DATA139VIII_17" localSheetId="18">#REF!</definedName>
    <definedName name="DATA139VIII_17">#REF!</definedName>
    <definedName name="DATA14" localSheetId="6">#REF!</definedName>
    <definedName name="DATA14" localSheetId="7">#REF!</definedName>
    <definedName name="DATA14" localSheetId="16">#REF!</definedName>
    <definedName name="DATA14" localSheetId="18">#REF!</definedName>
    <definedName name="DATA14">#REF!</definedName>
    <definedName name="DATA14_11" localSheetId="16">#REF!</definedName>
    <definedName name="DATA14_11" localSheetId="18">#REF!</definedName>
    <definedName name="DATA14_11">#REF!</definedName>
    <definedName name="DATA14_11_9" localSheetId="16">#REF!</definedName>
    <definedName name="DATA14_11_9" localSheetId="18">#REF!</definedName>
    <definedName name="DATA14_11_9">#REF!</definedName>
    <definedName name="DATA14_12" localSheetId="16">#REF!</definedName>
    <definedName name="DATA14_12" localSheetId="18">#REF!</definedName>
    <definedName name="DATA14_12">#REF!</definedName>
    <definedName name="DATA14_12_9" localSheetId="16">#REF!</definedName>
    <definedName name="DATA14_12_9" localSheetId="18">#REF!</definedName>
    <definedName name="DATA14_12_9">#REF!</definedName>
    <definedName name="DATA14_13" localSheetId="16">#REF!</definedName>
    <definedName name="DATA14_13" localSheetId="18">#REF!</definedName>
    <definedName name="DATA14_13">#REF!</definedName>
    <definedName name="DATA14_13_9" localSheetId="16">#REF!</definedName>
    <definedName name="DATA14_13_9" localSheetId="18">#REF!</definedName>
    <definedName name="DATA14_13_9">#REF!</definedName>
    <definedName name="DATA14_14" localSheetId="16">#REF!</definedName>
    <definedName name="DATA14_14" localSheetId="18">#REF!</definedName>
    <definedName name="DATA14_14">#REF!</definedName>
    <definedName name="DATA14_14_9" localSheetId="16">#REF!</definedName>
    <definedName name="DATA14_14_9" localSheetId="18">#REF!</definedName>
    <definedName name="DATA14_14_9">#REF!</definedName>
    <definedName name="DATA14_15" localSheetId="16">#REF!</definedName>
    <definedName name="DATA14_15" localSheetId="18">#REF!</definedName>
    <definedName name="DATA14_15">#REF!</definedName>
    <definedName name="DATA14_15_9" localSheetId="16">#REF!</definedName>
    <definedName name="DATA14_15_9" localSheetId="18">#REF!</definedName>
    <definedName name="DATA14_15_9">#REF!</definedName>
    <definedName name="DATA14_7" localSheetId="16">#REF!</definedName>
    <definedName name="DATA14_7" localSheetId="18">#REF!</definedName>
    <definedName name="DATA14_7">#REF!</definedName>
    <definedName name="DATA14_7_9" localSheetId="16">#REF!</definedName>
    <definedName name="DATA14_7_9" localSheetId="18">#REF!</definedName>
    <definedName name="DATA14_7_9">#REF!</definedName>
    <definedName name="DATA14_9" localSheetId="16">#REF!</definedName>
    <definedName name="DATA14_9" localSheetId="18">#REF!</definedName>
    <definedName name="DATA14_9">#REF!</definedName>
    <definedName name="DATA14_9_1" localSheetId="16">#REF!</definedName>
    <definedName name="DATA14_9_1" localSheetId="18">#REF!</definedName>
    <definedName name="DATA14_9_1">#REF!</definedName>
    <definedName name="DATA14_9_9" localSheetId="16">#REF!</definedName>
    <definedName name="DATA14_9_9" localSheetId="18">#REF!</definedName>
    <definedName name="DATA14_9_9">#REF!</definedName>
    <definedName name="DATA140I" localSheetId="6">#REF!</definedName>
    <definedName name="DATA140I" localSheetId="7">#REF!</definedName>
    <definedName name="DATA140I" localSheetId="16">#REF!</definedName>
    <definedName name="DATA140I" localSheetId="18">#REF!</definedName>
    <definedName name="DATA140I">#REF!</definedName>
    <definedName name="DATA140I_14" localSheetId="16">#REF!</definedName>
    <definedName name="DATA140I_14" localSheetId="18">#REF!</definedName>
    <definedName name="DATA140I_14">#REF!</definedName>
    <definedName name="DATA140I_15" localSheetId="16">#REF!</definedName>
    <definedName name="DATA140I_15" localSheetId="18">#REF!</definedName>
    <definedName name="DATA140I_15">#REF!</definedName>
    <definedName name="DATA140I_16" localSheetId="16">#REF!</definedName>
    <definedName name="DATA140I_16" localSheetId="18">#REF!</definedName>
    <definedName name="DATA140I_16">#REF!</definedName>
    <definedName name="DATA140I_17" localSheetId="16">#REF!</definedName>
    <definedName name="DATA140I_17" localSheetId="18">#REF!</definedName>
    <definedName name="DATA140I_17">#REF!</definedName>
    <definedName name="DATA140II" localSheetId="6">#REF!</definedName>
    <definedName name="DATA140II" localSheetId="7">#REF!</definedName>
    <definedName name="DATA140II" localSheetId="16">#REF!</definedName>
    <definedName name="DATA140II" localSheetId="18">#REF!</definedName>
    <definedName name="DATA140II">#REF!</definedName>
    <definedName name="DATA140II_14" localSheetId="16">#REF!</definedName>
    <definedName name="DATA140II_14" localSheetId="18">#REF!</definedName>
    <definedName name="DATA140II_14">#REF!</definedName>
    <definedName name="DATA140II_15" localSheetId="16">#REF!</definedName>
    <definedName name="DATA140II_15" localSheetId="18">#REF!</definedName>
    <definedName name="DATA140II_15">#REF!</definedName>
    <definedName name="DATA140II_16" localSheetId="16">#REF!</definedName>
    <definedName name="DATA140II_16" localSheetId="18">#REF!</definedName>
    <definedName name="DATA140II_16">#REF!</definedName>
    <definedName name="DATA140II_17" localSheetId="16">#REF!</definedName>
    <definedName name="DATA140II_17" localSheetId="18">#REF!</definedName>
    <definedName name="DATA140II_17">#REF!</definedName>
    <definedName name="DATA140III" localSheetId="6">#REF!</definedName>
    <definedName name="DATA140III" localSheetId="7">#REF!</definedName>
    <definedName name="DATA140III" localSheetId="16">#REF!</definedName>
    <definedName name="DATA140III" localSheetId="18">#REF!</definedName>
    <definedName name="DATA140III">#REF!</definedName>
    <definedName name="DATA140III_14" localSheetId="16">#REF!</definedName>
    <definedName name="DATA140III_14" localSheetId="18">#REF!</definedName>
    <definedName name="DATA140III_14">#REF!</definedName>
    <definedName name="DATA140III_15" localSheetId="16">#REF!</definedName>
    <definedName name="DATA140III_15" localSheetId="18">#REF!</definedName>
    <definedName name="DATA140III_15">#REF!</definedName>
    <definedName name="DATA140III_16" localSheetId="16">#REF!</definedName>
    <definedName name="DATA140III_16" localSheetId="18">#REF!</definedName>
    <definedName name="DATA140III_16">#REF!</definedName>
    <definedName name="DATA140III_17" localSheetId="16">#REF!</definedName>
    <definedName name="DATA140III_17" localSheetId="18">#REF!</definedName>
    <definedName name="DATA140III_17">#REF!</definedName>
    <definedName name="DATA140IV" localSheetId="6">#REF!</definedName>
    <definedName name="DATA140IV" localSheetId="7">#REF!</definedName>
    <definedName name="DATA140IV" localSheetId="16">#REF!</definedName>
    <definedName name="DATA140IV" localSheetId="18">#REF!</definedName>
    <definedName name="DATA140IV">#REF!</definedName>
    <definedName name="DATA140IV_14" localSheetId="16">#REF!</definedName>
    <definedName name="DATA140IV_14" localSheetId="18">#REF!</definedName>
    <definedName name="DATA140IV_14">#REF!</definedName>
    <definedName name="DATA140IV_15" localSheetId="16">#REF!</definedName>
    <definedName name="DATA140IV_15" localSheetId="18">#REF!</definedName>
    <definedName name="DATA140IV_15">#REF!</definedName>
    <definedName name="DATA140IV_16" localSheetId="16">#REF!</definedName>
    <definedName name="DATA140IV_16" localSheetId="18">#REF!</definedName>
    <definedName name="DATA140IV_16">#REF!</definedName>
    <definedName name="DATA140IV_17" localSheetId="16">#REF!</definedName>
    <definedName name="DATA140IV_17" localSheetId="18">#REF!</definedName>
    <definedName name="DATA140IV_17">#REF!</definedName>
    <definedName name="DATA140V" localSheetId="6">#REF!</definedName>
    <definedName name="DATA140V" localSheetId="7">#REF!</definedName>
    <definedName name="DATA140V" localSheetId="16">#REF!</definedName>
    <definedName name="DATA140V" localSheetId="18">#REF!</definedName>
    <definedName name="DATA140V">#REF!</definedName>
    <definedName name="DATA140V_14" localSheetId="16">#REF!</definedName>
    <definedName name="DATA140V_14" localSheetId="18">#REF!</definedName>
    <definedName name="DATA140V_14">#REF!</definedName>
    <definedName name="DATA140V_15" localSheetId="16">#REF!</definedName>
    <definedName name="DATA140V_15" localSheetId="18">#REF!</definedName>
    <definedName name="DATA140V_15">#REF!</definedName>
    <definedName name="DATA140V_16" localSheetId="16">#REF!</definedName>
    <definedName name="DATA140V_16" localSheetId="18">#REF!</definedName>
    <definedName name="DATA140V_16">#REF!</definedName>
    <definedName name="DATA140V_17" localSheetId="16">#REF!</definedName>
    <definedName name="DATA140V_17" localSheetId="18">#REF!</definedName>
    <definedName name="DATA140V_17">#REF!</definedName>
    <definedName name="DATA141I" localSheetId="6">#REF!</definedName>
    <definedName name="DATA141I" localSheetId="7">#REF!</definedName>
    <definedName name="DATA141I" localSheetId="16">#REF!</definedName>
    <definedName name="DATA141I" localSheetId="18">#REF!</definedName>
    <definedName name="DATA141I">#REF!</definedName>
    <definedName name="DATA141I_14" localSheetId="16">#REF!</definedName>
    <definedName name="DATA141I_14" localSheetId="18">#REF!</definedName>
    <definedName name="DATA141I_14">#REF!</definedName>
    <definedName name="DATA141I_15" localSheetId="16">#REF!</definedName>
    <definedName name="DATA141I_15" localSheetId="18">#REF!</definedName>
    <definedName name="DATA141I_15">#REF!</definedName>
    <definedName name="DATA141I_16" localSheetId="16">#REF!</definedName>
    <definedName name="DATA141I_16" localSheetId="18">#REF!</definedName>
    <definedName name="DATA141I_16">#REF!</definedName>
    <definedName name="DATA141I_17" localSheetId="16">#REF!</definedName>
    <definedName name="DATA141I_17" localSheetId="18">#REF!</definedName>
    <definedName name="DATA141I_17">#REF!</definedName>
    <definedName name="DATA141I_9" localSheetId="16">#REF!</definedName>
    <definedName name="DATA141I_9" localSheetId="18">#REF!</definedName>
    <definedName name="DATA141I_9">#REF!</definedName>
    <definedName name="DATA141II" localSheetId="6">#REF!</definedName>
    <definedName name="DATA141II" localSheetId="7">#REF!</definedName>
    <definedName name="DATA141II" localSheetId="16">#REF!</definedName>
    <definedName name="DATA141II" localSheetId="18">#REF!</definedName>
    <definedName name="DATA141II">#REF!</definedName>
    <definedName name="DATA141II_14" localSheetId="16">#REF!</definedName>
    <definedName name="DATA141II_14" localSheetId="18">#REF!</definedName>
    <definedName name="DATA141II_14">#REF!</definedName>
    <definedName name="DATA141II_15" localSheetId="16">#REF!</definedName>
    <definedName name="DATA141II_15" localSheetId="18">#REF!</definedName>
    <definedName name="DATA141II_15">#REF!</definedName>
    <definedName name="DATA141II_16" localSheetId="16">#REF!</definedName>
    <definedName name="DATA141II_16" localSheetId="18">#REF!</definedName>
    <definedName name="DATA141II_16">#REF!</definedName>
    <definedName name="DATA141II_17" localSheetId="16">#REF!</definedName>
    <definedName name="DATA141II_17" localSheetId="18">#REF!</definedName>
    <definedName name="DATA141II_17">#REF!</definedName>
    <definedName name="DATA141II_9" localSheetId="16">#REF!</definedName>
    <definedName name="DATA141II_9" localSheetId="18">#REF!</definedName>
    <definedName name="DATA141II_9">#REF!</definedName>
    <definedName name="DATA141III" localSheetId="6">#REF!</definedName>
    <definedName name="DATA141III" localSheetId="7">#REF!</definedName>
    <definedName name="DATA141III" localSheetId="16">#REF!</definedName>
    <definedName name="DATA141III" localSheetId="18">#REF!</definedName>
    <definedName name="DATA141III">#REF!</definedName>
    <definedName name="DATA141III_14" localSheetId="16">#REF!</definedName>
    <definedName name="DATA141III_14" localSheetId="18">#REF!</definedName>
    <definedName name="DATA141III_14">#REF!</definedName>
    <definedName name="DATA141III_15" localSheetId="16">#REF!</definedName>
    <definedName name="DATA141III_15" localSheetId="18">#REF!</definedName>
    <definedName name="DATA141III_15">#REF!</definedName>
    <definedName name="DATA141III_16" localSheetId="16">#REF!</definedName>
    <definedName name="DATA141III_16" localSheetId="18">#REF!</definedName>
    <definedName name="DATA141III_16">#REF!</definedName>
    <definedName name="DATA141III_17" localSheetId="16">#REF!</definedName>
    <definedName name="DATA141III_17" localSheetId="18">#REF!</definedName>
    <definedName name="DATA141III_17">#REF!</definedName>
    <definedName name="DATA141III_9" localSheetId="16">#REF!</definedName>
    <definedName name="DATA141III_9" localSheetId="18">#REF!</definedName>
    <definedName name="DATA141III_9">#REF!</definedName>
    <definedName name="DATA141IV" localSheetId="6">#REF!</definedName>
    <definedName name="DATA141IV" localSheetId="7">#REF!</definedName>
    <definedName name="DATA141IV" localSheetId="16">#REF!</definedName>
    <definedName name="DATA141IV" localSheetId="18">#REF!</definedName>
    <definedName name="DATA141IV">#REF!</definedName>
    <definedName name="DATA141IV_14" localSheetId="16">#REF!</definedName>
    <definedName name="DATA141IV_14" localSheetId="18">#REF!</definedName>
    <definedName name="DATA141IV_14">#REF!</definedName>
    <definedName name="DATA141IV_15" localSheetId="16">#REF!</definedName>
    <definedName name="DATA141IV_15" localSheetId="18">#REF!</definedName>
    <definedName name="DATA141IV_15">#REF!</definedName>
    <definedName name="DATA141IV_16" localSheetId="16">#REF!</definedName>
    <definedName name="DATA141IV_16" localSheetId="18">#REF!</definedName>
    <definedName name="DATA141IV_16">#REF!</definedName>
    <definedName name="DATA141IV_17" localSheetId="16">#REF!</definedName>
    <definedName name="DATA141IV_17" localSheetId="18">#REF!</definedName>
    <definedName name="DATA141IV_17">#REF!</definedName>
    <definedName name="DATA141IV_9" localSheetId="16">#REF!</definedName>
    <definedName name="DATA141IV_9" localSheetId="18">#REF!</definedName>
    <definedName name="DATA141IV_9">#REF!</definedName>
    <definedName name="DATA141V" localSheetId="6">#REF!</definedName>
    <definedName name="DATA141V" localSheetId="7">#REF!</definedName>
    <definedName name="DATA141V" localSheetId="16">#REF!</definedName>
    <definedName name="DATA141V" localSheetId="18">#REF!</definedName>
    <definedName name="DATA141V">#REF!</definedName>
    <definedName name="DATA141V_14" localSheetId="16">#REF!</definedName>
    <definedName name="DATA141V_14" localSheetId="18">#REF!</definedName>
    <definedName name="DATA141V_14">#REF!</definedName>
    <definedName name="DATA141V_15" localSheetId="16">#REF!</definedName>
    <definedName name="DATA141V_15" localSheetId="18">#REF!</definedName>
    <definedName name="DATA141V_15">#REF!</definedName>
    <definedName name="DATA141V_16" localSheetId="16">#REF!</definedName>
    <definedName name="DATA141V_16" localSheetId="18">#REF!</definedName>
    <definedName name="DATA141V_16">#REF!</definedName>
    <definedName name="DATA141V_17" localSheetId="16">#REF!</definedName>
    <definedName name="DATA141V_17" localSheetId="18">#REF!</definedName>
    <definedName name="DATA141V_17">#REF!</definedName>
    <definedName name="DATA141V_9" localSheetId="16">#REF!</definedName>
    <definedName name="DATA141V_9" localSheetId="18">#REF!</definedName>
    <definedName name="DATA141V_9">#REF!</definedName>
    <definedName name="DATA142I" localSheetId="6">#REF!</definedName>
    <definedName name="DATA142I" localSheetId="7">#REF!</definedName>
    <definedName name="DATA142I" localSheetId="16">#REF!</definedName>
    <definedName name="DATA142I" localSheetId="18">#REF!</definedName>
    <definedName name="DATA142I">#REF!</definedName>
    <definedName name="DATA142I_14" localSheetId="16">#REF!</definedName>
    <definedName name="DATA142I_14" localSheetId="18">#REF!</definedName>
    <definedName name="DATA142I_14">#REF!</definedName>
    <definedName name="DATA142I_15" localSheetId="16">#REF!</definedName>
    <definedName name="DATA142I_15" localSheetId="18">#REF!</definedName>
    <definedName name="DATA142I_15">#REF!</definedName>
    <definedName name="DATA142I_16" localSheetId="16">#REF!</definedName>
    <definedName name="DATA142I_16" localSheetId="18">#REF!</definedName>
    <definedName name="DATA142I_16">#REF!</definedName>
    <definedName name="DATA142I_17" localSheetId="16">#REF!</definedName>
    <definedName name="DATA142I_17" localSheetId="18">#REF!</definedName>
    <definedName name="DATA142I_17">#REF!</definedName>
    <definedName name="DATA142II" localSheetId="6">#REF!</definedName>
    <definedName name="DATA142II" localSheetId="7">#REF!</definedName>
    <definedName name="DATA142II" localSheetId="16">#REF!</definedName>
    <definedName name="DATA142II" localSheetId="18">#REF!</definedName>
    <definedName name="DATA142II">#REF!</definedName>
    <definedName name="DATA142II_14" localSheetId="16">#REF!</definedName>
    <definedName name="DATA142II_14" localSheetId="18">#REF!</definedName>
    <definedName name="DATA142II_14">#REF!</definedName>
    <definedName name="DATA142II_15" localSheetId="16">#REF!</definedName>
    <definedName name="DATA142II_15" localSheetId="18">#REF!</definedName>
    <definedName name="DATA142II_15">#REF!</definedName>
    <definedName name="DATA142II_16" localSheetId="16">#REF!</definedName>
    <definedName name="DATA142II_16" localSheetId="18">#REF!</definedName>
    <definedName name="DATA142II_16">#REF!</definedName>
    <definedName name="DATA142II_17" localSheetId="16">#REF!</definedName>
    <definedName name="DATA142II_17" localSheetId="18">#REF!</definedName>
    <definedName name="DATA142II_17">#REF!</definedName>
    <definedName name="DATA142III" localSheetId="6">#REF!</definedName>
    <definedName name="DATA142III" localSheetId="7">#REF!</definedName>
    <definedName name="DATA142III" localSheetId="16">#REF!</definedName>
    <definedName name="DATA142III" localSheetId="18">#REF!</definedName>
    <definedName name="DATA142III">#REF!</definedName>
    <definedName name="DATA142III_14" localSheetId="16">#REF!</definedName>
    <definedName name="DATA142III_14" localSheetId="18">#REF!</definedName>
    <definedName name="DATA142III_14">#REF!</definedName>
    <definedName name="DATA142III_15" localSheetId="16">#REF!</definedName>
    <definedName name="DATA142III_15" localSheetId="18">#REF!</definedName>
    <definedName name="DATA142III_15">#REF!</definedName>
    <definedName name="DATA142III_16" localSheetId="16">#REF!</definedName>
    <definedName name="DATA142III_16" localSheetId="18">#REF!</definedName>
    <definedName name="DATA142III_16">#REF!</definedName>
    <definedName name="DATA142III_17" localSheetId="16">#REF!</definedName>
    <definedName name="DATA142III_17" localSheetId="18">#REF!</definedName>
    <definedName name="DATA142III_17">#REF!</definedName>
    <definedName name="DATA142IV" localSheetId="6">#REF!</definedName>
    <definedName name="DATA142IV" localSheetId="7">#REF!</definedName>
    <definedName name="DATA142IV" localSheetId="16">#REF!</definedName>
    <definedName name="DATA142IV" localSheetId="18">#REF!</definedName>
    <definedName name="DATA142IV">#REF!</definedName>
    <definedName name="DATA142IV_14" localSheetId="16">#REF!</definedName>
    <definedName name="DATA142IV_14" localSheetId="18">#REF!</definedName>
    <definedName name="DATA142IV_14">#REF!</definedName>
    <definedName name="DATA142IV_15" localSheetId="16">#REF!</definedName>
    <definedName name="DATA142IV_15" localSheetId="18">#REF!</definedName>
    <definedName name="DATA142IV_15">#REF!</definedName>
    <definedName name="DATA142IV_16" localSheetId="16">#REF!</definedName>
    <definedName name="DATA142IV_16" localSheetId="18">#REF!</definedName>
    <definedName name="DATA142IV_16">#REF!</definedName>
    <definedName name="DATA142IV_17" localSheetId="16">#REF!</definedName>
    <definedName name="DATA142IV_17" localSheetId="18">#REF!</definedName>
    <definedName name="DATA142IV_17">#REF!</definedName>
    <definedName name="DATA142V" localSheetId="6">#REF!</definedName>
    <definedName name="DATA142V" localSheetId="7">#REF!</definedName>
    <definedName name="DATA142V" localSheetId="16">#REF!</definedName>
    <definedName name="DATA142V" localSheetId="18">#REF!</definedName>
    <definedName name="DATA142V">#REF!</definedName>
    <definedName name="DATA142V_14" localSheetId="16">#REF!</definedName>
    <definedName name="DATA142V_14" localSheetId="18">#REF!</definedName>
    <definedName name="DATA142V_14">#REF!</definedName>
    <definedName name="DATA142V_15" localSheetId="16">#REF!</definedName>
    <definedName name="DATA142V_15" localSheetId="18">#REF!</definedName>
    <definedName name="DATA142V_15">#REF!</definedName>
    <definedName name="DATA142V_16" localSheetId="16">#REF!</definedName>
    <definedName name="DATA142V_16" localSheetId="18">#REF!</definedName>
    <definedName name="DATA142V_16">#REF!</definedName>
    <definedName name="DATA142V_17" localSheetId="16">#REF!</definedName>
    <definedName name="DATA142V_17" localSheetId="18">#REF!</definedName>
    <definedName name="DATA142V_17">#REF!</definedName>
    <definedName name="DATA143" localSheetId="6">#REF!</definedName>
    <definedName name="DATA143" localSheetId="7">#REF!</definedName>
    <definedName name="DATA143" localSheetId="16">#REF!</definedName>
    <definedName name="DATA143" localSheetId="18">#REF!</definedName>
    <definedName name="DATA143">#REF!</definedName>
    <definedName name="DATA143_11" localSheetId="16">#REF!</definedName>
    <definedName name="DATA143_11" localSheetId="18">#REF!</definedName>
    <definedName name="DATA143_11">#REF!</definedName>
    <definedName name="DATA143_11_9" localSheetId="16">#REF!</definedName>
    <definedName name="DATA143_11_9" localSheetId="18">#REF!</definedName>
    <definedName name="DATA143_11_9">#REF!</definedName>
    <definedName name="DATA143_12" localSheetId="16">#REF!</definedName>
    <definedName name="DATA143_12" localSheetId="18">#REF!</definedName>
    <definedName name="DATA143_12">#REF!</definedName>
    <definedName name="DATA143_12_16" localSheetId="16">#REF!</definedName>
    <definedName name="DATA143_12_16" localSheetId="18">#REF!</definedName>
    <definedName name="DATA143_12_16">#REF!</definedName>
    <definedName name="DATA143_12_17" localSheetId="16">#REF!</definedName>
    <definedName name="DATA143_12_17" localSheetId="18">#REF!</definedName>
    <definedName name="DATA143_12_17">#REF!</definedName>
    <definedName name="DATA143_12_9" localSheetId="16">#REF!</definedName>
    <definedName name="DATA143_12_9" localSheetId="18">#REF!</definedName>
    <definedName name="DATA143_12_9">#REF!</definedName>
    <definedName name="DATA143_13" localSheetId="16">#REF!</definedName>
    <definedName name="DATA143_13" localSheetId="18">#REF!</definedName>
    <definedName name="DATA143_13">#REF!</definedName>
    <definedName name="DATA143_13_16" localSheetId="16">#REF!</definedName>
    <definedName name="DATA143_13_16" localSheetId="18">#REF!</definedName>
    <definedName name="DATA143_13_16">#REF!</definedName>
    <definedName name="DATA143_13_17" localSheetId="16">#REF!</definedName>
    <definedName name="DATA143_13_17" localSheetId="18">#REF!</definedName>
    <definedName name="DATA143_13_17">#REF!</definedName>
    <definedName name="DATA143_13_9" localSheetId="16">#REF!</definedName>
    <definedName name="DATA143_13_9" localSheetId="18">#REF!</definedName>
    <definedName name="DATA143_13_9">#REF!</definedName>
    <definedName name="DATA143_14" localSheetId="16">#REF!</definedName>
    <definedName name="DATA143_14" localSheetId="18">#REF!</definedName>
    <definedName name="DATA143_14">#REF!</definedName>
    <definedName name="DATA143_14_16" localSheetId="16">#REF!</definedName>
    <definedName name="DATA143_14_16" localSheetId="18">#REF!</definedName>
    <definedName name="DATA143_14_16">#REF!</definedName>
    <definedName name="DATA143_14_17" localSheetId="16">#REF!</definedName>
    <definedName name="DATA143_14_17" localSheetId="18">#REF!</definedName>
    <definedName name="DATA143_14_17">#REF!</definedName>
    <definedName name="DATA143_14_9" localSheetId="16">#REF!</definedName>
    <definedName name="DATA143_14_9" localSheetId="18">#REF!</definedName>
    <definedName name="DATA143_14_9">#REF!</definedName>
    <definedName name="DATA143_15" localSheetId="16">#REF!</definedName>
    <definedName name="DATA143_15" localSheetId="18">#REF!</definedName>
    <definedName name="DATA143_15">#REF!</definedName>
    <definedName name="DATA143_15_1" localSheetId="16">#REF!</definedName>
    <definedName name="DATA143_15_1" localSheetId="18">#REF!</definedName>
    <definedName name="DATA143_15_1">#REF!</definedName>
    <definedName name="DATA143_15_1_9" localSheetId="16">#REF!</definedName>
    <definedName name="DATA143_15_1_9" localSheetId="18">#REF!</definedName>
    <definedName name="DATA143_15_1_9">#REF!</definedName>
    <definedName name="DATA143_15_9" localSheetId="16">#REF!</definedName>
    <definedName name="DATA143_15_9" localSheetId="18">#REF!</definedName>
    <definedName name="DATA143_15_9">#REF!</definedName>
    <definedName name="DATA143_16" localSheetId="16">#REF!</definedName>
    <definedName name="DATA143_16" localSheetId="18">#REF!</definedName>
    <definedName name="DATA143_16">#REF!</definedName>
    <definedName name="DATA143_17" localSheetId="16">#REF!</definedName>
    <definedName name="DATA143_17" localSheetId="18">#REF!</definedName>
    <definedName name="DATA143_17">#REF!</definedName>
    <definedName name="DATA143_7" localSheetId="16">#REF!</definedName>
    <definedName name="DATA143_7" localSheetId="18">#REF!</definedName>
    <definedName name="DATA143_7">#REF!</definedName>
    <definedName name="DATA143_7_9" localSheetId="16">#REF!</definedName>
    <definedName name="DATA143_7_9" localSheetId="18">#REF!</definedName>
    <definedName name="DATA143_7_9">#REF!</definedName>
    <definedName name="DATA143_9" localSheetId="16">#REF!</definedName>
    <definedName name="DATA143_9" localSheetId="18">#REF!</definedName>
    <definedName name="DATA143_9">#REF!</definedName>
    <definedName name="DATA143_9_1" localSheetId="16">#REF!</definedName>
    <definedName name="DATA143_9_1" localSheetId="18">#REF!</definedName>
    <definedName name="DATA143_9_1">#REF!</definedName>
    <definedName name="DATA143_9_9" localSheetId="16">#REF!</definedName>
    <definedName name="DATA143_9_9" localSheetId="18">#REF!</definedName>
    <definedName name="DATA143_9_9">#REF!</definedName>
    <definedName name="DATA144" localSheetId="6">#REF!</definedName>
    <definedName name="DATA144" localSheetId="7">#REF!</definedName>
    <definedName name="DATA144" localSheetId="16">#REF!</definedName>
    <definedName name="DATA144" localSheetId="18">#REF!</definedName>
    <definedName name="DATA144">#REF!</definedName>
    <definedName name="DATA144_11" localSheetId="16">#REF!</definedName>
    <definedName name="DATA144_11" localSheetId="18">#REF!</definedName>
    <definedName name="DATA144_11">#REF!</definedName>
    <definedName name="DATA144_11_9" localSheetId="16">#REF!</definedName>
    <definedName name="DATA144_11_9" localSheetId="18">#REF!</definedName>
    <definedName name="DATA144_11_9">#REF!</definedName>
    <definedName name="DATA144_12" localSheetId="16">#REF!</definedName>
    <definedName name="DATA144_12" localSheetId="18">#REF!</definedName>
    <definedName name="DATA144_12">#REF!</definedName>
    <definedName name="DATA144_12_16" localSheetId="16">#REF!</definedName>
    <definedName name="DATA144_12_16" localSheetId="18">#REF!</definedName>
    <definedName name="DATA144_12_16">#REF!</definedName>
    <definedName name="DATA144_12_17" localSheetId="16">#REF!</definedName>
    <definedName name="DATA144_12_17" localSheetId="18">#REF!</definedName>
    <definedName name="DATA144_12_17">#REF!</definedName>
    <definedName name="DATA144_12_9" localSheetId="16">#REF!</definedName>
    <definedName name="DATA144_12_9" localSheetId="18">#REF!</definedName>
    <definedName name="DATA144_12_9">#REF!</definedName>
    <definedName name="DATA144_13" localSheetId="16">#REF!</definedName>
    <definedName name="DATA144_13" localSheetId="18">#REF!</definedName>
    <definedName name="DATA144_13">#REF!</definedName>
    <definedName name="DATA144_13_16" localSheetId="16">#REF!</definedName>
    <definedName name="DATA144_13_16" localSheetId="18">#REF!</definedName>
    <definedName name="DATA144_13_16">#REF!</definedName>
    <definedName name="DATA144_13_17" localSheetId="16">#REF!</definedName>
    <definedName name="DATA144_13_17" localSheetId="18">#REF!</definedName>
    <definedName name="DATA144_13_17">#REF!</definedName>
    <definedName name="DATA144_13_9" localSheetId="16">#REF!</definedName>
    <definedName name="DATA144_13_9" localSheetId="18">#REF!</definedName>
    <definedName name="DATA144_13_9">#REF!</definedName>
    <definedName name="DATA144_14" localSheetId="16">#REF!</definedName>
    <definedName name="DATA144_14" localSheetId="18">#REF!</definedName>
    <definedName name="DATA144_14">#REF!</definedName>
    <definedName name="DATA144_14_16" localSheetId="16">#REF!</definedName>
    <definedName name="DATA144_14_16" localSheetId="18">#REF!</definedName>
    <definedName name="DATA144_14_16">#REF!</definedName>
    <definedName name="DATA144_14_17" localSheetId="16">#REF!</definedName>
    <definedName name="DATA144_14_17" localSheetId="18">#REF!</definedName>
    <definedName name="DATA144_14_17">#REF!</definedName>
    <definedName name="DATA144_14_9" localSheetId="16">#REF!</definedName>
    <definedName name="DATA144_14_9" localSheetId="18">#REF!</definedName>
    <definedName name="DATA144_14_9">#REF!</definedName>
    <definedName name="DATA144_15" localSheetId="16">#REF!</definedName>
    <definedName name="DATA144_15" localSheetId="18">#REF!</definedName>
    <definedName name="DATA144_15">#REF!</definedName>
    <definedName name="DATA144_15_1" localSheetId="16">#REF!</definedName>
    <definedName name="DATA144_15_1" localSheetId="18">#REF!</definedName>
    <definedName name="DATA144_15_1">#REF!</definedName>
    <definedName name="DATA144_15_1_9" localSheetId="16">#REF!</definedName>
    <definedName name="DATA144_15_1_9" localSheetId="18">#REF!</definedName>
    <definedName name="DATA144_15_1_9">#REF!</definedName>
    <definedName name="DATA144_15_9" localSheetId="16">#REF!</definedName>
    <definedName name="DATA144_15_9" localSheetId="18">#REF!</definedName>
    <definedName name="DATA144_15_9">#REF!</definedName>
    <definedName name="DATA144_16" localSheetId="16">#REF!</definedName>
    <definedName name="DATA144_16" localSheetId="18">#REF!</definedName>
    <definedName name="DATA144_16">#REF!</definedName>
    <definedName name="DATA144_17" localSheetId="16">#REF!</definedName>
    <definedName name="DATA144_17" localSheetId="18">#REF!</definedName>
    <definedName name="DATA144_17">#REF!</definedName>
    <definedName name="DATA144_7" localSheetId="16">#REF!</definedName>
    <definedName name="DATA144_7" localSheetId="18">#REF!</definedName>
    <definedName name="DATA144_7">#REF!</definedName>
    <definedName name="DATA144_7_9" localSheetId="16">#REF!</definedName>
    <definedName name="DATA144_7_9" localSheetId="18">#REF!</definedName>
    <definedName name="DATA144_7_9">#REF!</definedName>
    <definedName name="DATA144_9" localSheetId="16">#REF!</definedName>
    <definedName name="DATA144_9" localSheetId="18">#REF!</definedName>
    <definedName name="DATA144_9">#REF!</definedName>
    <definedName name="DATA144_9_1" localSheetId="16">#REF!</definedName>
    <definedName name="DATA144_9_1" localSheetId="18">#REF!</definedName>
    <definedName name="DATA144_9_1">#REF!</definedName>
    <definedName name="DATA144_9_9" localSheetId="16">#REF!</definedName>
    <definedName name="DATA144_9_9" localSheetId="18">#REF!</definedName>
    <definedName name="DATA144_9_9">#REF!</definedName>
    <definedName name="DATA145" localSheetId="6">#REF!</definedName>
    <definedName name="DATA145" localSheetId="7">#REF!</definedName>
    <definedName name="DATA145" localSheetId="16">#REF!</definedName>
    <definedName name="DATA145" localSheetId="18">#REF!</definedName>
    <definedName name="DATA145">#REF!</definedName>
    <definedName name="DATA145_11" localSheetId="16">#REF!</definedName>
    <definedName name="DATA145_11" localSheetId="18">#REF!</definedName>
    <definedName name="DATA145_11">#REF!</definedName>
    <definedName name="DATA145_11_9" localSheetId="16">#REF!</definedName>
    <definedName name="DATA145_11_9" localSheetId="18">#REF!</definedName>
    <definedName name="DATA145_11_9">#REF!</definedName>
    <definedName name="DATA145_12" localSheetId="16">#REF!</definedName>
    <definedName name="DATA145_12" localSheetId="18">#REF!</definedName>
    <definedName name="DATA145_12">#REF!</definedName>
    <definedName name="DATA145_12_16" localSheetId="16">#REF!</definedName>
    <definedName name="DATA145_12_16" localSheetId="18">#REF!</definedName>
    <definedName name="DATA145_12_16">#REF!</definedName>
    <definedName name="DATA145_12_17" localSheetId="16">#REF!</definedName>
    <definedName name="DATA145_12_17" localSheetId="18">#REF!</definedName>
    <definedName name="DATA145_12_17">#REF!</definedName>
    <definedName name="DATA145_12_9" localSheetId="16">#REF!</definedName>
    <definedName name="DATA145_12_9" localSheetId="18">#REF!</definedName>
    <definedName name="DATA145_12_9">#REF!</definedName>
    <definedName name="DATA145_13" localSheetId="16">#REF!</definedName>
    <definedName name="DATA145_13" localSheetId="18">#REF!</definedName>
    <definedName name="DATA145_13">#REF!</definedName>
    <definedName name="DATA145_13_16" localSheetId="16">#REF!</definedName>
    <definedName name="DATA145_13_16" localSheetId="18">#REF!</definedName>
    <definedName name="DATA145_13_16">#REF!</definedName>
    <definedName name="DATA145_13_17" localSheetId="16">#REF!</definedName>
    <definedName name="DATA145_13_17" localSheetId="18">#REF!</definedName>
    <definedName name="DATA145_13_17">#REF!</definedName>
    <definedName name="DATA145_13_9" localSheetId="16">#REF!</definedName>
    <definedName name="DATA145_13_9" localSheetId="18">#REF!</definedName>
    <definedName name="DATA145_13_9">#REF!</definedName>
    <definedName name="DATA145_14" localSheetId="16">#REF!</definedName>
    <definedName name="DATA145_14" localSheetId="18">#REF!</definedName>
    <definedName name="DATA145_14">#REF!</definedName>
    <definedName name="DATA145_14_16" localSheetId="16">#REF!</definedName>
    <definedName name="DATA145_14_16" localSheetId="18">#REF!</definedName>
    <definedName name="DATA145_14_16">#REF!</definedName>
    <definedName name="DATA145_14_17" localSheetId="16">#REF!</definedName>
    <definedName name="DATA145_14_17" localSheetId="18">#REF!</definedName>
    <definedName name="DATA145_14_17">#REF!</definedName>
    <definedName name="DATA145_14_9" localSheetId="16">#REF!</definedName>
    <definedName name="DATA145_14_9" localSheetId="18">#REF!</definedName>
    <definedName name="DATA145_14_9">#REF!</definedName>
    <definedName name="DATA145_15" localSheetId="16">#REF!</definedName>
    <definedName name="DATA145_15" localSheetId="18">#REF!</definedName>
    <definedName name="DATA145_15">#REF!</definedName>
    <definedName name="DATA145_15_1" localSheetId="16">#REF!</definedName>
    <definedName name="DATA145_15_1" localSheetId="18">#REF!</definedName>
    <definedName name="DATA145_15_1">#REF!</definedName>
    <definedName name="DATA145_15_1_9" localSheetId="16">#REF!</definedName>
    <definedName name="DATA145_15_1_9" localSheetId="18">#REF!</definedName>
    <definedName name="DATA145_15_1_9">#REF!</definedName>
    <definedName name="DATA145_15_9" localSheetId="16">#REF!</definedName>
    <definedName name="DATA145_15_9" localSheetId="18">#REF!</definedName>
    <definedName name="DATA145_15_9">#REF!</definedName>
    <definedName name="DATA145_16" localSheetId="16">#REF!</definedName>
    <definedName name="DATA145_16" localSheetId="18">#REF!</definedName>
    <definedName name="DATA145_16">#REF!</definedName>
    <definedName name="DATA145_17" localSheetId="16">#REF!</definedName>
    <definedName name="DATA145_17" localSheetId="18">#REF!</definedName>
    <definedName name="DATA145_17">#REF!</definedName>
    <definedName name="DATA145_7" localSheetId="16">#REF!</definedName>
    <definedName name="DATA145_7" localSheetId="18">#REF!</definedName>
    <definedName name="DATA145_7">#REF!</definedName>
    <definedName name="DATA145_7_9" localSheetId="16">#REF!</definedName>
    <definedName name="DATA145_7_9" localSheetId="18">#REF!</definedName>
    <definedName name="DATA145_7_9">#REF!</definedName>
    <definedName name="DATA145_9" localSheetId="16">#REF!</definedName>
    <definedName name="DATA145_9" localSheetId="18">#REF!</definedName>
    <definedName name="DATA145_9">#REF!</definedName>
    <definedName name="DATA145_9_1" localSheetId="16">#REF!</definedName>
    <definedName name="DATA145_9_1" localSheetId="18">#REF!</definedName>
    <definedName name="DATA145_9_1">#REF!</definedName>
    <definedName name="DATA145_9_9" localSheetId="16">#REF!</definedName>
    <definedName name="DATA145_9_9" localSheetId="18">#REF!</definedName>
    <definedName name="DATA145_9_9">#REF!</definedName>
    <definedName name="DATA146" localSheetId="6">#REF!</definedName>
    <definedName name="DATA146" localSheetId="7">#REF!</definedName>
    <definedName name="DATA146" localSheetId="16">#REF!</definedName>
    <definedName name="DATA146" localSheetId="18">#REF!</definedName>
    <definedName name="DATA146">#REF!</definedName>
    <definedName name="DATA146_11" localSheetId="16">#REF!</definedName>
    <definedName name="DATA146_11" localSheetId="18">#REF!</definedName>
    <definedName name="DATA146_11">#REF!</definedName>
    <definedName name="DATA146_11_9" localSheetId="16">#REF!</definedName>
    <definedName name="DATA146_11_9" localSheetId="18">#REF!</definedName>
    <definedName name="DATA146_11_9">#REF!</definedName>
    <definedName name="DATA146_12" localSheetId="16">#REF!</definedName>
    <definedName name="DATA146_12" localSheetId="18">#REF!</definedName>
    <definedName name="DATA146_12">#REF!</definedName>
    <definedName name="DATA146_12_16" localSheetId="16">#REF!</definedName>
    <definedName name="DATA146_12_16" localSheetId="18">#REF!</definedName>
    <definedName name="DATA146_12_16">#REF!</definedName>
    <definedName name="DATA146_12_17" localSheetId="16">#REF!</definedName>
    <definedName name="DATA146_12_17" localSheetId="18">#REF!</definedName>
    <definedName name="DATA146_12_17">#REF!</definedName>
    <definedName name="DATA146_12_9" localSheetId="16">#REF!</definedName>
    <definedName name="DATA146_12_9" localSheetId="18">#REF!</definedName>
    <definedName name="DATA146_12_9">#REF!</definedName>
    <definedName name="DATA146_13" localSheetId="16">#REF!</definedName>
    <definedName name="DATA146_13" localSheetId="18">#REF!</definedName>
    <definedName name="DATA146_13">#REF!</definedName>
    <definedName name="DATA146_13_16" localSheetId="16">#REF!</definedName>
    <definedName name="DATA146_13_16" localSheetId="18">#REF!</definedName>
    <definedName name="DATA146_13_16">#REF!</definedName>
    <definedName name="DATA146_13_17" localSheetId="16">#REF!</definedName>
    <definedName name="DATA146_13_17" localSheetId="18">#REF!</definedName>
    <definedName name="DATA146_13_17">#REF!</definedName>
    <definedName name="DATA146_13_9" localSheetId="16">#REF!</definedName>
    <definedName name="DATA146_13_9" localSheetId="18">#REF!</definedName>
    <definedName name="DATA146_13_9">#REF!</definedName>
    <definedName name="DATA146_14" localSheetId="16">#REF!</definedName>
    <definedName name="DATA146_14" localSheetId="18">#REF!</definedName>
    <definedName name="DATA146_14">#REF!</definedName>
    <definedName name="DATA146_14_16" localSheetId="16">#REF!</definedName>
    <definedName name="DATA146_14_16" localSheetId="18">#REF!</definedName>
    <definedName name="DATA146_14_16">#REF!</definedName>
    <definedName name="DATA146_14_17" localSheetId="16">#REF!</definedName>
    <definedName name="DATA146_14_17" localSheetId="18">#REF!</definedName>
    <definedName name="DATA146_14_17">#REF!</definedName>
    <definedName name="DATA146_14_9" localSheetId="16">#REF!</definedName>
    <definedName name="DATA146_14_9" localSheetId="18">#REF!</definedName>
    <definedName name="DATA146_14_9">#REF!</definedName>
    <definedName name="DATA146_15" localSheetId="16">#REF!</definedName>
    <definedName name="DATA146_15" localSheetId="18">#REF!</definedName>
    <definedName name="DATA146_15">#REF!</definedName>
    <definedName name="DATA146_15_1" localSheetId="16">#REF!</definedName>
    <definedName name="DATA146_15_1" localSheetId="18">#REF!</definedName>
    <definedName name="DATA146_15_1">#REF!</definedName>
    <definedName name="DATA146_15_1_9" localSheetId="16">#REF!</definedName>
    <definedName name="DATA146_15_1_9" localSheetId="18">#REF!</definedName>
    <definedName name="DATA146_15_1_9">#REF!</definedName>
    <definedName name="DATA146_15_9" localSheetId="16">#REF!</definedName>
    <definedName name="DATA146_15_9" localSheetId="18">#REF!</definedName>
    <definedName name="DATA146_15_9">#REF!</definedName>
    <definedName name="DATA146_16" localSheetId="16">#REF!</definedName>
    <definedName name="DATA146_16" localSheetId="18">#REF!</definedName>
    <definedName name="DATA146_16">#REF!</definedName>
    <definedName name="DATA146_17" localSheetId="16">#REF!</definedName>
    <definedName name="DATA146_17" localSheetId="18">#REF!</definedName>
    <definedName name="DATA146_17">#REF!</definedName>
    <definedName name="DATA146_7" localSheetId="16">#REF!</definedName>
    <definedName name="DATA146_7" localSheetId="18">#REF!</definedName>
    <definedName name="DATA146_7">#REF!</definedName>
    <definedName name="DATA146_7_9" localSheetId="16">#REF!</definedName>
    <definedName name="DATA146_7_9" localSheetId="18">#REF!</definedName>
    <definedName name="DATA146_7_9">#REF!</definedName>
    <definedName name="DATA146_9" localSheetId="16">#REF!</definedName>
    <definedName name="DATA146_9" localSheetId="18">#REF!</definedName>
    <definedName name="DATA146_9">#REF!</definedName>
    <definedName name="DATA146_9_1" localSheetId="16">#REF!</definedName>
    <definedName name="DATA146_9_1" localSheetId="18">#REF!</definedName>
    <definedName name="DATA146_9_1">#REF!</definedName>
    <definedName name="DATA146_9_9" localSheetId="16">#REF!</definedName>
    <definedName name="DATA146_9_9" localSheetId="18">#REF!</definedName>
    <definedName name="DATA146_9_9">#REF!</definedName>
    <definedName name="DATA147" localSheetId="6">#REF!</definedName>
    <definedName name="DATA147" localSheetId="7">#REF!</definedName>
    <definedName name="DATA147" localSheetId="16">#REF!</definedName>
    <definedName name="DATA147" localSheetId="18">#REF!</definedName>
    <definedName name="DATA147">#REF!</definedName>
    <definedName name="DATA147_11" localSheetId="16">#REF!</definedName>
    <definedName name="DATA147_11" localSheetId="18">#REF!</definedName>
    <definedName name="DATA147_11">#REF!</definedName>
    <definedName name="DATA147_11_9" localSheetId="16">#REF!</definedName>
    <definedName name="DATA147_11_9" localSheetId="18">#REF!</definedName>
    <definedName name="DATA147_11_9">#REF!</definedName>
    <definedName name="DATA147_12" localSheetId="16">#REF!</definedName>
    <definedName name="DATA147_12" localSheetId="18">#REF!</definedName>
    <definedName name="DATA147_12">#REF!</definedName>
    <definedName name="DATA147_12_16" localSheetId="16">#REF!</definedName>
    <definedName name="DATA147_12_16" localSheetId="18">#REF!</definedName>
    <definedName name="DATA147_12_16">#REF!</definedName>
    <definedName name="DATA147_12_17" localSheetId="16">#REF!</definedName>
    <definedName name="DATA147_12_17" localSheetId="18">#REF!</definedName>
    <definedName name="DATA147_12_17">#REF!</definedName>
    <definedName name="DATA147_12_9" localSheetId="16">#REF!</definedName>
    <definedName name="DATA147_12_9" localSheetId="18">#REF!</definedName>
    <definedName name="DATA147_12_9">#REF!</definedName>
    <definedName name="DATA147_13" localSheetId="16">#REF!</definedName>
    <definedName name="DATA147_13" localSheetId="18">#REF!</definedName>
    <definedName name="DATA147_13">#REF!</definedName>
    <definedName name="DATA147_13_16" localSheetId="16">#REF!</definedName>
    <definedName name="DATA147_13_16" localSheetId="18">#REF!</definedName>
    <definedName name="DATA147_13_16">#REF!</definedName>
    <definedName name="DATA147_13_17" localSheetId="16">#REF!</definedName>
    <definedName name="DATA147_13_17" localSheetId="18">#REF!</definedName>
    <definedName name="DATA147_13_17">#REF!</definedName>
    <definedName name="DATA147_13_9" localSheetId="16">#REF!</definedName>
    <definedName name="DATA147_13_9" localSheetId="18">#REF!</definedName>
    <definedName name="DATA147_13_9">#REF!</definedName>
    <definedName name="DATA147_14" localSheetId="16">#REF!</definedName>
    <definedName name="DATA147_14" localSheetId="18">#REF!</definedName>
    <definedName name="DATA147_14">#REF!</definedName>
    <definedName name="DATA147_14_16" localSheetId="16">#REF!</definedName>
    <definedName name="DATA147_14_16" localSheetId="18">#REF!</definedName>
    <definedName name="DATA147_14_16">#REF!</definedName>
    <definedName name="DATA147_14_17" localSheetId="16">#REF!</definedName>
    <definedName name="DATA147_14_17" localSheetId="18">#REF!</definedName>
    <definedName name="DATA147_14_17">#REF!</definedName>
    <definedName name="DATA147_14_9" localSheetId="16">#REF!</definedName>
    <definedName name="DATA147_14_9" localSheetId="18">#REF!</definedName>
    <definedName name="DATA147_14_9">#REF!</definedName>
    <definedName name="DATA147_15" localSheetId="16">#REF!</definedName>
    <definedName name="DATA147_15" localSheetId="18">#REF!</definedName>
    <definedName name="DATA147_15">#REF!</definedName>
    <definedName name="DATA147_15_1" localSheetId="16">#REF!</definedName>
    <definedName name="DATA147_15_1" localSheetId="18">#REF!</definedName>
    <definedName name="DATA147_15_1">#REF!</definedName>
    <definedName name="DATA147_15_1_9" localSheetId="16">#REF!</definedName>
    <definedName name="DATA147_15_1_9" localSheetId="18">#REF!</definedName>
    <definedName name="DATA147_15_1_9">#REF!</definedName>
    <definedName name="DATA147_15_9" localSheetId="16">#REF!</definedName>
    <definedName name="DATA147_15_9" localSheetId="18">#REF!</definedName>
    <definedName name="DATA147_15_9">#REF!</definedName>
    <definedName name="DATA147_16" localSheetId="16">#REF!</definedName>
    <definedName name="DATA147_16" localSheetId="18">#REF!</definedName>
    <definedName name="DATA147_16">#REF!</definedName>
    <definedName name="DATA147_17" localSheetId="16">#REF!</definedName>
    <definedName name="DATA147_17" localSheetId="18">#REF!</definedName>
    <definedName name="DATA147_17">#REF!</definedName>
    <definedName name="DATA147_7" localSheetId="16">#REF!</definedName>
    <definedName name="DATA147_7" localSheetId="18">#REF!</definedName>
    <definedName name="DATA147_7">#REF!</definedName>
    <definedName name="DATA147_7_9" localSheetId="16">#REF!</definedName>
    <definedName name="DATA147_7_9" localSheetId="18">#REF!</definedName>
    <definedName name="DATA147_7_9">#REF!</definedName>
    <definedName name="DATA147_9" localSheetId="16">#REF!</definedName>
    <definedName name="DATA147_9" localSheetId="18">#REF!</definedName>
    <definedName name="DATA147_9">#REF!</definedName>
    <definedName name="DATA147_9_1" localSheetId="16">#REF!</definedName>
    <definedName name="DATA147_9_1" localSheetId="18">#REF!</definedName>
    <definedName name="DATA147_9_1">#REF!</definedName>
    <definedName name="DATA147_9_9" localSheetId="16">#REF!</definedName>
    <definedName name="DATA147_9_9" localSheetId="18">#REF!</definedName>
    <definedName name="DATA147_9_9">#REF!</definedName>
    <definedName name="DATA148" localSheetId="6">#REF!</definedName>
    <definedName name="DATA148" localSheetId="7">#REF!</definedName>
    <definedName name="DATA148" localSheetId="16">#REF!</definedName>
    <definedName name="DATA148" localSheetId="18">#REF!</definedName>
    <definedName name="DATA148">#REF!</definedName>
    <definedName name="DATA148_11" localSheetId="16">#REF!</definedName>
    <definedName name="DATA148_11" localSheetId="18">#REF!</definedName>
    <definedName name="DATA148_11">#REF!</definedName>
    <definedName name="DATA148_11_9" localSheetId="16">#REF!</definedName>
    <definedName name="DATA148_11_9" localSheetId="18">#REF!</definedName>
    <definedName name="DATA148_11_9">#REF!</definedName>
    <definedName name="DATA148_12" localSheetId="16">#REF!</definedName>
    <definedName name="DATA148_12" localSheetId="18">#REF!</definedName>
    <definedName name="DATA148_12">#REF!</definedName>
    <definedName name="DATA148_12_16" localSheetId="16">#REF!</definedName>
    <definedName name="DATA148_12_16" localSheetId="18">#REF!</definedName>
    <definedName name="DATA148_12_16">#REF!</definedName>
    <definedName name="DATA148_12_17" localSheetId="16">#REF!</definedName>
    <definedName name="DATA148_12_17" localSheetId="18">#REF!</definedName>
    <definedName name="DATA148_12_17">#REF!</definedName>
    <definedName name="DATA148_12_9" localSheetId="16">#REF!</definedName>
    <definedName name="DATA148_12_9" localSheetId="18">#REF!</definedName>
    <definedName name="DATA148_12_9">#REF!</definedName>
    <definedName name="DATA148_13" localSheetId="16">#REF!</definedName>
    <definedName name="DATA148_13" localSheetId="18">#REF!</definedName>
    <definedName name="DATA148_13">#REF!</definedName>
    <definedName name="DATA148_13_16" localSheetId="16">#REF!</definedName>
    <definedName name="DATA148_13_16" localSheetId="18">#REF!</definedName>
    <definedName name="DATA148_13_16">#REF!</definedName>
    <definedName name="DATA148_13_17" localSheetId="16">#REF!</definedName>
    <definedName name="DATA148_13_17" localSheetId="18">#REF!</definedName>
    <definedName name="DATA148_13_17">#REF!</definedName>
    <definedName name="DATA148_13_9" localSheetId="16">#REF!</definedName>
    <definedName name="DATA148_13_9" localSheetId="18">#REF!</definedName>
    <definedName name="DATA148_13_9">#REF!</definedName>
    <definedName name="DATA148_14" localSheetId="16">#REF!</definedName>
    <definedName name="DATA148_14" localSheetId="18">#REF!</definedName>
    <definedName name="DATA148_14">#REF!</definedName>
    <definedName name="DATA148_14_16" localSheetId="16">#REF!</definedName>
    <definedName name="DATA148_14_16" localSheetId="18">#REF!</definedName>
    <definedName name="DATA148_14_16">#REF!</definedName>
    <definedName name="DATA148_14_17" localSheetId="16">#REF!</definedName>
    <definedName name="DATA148_14_17" localSheetId="18">#REF!</definedName>
    <definedName name="DATA148_14_17">#REF!</definedName>
    <definedName name="DATA148_14_9" localSheetId="16">#REF!</definedName>
    <definedName name="DATA148_14_9" localSheetId="18">#REF!</definedName>
    <definedName name="DATA148_14_9">#REF!</definedName>
    <definedName name="DATA148_15" localSheetId="16">#REF!</definedName>
    <definedName name="DATA148_15" localSheetId="18">#REF!</definedName>
    <definedName name="DATA148_15">#REF!</definedName>
    <definedName name="DATA148_15_1" localSheetId="16">#REF!</definedName>
    <definedName name="DATA148_15_1" localSheetId="18">#REF!</definedName>
    <definedName name="DATA148_15_1">#REF!</definedName>
    <definedName name="DATA148_15_1_9" localSheetId="16">#REF!</definedName>
    <definedName name="DATA148_15_1_9" localSheetId="18">#REF!</definedName>
    <definedName name="DATA148_15_1_9">#REF!</definedName>
    <definedName name="DATA148_15_9" localSheetId="16">#REF!</definedName>
    <definedName name="DATA148_15_9" localSheetId="18">#REF!</definedName>
    <definedName name="DATA148_15_9">#REF!</definedName>
    <definedName name="DATA148_16" localSheetId="16">#REF!</definedName>
    <definedName name="DATA148_16" localSheetId="18">#REF!</definedName>
    <definedName name="DATA148_16">#REF!</definedName>
    <definedName name="DATA148_17" localSheetId="16">#REF!</definedName>
    <definedName name="DATA148_17" localSheetId="18">#REF!</definedName>
    <definedName name="DATA148_17">#REF!</definedName>
    <definedName name="DATA148_7" localSheetId="16">#REF!</definedName>
    <definedName name="DATA148_7" localSheetId="18">#REF!</definedName>
    <definedName name="DATA148_7">#REF!</definedName>
    <definedName name="DATA148_7_9" localSheetId="16">#REF!</definedName>
    <definedName name="DATA148_7_9" localSheetId="18">#REF!</definedName>
    <definedName name="DATA148_7_9">#REF!</definedName>
    <definedName name="DATA148_9" localSheetId="16">#REF!</definedName>
    <definedName name="DATA148_9" localSheetId="18">#REF!</definedName>
    <definedName name="DATA148_9">#REF!</definedName>
    <definedName name="DATA148_9_1" localSheetId="16">#REF!</definedName>
    <definedName name="DATA148_9_1" localSheetId="18">#REF!</definedName>
    <definedName name="DATA148_9_1">#REF!</definedName>
    <definedName name="DATA148_9_9" localSheetId="16">#REF!</definedName>
    <definedName name="DATA148_9_9" localSheetId="18">#REF!</definedName>
    <definedName name="DATA148_9_9">#REF!</definedName>
    <definedName name="DATA149" localSheetId="6">#REF!</definedName>
    <definedName name="DATA149" localSheetId="7">#REF!</definedName>
    <definedName name="DATA149" localSheetId="16">#REF!</definedName>
    <definedName name="DATA149" localSheetId="18">#REF!</definedName>
    <definedName name="DATA149">#REF!</definedName>
    <definedName name="DATA149_11" localSheetId="16">#REF!</definedName>
    <definedName name="DATA149_11" localSheetId="18">#REF!</definedName>
    <definedName name="DATA149_11">#REF!</definedName>
    <definedName name="DATA149_11_9" localSheetId="16">#REF!</definedName>
    <definedName name="DATA149_11_9" localSheetId="18">#REF!</definedName>
    <definedName name="DATA149_11_9">#REF!</definedName>
    <definedName name="DATA149_12" localSheetId="16">#REF!</definedName>
    <definedName name="DATA149_12" localSheetId="18">#REF!</definedName>
    <definedName name="DATA149_12">#REF!</definedName>
    <definedName name="DATA149_12_16" localSheetId="16">#REF!</definedName>
    <definedName name="DATA149_12_16" localSheetId="18">#REF!</definedName>
    <definedName name="DATA149_12_16">#REF!</definedName>
    <definedName name="DATA149_12_17" localSheetId="16">#REF!</definedName>
    <definedName name="DATA149_12_17" localSheetId="18">#REF!</definedName>
    <definedName name="DATA149_12_17">#REF!</definedName>
    <definedName name="DATA149_12_9" localSheetId="16">#REF!</definedName>
    <definedName name="DATA149_12_9" localSheetId="18">#REF!</definedName>
    <definedName name="DATA149_12_9">#REF!</definedName>
    <definedName name="DATA149_13" localSheetId="16">#REF!</definedName>
    <definedName name="DATA149_13" localSheetId="18">#REF!</definedName>
    <definedName name="DATA149_13">#REF!</definedName>
    <definedName name="DATA149_13_16" localSheetId="16">#REF!</definedName>
    <definedName name="DATA149_13_16" localSheetId="18">#REF!</definedName>
    <definedName name="DATA149_13_16">#REF!</definedName>
    <definedName name="DATA149_13_17" localSheetId="16">#REF!</definedName>
    <definedName name="DATA149_13_17" localSheetId="18">#REF!</definedName>
    <definedName name="DATA149_13_17">#REF!</definedName>
    <definedName name="DATA149_13_9" localSheetId="16">#REF!</definedName>
    <definedName name="DATA149_13_9" localSheetId="18">#REF!</definedName>
    <definedName name="DATA149_13_9">#REF!</definedName>
    <definedName name="DATA149_14" localSheetId="16">#REF!</definedName>
    <definedName name="DATA149_14" localSheetId="18">#REF!</definedName>
    <definedName name="DATA149_14">#REF!</definedName>
    <definedName name="DATA149_14_16" localSheetId="16">#REF!</definedName>
    <definedName name="DATA149_14_16" localSheetId="18">#REF!</definedName>
    <definedName name="DATA149_14_16">#REF!</definedName>
    <definedName name="DATA149_14_17" localSheetId="16">#REF!</definedName>
    <definedName name="DATA149_14_17" localSheetId="18">#REF!</definedName>
    <definedName name="DATA149_14_17">#REF!</definedName>
    <definedName name="DATA149_14_9" localSheetId="16">#REF!</definedName>
    <definedName name="DATA149_14_9" localSheetId="18">#REF!</definedName>
    <definedName name="DATA149_14_9">#REF!</definedName>
    <definedName name="DATA149_15" localSheetId="16">#REF!</definedName>
    <definedName name="DATA149_15" localSheetId="18">#REF!</definedName>
    <definedName name="DATA149_15">#REF!</definedName>
    <definedName name="DATA149_15_1" localSheetId="16">#REF!</definedName>
    <definedName name="DATA149_15_1" localSheetId="18">#REF!</definedName>
    <definedName name="DATA149_15_1">#REF!</definedName>
    <definedName name="DATA149_15_1_9" localSheetId="16">#REF!</definedName>
    <definedName name="DATA149_15_1_9" localSheetId="18">#REF!</definedName>
    <definedName name="DATA149_15_1_9">#REF!</definedName>
    <definedName name="DATA149_15_9" localSheetId="16">#REF!</definedName>
    <definedName name="DATA149_15_9" localSheetId="18">#REF!</definedName>
    <definedName name="DATA149_15_9">#REF!</definedName>
    <definedName name="DATA149_16" localSheetId="16">#REF!</definedName>
    <definedName name="DATA149_16" localSheetId="18">#REF!</definedName>
    <definedName name="DATA149_16">#REF!</definedName>
    <definedName name="DATA149_17" localSheetId="16">#REF!</definedName>
    <definedName name="DATA149_17" localSheetId="18">#REF!</definedName>
    <definedName name="DATA149_17">#REF!</definedName>
    <definedName name="DATA149_7" localSheetId="16">#REF!</definedName>
    <definedName name="DATA149_7" localSheetId="18">#REF!</definedName>
    <definedName name="DATA149_7">#REF!</definedName>
    <definedName name="DATA149_7_9" localSheetId="16">#REF!</definedName>
    <definedName name="DATA149_7_9" localSheetId="18">#REF!</definedName>
    <definedName name="DATA149_7_9">#REF!</definedName>
    <definedName name="DATA149_9" localSheetId="16">#REF!</definedName>
    <definedName name="DATA149_9" localSheetId="18">#REF!</definedName>
    <definedName name="DATA149_9">#REF!</definedName>
    <definedName name="DATA149_9_1" localSheetId="16">#REF!</definedName>
    <definedName name="DATA149_9_1" localSheetId="18">#REF!</definedName>
    <definedName name="DATA149_9_1">#REF!</definedName>
    <definedName name="DATA149_9_9" localSheetId="16">#REF!</definedName>
    <definedName name="DATA149_9_9" localSheetId="18">#REF!</definedName>
    <definedName name="DATA149_9_9">#REF!</definedName>
    <definedName name="DATA150" localSheetId="6">#REF!</definedName>
    <definedName name="DATA150" localSheetId="7">#REF!</definedName>
    <definedName name="DATA150" localSheetId="16">#REF!</definedName>
    <definedName name="DATA150" localSheetId="18">#REF!</definedName>
    <definedName name="DATA150">#REF!</definedName>
    <definedName name="DATA150_11" localSheetId="16">#REF!</definedName>
    <definedName name="DATA150_11" localSheetId="18">#REF!</definedName>
    <definedName name="DATA150_11">#REF!</definedName>
    <definedName name="DATA150_11_9" localSheetId="16">#REF!</definedName>
    <definedName name="DATA150_11_9" localSheetId="18">#REF!</definedName>
    <definedName name="DATA150_11_9">#REF!</definedName>
    <definedName name="DATA150_12" localSheetId="16">#REF!</definedName>
    <definedName name="DATA150_12" localSheetId="18">#REF!</definedName>
    <definedName name="DATA150_12">#REF!</definedName>
    <definedName name="DATA150_12_16" localSheetId="16">#REF!</definedName>
    <definedName name="DATA150_12_16" localSheetId="18">#REF!</definedName>
    <definedName name="DATA150_12_16">#REF!</definedName>
    <definedName name="DATA150_12_17" localSheetId="16">#REF!</definedName>
    <definedName name="DATA150_12_17" localSheetId="18">#REF!</definedName>
    <definedName name="DATA150_12_17">#REF!</definedName>
    <definedName name="DATA150_12_9" localSheetId="16">#REF!</definedName>
    <definedName name="DATA150_12_9" localSheetId="18">#REF!</definedName>
    <definedName name="DATA150_12_9">#REF!</definedName>
    <definedName name="DATA150_13" localSheetId="16">#REF!</definedName>
    <definedName name="DATA150_13" localSheetId="18">#REF!</definedName>
    <definedName name="DATA150_13">#REF!</definedName>
    <definedName name="DATA150_13_16" localSheetId="16">#REF!</definedName>
    <definedName name="DATA150_13_16" localSheetId="18">#REF!</definedName>
    <definedName name="DATA150_13_16">#REF!</definedName>
    <definedName name="DATA150_13_17" localSheetId="16">#REF!</definedName>
    <definedName name="DATA150_13_17" localSheetId="18">#REF!</definedName>
    <definedName name="DATA150_13_17">#REF!</definedName>
    <definedName name="DATA150_13_9" localSheetId="16">#REF!</definedName>
    <definedName name="DATA150_13_9" localSheetId="18">#REF!</definedName>
    <definedName name="DATA150_13_9">#REF!</definedName>
    <definedName name="DATA150_14" localSheetId="16">#REF!</definedName>
    <definedName name="DATA150_14" localSheetId="18">#REF!</definedName>
    <definedName name="DATA150_14">#REF!</definedName>
    <definedName name="DATA150_14_16" localSheetId="16">#REF!</definedName>
    <definedName name="DATA150_14_16" localSheetId="18">#REF!</definedName>
    <definedName name="DATA150_14_16">#REF!</definedName>
    <definedName name="DATA150_14_17" localSheetId="16">#REF!</definedName>
    <definedName name="DATA150_14_17" localSheetId="18">#REF!</definedName>
    <definedName name="DATA150_14_17">#REF!</definedName>
    <definedName name="DATA150_14_9" localSheetId="16">#REF!</definedName>
    <definedName name="DATA150_14_9" localSheetId="18">#REF!</definedName>
    <definedName name="DATA150_14_9">#REF!</definedName>
    <definedName name="DATA150_15" localSheetId="16">#REF!</definedName>
    <definedName name="DATA150_15" localSheetId="18">#REF!</definedName>
    <definedName name="DATA150_15">#REF!</definedName>
    <definedName name="DATA150_15_1" localSheetId="16">#REF!</definedName>
    <definedName name="DATA150_15_1" localSheetId="18">#REF!</definedName>
    <definedName name="DATA150_15_1">#REF!</definedName>
    <definedName name="DATA150_15_1_9" localSheetId="16">#REF!</definedName>
    <definedName name="DATA150_15_1_9" localSheetId="18">#REF!</definedName>
    <definedName name="DATA150_15_1_9">#REF!</definedName>
    <definedName name="DATA150_15_9" localSheetId="16">#REF!</definedName>
    <definedName name="DATA150_15_9" localSheetId="18">#REF!</definedName>
    <definedName name="DATA150_15_9">#REF!</definedName>
    <definedName name="DATA150_16" localSheetId="16">#REF!</definedName>
    <definedName name="DATA150_16" localSheetId="18">#REF!</definedName>
    <definedName name="DATA150_16">#REF!</definedName>
    <definedName name="DATA150_17" localSheetId="16">#REF!</definedName>
    <definedName name="DATA150_17" localSheetId="18">#REF!</definedName>
    <definedName name="DATA150_17">#REF!</definedName>
    <definedName name="DATA150_7" localSheetId="16">#REF!</definedName>
    <definedName name="DATA150_7" localSheetId="18">#REF!</definedName>
    <definedName name="DATA150_7">#REF!</definedName>
    <definedName name="DATA150_7_9" localSheetId="16">#REF!</definedName>
    <definedName name="DATA150_7_9" localSheetId="18">#REF!</definedName>
    <definedName name="DATA150_7_9">#REF!</definedName>
    <definedName name="DATA150_9" localSheetId="16">#REF!</definedName>
    <definedName name="DATA150_9" localSheetId="18">#REF!</definedName>
    <definedName name="DATA150_9">#REF!</definedName>
    <definedName name="DATA150_9_1" localSheetId="16">#REF!</definedName>
    <definedName name="DATA150_9_1" localSheetId="18">#REF!</definedName>
    <definedName name="DATA150_9_1">#REF!</definedName>
    <definedName name="DATA150_9_9" localSheetId="16">#REF!</definedName>
    <definedName name="DATA150_9_9" localSheetId="18">#REF!</definedName>
    <definedName name="DATA150_9_9">#REF!</definedName>
    <definedName name="DATA152" localSheetId="6">#REF!</definedName>
    <definedName name="DATA152" localSheetId="7">#REF!</definedName>
    <definedName name="DATA152" localSheetId="16">#REF!</definedName>
    <definedName name="DATA152" localSheetId="18">#REF!</definedName>
    <definedName name="DATA152">#REF!</definedName>
    <definedName name="DATA152_11" localSheetId="16">#REF!</definedName>
    <definedName name="DATA152_11" localSheetId="18">#REF!</definedName>
    <definedName name="DATA152_11">#REF!</definedName>
    <definedName name="DATA152_11_9" localSheetId="16">#REF!</definedName>
    <definedName name="DATA152_11_9" localSheetId="18">#REF!</definedName>
    <definedName name="DATA152_11_9">#REF!</definedName>
    <definedName name="DATA152_12" localSheetId="16">#REF!</definedName>
    <definedName name="DATA152_12" localSheetId="18">#REF!</definedName>
    <definedName name="DATA152_12">#REF!</definedName>
    <definedName name="DATA152_12_16" localSheetId="16">#REF!</definedName>
    <definedName name="DATA152_12_16" localSheetId="18">#REF!</definedName>
    <definedName name="DATA152_12_16">#REF!</definedName>
    <definedName name="DATA152_12_17" localSheetId="16">#REF!</definedName>
    <definedName name="DATA152_12_17" localSheetId="18">#REF!</definedName>
    <definedName name="DATA152_12_17">#REF!</definedName>
    <definedName name="DATA152_12_9" localSheetId="16">#REF!</definedName>
    <definedName name="DATA152_12_9" localSheetId="18">#REF!</definedName>
    <definedName name="DATA152_12_9">#REF!</definedName>
    <definedName name="DATA152_13" localSheetId="16">#REF!</definedName>
    <definedName name="DATA152_13" localSheetId="18">#REF!</definedName>
    <definedName name="DATA152_13">#REF!</definedName>
    <definedName name="DATA152_13_16" localSheetId="16">#REF!</definedName>
    <definedName name="DATA152_13_16" localSheetId="18">#REF!</definedName>
    <definedName name="DATA152_13_16">#REF!</definedName>
    <definedName name="DATA152_13_17" localSheetId="16">#REF!</definedName>
    <definedName name="DATA152_13_17" localSheetId="18">#REF!</definedName>
    <definedName name="DATA152_13_17">#REF!</definedName>
    <definedName name="DATA152_13_9" localSheetId="16">#REF!</definedName>
    <definedName name="DATA152_13_9" localSheetId="18">#REF!</definedName>
    <definedName name="DATA152_13_9">#REF!</definedName>
    <definedName name="DATA152_14" localSheetId="16">#REF!</definedName>
    <definedName name="DATA152_14" localSheetId="18">#REF!</definedName>
    <definedName name="DATA152_14">#REF!</definedName>
    <definedName name="DATA152_14_16" localSheetId="16">#REF!</definedName>
    <definedName name="DATA152_14_16" localSheetId="18">#REF!</definedName>
    <definedName name="DATA152_14_16">#REF!</definedName>
    <definedName name="DATA152_14_17" localSheetId="16">#REF!</definedName>
    <definedName name="DATA152_14_17" localSheetId="18">#REF!</definedName>
    <definedName name="DATA152_14_17">#REF!</definedName>
    <definedName name="DATA152_14_9" localSheetId="16">#REF!</definedName>
    <definedName name="DATA152_14_9" localSheetId="18">#REF!</definedName>
    <definedName name="DATA152_14_9">#REF!</definedName>
    <definedName name="DATA152_15" localSheetId="16">#REF!</definedName>
    <definedName name="DATA152_15" localSheetId="18">#REF!</definedName>
    <definedName name="DATA152_15">#REF!</definedName>
    <definedName name="DATA152_15_1" localSheetId="16">#REF!</definedName>
    <definedName name="DATA152_15_1" localSheetId="18">#REF!</definedName>
    <definedName name="DATA152_15_1">#REF!</definedName>
    <definedName name="DATA152_15_1_9" localSheetId="16">#REF!</definedName>
    <definedName name="DATA152_15_1_9" localSheetId="18">#REF!</definedName>
    <definedName name="DATA152_15_1_9">#REF!</definedName>
    <definedName name="DATA152_15_9" localSheetId="16">#REF!</definedName>
    <definedName name="DATA152_15_9" localSheetId="18">#REF!</definedName>
    <definedName name="DATA152_15_9">#REF!</definedName>
    <definedName name="DATA152_16" localSheetId="16">#REF!</definedName>
    <definedName name="DATA152_16" localSheetId="18">#REF!</definedName>
    <definedName name="DATA152_16">#REF!</definedName>
    <definedName name="DATA152_17" localSheetId="16">#REF!</definedName>
    <definedName name="DATA152_17" localSheetId="18">#REF!</definedName>
    <definedName name="DATA152_17">#REF!</definedName>
    <definedName name="DATA152_7" localSheetId="16">#REF!</definedName>
    <definedName name="DATA152_7" localSheetId="18">#REF!</definedName>
    <definedName name="DATA152_7">#REF!</definedName>
    <definedName name="DATA152_7_9" localSheetId="16">#REF!</definedName>
    <definedName name="DATA152_7_9" localSheetId="18">#REF!</definedName>
    <definedName name="DATA152_7_9">#REF!</definedName>
    <definedName name="DATA152_9" localSheetId="16">#REF!</definedName>
    <definedName name="DATA152_9" localSheetId="18">#REF!</definedName>
    <definedName name="DATA152_9">#REF!</definedName>
    <definedName name="DATA152_9_1" localSheetId="16">#REF!</definedName>
    <definedName name="DATA152_9_1" localSheetId="18">#REF!</definedName>
    <definedName name="DATA152_9_1">#REF!</definedName>
    <definedName name="DATA152_9_9" localSheetId="16">#REF!</definedName>
    <definedName name="DATA152_9_9" localSheetId="18">#REF!</definedName>
    <definedName name="DATA152_9_9">#REF!</definedName>
    <definedName name="DATA153" localSheetId="6">#REF!</definedName>
    <definedName name="DATA153" localSheetId="7">#REF!</definedName>
    <definedName name="DATA153" localSheetId="16">#REF!</definedName>
    <definedName name="DATA153" localSheetId="18">#REF!</definedName>
    <definedName name="DATA153">#REF!</definedName>
    <definedName name="DATA153_11" localSheetId="16">#REF!</definedName>
    <definedName name="DATA153_11" localSheetId="18">#REF!</definedName>
    <definedName name="DATA153_11">#REF!</definedName>
    <definedName name="DATA153_11_9" localSheetId="16">#REF!</definedName>
    <definedName name="DATA153_11_9" localSheetId="18">#REF!</definedName>
    <definedName name="DATA153_11_9">#REF!</definedName>
    <definedName name="DATA153_12" localSheetId="16">#REF!</definedName>
    <definedName name="DATA153_12" localSheetId="18">#REF!</definedName>
    <definedName name="DATA153_12">#REF!</definedName>
    <definedName name="DATA153_12_16" localSheetId="16">#REF!</definedName>
    <definedName name="DATA153_12_16" localSheetId="18">#REF!</definedName>
    <definedName name="DATA153_12_16">#REF!</definedName>
    <definedName name="DATA153_12_17" localSheetId="16">#REF!</definedName>
    <definedName name="DATA153_12_17" localSheetId="18">#REF!</definedName>
    <definedName name="DATA153_12_17">#REF!</definedName>
    <definedName name="DATA153_12_9" localSheetId="16">#REF!</definedName>
    <definedName name="DATA153_12_9" localSheetId="18">#REF!</definedName>
    <definedName name="DATA153_12_9">#REF!</definedName>
    <definedName name="DATA153_13" localSheetId="16">#REF!</definedName>
    <definedName name="DATA153_13" localSheetId="18">#REF!</definedName>
    <definedName name="DATA153_13">#REF!</definedName>
    <definedName name="DATA153_13_16" localSheetId="16">#REF!</definedName>
    <definedName name="DATA153_13_16" localSheetId="18">#REF!</definedName>
    <definedName name="DATA153_13_16">#REF!</definedName>
    <definedName name="DATA153_13_17" localSheetId="16">#REF!</definedName>
    <definedName name="DATA153_13_17" localSheetId="18">#REF!</definedName>
    <definedName name="DATA153_13_17">#REF!</definedName>
    <definedName name="DATA153_13_9" localSheetId="16">#REF!</definedName>
    <definedName name="DATA153_13_9" localSheetId="18">#REF!</definedName>
    <definedName name="DATA153_13_9">#REF!</definedName>
    <definedName name="DATA153_14" localSheetId="16">#REF!</definedName>
    <definedName name="DATA153_14" localSheetId="18">#REF!</definedName>
    <definedName name="DATA153_14">#REF!</definedName>
    <definedName name="DATA153_14_16" localSheetId="16">#REF!</definedName>
    <definedName name="DATA153_14_16" localSheetId="18">#REF!</definedName>
    <definedName name="DATA153_14_16">#REF!</definedName>
    <definedName name="DATA153_14_17" localSheetId="16">#REF!</definedName>
    <definedName name="DATA153_14_17" localSheetId="18">#REF!</definedName>
    <definedName name="DATA153_14_17">#REF!</definedName>
    <definedName name="DATA153_14_9" localSheetId="16">#REF!</definedName>
    <definedName name="DATA153_14_9" localSheetId="18">#REF!</definedName>
    <definedName name="DATA153_14_9">#REF!</definedName>
    <definedName name="DATA153_15" localSheetId="16">#REF!</definedName>
    <definedName name="DATA153_15" localSheetId="18">#REF!</definedName>
    <definedName name="DATA153_15">#REF!</definedName>
    <definedName name="DATA153_15_1" localSheetId="16">#REF!</definedName>
    <definedName name="DATA153_15_1" localSheetId="18">#REF!</definedName>
    <definedName name="DATA153_15_1">#REF!</definedName>
    <definedName name="DATA153_15_1_9" localSheetId="16">#REF!</definedName>
    <definedName name="DATA153_15_1_9" localSheetId="18">#REF!</definedName>
    <definedName name="DATA153_15_1_9">#REF!</definedName>
    <definedName name="DATA153_15_9" localSheetId="16">#REF!</definedName>
    <definedName name="DATA153_15_9" localSheetId="18">#REF!</definedName>
    <definedName name="DATA153_15_9">#REF!</definedName>
    <definedName name="DATA153_16" localSheetId="16">#REF!</definedName>
    <definedName name="DATA153_16" localSheetId="18">#REF!</definedName>
    <definedName name="DATA153_16">#REF!</definedName>
    <definedName name="DATA153_17" localSheetId="16">#REF!</definedName>
    <definedName name="DATA153_17" localSheetId="18">#REF!</definedName>
    <definedName name="DATA153_17">#REF!</definedName>
    <definedName name="DATA153_7" localSheetId="16">#REF!</definedName>
    <definedName name="DATA153_7" localSheetId="18">#REF!</definedName>
    <definedName name="DATA153_7">#REF!</definedName>
    <definedName name="DATA153_7_9" localSheetId="16">#REF!</definedName>
    <definedName name="DATA153_7_9" localSheetId="18">#REF!</definedName>
    <definedName name="DATA153_7_9">#REF!</definedName>
    <definedName name="DATA153_9" localSheetId="16">#REF!</definedName>
    <definedName name="DATA153_9" localSheetId="18">#REF!</definedName>
    <definedName name="DATA153_9">#REF!</definedName>
    <definedName name="DATA153_9_1" localSheetId="16">#REF!</definedName>
    <definedName name="DATA153_9_1" localSheetId="18">#REF!</definedName>
    <definedName name="DATA153_9_1">#REF!</definedName>
    <definedName name="DATA153_9_9" localSheetId="16">#REF!</definedName>
    <definedName name="DATA153_9_9" localSheetId="18">#REF!</definedName>
    <definedName name="DATA153_9_9">#REF!</definedName>
    <definedName name="DATA154" localSheetId="6">#REF!</definedName>
    <definedName name="DATA154" localSheetId="7">#REF!</definedName>
    <definedName name="DATA154" localSheetId="16">#REF!</definedName>
    <definedName name="DATA154" localSheetId="18">#REF!</definedName>
    <definedName name="DATA154">#REF!</definedName>
    <definedName name="DATA154_11" localSheetId="16">#REF!</definedName>
    <definedName name="DATA154_11" localSheetId="18">#REF!</definedName>
    <definedName name="DATA154_11">#REF!</definedName>
    <definedName name="DATA154_11_9" localSheetId="16">#REF!</definedName>
    <definedName name="DATA154_11_9" localSheetId="18">#REF!</definedName>
    <definedName name="DATA154_11_9">#REF!</definedName>
    <definedName name="DATA154_12" localSheetId="16">#REF!</definedName>
    <definedName name="DATA154_12" localSheetId="18">#REF!</definedName>
    <definedName name="DATA154_12">#REF!</definedName>
    <definedName name="DATA154_12_16" localSheetId="16">#REF!</definedName>
    <definedName name="DATA154_12_16" localSheetId="18">#REF!</definedName>
    <definedName name="DATA154_12_16">#REF!</definedName>
    <definedName name="DATA154_12_17" localSheetId="16">#REF!</definedName>
    <definedName name="DATA154_12_17" localSheetId="18">#REF!</definedName>
    <definedName name="DATA154_12_17">#REF!</definedName>
    <definedName name="DATA154_12_9" localSheetId="16">#REF!</definedName>
    <definedName name="DATA154_12_9" localSheetId="18">#REF!</definedName>
    <definedName name="DATA154_12_9">#REF!</definedName>
    <definedName name="DATA154_13" localSheetId="16">#REF!</definedName>
    <definedName name="DATA154_13" localSheetId="18">#REF!</definedName>
    <definedName name="DATA154_13">#REF!</definedName>
    <definedName name="DATA154_13_16" localSheetId="16">#REF!</definedName>
    <definedName name="DATA154_13_16" localSheetId="18">#REF!</definedName>
    <definedName name="DATA154_13_16">#REF!</definedName>
    <definedName name="DATA154_13_17" localSheetId="16">#REF!</definedName>
    <definedName name="DATA154_13_17" localSheetId="18">#REF!</definedName>
    <definedName name="DATA154_13_17">#REF!</definedName>
    <definedName name="DATA154_13_9" localSheetId="16">#REF!</definedName>
    <definedName name="DATA154_13_9" localSheetId="18">#REF!</definedName>
    <definedName name="DATA154_13_9">#REF!</definedName>
    <definedName name="DATA154_14" localSheetId="16">#REF!</definedName>
    <definedName name="DATA154_14" localSheetId="18">#REF!</definedName>
    <definedName name="DATA154_14">#REF!</definedName>
    <definedName name="DATA154_14_16" localSheetId="16">#REF!</definedName>
    <definedName name="DATA154_14_16" localSheetId="18">#REF!</definedName>
    <definedName name="DATA154_14_16">#REF!</definedName>
    <definedName name="DATA154_14_17" localSheetId="16">#REF!</definedName>
    <definedName name="DATA154_14_17" localSheetId="18">#REF!</definedName>
    <definedName name="DATA154_14_17">#REF!</definedName>
    <definedName name="DATA154_14_9" localSheetId="16">#REF!</definedName>
    <definedName name="DATA154_14_9" localSheetId="18">#REF!</definedName>
    <definedName name="DATA154_14_9">#REF!</definedName>
    <definedName name="DATA154_15" localSheetId="16">#REF!</definedName>
    <definedName name="DATA154_15" localSheetId="18">#REF!</definedName>
    <definedName name="DATA154_15">#REF!</definedName>
    <definedName name="DATA154_15_1" localSheetId="16">#REF!</definedName>
    <definedName name="DATA154_15_1" localSheetId="18">#REF!</definedName>
    <definedName name="DATA154_15_1">#REF!</definedName>
    <definedName name="DATA154_15_1_9" localSheetId="16">#REF!</definedName>
    <definedName name="DATA154_15_1_9" localSheetId="18">#REF!</definedName>
    <definedName name="DATA154_15_1_9">#REF!</definedName>
    <definedName name="DATA154_15_9" localSheetId="16">#REF!</definedName>
    <definedName name="DATA154_15_9" localSheetId="18">#REF!</definedName>
    <definedName name="DATA154_15_9">#REF!</definedName>
    <definedName name="DATA154_16" localSheetId="16">#REF!</definedName>
    <definedName name="DATA154_16" localSheetId="18">#REF!</definedName>
    <definedName name="DATA154_16">#REF!</definedName>
    <definedName name="DATA154_17" localSheetId="16">#REF!</definedName>
    <definedName name="DATA154_17" localSheetId="18">#REF!</definedName>
    <definedName name="DATA154_17">#REF!</definedName>
    <definedName name="DATA154_7" localSheetId="16">#REF!</definedName>
    <definedName name="DATA154_7" localSheetId="18">#REF!</definedName>
    <definedName name="DATA154_7">#REF!</definedName>
    <definedName name="DATA154_7_9" localSheetId="16">#REF!</definedName>
    <definedName name="DATA154_7_9" localSheetId="18">#REF!</definedName>
    <definedName name="DATA154_7_9">#REF!</definedName>
    <definedName name="DATA154_9" localSheetId="16">#REF!</definedName>
    <definedName name="DATA154_9" localSheetId="18">#REF!</definedName>
    <definedName name="DATA154_9">#REF!</definedName>
    <definedName name="DATA154_9_1" localSheetId="16">#REF!</definedName>
    <definedName name="DATA154_9_1" localSheetId="18">#REF!</definedName>
    <definedName name="DATA154_9_1">#REF!</definedName>
    <definedName name="DATA154_9_9" localSheetId="16">#REF!</definedName>
    <definedName name="DATA154_9_9" localSheetId="18">#REF!</definedName>
    <definedName name="DATA154_9_9">#REF!</definedName>
    <definedName name="DATA156" localSheetId="6">#REF!</definedName>
    <definedName name="DATA156" localSheetId="7">#REF!</definedName>
    <definedName name="DATA156" localSheetId="16">#REF!</definedName>
    <definedName name="DATA156" localSheetId="18">#REF!</definedName>
    <definedName name="DATA156">#REF!</definedName>
    <definedName name="DATA156_11" localSheetId="16">#REF!</definedName>
    <definedName name="DATA156_11" localSheetId="18">#REF!</definedName>
    <definedName name="DATA156_11">#REF!</definedName>
    <definedName name="DATA156_11_9" localSheetId="16">#REF!</definedName>
    <definedName name="DATA156_11_9" localSheetId="18">#REF!</definedName>
    <definedName name="DATA156_11_9">#REF!</definedName>
    <definedName name="DATA156_12" localSheetId="16">#REF!</definedName>
    <definedName name="DATA156_12" localSheetId="18">#REF!</definedName>
    <definedName name="DATA156_12">#REF!</definedName>
    <definedName name="DATA156_12_16" localSheetId="16">#REF!</definedName>
    <definedName name="DATA156_12_16" localSheetId="18">#REF!</definedName>
    <definedName name="DATA156_12_16">#REF!</definedName>
    <definedName name="DATA156_12_17" localSheetId="16">#REF!</definedName>
    <definedName name="DATA156_12_17" localSheetId="18">#REF!</definedName>
    <definedName name="DATA156_12_17">#REF!</definedName>
    <definedName name="DATA156_12_9" localSheetId="16">#REF!</definedName>
    <definedName name="DATA156_12_9" localSheetId="18">#REF!</definedName>
    <definedName name="DATA156_12_9">#REF!</definedName>
    <definedName name="DATA156_13" localSheetId="16">#REF!</definedName>
    <definedName name="DATA156_13" localSheetId="18">#REF!</definedName>
    <definedName name="DATA156_13">#REF!</definedName>
    <definedName name="DATA156_13_16" localSheetId="16">#REF!</definedName>
    <definedName name="DATA156_13_16" localSheetId="18">#REF!</definedName>
    <definedName name="DATA156_13_16">#REF!</definedName>
    <definedName name="DATA156_13_17" localSheetId="16">#REF!</definedName>
    <definedName name="DATA156_13_17" localSheetId="18">#REF!</definedName>
    <definedName name="DATA156_13_17">#REF!</definedName>
    <definedName name="DATA156_13_9" localSheetId="16">#REF!</definedName>
    <definedName name="DATA156_13_9" localSheetId="18">#REF!</definedName>
    <definedName name="DATA156_13_9">#REF!</definedName>
    <definedName name="DATA156_14" localSheetId="16">#REF!</definedName>
    <definedName name="DATA156_14" localSheetId="18">#REF!</definedName>
    <definedName name="DATA156_14">#REF!</definedName>
    <definedName name="DATA156_14_16" localSheetId="16">#REF!</definedName>
    <definedName name="DATA156_14_16" localSheetId="18">#REF!</definedName>
    <definedName name="DATA156_14_16">#REF!</definedName>
    <definedName name="DATA156_14_17" localSheetId="16">#REF!</definedName>
    <definedName name="DATA156_14_17" localSheetId="18">#REF!</definedName>
    <definedName name="DATA156_14_17">#REF!</definedName>
    <definedName name="DATA156_14_9" localSheetId="16">#REF!</definedName>
    <definedName name="DATA156_14_9" localSheetId="18">#REF!</definedName>
    <definedName name="DATA156_14_9">#REF!</definedName>
    <definedName name="DATA156_15" localSheetId="16">#REF!</definedName>
    <definedName name="DATA156_15" localSheetId="18">#REF!</definedName>
    <definedName name="DATA156_15">#REF!</definedName>
    <definedName name="DATA156_15_1" localSheetId="16">#REF!</definedName>
    <definedName name="DATA156_15_1" localSheetId="18">#REF!</definedName>
    <definedName name="DATA156_15_1">#REF!</definedName>
    <definedName name="DATA156_15_1_9" localSheetId="16">#REF!</definedName>
    <definedName name="DATA156_15_1_9" localSheetId="18">#REF!</definedName>
    <definedName name="DATA156_15_1_9">#REF!</definedName>
    <definedName name="DATA156_15_9" localSheetId="16">#REF!</definedName>
    <definedName name="DATA156_15_9" localSheetId="18">#REF!</definedName>
    <definedName name="DATA156_15_9">#REF!</definedName>
    <definedName name="DATA156_16" localSheetId="16">#REF!</definedName>
    <definedName name="DATA156_16" localSheetId="18">#REF!</definedName>
    <definedName name="DATA156_16">#REF!</definedName>
    <definedName name="DATA156_17" localSheetId="16">#REF!</definedName>
    <definedName name="DATA156_17" localSheetId="18">#REF!</definedName>
    <definedName name="DATA156_17">#REF!</definedName>
    <definedName name="DATA156_7" localSheetId="16">#REF!</definedName>
    <definedName name="DATA156_7" localSheetId="18">#REF!</definedName>
    <definedName name="DATA156_7">#REF!</definedName>
    <definedName name="DATA156_7_9" localSheetId="16">#REF!</definedName>
    <definedName name="DATA156_7_9" localSheetId="18">#REF!</definedName>
    <definedName name="DATA156_7_9">#REF!</definedName>
    <definedName name="DATA156_9" localSheetId="16">#REF!</definedName>
    <definedName name="DATA156_9" localSheetId="18">#REF!</definedName>
    <definedName name="DATA156_9">#REF!</definedName>
    <definedName name="DATA156_9_1" localSheetId="16">#REF!</definedName>
    <definedName name="DATA156_9_1" localSheetId="18">#REF!</definedName>
    <definedName name="DATA156_9_1">#REF!</definedName>
    <definedName name="DATA156_9_9" localSheetId="16">#REF!</definedName>
    <definedName name="DATA156_9_9" localSheetId="18">#REF!</definedName>
    <definedName name="DATA156_9_9">#REF!</definedName>
    <definedName name="DATA157" localSheetId="6">#REF!</definedName>
    <definedName name="DATA157" localSheetId="7">#REF!</definedName>
    <definedName name="DATA157" localSheetId="16">#REF!</definedName>
    <definedName name="DATA157" localSheetId="18">#REF!</definedName>
    <definedName name="DATA157">#REF!</definedName>
    <definedName name="DATA157_11" localSheetId="16">#REF!</definedName>
    <definedName name="DATA157_11" localSheetId="18">#REF!</definedName>
    <definedName name="DATA157_11">#REF!</definedName>
    <definedName name="DATA157_11_9" localSheetId="16">#REF!</definedName>
    <definedName name="DATA157_11_9" localSheetId="18">#REF!</definedName>
    <definedName name="DATA157_11_9">#REF!</definedName>
    <definedName name="DATA157_12" localSheetId="16">#REF!</definedName>
    <definedName name="DATA157_12" localSheetId="18">#REF!</definedName>
    <definedName name="DATA157_12">#REF!</definedName>
    <definedName name="DATA157_12_16" localSheetId="16">#REF!</definedName>
    <definedName name="DATA157_12_16" localSheetId="18">#REF!</definedName>
    <definedName name="DATA157_12_16">#REF!</definedName>
    <definedName name="DATA157_12_17" localSheetId="16">#REF!</definedName>
    <definedName name="DATA157_12_17" localSheetId="18">#REF!</definedName>
    <definedName name="DATA157_12_17">#REF!</definedName>
    <definedName name="DATA157_12_9" localSheetId="16">#REF!</definedName>
    <definedName name="DATA157_12_9" localSheetId="18">#REF!</definedName>
    <definedName name="DATA157_12_9">#REF!</definedName>
    <definedName name="DATA157_13" localSheetId="16">#REF!</definedName>
    <definedName name="DATA157_13" localSheetId="18">#REF!</definedName>
    <definedName name="DATA157_13">#REF!</definedName>
    <definedName name="DATA157_13_16" localSheetId="16">#REF!</definedName>
    <definedName name="DATA157_13_16" localSheetId="18">#REF!</definedName>
    <definedName name="DATA157_13_16">#REF!</definedName>
    <definedName name="DATA157_13_17" localSheetId="16">#REF!</definedName>
    <definedName name="DATA157_13_17" localSheetId="18">#REF!</definedName>
    <definedName name="DATA157_13_17">#REF!</definedName>
    <definedName name="DATA157_13_9" localSheetId="16">#REF!</definedName>
    <definedName name="DATA157_13_9" localSheetId="18">#REF!</definedName>
    <definedName name="DATA157_13_9">#REF!</definedName>
    <definedName name="DATA157_14" localSheetId="16">#REF!</definedName>
    <definedName name="DATA157_14" localSheetId="18">#REF!</definedName>
    <definedName name="DATA157_14">#REF!</definedName>
    <definedName name="DATA157_14_16" localSheetId="16">#REF!</definedName>
    <definedName name="DATA157_14_16" localSheetId="18">#REF!</definedName>
    <definedName name="DATA157_14_16">#REF!</definedName>
    <definedName name="DATA157_14_17" localSheetId="16">#REF!</definedName>
    <definedName name="DATA157_14_17" localSheetId="18">#REF!</definedName>
    <definedName name="DATA157_14_17">#REF!</definedName>
    <definedName name="DATA157_14_9" localSheetId="16">#REF!</definedName>
    <definedName name="DATA157_14_9" localSheetId="18">#REF!</definedName>
    <definedName name="DATA157_14_9">#REF!</definedName>
    <definedName name="DATA157_15" localSheetId="16">#REF!</definedName>
    <definedName name="DATA157_15" localSheetId="18">#REF!</definedName>
    <definedName name="DATA157_15">#REF!</definedName>
    <definedName name="DATA157_15_1" localSheetId="16">#REF!</definedName>
    <definedName name="DATA157_15_1" localSheetId="18">#REF!</definedName>
    <definedName name="DATA157_15_1">#REF!</definedName>
    <definedName name="DATA157_15_1_9" localSheetId="16">#REF!</definedName>
    <definedName name="DATA157_15_1_9" localSheetId="18">#REF!</definedName>
    <definedName name="DATA157_15_1_9">#REF!</definedName>
    <definedName name="DATA157_15_9" localSheetId="16">#REF!</definedName>
    <definedName name="DATA157_15_9" localSheetId="18">#REF!</definedName>
    <definedName name="DATA157_15_9">#REF!</definedName>
    <definedName name="DATA157_16" localSheetId="16">#REF!</definedName>
    <definedName name="DATA157_16" localSheetId="18">#REF!</definedName>
    <definedName name="DATA157_16">#REF!</definedName>
    <definedName name="DATA157_17" localSheetId="16">#REF!</definedName>
    <definedName name="DATA157_17" localSheetId="18">#REF!</definedName>
    <definedName name="DATA157_17">#REF!</definedName>
    <definedName name="DATA157_7" localSheetId="16">#REF!</definedName>
    <definedName name="DATA157_7" localSheetId="18">#REF!</definedName>
    <definedName name="DATA157_7">#REF!</definedName>
    <definedName name="DATA157_7_9" localSheetId="16">#REF!</definedName>
    <definedName name="DATA157_7_9" localSheetId="18">#REF!</definedName>
    <definedName name="DATA157_7_9">#REF!</definedName>
    <definedName name="DATA157_9" localSheetId="16">#REF!</definedName>
    <definedName name="DATA157_9" localSheetId="18">#REF!</definedName>
    <definedName name="DATA157_9">#REF!</definedName>
    <definedName name="DATA157_9_1" localSheetId="16">#REF!</definedName>
    <definedName name="DATA157_9_1" localSheetId="18">#REF!</definedName>
    <definedName name="DATA157_9_1">#REF!</definedName>
    <definedName name="DATA157_9_9" localSheetId="16">#REF!</definedName>
    <definedName name="DATA157_9_9" localSheetId="18">#REF!</definedName>
    <definedName name="DATA157_9_9">#REF!</definedName>
    <definedName name="DATA158" localSheetId="6">#REF!</definedName>
    <definedName name="DATA158" localSheetId="7">#REF!</definedName>
    <definedName name="DATA158" localSheetId="16">#REF!</definedName>
    <definedName name="DATA158" localSheetId="18">#REF!</definedName>
    <definedName name="DATA158">#REF!</definedName>
    <definedName name="DATA158_11" localSheetId="16">#REF!</definedName>
    <definedName name="DATA158_11" localSheetId="18">#REF!</definedName>
    <definedName name="DATA158_11">#REF!</definedName>
    <definedName name="DATA158_11_9" localSheetId="16">#REF!</definedName>
    <definedName name="DATA158_11_9" localSheetId="18">#REF!</definedName>
    <definedName name="DATA158_11_9">#REF!</definedName>
    <definedName name="DATA158_12" localSheetId="16">#REF!</definedName>
    <definedName name="DATA158_12" localSheetId="18">#REF!</definedName>
    <definedName name="DATA158_12">#REF!</definedName>
    <definedName name="DATA158_12_16" localSheetId="16">#REF!</definedName>
    <definedName name="DATA158_12_16" localSheetId="18">#REF!</definedName>
    <definedName name="DATA158_12_16">#REF!</definedName>
    <definedName name="DATA158_12_17" localSheetId="16">#REF!</definedName>
    <definedName name="DATA158_12_17" localSheetId="18">#REF!</definedName>
    <definedName name="DATA158_12_17">#REF!</definedName>
    <definedName name="DATA158_12_9" localSheetId="16">#REF!</definedName>
    <definedName name="DATA158_12_9" localSheetId="18">#REF!</definedName>
    <definedName name="DATA158_12_9">#REF!</definedName>
    <definedName name="DATA158_13" localSheetId="16">#REF!</definedName>
    <definedName name="DATA158_13" localSheetId="18">#REF!</definedName>
    <definedName name="DATA158_13">#REF!</definedName>
    <definedName name="DATA158_13_16" localSheetId="16">#REF!</definedName>
    <definedName name="DATA158_13_16" localSheetId="18">#REF!</definedName>
    <definedName name="DATA158_13_16">#REF!</definedName>
    <definedName name="DATA158_13_17" localSheetId="16">#REF!</definedName>
    <definedName name="DATA158_13_17" localSheetId="18">#REF!</definedName>
    <definedName name="DATA158_13_17">#REF!</definedName>
    <definedName name="DATA158_13_9" localSheetId="16">#REF!</definedName>
    <definedName name="DATA158_13_9" localSheetId="18">#REF!</definedName>
    <definedName name="DATA158_13_9">#REF!</definedName>
    <definedName name="DATA158_14" localSheetId="16">#REF!</definedName>
    <definedName name="DATA158_14" localSheetId="18">#REF!</definedName>
    <definedName name="DATA158_14">#REF!</definedName>
    <definedName name="DATA158_14_16" localSheetId="16">#REF!</definedName>
    <definedName name="DATA158_14_16" localSheetId="18">#REF!</definedName>
    <definedName name="DATA158_14_16">#REF!</definedName>
    <definedName name="DATA158_14_17" localSheetId="16">#REF!</definedName>
    <definedName name="DATA158_14_17" localSheetId="18">#REF!</definedName>
    <definedName name="DATA158_14_17">#REF!</definedName>
    <definedName name="DATA158_14_9" localSheetId="16">#REF!</definedName>
    <definedName name="DATA158_14_9" localSheetId="18">#REF!</definedName>
    <definedName name="DATA158_14_9">#REF!</definedName>
    <definedName name="DATA158_15" localSheetId="16">#REF!</definedName>
    <definedName name="DATA158_15" localSheetId="18">#REF!</definedName>
    <definedName name="DATA158_15">#REF!</definedName>
    <definedName name="DATA158_15_1" localSheetId="16">#REF!</definedName>
    <definedName name="DATA158_15_1" localSheetId="18">#REF!</definedName>
    <definedName name="DATA158_15_1">#REF!</definedName>
    <definedName name="DATA158_15_1_9" localSheetId="16">#REF!</definedName>
    <definedName name="DATA158_15_1_9" localSheetId="18">#REF!</definedName>
    <definedName name="DATA158_15_1_9">#REF!</definedName>
    <definedName name="DATA158_15_9" localSheetId="16">#REF!</definedName>
    <definedName name="DATA158_15_9" localSheetId="18">#REF!</definedName>
    <definedName name="DATA158_15_9">#REF!</definedName>
    <definedName name="DATA158_16" localSheetId="16">#REF!</definedName>
    <definedName name="DATA158_16" localSheetId="18">#REF!</definedName>
    <definedName name="DATA158_16">#REF!</definedName>
    <definedName name="DATA158_17" localSheetId="16">#REF!</definedName>
    <definedName name="DATA158_17" localSheetId="18">#REF!</definedName>
    <definedName name="DATA158_17">#REF!</definedName>
    <definedName name="DATA158_7" localSheetId="16">#REF!</definedName>
    <definedName name="DATA158_7" localSheetId="18">#REF!</definedName>
    <definedName name="DATA158_7">#REF!</definedName>
    <definedName name="DATA158_7_9" localSheetId="16">#REF!</definedName>
    <definedName name="DATA158_7_9" localSheetId="18">#REF!</definedName>
    <definedName name="DATA158_7_9">#REF!</definedName>
    <definedName name="DATA158_9" localSheetId="16">#REF!</definedName>
    <definedName name="DATA158_9" localSheetId="18">#REF!</definedName>
    <definedName name="DATA158_9">#REF!</definedName>
    <definedName name="DATA158_9_1" localSheetId="16">#REF!</definedName>
    <definedName name="DATA158_9_1" localSheetId="18">#REF!</definedName>
    <definedName name="DATA158_9_1">#REF!</definedName>
    <definedName name="DATA158_9_9" localSheetId="16">#REF!</definedName>
    <definedName name="DATA158_9_9" localSheetId="18">#REF!</definedName>
    <definedName name="DATA158_9_9">#REF!</definedName>
    <definedName name="DATA159A" localSheetId="6">#REF!</definedName>
    <definedName name="DATA159A" localSheetId="7">#REF!</definedName>
    <definedName name="DATA159A" localSheetId="16">#REF!</definedName>
    <definedName name="DATA159A" localSheetId="18">#REF!</definedName>
    <definedName name="DATA159A">#REF!</definedName>
    <definedName name="DATA159A_11" localSheetId="16">#REF!</definedName>
    <definedName name="DATA159A_11" localSheetId="18">#REF!</definedName>
    <definedName name="DATA159A_11">#REF!</definedName>
    <definedName name="DATA159A_11_9" localSheetId="16">#REF!</definedName>
    <definedName name="DATA159A_11_9" localSheetId="18">#REF!</definedName>
    <definedName name="DATA159A_11_9">#REF!</definedName>
    <definedName name="DATA159A_12" localSheetId="16">#REF!</definedName>
    <definedName name="DATA159A_12" localSheetId="18">#REF!</definedName>
    <definedName name="DATA159A_12">#REF!</definedName>
    <definedName name="DATA159A_12_16" localSheetId="16">#REF!</definedName>
    <definedName name="DATA159A_12_16" localSheetId="18">#REF!</definedName>
    <definedName name="DATA159A_12_16">#REF!</definedName>
    <definedName name="DATA159A_12_17" localSheetId="16">#REF!</definedName>
    <definedName name="DATA159A_12_17" localSheetId="18">#REF!</definedName>
    <definedName name="DATA159A_12_17">#REF!</definedName>
    <definedName name="DATA159A_12_9" localSheetId="16">#REF!</definedName>
    <definedName name="DATA159A_12_9" localSheetId="18">#REF!</definedName>
    <definedName name="DATA159A_12_9">#REF!</definedName>
    <definedName name="DATA159A_13" localSheetId="16">#REF!</definedName>
    <definedName name="DATA159A_13" localSheetId="18">#REF!</definedName>
    <definedName name="DATA159A_13">#REF!</definedName>
    <definedName name="DATA159A_13_16" localSheetId="16">#REF!</definedName>
    <definedName name="DATA159A_13_16" localSheetId="18">#REF!</definedName>
    <definedName name="DATA159A_13_16">#REF!</definedName>
    <definedName name="DATA159A_13_17" localSheetId="16">#REF!</definedName>
    <definedName name="DATA159A_13_17" localSheetId="18">#REF!</definedName>
    <definedName name="DATA159A_13_17">#REF!</definedName>
    <definedName name="DATA159A_13_9" localSheetId="16">#REF!</definedName>
    <definedName name="DATA159A_13_9" localSheetId="18">#REF!</definedName>
    <definedName name="DATA159A_13_9">#REF!</definedName>
    <definedName name="DATA159A_14" localSheetId="16">#REF!</definedName>
    <definedName name="DATA159A_14" localSheetId="18">#REF!</definedName>
    <definedName name="DATA159A_14">#REF!</definedName>
    <definedName name="DATA159A_14_16" localSheetId="16">#REF!</definedName>
    <definedName name="DATA159A_14_16" localSheetId="18">#REF!</definedName>
    <definedName name="DATA159A_14_16">#REF!</definedName>
    <definedName name="DATA159A_14_17" localSheetId="16">#REF!</definedName>
    <definedName name="DATA159A_14_17" localSheetId="18">#REF!</definedName>
    <definedName name="DATA159A_14_17">#REF!</definedName>
    <definedName name="DATA159A_14_9" localSheetId="16">#REF!</definedName>
    <definedName name="DATA159A_14_9" localSheetId="18">#REF!</definedName>
    <definedName name="DATA159A_14_9">#REF!</definedName>
    <definedName name="DATA159A_15" localSheetId="16">#REF!</definedName>
    <definedName name="DATA159A_15" localSheetId="18">#REF!</definedName>
    <definedName name="DATA159A_15">#REF!</definedName>
    <definedName name="DATA159A_15_1" localSheetId="16">#REF!</definedName>
    <definedName name="DATA159A_15_1" localSheetId="18">#REF!</definedName>
    <definedName name="DATA159A_15_1">#REF!</definedName>
    <definedName name="DATA159A_15_1_9" localSheetId="16">#REF!</definedName>
    <definedName name="DATA159A_15_1_9" localSheetId="18">#REF!</definedName>
    <definedName name="DATA159A_15_1_9">#REF!</definedName>
    <definedName name="DATA159A_15_9" localSheetId="16">#REF!</definedName>
    <definedName name="DATA159A_15_9" localSheetId="18">#REF!</definedName>
    <definedName name="DATA159A_15_9">#REF!</definedName>
    <definedName name="DATA159A_16" localSheetId="16">#REF!</definedName>
    <definedName name="DATA159A_16" localSheetId="18">#REF!</definedName>
    <definedName name="DATA159A_16">#REF!</definedName>
    <definedName name="DATA159A_17" localSheetId="16">#REF!</definedName>
    <definedName name="DATA159A_17" localSheetId="18">#REF!</definedName>
    <definedName name="DATA159A_17">#REF!</definedName>
    <definedName name="DATA159A_7" localSheetId="16">#REF!</definedName>
    <definedName name="DATA159A_7" localSheetId="18">#REF!</definedName>
    <definedName name="DATA159A_7">#REF!</definedName>
    <definedName name="DATA159A_7_9" localSheetId="16">#REF!</definedName>
    <definedName name="DATA159A_7_9" localSheetId="18">#REF!</definedName>
    <definedName name="DATA159A_7_9">#REF!</definedName>
    <definedName name="DATA159A_9" localSheetId="16">#REF!</definedName>
    <definedName name="DATA159A_9" localSheetId="18">#REF!</definedName>
    <definedName name="DATA159A_9">#REF!</definedName>
    <definedName name="DATA159A_9_1" localSheetId="16">#REF!</definedName>
    <definedName name="DATA159A_9_1" localSheetId="18">#REF!</definedName>
    <definedName name="DATA159A_9_1">#REF!</definedName>
    <definedName name="DATA159A_9_9" localSheetId="16">#REF!</definedName>
    <definedName name="DATA159A_9_9" localSheetId="18">#REF!</definedName>
    <definedName name="DATA159A_9_9">#REF!</definedName>
    <definedName name="DATA159B" localSheetId="6">#REF!</definedName>
    <definedName name="DATA159B" localSheetId="7">#REF!</definedName>
    <definedName name="DATA159B" localSheetId="16">#REF!</definedName>
    <definedName name="DATA159B" localSheetId="18">#REF!</definedName>
    <definedName name="DATA159B">#REF!</definedName>
    <definedName name="DATA159B_11" localSheetId="16">#REF!</definedName>
    <definedName name="DATA159B_11" localSheetId="18">#REF!</definedName>
    <definedName name="DATA159B_11">#REF!</definedName>
    <definedName name="DATA159B_11_9" localSheetId="16">#REF!</definedName>
    <definedName name="DATA159B_11_9" localSheetId="18">#REF!</definedName>
    <definedName name="DATA159B_11_9">#REF!</definedName>
    <definedName name="DATA159B_12" localSheetId="16">#REF!</definedName>
    <definedName name="DATA159B_12" localSheetId="18">#REF!</definedName>
    <definedName name="DATA159B_12">#REF!</definedName>
    <definedName name="DATA159B_12_16" localSheetId="16">#REF!</definedName>
    <definedName name="DATA159B_12_16" localSheetId="18">#REF!</definedName>
    <definedName name="DATA159B_12_16">#REF!</definedName>
    <definedName name="DATA159B_12_17" localSheetId="16">#REF!</definedName>
    <definedName name="DATA159B_12_17" localSheetId="18">#REF!</definedName>
    <definedName name="DATA159B_12_17">#REF!</definedName>
    <definedName name="DATA159B_12_9" localSheetId="16">#REF!</definedName>
    <definedName name="DATA159B_12_9" localSheetId="18">#REF!</definedName>
    <definedName name="DATA159B_12_9">#REF!</definedName>
    <definedName name="DATA159B_13" localSheetId="16">#REF!</definedName>
    <definedName name="DATA159B_13" localSheetId="18">#REF!</definedName>
    <definedName name="DATA159B_13">#REF!</definedName>
    <definedName name="DATA159B_13_16" localSheetId="16">#REF!</definedName>
    <definedName name="DATA159B_13_16" localSheetId="18">#REF!</definedName>
    <definedName name="DATA159B_13_16">#REF!</definedName>
    <definedName name="DATA159B_13_17" localSheetId="16">#REF!</definedName>
    <definedName name="DATA159B_13_17" localSheetId="18">#REF!</definedName>
    <definedName name="DATA159B_13_17">#REF!</definedName>
    <definedName name="DATA159B_13_9" localSheetId="16">#REF!</definedName>
    <definedName name="DATA159B_13_9" localSheetId="18">#REF!</definedName>
    <definedName name="DATA159B_13_9">#REF!</definedName>
    <definedName name="DATA159B_14" localSheetId="16">#REF!</definedName>
    <definedName name="DATA159B_14" localSheetId="18">#REF!</definedName>
    <definedName name="DATA159B_14">#REF!</definedName>
    <definedName name="DATA159B_14_16" localSheetId="16">#REF!</definedName>
    <definedName name="DATA159B_14_16" localSheetId="18">#REF!</definedName>
    <definedName name="DATA159B_14_16">#REF!</definedName>
    <definedName name="DATA159B_14_17" localSheetId="16">#REF!</definedName>
    <definedName name="DATA159B_14_17" localSheetId="18">#REF!</definedName>
    <definedName name="DATA159B_14_17">#REF!</definedName>
    <definedName name="DATA159B_14_9" localSheetId="16">#REF!</definedName>
    <definedName name="DATA159B_14_9" localSheetId="18">#REF!</definedName>
    <definedName name="DATA159B_14_9">#REF!</definedName>
    <definedName name="DATA159B_15" localSheetId="16">#REF!</definedName>
    <definedName name="DATA159B_15" localSheetId="18">#REF!</definedName>
    <definedName name="DATA159B_15">#REF!</definedName>
    <definedName name="DATA159B_15_1" localSheetId="16">#REF!</definedName>
    <definedName name="DATA159B_15_1" localSheetId="18">#REF!</definedName>
    <definedName name="DATA159B_15_1">#REF!</definedName>
    <definedName name="DATA159B_15_1_9" localSheetId="16">#REF!</definedName>
    <definedName name="DATA159B_15_1_9" localSheetId="18">#REF!</definedName>
    <definedName name="DATA159B_15_1_9">#REF!</definedName>
    <definedName name="DATA159B_15_9" localSheetId="16">#REF!</definedName>
    <definedName name="DATA159B_15_9" localSheetId="18">#REF!</definedName>
    <definedName name="DATA159B_15_9">#REF!</definedName>
    <definedName name="DATA159B_16" localSheetId="16">#REF!</definedName>
    <definedName name="DATA159B_16" localSheetId="18">#REF!</definedName>
    <definedName name="DATA159B_16">#REF!</definedName>
    <definedName name="DATA159B_17" localSheetId="16">#REF!</definedName>
    <definedName name="DATA159B_17" localSheetId="18">#REF!</definedName>
    <definedName name="DATA159B_17">#REF!</definedName>
    <definedName name="DATA159B_7" localSheetId="16">#REF!</definedName>
    <definedName name="DATA159B_7" localSheetId="18">#REF!</definedName>
    <definedName name="DATA159B_7">#REF!</definedName>
    <definedName name="DATA159B_7_9" localSheetId="16">#REF!</definedName>
    <definedName name="DATA159B_7_9" localSheetId="18">#REF!</definedName>
    <definedName name="DATA159B_7_9">#REF!</definedName>
    <definedName name="DATA159B_9" localSheetId="16">#REF!</definedName>
    <definedName name="DATA159B_9" localSheetId="18">#REF!</definedName>
    <definedName name="DATA159B_9">#REF!</definedName>
    <definedName name="DATA159B_9_1" localSheetId="16">#REF!</definedName>
    <definedName name="DATA159B_9_1" localSheetId="18">#REF!</definedName>
    <definedName name="DATA159B_9_1">#REF!</definedName>
    <definedName name="DATA159B_9_9" localSheetId="16">#REF!</definedName>
    <definedName name="DATA159B_9_9" localSheetId="18">#REF!</definedName>
    <definedName name="DATA159B_9_9">#REF!</definedName>
    <definedName name="DATA159C" localSheetId="6">#REF!</definedName>
    <definedName name="DATA159C" localSheetId="7">#REF!</definedName>
    <definedName name="DATA159C" localSheetId="16">#REF!</definedName>
    <definedName name="DATA159C" localSheetId="18">#REF!</definedName>
    <definedName name="DATA159C">#REF!</definedName>
    <definedName name="DATA159C_11" localSheetId="16">#REF!</definedName>
    <definedName name="DATA159C_11" localSheetId="18">#REF!</definedName>
    <definedName name="DATA159C_11">#REF!</definedName>
    <definedName name="DATA159C_11_9" localSheetId="16">#REF!</definedName>
    <definedName name="DATA159C_11_9" localSheetId="18">#REF!</definedName>
    <definedName name="DATA159C_11_9">#REF!</definedName>
    <definedName name="DATA159C_12" localSheetId="16">#REF!</definedName>
    <definedName name="DATA159C_12" localSheetId="18">#REF!</definedName>
    <definedName name="DATA159C_12">#REF!</definedName>
    <definedName name="DATA159C_12_16" localSheetId="16">#REF!</definedName>
    <definedName name="DATA159C_12_16" localSheetId="18">#REF!</definedName>
    <definedName name="DATA159C_12_16">#REF!</definedName>
    <definedName name="DATA159C_12_17" localSheetId="16">#REF!</definedName>
    <definedName name="DATA159C_12_17" localSheetId="18">#REF!</definedName>
    <definedName name="DATA159C_12_17">#REF!</definedName>
    <definedName name="DATA159C_12_9" localSheetId="16">#REF!</definedName>
    <definedName name="DATA159C_12_9" localSheetId="18">#REF!</definedName>
    <definedName name="DATA159C_12_9">#REF!</definedName>
    <definedName name="DATA159C_13" localSheetId="16">#REF!</definedName>
    <definedName name="DATA159C_13" localSheetId="18">#REF!</definedName>
    <definedName name="DATA159C_13">#REF!</definedName>
    <definedName name="DATA159C_13_16" localSheetId="16">#REF!</definedName>
    <definedName name="DATA159C_13_16" localSheetId="18">#REF!</definedName>
    <definedName name="DATA159C_13_16">#REF!</definedName>
    <definedName name="DATA159C_13_17" localSheetId="16">#REF!</definedName>
    <definedName name="DATA159C_13_17" localSheetId="18">#REF!</definedName>
    <definedName name="DATA159C_13_17">#REF!</definedName>
    <definedName name="DATA159C_13_9" localSheetId="16">#REF!</definedName>
    <definedName name="DATA159C_13_9" localSheetId="18">#REF!</definedName>
    <definedName name="DATA159C_13_9">#REF!</definedName>
    <definedName name="DATA159C_14" localSheetId="16">#REF!</definedName>
    <definedName name="DATA159C_14" localSheetId="18">#REF!</definedName>
    <definedName name="DATA159C_14">#REF!</definedName>
    <definedName name="DATA159C_14_16" localSheetId="16">#REF!</definedName>
    <definedName name="DATA159C_14_16" localSheetId="18">#REF!</definedName>
    <definedName name="DATA159C_14_16">#REF!</definedName>
    <definedName name="DATA159C_14_17" localSheetId="16">#REF!</definedName>
    <definedName name="DATA159C_14_17" localSheetId="18">#REF!</definedName>
    <definedName name="DATA159C_14_17">#REF!</definedName>
    <definedName name="DATA159C_14_9" localSheetId="16">#REF!</definedName>
    <definedName name="DATA159C_14_9" localSheetId="18">#REF!</definedName>
    <definedName name="DATA159C_14_9">#REF!</definedName>
    <definedName name="DATA159C_15" localSheetId="16">#REF!</definedName>
    <definedName name="DATA159C_15" localSheetId="18">#REF!</definedName>
    <definedName name="DATA159C_15">#REF!</definedName>
    <definedName name="DATA159C_15_1" localSheetId="16">#REF!</definedName>
    <definedName name="DATA159C_15_1" localSheetId="18">#REF!</definedName>
    <definedName name="DATA159C_15_1">#REF!</definedName>
    <definedName name="DATA159C_15_1_9" localSheetId="16">#REF!</definedName>
    <definedName name="DATA159C_15_1_9" localSheetId="18">#REF!</definedName>
    <definedName name="DATA159C_15_1_9">#REF!</definedName>
    <definedName name="DATA159C_15_9" localSheetId="16">#REF!</definedName>
    <definedName name="DATA159C_15_9" localSheetId="18">#REF!</definedName>
    <definedName name="DATA159C_15_9">#REF!</definedName>
    <definedName name="DATA159C_16" localSheetId="16">#REF!</definedName>
    <definedName name="DATA159C_16" localSheetId="18">#REF!</definedName>
    <definedName name="DATA159C_16">#REF!</definedName>
    <definedName name="DATA159C_17" localSheetId="16">#REF!</definedName>
    <definedName name="DATA159C_17" localSheetId="18">#REF!</definedName>
    <definedName name="DATA159C_17">#REF!</definedName>
    <definedName name="DATA159C_7" localSheetId="16">#REF!</definedName>
    <definedName name="DATA159C_7" localSheetId="18">#REF!</definedName>
    <definedName name="DATA159C_7">#REF!</definedName>
    <definedName name="DATA159C_7_9" localSheetId="16">#REF!</definedName>
    <definedName name="DATA159C_7_9" localSheetId="18">#REF!</definedName>
    <definedName name="DATA159C_7_9">#REF!</definedName>
    <definedName name="DATA159C_9" localSheetId="16">#REF!</definedName>
    <definedName name="DATA159C_9" localSheetId="18">#REF!</definedName>
    <definedName name="DATA159C_9">#REF!</definedName>
    <definedName name="DATA159C_9_1" localSheetId="16">#REF!</definedName>
    <definedName name="DATA159C_9_1" localSheetId="18">#REF!</definedName>
    <definedName name="DATA159C_9_1">#REF!</definedName>
    <definedName name="DATA159C_9_9" localSheetId="16">#REF!</definedName>
    <definedName name="DATA159C_9_9" localSheetId="18">#REF!</definedName>
    <definedName name="DATA159C_9_9">#REF!</definedName>
    <definedName name="DATA159D" localSheetId="6">#REF!</definedName>
    <definedName name="DATA159D" localSheetId="7">#REF!</definedName>
    <definedName name="DATA159D" localSheetId="16">#REF!</definedName>
    <definedName name="DATA159D" localSheetId="18">#REF!</definedName>
    <definedName name="DATA159D">#REF!</definedName>
    <definedName name="DATA159D_11" localSheetId="16">#REF!</definedName>
    <definedName name="DATA159D_11" localSheetId="18">#REF!</definedName>
    <definedName name="DATA159D_11">#REF!</definedName>
    <definedName name="DATA159D_11_9" localSheetId="16">#REF!</definedName>
    <definedName name="DATA159D_11_9" localSheetId="18">#REF!</definedName>
    <definedName name="DATA159D_11_9">#REF!</definedName>
    <definedName name="DATA159D_12" localSheetId="16">#REF!</definedName>
    <definedName name="DATA159D_12" localSheetId="18">#REF!</definedName>
    <definedName name="DATA159D_12">#REF!</definedName>
    <definedName name="DATA159D_12_16" localSheetId="16">#REF!</definedName>
    <definedName name="DATA159D_12_16" localSheetId="18">#REF!</definedName>
    <definedName name="DATA159D_12_16">#REF!</definedName>
    <definedName name="DATA159D_12_17" localSheetId="16">#REF!</definedName>
    <definedName name="DATA159D_12_17" localSheetId="18">#REF!</definedName>
    <definedName name="DATA159D_12_17">#REF!</definedName>
    <definedName name="DATA159D_12_9" localSheetId="16">#REF!</definedName>
    <definedName name="DATA159D_12_9" localSheetId="18">#REF!</definedName>
    <definedName name="DATA159D_12_9">#REF!</definedName>
    <definedName name="DATA159D_13" localSheetId="16">#REF!</definedName>
    <definedName name="DATA159D_13" localSheetId="18">#REF!</definedName>
    <definedName name="DATA159D_13">#REF!</definedName>
    <definedName name="DATA159D_13_16" localSheetId="16">#REF!</definedName>
    <definedName name="DATA159D_13_16" localSheetId="18">#REF!</definedName>
    <definedName name="DATA159D_13_16">#REF!</definedName>
    <definedName name="DATA159D_13_17" localSheetId="16">#REF!</definedName>
    <definedName name="DATA159D_13_17" localSheetId="18">#REF!</definedName>
    <definedName name="DATA159D_13_17">#REF!</definedName>
    <definedName name="DATA159D_13_9" localSheetId="16">#REF!</definedName>
    <definedName name="DATA159D_13_9" localSheetId="18">#REF!</definedName>
    <definedName name="DATA159D_13_9">#REF!</definedName>
    <definedName name="DATA159D_14" localSheetId="16">#REF!</definedName>
    <definedName name="DATA159D_14" localSheetId="18">#REF!</definedName>
    <definedName name="DATA159D_14">#REF!</definedName>
    <definedName name="DATA159D_14_16" localSheetId="16">#REF!</definedName>
    <definedName name="DATA159D_14_16" localSheetId="18">#REF!</definedName>
    <definedName name="DATA159D_14_16">#REF!</definedName>
    <definedName name="DATA159D_14_17" localSheetId="16">#REF!</definedName>
    <definedName name="DATA159D_14_17" localSheetId="18">#REF!</definedName>
    <definedName name="DATA159D_14_17">#REF!</definedName>
    <definedName name="DATA159D_14_9" localSheetId="16">#REF!</definedName>
    <definedName name="DATA159D_14_9" localSheetId="18">#REF!</definedName>
    <definedName name="DATA159D_14_9">#REF!</definedName>
    <definedName name="DATA159D_15" localSheetId="16">#REF!</definedName>
    <definedName name="DATA159D_15" localSheetId="18">#REF!</definedName>
    <definedName name="DATA159D_15">#REF!</definedName>
    <definedName name="DATA159D_15_1" localSheetId="16">#REF!</definedName>
    <definedName name="DATA159D_15_1" localSheetId="18">#REF!</definedName>
    <definedName name="DATA159D_15_1">#REF!</definedName>
    <definedName name="DATA159D_15_1_9" localSheetId="16">#REF!</definedName>
    <definedName name="DATA159D_15_1_9" localSheetId="18">#REF!</definedName>
    <definedName name="DATA159D_15_1_9">#REF!</definedName>
    <definedName name="DATA159D_15_9" localSheetId="16">#REF!</definedName>
    <definedName name="DATA159D_15_9" localSheetId="18">#REF!</definedName>
    <definedName name="DATA159D_15_9">#REF!</definedName>
    <definedName name="DATA159D_16" localSheetId="16">#REF!</definedName>
    <definedName name="DATA159D_16" localSheetId="18">#REF!</definedName>
    <definedName name="DATA159D_16">#REF!</definedName>
    <definedName name="DATA159D_17" localSheetId="16">#REF!</definedName>
    <definedName name="DATA159D_17" localSheetId="18">#REF!</definedName>
    <definedName name="DATA159D_17">#REF!</definedName>
    <definedName name="DATA159D_7" localSheetId="16">#REF!</definedName>
    <definedName name="DATA159D_7" localSheetId="18">#REF!</definedName>
    <definedName name="DATA159D_7">#REF!</definedName>
    <definedName name="DATA159D_7_9" localSheetId="16">#REF!</definedName>
    <definedName name="DATA159D_7_9" localSheetId="18">#REF!</definedName>
    <definedName name="DATA159D_7_9">#REF!</definedName>
    <definedName name="DATA159D_9" localSheetId="16">#REF!</definedName>
    <definedName name="DATA159D_9" localSheetId="18">#REF!</definedName>
    <definedName name="DATA159D_9">#REF!</definedName>
    <definedName name="DATA159D_9_1" localSheetId="16">#REF!</definedName>
    <definedName name="DATA159D_9_1" localSheetId="18">#REF!</definedName>
    <definedName name="DATA159D_9_1">#REF!</definedName>
    <definedName name="DATA159D_9_9" localSheetId="16">#REF!</definedName>
    <definedName name="DATA159D_9_9" localSheetId="18">#REF!</definedName>
    <definedName name="DATA159D_9_9">#REF!</definedName>
    <definedName name="DATA16" localSheetId="6">#REF!</definedName>
    <definedName name="DATA16" localSheetId="7">#REF!</definedName>
    <definedName name="DATA16" localSheetId="16">#REF!</definedName>
    <definedName name="DATA16" localSheetId="18">#REF!</definedName>
    <definedName name="DATA16">#REF!</definedName>
    <definedName name="DATA16_11" localSheetId="16">#REF!</definedName>
    <definedName name="DATA16_11" localSheetId="18">#REF!</definedName>
    <definedName name="DATA16_11">#REF!</definedName>
    <definedName name="DATA16_11_9" localSheetId="16">#REF!</definedName>
    <definedName name="DATA16_11_9" localSheetId="18">#REF!</definedName>
    <definedName name="DATA16_11_9">#REF!</definedName>
    <definedName name="DATA16_12" localSheetId="16">#REF!</definedName>
    <definedName name="DATA16_12" localSheetId="18">#REF!</definedName>
    <definedName name="DATA16_12">#REF!</definedName>
    <definedName name="DATA16_12_9" localSheetId="16">#REF!</definedName>
    <definedName name="DATA16_12_9" localSheetId="18">#REF!</definedName>
    <definedName name="DATA16_12_9">#REF!</definedName>
    <definedName name="DATA16_13" localSheetId="16">#REF!</definedName>
    <definedName name="DATA16_13" localSheetId="18">#REF!</definedName>
    <definedName name="DATA16_13">#REF!</definedName>
    <definedName name="DATA16_13_9" localSheetId="16">#REF!</definedName>
    <definedName name="DATA16_13_9" localSheetId="18">#REF!</definedName>
    <definedName name="DATA16_13_9">#REF!</definedName>
    <definedName name="DATA16_14" localSheetId="16">#REF!</definedName>
    <definedName name="DATA16_14" localSheetId="18">#REF!</definedName>
    <definedName name="DATA16_14">#REF!</definedName>
    <definedName name="DATA16_14_9" localSheetId="16">#REF!</definedName>
    <definedName name="DATA16_14_9" localSheetId="18">#REF!</definedName>
    <definedName name="DATA16_14_9">#REF!</definedName>
    <definedName name="DATA16_15" localSheetId="16">#REF!</definedName>
    <definedName name="DATA16_15" localSheetId="18">#REF!</definedName>
    <definedName name="DATA16_15">#REF!</definedName>
    <definedName name="DATA16_15_9" localSheetId="16">#REF!</definedName>
    <definedName name="DATA16_15_9" localSheetId="18">#REF!</definedName>
    <definedName name="DATA16_15_9">#REF!</definedName>
    <definedName name="DATA16_7" localSheetId="16">#REF!</definedName>
    <definedName name="DATA16_7" localSheetId="18">#REF!</definedName>
    <definedName name="DATA16_7">#REF!</definedName>
    <definedName name="DATA16_7_9" localSheetId="16">#REF!</definedName>
    <definedName name="DATA16_7_9" localSheetId="18">#REF!</definedName>
    <definedName name="DATA16_7_9">#REF!</definedName>
    <definedName name="DATA16_9" localSheetId="16">#REF!</definedName>
    <definedName name="DATA16_9" localSheetId="18">#REF!</definedName>
    <definedName name="DATA16_9">#REF!</definedName>
    <definedName name="DATA16_9_1" localSheetId="16">#REF!</definedName>
    <definedName name="DATA16_9_1" localSheetId="18">#REF!</definedName>
    <definedName name="DATA16_9_1">#REF!</definedName>
    <definedName name="DATA16_9_9" localSheetId="16">#REF!</definedName>
    <definedName name="DATA16_9_9" localSheetId="18">#REF!</definedName>
    <definedName name="DATA16_9_9">#REF!</definedName>
    <definedName name="DATA160" localSheetId="6">#REF!</definedName>
    <definedName name="DATA160" localSheetId="7">#REF!</definedName>
    <definedName name="DATA160" localSheetId="16">#REF!</definedName>
    <definedName name="DATA160" localSheetId="18">#REF!</definedName>
    <definedName name="DATA160">#REF!</definedName>
    <definedName name="DATA160_11" localSheetId="16">#REF!</definedName>
    <definedName name="DATA160_11" localSheetId="18">#REF!</definedName>
    <definedName name="DATA160_11">#REF!</definedName>
    <definedName name="DATA160_11_9" localSheetId="16">#REF!</definedName>
    <definedName name="DATA160_11_9" localSheetId="18">#REF!</definedName>
    <definedName name="DATA160_11_9">#REF!</definedName>
    <definedName name="DATA160_12" localSheetId="16">#REF!</definedName>
    <definedName name="DATA160_12" localSheetId="18">#REF!</definedName>
    <definedName name="DATA160_12">#REF!</definedName>
    <definedName name="DATA160_12_16" localSheetId="16">#REF!</definedName>
    <definedName name="DATA160_12_16" localSheetId="18">#REF!</definedName>
    <definedName name="DATA160_12_16">#REF!</definedName>
    <definedName name="DATA160_12_17" localSheetId="16">#REF!</definedName>
    <definedName name="DATA160_12_17" localSheetId="18">#REF!</definedName>
    <definedName name="DATA160_12_17">#REF!</definedName>
    <definedName name="DATA160_12_9" localSheetId="16">#REF!</definedName>
    <definedName name="DATA160_12_9" localSheetId="18">#REF!</definedName>
    <definedName name="DATA160_12_9">#REF!</definedName>
    <definedName name="DATA160_13" localSheetId="16">#REF!</definedName>
    <definedName name="DATA160_13" localSheetId="18">#REF!</definedName>
    <definedName name="DATA160_13">#REF!</definedName>
    <definedName name="DATA160_13_16" localSheetId="16">#REF!</definedName>
    <definedName name="DATA160_13_16" localSheetId="18">#REF!</definedName>
    <definedName name="DATA160_13_16">#REF!</definedName>
    <definedName name="DATA160_13_17" localSheetId="16">#REF!</definedName>
    <definedName name="DATA160_13_17" localSheetId="18">#REF!</definedName>
    <definedName name="DATA160_13_17">#REF!</definedName>
    <definedName name="DATA160_13_9" localSheetId="16">#REF!</definedName>
    <definedName name="DATA160_13_9" localSheetId="18">#REF!</definedName>
    <definedName name="DATA160_13_9">#REF!</definedName>
    <definedName name="DATA160_14" localSheetId="16">#REF!</definedName>
    <definedName name="DATA160_14" localSheetId="18">#REF!</definedName>
    <definedName name="DATA160_14">#REF!</definedName>
    <definedName name="DATA160_14_16" localSheetId="16">#REF!</definedName>
    <definedName name="DATA160_14_16" localSheetId="18">#REF!</definedName>
    <definedName name="DATA160_14_16">#REF!</definedName>
    <definedName name="DATA160_14_17" localSheetId="16">#REF!</definedName>
    <definedName name="DATA160_14_17" localSheetId="18">#REF!</definedName>
    <definedName name="DATA160_14_17">#REF!</definedName>
    <definedName name="DATA160_14_9" localSheetId="16">#REF!</definedName>
    <definedName name="DATA160_14_9" localSheetId="18">#REF!</definedName>
    <definedName name="DATA160_14_9">#REF!</definedName>
    <definedName name="DATA160_15" localSheetId="16">#REF!</definedName>
    <definedName name="DATA160_15" localSheetId="18">#REF!</definedName>
    <definedName name="DATA160_15">#REF!</definedName>
    <definedName name="DATA160_15_1" localSheetId="16">#REF!</definedName>
    <definedName name="DATA160_15_1" localSheetId="18">#REF!</definedName>
    <definedName name="DATA160_15_1">#REF!</definedName>
    <definedName name="DATA160_15_1_9" localSheetId="16">#REF!</definedName>
    <definedName name="DATA160_15_1_9" localSheetId="18">#REF!</definedName>
    <definedName name="DATA160_15_1_9">#REF!</definedName>
    <definedName name="DATA160_15_9" localSheetId="16">#REF!</definedName>
    <definedName name="DATA160_15_9" localSheetId="18">#REF!</definedName>
    <definedName name="DATA160_15_9">#REF!</definedName>
    <definedName name="DATA160_16" localSheetId="16">#REF!</definedName>
    <definedName name="DATA160_16" localSheetId="18">#REF!</definedName>
    <definedName name="DATA160_16">#REF!</definedName>
    <definedName name="DATA160_17" localSheetId="16">#REF!</definedName>
    <definedName name="DATA160_17" localSheetId="18">#REF!</definedName>
    <definedName name="DATA160_17">#REF!</definedName>
    <definedName name="DATA160_7" localSheetId="16">#REF!</definedName>
    <definedName name="DATA160_7" localSheetId="18">#REF!</definedName>
    <definedName name="DATA160_7">#REF!</definedName>
    <definedName name="DATA160_7_9" localSheetId="16">#REF!</definedName>
    <definedName name="DATA160_7_9" localSheetId="18">#REF!</definedName>
    <definedName name="DATA160_7_9">#REF!</definedName>
    <definedName name="DATA160_9" localSheetId="16">#REF!</definedName>
    <definedName name="DATA160_9" localSheetId="18">#REF!</definedName>
    <definedName name="DATA160_9">#REF!</definedName>
    <definedName name="DATA160_9_1" localSheetId="16">#REF!</definedName>
    <definedName name="DATA160_9_1" localSheetId="18">#REF!</definedName>
    <definedName name="DATA160_9_1">#REF!</definedName>
    <definedName name="DATA160_9_9" localSheetId="16">#REF!</definedName>
    <definedName name="DATA160_9_9" localSheetId="18">#REF!</definedName>
    <definedName name="DATA160_9_9">#REF!</definedName>
    <definedName name="DATA161" localSheetId="6">#REF!</definedName>
    <definedName name="DATA161" localSheetId="7">#REF!</definedName>
    <definedName name="DATA161" localSheetId="16">#REF!</definedName>
    <definedName name="DATA161" localSheetId="18">#REF!</definedName>
    <definedName name="DATA161">#REF!</definedName>
    <definedName name="DATA161_11" localSheetId="16">#REF!</definedName>
    <definedName name="DATA161_11" localSheetId="18">#REF!</definedName>
    <definedName name="DATA161_11">#REF!</definedName>
    <definedName name="DATA161_11_9" localSheetId="16">#REF!</definedName>
    <definedName name="DATA161_11_9" localSheetId="18">#REF!</definedName>
    <definedName name="DATA161_11_9">#REF!</definedName>
    <definedName name="DATA161_12" localSheetId="16">#REF!</definedName>
    <definedName name="DATA161_12" localSheetId="18">#REF!</definedName>
    <definedName name="DATA161_12">#REF!</definedName>
    <definedName name="DATA161_12_16" localSheetId="16">#REF!</definedName>
    <definedName name="DATA161_12_16" localSheetId="18">#REF!</definedName>
    <definedName name="DATA161_12_16">#REF!</definedName>
    <definedName name="DATA161_12_17" localSheetId="16">#REF!</definedName>
    <definedName name="DATA161_12_17" localSheetId="18">#REF!</definedName>
    <definedName name="DATA161_12_17">#REF!</definedName>
    <definedName name="DATA161_12_9" localSheetId="16">#REF!</definedName>
    <definedName name="DATA161_12_9" localSheetId="18">#REF!</definedName>
    <definedName name="DATA161_12_9">#REF!</definedName>
    <definedName name="DATA161_13" localSheetId="16">#REF!</definedName>
    <definedName name="DATA161_13" localSheetId="18">#REF!</definedName>
    <definedName name="DATA161_13">#REF!</definedName>
    <definedName name="DATA161_13_16" localSheetId="16">#REF!</definedName>
    <definedName name="DATA161_13_16" localSheetId="18">#REF!</definedName>
    <definedName name="DATA161_13_16">#REF!</definedName>
    <definedName name="DATA161_13_17" localSheetId="16">#REF!</definedName>
    <definedName name="DATA161_13_17" localSheetId="18">#REF!</definedName>
    <definedName name="DATA161_13_17">#REF!</definedName>
    <definedName name="DATA161_13_9" localSheetId="16">#REF!</definedName>
    <definedName name="DATA161_13_9" localSheetId="18">#REF!</definedName>
    <definedName name="DATA161_13_9">#REF!</definedName>
    <definedName name="DATA161_14" localSheetId="16">#REF!</definedName>
    <definedName name="DATA161_14" localSheetId="18">#REF!</definedName>
    <definedName name="DATA161_14">#REF!</definedName>
    <definedName name="DATA161_14_16" localSheetId="16">#REF!</definedName>
    <definedName name="DATA161_14_16" localSheetId="18">#REF!</definedName>
    <definedName name="DATA161_14_16">#REF!</definedName>
    <definedName name="DATA161_14_17" localSheetId="16">#REF!</definedName>
    <definedName name="DATA161_14_17" localSheetId="18">#REF!</definedName>
    <definedName name="DATA161_14_17">#REF!</definedName>
    <definedName name="DATA161_14_9" localSheetId="16">#REF!</definedName>
    <definedName name="DATA161_14_9" localSheetId="18">#REF!</definedName>
    <definedName name="DATA161_14_9">#REF!</definedName>
    <definedName name="DATA161_15" localSheetId="16">#REF!</definedName>
    <definedName name="DATA161_15" localSheetId="18">#REF!</definedName>
    <definedName name="DATA161_15">#REF!</definedName>
    <definedName name="DATA161_15_1" localSheetId="16">#REF!</definedName>
    <definedName name="DATA161_15_1" localSheetId="18">#REF!</definedName>
    <definedName name="DATA161_15_1">#REF!</definedName>
    <definedName name="DATA161_15_1_9" localSheetId="16">#REF!</definedName>
    <definedName name="DATA161_15_1_9" localSheetId="18">#REF!</definedName>
    <definedName name="DATA161_15_1_9">#REF!</definedName>
    <definedName name="DATA161_15_9" localSheetId="16">#REF!</definedName>
    <definedName name="DATA161_15_9" localSheetId="18">#REF!</definedName>
    <definedName name="DATA161_15_9">#REF!</definedName>
    <definedName name="DATA161_16" localSheetId="16">#REF!</definedName>
    <definedName name="DATA161_16" localSheetId="18">#REF!</definedName>
    <definedName name="DATA161_16">#REF!</definedName>
    <definedName name="DATA161_17" localSheetId="16">#REF!</definedName>
    <definedName name="DATA161_17" localSheetId="18">#REF!</definedName>
    <definedName name="DATA161_17">#REF!</definedName>
    <definedName name="DATA161_7" localSheetId="16">#REF!</definedName>
    <definedName name="DATA161_7" localSheetId="18">#REF!</definedName>
    <definedName name="DATA161_7">#REF!</definedName>
    <definedName name="DATA161_7_9" localSheetId="16">#REF!</definedName>
    <definedName name="DATA161_7_9" localSheetId="18">#REF!</definedName>
    <definedName name="DATA161_7_9">#REF!</definedName>
    <definedName name="DATA161_9" localSheetId="16">#REF!</definedName>
    <definedName name="DATA161_9" localSheetId="18">#REF!</definedName>
    <definedName name="DATA161_9">#REF!</definedName>
    <definedName name="DATA161_9_1" localSheetId="16">#REF!</definedName>
    <definedName name="DATA161_9_1" localSheetId="18">#REF!</definedName>
    <definedName name="DATA161_9_1">#REF!</definedName>
    <definedName name="DATA161_9_9" localSheetId="16">#REF!</definedName>
    <definedName name="DATA161_9_9" localSheetId="18">#REF!</definedName>
    <definedName name="DATA161_9_9">#REF!</definedName>
    <definedName name="DATA162" localSheetId="6">#REF!</definedName>
    <definedName name="DATA162" localSheetId="7">#REF!</definedName>
    <definedName name="DATA162" localSheetId="16">#REF!</definedName>
    <definedName name="DATA162" localSheetId="18">#REF!</definedName>
    <definedName name="DATA162">#REF!</definedName>
    <definedName name="DATA162_11" localSheetId="16">#REF!</definedName>
    <definedName name="DATA162_11" localSheetId="18">#REF!</definedName>
    <definedName name="DATA162_11">#REF!</definedName>
    <definedName name="DATA162_11_9" localSheetId="16">#REF!</definedName>
    <definedName name="DATA162_11_9" localSheetId="18">#REF!</definedName>
    <definedName name="DATA162_11_9">#REF!</definedName>
    <definedName name="DATA162_12" localSheetId="16">#REF!</definedName>
    <definedName name="DATA162_12" localSheetId="18">#REF!</definedName>
    <definedName name="DATA162_12">#REF!</definedName>
    <definedName name="DATA162_12_16" localSheetId="16">#REF!</definedName>
    <definedName name="DATA162_12_16" localSheetId="18">#REF!</definedName>
    <definedName name="DATA162_12_16">#REF!</definedName>
    <definedName name="DATA162_12_17" localSheetId="16">#REF!</definedName>
    <definedName name="DATA162_12_17" localSheetId="18">#REF!</definedName>
    <definedName name="DATA162_12_17">#REF!</definedName>
    <definedName name="DATA162_12_9" localSheetId="16">#REF!</definedName>
    <definedName name="DATA162_12_9" localSheetId="18">#REF!</definedName>
    <definedName name="DATA162_12_9">#REF!</definedName>
    <definedName name="DATA162_13" localSheetId="16">#REF!</definedName>
    <definedName name="DATA162_13" localSheetId="18">#REF!</definedName>
    <definedName name="DATA162_13">#REF!</definedName>
    <definedName name="DATA162_13_16" localSheetId="16">#REF!</definedName>
    <definedName name="DATA162_13_16" localSheetId="18">#REF!</definedName>
    <definedName name="DATA162_13_16">#REF!</definedName>
    <definedName name="DATA162_13_17" localSheetId="16">#REF!</definedName>
    <definedName name="DATA162_13_17" localSheetId="18">#REF!</definedName>
    <definedName name="DATA162_13_17">#REF!</definedName>
    <definedName name="DATA162_13_9" localSheetId="16">#REF!</definedName>
    <definedName name="DATA162_13_9" localSheetId="18">#REF!</definedName>
    <definedName name="DATA162_13_9">#REF!</definedName>
    <definedName name="DATA162_14" localSheetId="16">#REF!</definedName>
    <definedName name="DATA162_14" localSheetId="18">#REF!</definedName>
    <definedName name="DATA162_14">#REF!</definedName>
    <definedName name="DATA162_14_16" localSheetId="16">#REF!</definedName>
    <definedName name="DATA162_14_16" localSheetId="18">#REF!</definedName>
    <definedName name="DATA162_14_16">#REF!</definedName>
    <definedName name="DATA162_14_17" localSheetId="16">#REF!</definedName>
    <definedName name="DATA162_14_17" localSheetId="18">#REF!</definedName>
    <definedName name="DATA162_14_17">#REF!</definedName>
    <definedName name="DATA162_14_9" localSheetId="16">#REF!</definedName>
    <definedName name="DATA162_14_9" localSheetId="18">#REF!</definedName>
    <definedName name="DATA162_14_9">#REF!</definedName>
    <definedName name="DATA162_15" localSheetId="16">#REF!</definedName>
    <definedName name="DATA162_15" localSheetId="18">#REF!</definedName>
    <definedName name="DATA162_15">#REF!</definedName>
    <definedName name="DATA162_15_1" localSheetId="16">#REF!</definedName>
    <definedName name="DATA162_15_1" localSheetId="18">#REF!</definedName>
    <definedName name="DATA162_15_1">#REF!</definedName>
    <definedName name="DATA162_15_1_9" localSheetId="16">#REF!</definedName>
    <definedName name="DATA162_15_1_9" localSheetId="18">#REF!</definedName>
    <definedName name="DATA162_15_1_9">#REF!</definedName>
    <definedName name="DATA162_15_9" localSheetId="16">#REF!</definedName>
    <definedName name="DATA162_15_9" localSheetId="18">#REF!</definedName>
    <definedName name="DATA162_15_9">#REF!</definedName>
    <definedName name="DATA162_16" localSheetId="16">#REF!</definedName>
    <definedName name="DATA162_16" localSheetId="18">#REF!</definedName>
    <definedName name="DATA162_16">#REF!</definedName>
    <definedName name="DATA162_17" localSheetId="16">#REF!</definedName>
    <definedName name="DATA162_17" localSheetId="18">#REF!</definedName>
    <definedName name="DATA162_17">#REF!</definedName>
    <definedName name="DATA162_7" localSheetId="16">#REF!</definedName>
    <definedName name="DATA162_7" localSheetId="18">#REF!</definedName>
    <definedName name="DATA162_7">#REF!</definedName>
    <definedName name="DATA162_7_9" localSheetId="16">#REF!</definedName>
    <definedName name="DATA162_7_9" localSheetId="18">#REF!</definedName>
    <definedName name="DATA162_7_9">#REF!</definedName>
    <definedName name="DATA162_9" localSheetId="16">#REF!</definedName>
    <definedName name="DATA162_9" localSheetId="18">#REF!</definedName>
    <definedName name="DATA162_9">#REF!</definedName>
    <definedName name="DATA162_9_1" localSheetId="16">#REF!</definedName>
    <definedName name="DATA162_9_1" localSheetId="18">#REF!</definedName>
    <definedName name="DATA162_9_1">#REF!</definedName>
    <definedName name="DATA162_9_9" localSheetId="16">#REF!</definedName>
    <definedName name="DATA162_9_9" localSheetId="18">#REF!</definedName>
    <definedName name="DATA162_9_9">#REF!</definedName>
    <definedName name="DATA163" localSheetId="6">#REF!</definedName>
    <definedName name="DATA163" localSheetId="7">#REF!</definedName>
    <definedName name="DATA163" localSheetId="16">#REF!</definedName>
    <definedName name="DATA163" localSheetId="18">#REF!</definedName>
    <definedName name="DATA163">#REF!</definedName>
    <definedName name="DATA163_11" localSheetId="16">#REF!</definedName>
    <definedName name="DATA163_11" localSheetId="18">#REF!</definedName>
    <definedName name="DATA163_11">#REF!</definedName>
    <definedName name="DATA163_11_9" localSheetId="16">#REF!</definedName>
    <definedName name="DATA163_11_9" localSheetId="18">#REF!</definedName>
    <definedName name="DATA163_11_9">#REF!</definedName>
    <definedName name="DATA163_12" localSheetId="16">#REF!</definedName>
    <definedName name="DATA163_12" localSheetId="18">#REF!</definedName>
    <definedName name="DATA163_12">#REF!</definedName>
    <definedName name="DATA163_12_16" localSheetId="16">#REF!</definedName>
    <definedName name="DATA163_12_16" localSheetId="18">#REF!</definedName>
    <definedName name="DATA163_12_16">#REF!</definedName>
    <definedName name="DATA163_12_17" localSheetId="16">#REF!</definedName>
    <definedName name="DATA163_12_17" localSheetId="18">#REF!</definedName>
    <definedName name="DATA163_12_17">#REF!</definedName>
    <definedName name="DATA163_12_9" localSheetId="16">#REF!</definedName>
    <definedName name="DATA163_12_9" localSheetId="18">#REF!</definedName>
    <definedName name="DATA163_12_9">#REF!</definedName>
    <definedName name="DATA163_13" localSheetId="16">#REF!</definedName>
    <definedName name="DATA163_13" localSheetId="18">#REF!</definedName>
    <definedName name="DATA163_13">#REF!</definedName>
    <definedName name="DATA163_13_16" localSheetId="16">#REF!</definedName>
    <definedName name="DATA163_13_16" localSheetId="18">#REF!</definedName>
    <definedName name="DATA163_13_16">#REF!</definedName>
    <definedName name="DATA163_13_17" localSheetId="16">#REF!</definedName>
    <definedName name="DATA163_13_17" localSheetId="18">#REF!</definedName>
    <definedName name="DATA163_13_17">#REF!</definedName>
    <definedName name="DATA163_13_9" localSheetId="16">#REF!</definedName>
    <definedName name="DATA163_13_9" localSheetId="18">#REF!</definedName>
    <definedName name="DATA163_13_9">#REF!</definedName>
    <definedName name="DATA163_14" localSheetId="16">#REF!</definedName>
    <definedName name="DATA163_14" localSheetId="18">#REF!</definedName>
    <definedName name="DATA163_14">#REF!</definedName>
    <definedName name="DATA163_14_16" localSheetId="16">#REF!</definedName>
    <definedName name="DATA163_14_16" localSheetId="18">#REF!</definedName>
    <definedName name="DATA163_14_16">#REF!</definedName>
    <definedName name="DATA163_14_17" localSheetId="16">#REF!</definedName>
    <definedName name="DATA163_14_17" localSheetId="18">#REF!</definedName>
    <definedName name="DATA163_14_17">#REF!</definedName>
    <definedName name="DATA163_14_9" localSheetId="16">#REF!</definedName>
    <definedName name="DATA163_14_9" localSheetId="18">#REF!</definedName>
    <definedName name="DATA163_14_9">#REF!</definedName>
    <definedName name="DATA163_15" localSheetId="16">#REF!</definedName>
    <definedName name="DATA163_15" localSheetId="18">#REF!</definedName>
    <definedName name="DATA163_15">#REF!</definedName>
    <definedName name="DATA163_15_1" localSheetId="16">#REF!</definedName>
    <definedName name="DATA163_15_1" localSheetId="18">#REF!</definedName>
    <definedName name="DATA163_15_1">#REF!</definedName>
    <definedName name="DATA163_15_1_9" localSheetId="16">#REF!</definedName>
    <definedName name="DATA163_15_1_9" localSheetId="18">#REF!</definedName>
    <definedName name="DATA163_15_1_9">#REF!</definedName>
    <definedName name="DATA163_15_9" localSheetId="16">#REF!</definedName>
    <definedName name="DATA163_15_9" localSheetId="18">#REF!</definedName>
    <definedName name="DATA163_15_9">#REF!</definedName>
    <definedName name="DATA163_16" localSheetId="16">#REF!</definedName>
    <definedName name="DATA163_16" localSheetId="18">#REF!</definedName>
    <definedName name="DATA163_16">#REF!</definedName>
    <definedName name="DATA163_17" localSheetId="16">#REF!</definedName>
    <definedName name="DATA163_17" localSheetId="18">#REF!</definedName>
    <definedName name="DATA163_17">#REF!</definedName>
    <definedName name="DATA163_7" localSheetId="16">#REF!</definedName>
    <definedName name="DATA163_7" localSheetId="18">#REF!</definedName>
    <definedName name="DATA163_7">#REF!</definedName>
    <definedName name="DATA163_7_9" localSheetId="16">#REF!</definedName>
    <definedName name="DATA163_7_9" localSheetId="18">#REF!</definedName>
    <definedName name="DATA163_7_9">#REF!</definedName>
    <definedName name="DATA163_9" localSheetId="16">#REF!</definedName>
    <definedName name="DATA163_9" localSheetId="18">#REF!</definedName>
    <definedName name="DATA163_9">#REF!</definedName>
    <definedName name="DATA163_9_1" localSheetId="16">#REF!</definedName>
    <definedName name="DATA163_9_1" localSheetId="18">#REF!</definedName>
    <definedName name="DATA163_9_1">#REF!</definedName>
    <definedName name="DATA163_9_9" localSheetId="16">#REF!</definedName>
    <definedName name="DATA163_9_9" localSheetId="18">#REF!</definedName>
    <definedName name="DATA163_9_9">#REF!</definedName>
    <definedName name="DATA18" localSheetId="6">#REF!</definedName>
    <definedName name="DATA18" localSheetId="7">#REF!</definedName>
    <definedName name="DATA18" localSheetId="16">#REF!</definedName>
    <definedName name="DATA18" localSheetId="18">#REF!</definedName>
    <definedName name="DATA18">#REF!</definedName>
    <definedName name="DATA18_11" localSheetId="16">#REF!</definedName>
    <definedName name="DATA18_11" localSheetId="18">#REF!</definedName>
    <definedName name="DATA18_11">#REF!</definedName>
    <definedName name="DATA18_11_9" localSheetId="16">#REF!</definedName>
    <definedName name="DATA18_11_9" localSheetId="18">#REF!</definedName>
    <definedName name="DATA18_11_9">#REF!</definedName>
    <definedName name="DATA18_12" localSheetId="16">#REF!</definedName>
    <definedName name="DATA18_12" localSheetId="18">#REF!</definedName>
    <definedName name="DATA18_12">#REF!</definedName>
    <definedName name="DATA18_12_9" localSheetId="16">#REF!</definedName>
    <definedName name="DATA18_12_9" localSheetId="18">#REF!</definedName>
    <definedName name="DATA18_12_9">#REF!</definedName>
    <definedName name="DATA18_13" localSheetId="16">#REF!</definedName>
    <definedName name="DATA18_13" localSheetId="18">#REF!</definedName>
    <definedName name="DATA18_13">#REF!</definedName>
    <definedName name="DATA18_13_9" localSheetId="16">#REF!</definedName>
    <definedName name="DATA18_13_9" localSheetId="18">#REF!</definedName>
    <definedName name="DATA18_13_9">#REF!</definedName>
    <definedName name="DATA18_14" localSheetId="16">#REF!</definedName>
    <definedName name="DATA18_14" localSheetId="18">#REF!</definedName>
    <definedName name="DATA18_14">#REF!</definedName>
    <definedName name="DATA18_14_9" localSheetId="16">#REF!</definedName>
    <definedName name="DATA18_14_9" localSheetId="18">#REF!</definedName>
    <definedName name="DATA18_14_9">#REF!</definedName>
    <definedName name="DATA18_15" localSheetId="16">#REF!</definedName>
    <definedName name="DATA18_15" localSheetId="18">#REF!</definedName>
    <definedName name="DATA18_15">#REF!</definedName>
    <definedName name="DATA18_15_9" localSheetId="16">#REF!</definedName>
    <definedName name="DATA18_15_9" localSheetId="18">#REF!</definedName>
    <definedName name="DATA18_15_9">#REF!</definedName>
    <definedName name="DATA18_7" localSheetId="16">#REF!</definedName>
    <definedName name="DATA18_7" localSheetId="18">#REF!</definedName>
    <definedName name="DATA18_7">#REF!</definedName>
    <definedName name="DATA18_7_9" localSheetId="16">#REF!</definedName>
    <definedName name="DATA18_7_9" localSheetId="18">#REF!</definedName>
    <definedName name="DATA18_7_9">#REF!</definedName>
    <definedName name="DATA18_9" localSheetId="16">#REF!</definedName>
    <definedName name="DATA18_9" localSheetId="18">#REF!</definedName>
    <definedName name="DATA18_9">#REF!</definedName>
    <definedName name="DATA18_9_1" localSheetId="16">#REF!</definedName>
    <definedName name="DATA18_9_1" localSheetId="18">#REF!</definedName>
    <definedName name="DATA18_9_1">#REF!</definedName>
    <definedName name="DATA18_9_9" localSheetId="16">#REF!</definedName>
    <definedName name="DATA18_9_9" localSheetId="18">#REF!</definedName>
    <definedName name="DATA18_9_9">#REF!</definedName>
    <definedName name="DATA19" localSheetId="6">#REF!</definedName>
    <definedName name="DATA19" localSheetId="7">#REF!</definedName>
    <definedName name="DATA19" localSheetId="16">#REF!</definedName>
    <definedName name="DATA19" localSheetId="18">#REF!</definedName>
    <definedName name="DATA19">#REF!</definedName>
    <definedName name="DATA19_11" localSheetId="16">#REF!</definedName>
    <definedName name="DATA19_11" localSheetId="18">#REF!</definedName>
    <definedName name="DATA19_11">#REF!</definedName>
    <definedName name="DATA19_11_9" localSheetId="16">#REF!</definedName>
    <definedName name="DATA19_11_9" localSheetId="18">#REF!</definedName>
    <definedName name="DATA19_11_9">#REF!</definedName>
    <definedName name="DATA19_12" localSheetId="16">#REF!</definedName>
    <definedName name="DATA19_12" localSheetId="18">#REF!</definedName>
    <definedName name="DATA19_12">#REF!</definedName>
    <definedName name="DATA19_12_9" localSheetId="16">#REF!</definedName>
    <definedName name="DATA19_12_9" localSheetId="18">#REF!</definedName>
    <definedName name="DATA19_12_9">#REF!</definedName>
    <definedName name="DATA19_13" localSheetId="16">#REF!</definedName>
    <definedName name="DATA19_13" localSheetId="18">#REF!</definedName>
    <definedName name="DATA19_13">#REF!</definedName>
    <definedName name="DATA19_13_9" localSheetId="16">#REF!</definedName>
    <definedName name="DATA19_13_9" localSheetId="18">#REF!</definedName>
    <definedName name="DATA19_13_9">#REF!</definedName>
    <definedName name="DATA19_14" localSheetId="16">#REF!</definedName>
    <definedName name="DATA19_14" localSheetId="18">#REF!</definedName>
    <definedName name="DATA19_14">#REF!</definedName>
    <definedName name="DATA19_14_9" localSheetId="16">#REF!</definedName>
    <definedName name="DATA19_14_9" localSheetId="18">#REF!</definedName>
    <definedName name="DATA19_14_9">#REF!</definedName>
    <definedName name="DATA19_15" localSheetId="16">#REF!</definedName>
    <definedName name="DATA19_15" localSheetId="18">#REF!</definedName>
    <definedName name="DATA19_15">#REF!</definedName>
    <definedName name="DATA19_15_9" localSheetId="16">#REF!</definedName>
    <definedName name="DATA19_15_9" localSheetId="18">#REF!</definedName>
    <definedName name="DATA19_15_9">#REF!</definedName>
    <definedName name="DATA19_7" localSheetId="16">#REF!</definedName>
    <definedName name="DATA19_7" localSheetId="18">#REF!</definedName>
    <definedName name="DATA19_7">#REF!</definedName>
    <definedName name="DATA19_7_9" localSheetId="16">#REF!</definedName>
    <definedName name="DATA19_7_9" localSheetId="18">#REF!</definedName>
    <definedName name="DATA19_7_9">#REF!</definedName>
    <definedName name="DATA19_9" localSheetId="16">#REF!</definedName>
    <definedName name="DATA19_9" localSheetId="18">#REF!</definedName>
    <definedName name="DATA19_9">#REF!</definedName>
    <definedName name="DATA19_9_1" localSheetId="16">#REF!</definedName>
    <definedName name="DATA19_9_1" localSheetId="18">#REF!</definedName>
    <definedName name="DATA19_9_1">#REF!</definedName>
    <definedName name="DATA19_9_9" localSheetId="16">#REF!</definedName>
    <definedName name="DATA19_9_9" localSheetId="18">#REF!</definedName>
    <definedName name="DATA19_9_9">#REF!</definedName>
    <definedName name="DATA2" localSheetId="6">#REF!</definedName>
    <definedName name="data2" localSheetId="7" hidden="1">#REF!</definedName>
    <definedName name="data2" localSheetId="16" hidden="1">#REF!</definedName>
    <definedName name="data2" localSheetId="18" hidden="1">#REF!</definedName>
    <definedName name="DATA2" localSheetId="32">#REF!</definedName>
    <definedName name="data2" hidden="1">#REF!</definedName>
    <definedName name="DATA2_11" localSheetId="16">#REF!</definedName>
    <definedName name="DATA2_11" localSheetId="18">#REF!</definedName>
    <definedName name="DATA2_11">#REF!</definedName>
    <definedName name="DATA2_11_9" localSheetId="16">#REF!</definedName>
    <definedName name="DATA2_11_9" localSheetId="18">#REF!</definedName>
    <definedName name="DATA2_11_9">#REF!</definedName>
    <definedName name="DATA2_12" localSheetId="16">#REF!</definedName>
    <definedName name="DATA2_12" localSheetId="18">#REF!</definedName>
    <definedName name="DATA2_12">#REF!</definedName>
    <definedName name="DATA2_12_9" localSheetId="16">#REF!</definedName>
    <definedName name="DATA2_12_9" localSheetId="18">#REF!</definedName>
    <definedName name="DATA2_12_9">#REF!</definedName>
    <definedName name="DATA2_13" localSheetId="16">#REF!</definedName>
    <definedName name="DATA2_13" localSheetId="18">#REF!</definedName>
    <definedName name="DATA2_13">#REF!</definedName>
    <definedName name="DATA2_13_9" localSheetId="16">#REF!</definedName>
    <definedName name="DATA2_13_9" localSheetId="18">#REF!</definedName>
    <definedName name="DATA2_13_9">#REF!</definedName>
    <definedName name="DATA2_14" localSheetId="16">#REF!</definedName>
    <definedName name="DATA2_14" localSheetId="18">#REF!</definedName>
    <definedName name="DATA2_14">#REF!</definedName>
    <definedName name="DATA2_14_9" localSheetId="16">#REF!</definedName>
    <definedName name="DATA2_14_9" localSheetId="18">#REF!</definedName>
    <definedName name="DATA2_14_9">#REF!</definedName>
    <definedName name="DATA2_15" localSheetId="16">#REF!</definedName>
    <definedName name="DATA2_15" localSheetId="18">#REF!</definedName>
    <definedName name="DATA2_15">#REF!</definedName>
    <definedName name="DATA2_15_9" localSheetId="16">#REF!</definedName>
    <definedName name="DATA2_15_9" localSheetId="18">#REF!</definedName>
    <definedName name="DATA2_15_9">#REF!</definedName>
    <definedName name="DATA2_7" localSheetId="16">#REF!</definedName>
    <definedName name="DATA2_7" localSheetId="18">#REF!</definedName>
    <definedName name="DATA2_7">#REF!</definedName>
    <definedName name="DATA2_7_9" localSheetId="16">#REF!</definedName>
    <definedName name="DATA2_7_9" localSheetId="18">#REF!</definedName>
    <definedName name="DATA2_7_9">#REF!</definedName>
    <definedName name="DATA2_9" localSheetId="16">#REF!</definedName>
    <definedName name="DATA2_9" localSheetId="18">#REF!</definedName>
    <definedName name="DATA2_9">#REF!</definedName>
    <definedName name="DATA2_9_1" localSheetId="16">#REF!</definedName>
    <definedName name="DATA2_9_1" localSheetId="18">#REF!</definedName>
    <definedName name="DATA2_9_1">#REF!</definedName>
    <definedName name="DATA2_9_9" localSheetId="16">#REF!</definedName>
    <definedName name="DATA2_9_9" localSheetId="18">#REF!</definedName>
    <definedName name="DATA2_9_9">#REF!</definedName>
    <definedName name="DATA20" localSheetId="6">#REF!</definedName>
    <definedName name="DATA20" localSheetId="7">#REF!</definedName>
    <definedName name="DATA20" localSheetId="16">#REF!</definedName>
    <definedName name="DATA20" localSheetId="18">#REF!</definedName>
    <definedName name="DATA20">#REF!</definedName>
    <definedName name="DATA20_11" localSheetId="16">#REF!</definedName>
    <definedName name="DATA20_11" localSheetId="18">#REF!</definedName>
    <definedName name="DATA20_11">#REF!</definedName>
    <definedName name="DATA20_11_9" localSheetId="16">#REF!</definedName>
    <definedName name="DATA20_11_9" localSheetId="18">#REF!</definedName>
    <definedName name="DATA20_11_9">#REF!</definedName>
    <definedName name="DATA20_12" localSheetId="16">#REF!</definedName>
    <definedName name="DATA20_12" localSheetId="18">#REF!</definedName>
    <definedName name="DATA20_12">#REF!</definedName>
    <definedName name="DATA20_12_9" localSheetId="16">#REF!</definedName>
    <definedName name="DATA20_12_9" localSheetId="18">#REF!</definedName>
    <definedName name="DATA20_12_9">#REF!</definedName>
    <definedName name="DATA20_13" localSheetId="16">#REF!</definedName>
    <definedName name="DATA20_13" localSheetId="18">#REF!</definedName>
    <definedName name="DATA20_13">#REF!</definedName>
    <definedName name="DATA20_13_9" localSheetId="16">#REF!</definedName>
    <definedName name="DATA20_13_9" localSheetId="18">#REF!</definedName>
    <definedName name="DATA20_13_9">#REF!</definedName>
    <definedName name="DATA20_14" localSheetId="16">#REF!</definedName>
    <definedName name="DATA20_14" localSheetId="18">#REF!</definedName>
    <definedName name="DATA20_14">#REF!</definedName>
    <definedName name="DATA20_14_9" localSheetId="16">#REF!</definedName>
    <definedName name="DATA20_14_9" localSheetId="18">#REF!</definedName>
    <definedName name="DATA20_14_9">#REF!</definedName>
    <definedName name="DATA20_15" localSheetId="16">#REF!</definedName>
    <definedName name="DATA20_15" localSheetId="18">#REF!</definedName>
    <definedName name="DATA20_15">#REF!</definedName>
    <definedName name="DATA20_15_9" localSheetId="16">#REF!</definedName>
    <definedName name="DATA20_15_9" localSheetId="18">#REF!</definedName>
    <definedName name="DATA20_15_9">#REF!</definedName>
    <definedName name="DATA20_7" localSheetId="16">#REF!</definedName>
    <definedName name="DATA20_7" localSheetId="18">#REF!</definedName>
    <definedName name="DATA20_7">#REF!</definedName>
    <definedName name="DATA20_7_9" localSheetId="16">#REF!</definedName>
    <definedName name="DATA20_7_9" localSheetId="18">#REF!</definedName>
    <definedName name="DATA20_7_9">#REF!</definedName>
    <definedName name="DATA20_9" localSheetId="16">#REF!</definedName>
    <definedName name="DATA20_9" localSheetId="18">#REF!</definedName>
    <definedName name="DATA20_9">#REF!</definedName>
    <definedName name="DATA20_9_1" localSheetId="16">#REF!</definedName>
    <definedName name="DATA20_9_1" localSheetId="18">#REF!</definedName>
    <definedName name="DATA20_9_1">#REF!</definedName>
    <definedName name="DATA20_9_9" localSheetId="16">#REF!</definedName>
    <definedName name="DATA20_9_9" localSheetId="18">#REF!</definedName>
    <definedName name="DATA20_9_9">#REF!</definedName>
    <definedName name="DATA21" localSheetId="6">#REF!</definedName>
    <definedName name="DATA21" localSheetId="7">#REF!</definedName>
    <definedName name="DATA21" localSheetId="16">#REF!</definedName>
    <definedName name="DATA21" localSheetId="18">#REF!</definedName>
    <definedName name="DATA21">#REF!</definedName>
    <definedName name="DATA21_11" localSheetId="16">#REF!</definedName>
    <definedName name="DATA21_11" localSheetId="18">#REF!</definedName>
    <definedName name="DATA21_11">#REF!</definedName>
    <definedName name="DATA21_11_9" localSheetId="16">#REF!</definedName>
    <definedName name="DATA21_11_9" localSheetId="18">#REF!</definedName>
    <definedName name="DATA21_11_9">#REF!</definedName>
    <definedName name="DATA21_12" localSheetId="16">#REF!</definedName>
    <definedName name="DATA21_12" localSheetId="18">#REF!</definedName>
    <definedName name="DATA21_12">#REF!</definedName>
    <definedName name="DATA21_12_9" localSheetId="16">#REF!</definedName>
    <definedName name="DATA21_12_9" localSheetId="18">#REF!</definedName>
    <definedName name="DATA21_12_9">#REF!</definedName>
    <definedName name="DATA21_13" localSheetId="16">#REF!</definedName>
    <definedName name="DATA21_13" localSheetId="18">#REF!</definedName>
    <definedName name="DATA21_13">#REF!</definedName>
    <definedName name="DATA21_13_9" localSheetId="16">#REF!</definedName>
    <definedName name="DATA21_13_9" localSheetId="18">#REF!</definedName>
    <definedName name="DATA21_13_9">#REF!</definedName>
    <definedName name="DATA21_14" localSheetId="16">#REF!</definedName>
    <definedName name="DATA21_14" localSheetId="18">#REF!</definedName>
    <definedName name="DATA21_14">#REF!</definedName>
    <definedName name="DATA21_14_9" localSheetId="16">#REF!</definedName>
    <definedName name="DATA21_14_9" localSheetId="18">#REF!</definedName>
    <definedName name="DATA21_14_9">#REF!</definedName>
    <definedName name="DATA21_15" localSheetId="16">#REF!</definedName>
    <definedName name="DATA21_15" localSheetId="18">#REF!</definedName>
    <definedName name="DATA21_15">#REF!</definedName>
    <definedName name="DATA21_15_9" localSheetId="16">#REF!</definedName>
    <definedName name="DATA21_15_9" localSheetId="18">#REF!</definedName>
    <definedName name="DATA21_15_9">#REF!</definedName>
    <definedName name="DATA21_7" localSheetId="16">#REF!</definedName>
    <definedName name="DATA21_7" localSheetId="18">#REF!</definedName>
    <definedName name="DATA21_7">#REF!</definedName>
    <definedName name="DATA21_7_9" localSheetId="16">#REF!</definedName>
    <definedName name="DATA21_7_9" localSheetId="18">#REF!</definedName>
    <definedName name="DATA21_7_9">#REF!</definedName>
    <definedName name="DATA21_9" localSheetId="16">#REF!</definedName>
    <definedName name="DATA21_9" localSheetId="18">#REF!</definedName>
    <definedName name="DATA21_9">#REF!</definedName>
    <definedName name="DATA21_9_1" localSheetId="16">#REF!</definedName>
    <definedName name="DATA21_9_1" localSheetId="18">#REF!</definedName>
    <definedName name="DATA21_9_1">#REF!</definedName>
    <definedName name="DATA21_9_9" localSheetId="16">#REF!</definedName>
    <definedName name="DATA21_9_9" localSheetId="18">#REF!</definedName>
    <definedName name="DATA21_9_9">#REF!</definedName>
    <definedName name="DATA22" localSheetId="6">#REF!</definedName>
    <definedName name="DATA22" localSheetId="7">#REF!</definedName>
    <definedName name="DATA22" localSheetId="16">#REF!</definedName>
    <definedName name="DATA22" localSheetId="18">#REF!</definedName>
    <definedName name="DATA22">#REF!</definedName>
    <definedName name="DATA22_11" localSheetId="16">#REF!</definedName>
    <definedName name="DATA22_11" localSheetId="18">#REF!</definedName>
    <definedName name="DATA22_11">#REF!</definedName>
    <definedName name="DATA22_11_9" localSheetId="16">#REF!</definedName>
    <definedName name="DATA22_11_9" localSheetId="18">#REF!</definedName>
    <definedName name="DATA22_11_9">#REF!</definedName>
    <definedName name="DATA22_12" localSheetId="16">#REF!</definedName>
    <definedName name="DATA22_12" localSheetId="18">#REF!</definedName>
    <definedName name="DATA22_12">#REF!</definedName>
    <definedName name="DATA22_12_9" localSheetId="16">#REF!</definedName>
    <definedName name="DATA22_12_9" localSheetId="18">#REF!</definedName>
    <definedName name="DATA22_12_9">#REF!</definedName>
    <definedName name="DATA22_13" localSheetId="16">#REF!</definedName>
    <definedName name="DATA22_13" localSheetId="18">#REF!</definedName>
    <definedName name="DATA22_13">#REF!</definedName>
    <definedName name="DATA22_13_9" localSheetId="16">#REF!</definedName>
    <definedName name="DATA22_13_9" localSheetId="18">#REF!</definedName>
    <definedName name="DATA22_13_9">#REF!</definedName>
    <definedName name="DATA22_14" localSheetId="16">#REF!</definedName>
    <definedName name="DATA22_14" localSheetId="18">#REF!</definedName>
    <definedName name="DATA22_14">#REF!</definedName>
    <definedName name="DATA22_14_9" localSheetId="16">#REF!</definedName>
    <definedName name="DATA22_14_9" localSheetId="18">#REF!</definedName>
    <definedName name="DATA22_14_9">#REF!</definedName>
    <definedName name="DATA22_15" localSheetId="16">#REF!</definedName>
    <definedName name="DATA22_15" localSheetId="18">#REF!</definedName>
    <definedName name="DATA22_15">#REF!</definedName>
    <definedName name="DATA22_15_9" localSheetId="16">#REF!</definedName>
    <definedName name="DATA22_15_9" localSheetId="18">#REF!</definedName>
    <definedName name="DATA22_15_9">#REF!</definedName>
    <definedName name="DATA22_7" localSheetId="16">#REF!</definedName>
    <definedName name="DATA22_7" localSheetId="18">#REF!</definedName>
    <definedName name="DATA22_7">#REF!</definedName>
    <definedName name="DATA22_7_9" localSheetId="16">#REF!</definedName>
    <definedName name="DATA22_7_9" localSheetId="18">#REF!</definedName>
    <definedName name="DATA22_7_9">#REF!</definedName>
    <definedName name="DATA22_9" localSheetId="16">#REF!</definedName>
    <definedName name="DATA22_9" localSheetId="18">#REF!</definedName>
    <definedName name="DATA22_9">#REF!</definedName>
    <definedName name="DATA22_9_1" localSheetId="16">#REF!</definedName>
    <definedName name="DATA22_9_1" localSheetId="18">#REF!</definedName>
    <definedName name="DATA22_9_1">#REF!</definedName>
    <definedName name="DATA22_9_9" localSheetId="16">#REF!</definedName>
    <definedName name="DATA22_9_9" localSheetId="18">#REF!</definedName>
    <definedName name="DATA22_9_9">#REF!</definedName>
    <definedName name="DATA23" localSheetId="6">#REF!</definedName>
    <definedName name="DATA23" localSheetId="7">#REF!</definedName>
    <definedName name="DATA23" localSheetId="16">#REF!</definedName>
    <definedName name="DATA23" localSheetId="18">#REF!</definedName>
    <definedName name="DATA23">#REF!</definedName>
    <definedName name="DATA23_11" localSheetId="16">#REF!</definedName>
    <definedName name="DATA23_11" localSheetId="18">#REF!</definedName>
    <definedName name="DATA23_11">#REF!</definedName>
    <definedName name="DATA23_11_9" localSheetId="16">#REF!</definedName>
    <definedName name="DATA23_11_9" localSheetId="18">#REF!</definedName>
    <definedName name="DATA23_11_9">#REF!</definedName>
    <definedName name="DATA23_12" localSheetId="16">#REF!</definedName>
    <definedName name="DATA23_12" localSheetId="18">#REF!</definedName>
    <definedName name="DATA23_12">#REF!</definedName>
    <definedName name="DATA23_12_9" localSheetId="16">#REF!</definedName>
    <definedName name="DATA23_12_9" localSheetId="18">#REF!</definedName>
    <definedName name="DATA23_12_9">#REF!</definedName>
    <definedName name="DATA23_13" localSheetId="16">#REF!</definedName>
    <definedName name="DATA23_13" localSheetId="18">#REF!</definedName>
    <definedName name="DATA23_13">#REF!</definedName>
    <definedName name="DATA23_13_9" localSheetId="16">#REF!</definedName>
    <definedName name="DATA23_13_9" localSheetId="18">#REF!</definedName>
    <definedName name="DATA23_13_9">#REF!</definedName>
    <definedName name="DATA23_14" localSheetId="16">#REF!</definedName>
    <definedName name="DATA23_14" localSheetId="18">#REF!</definedName>
    <definedName name="DATA23_14">#REF!</definedName>
    <definedName name="DATA23_14_9" localSheetId="16">#REF!</definedName>
    <definedName name="DATA23_14_9" localSheetId="18">#REF!</definedName>
    <definedName name="DATA23_14_9">#REF!</definedName>
    <definedName name="DATA23_15" localSheetId="16">#REF!</definedName>
    <definedName name="DATA23_15" localSheetId="18">#REF!</definedName>
    <definedName name="DATA23_15">#REF!</definedName>
    <definedName name="DATA23_15_9" localSheetId="16">#REF!</definedName>
    <definedName name="DATA23_15_9" localSheetId="18">#REF!</definedName>
    <definedName name="DATA23_15_9">#REF!</definedName>
    <definedName name="DATA23_7" localSheetId="16">#REF!</definedName>
    <definedName name="DATA23_7" localSheetId="18">#REF!</definedName>
    <definedName name="DATA23_7">#REF!</definedName>
    <definedName name="DATA23_7_9" localSheetId="16">#REF!</definedName>
    <definedName name="DATA23_7_9" localSheetId="18">#REF!</definedName>
    <definedName name="DATA23_7_9">#REF!</definedName>
    <definedName name="DATA23_9" localSheetId="16">#REF!</definedName>
    <definedName name="DATA23_9" localSheetId="18">#REF!</definedName>
    <definedName name="DATA23_9">#REF!</definedName>
    <definedName name="DATA23_9_1" localSheetId="16">#REF!</definedName>
    <definedName name="DATA23_9_1" localSheetId="18">#REF!</definedName>
    <definedName name="DATA23_9_1">#REF!</definedName>
    <definedName name="DATA23_9_9" localSheetId="16">#REF!</definedName>
    <definedName name="DATA23_9_9" localSheetId="18">#REF!</definedName>
    <definedName name="DATA23_9_9">#REF!</definedName>
    <definedName name="DATA24" localSheetId="6">#REF!</definedName>
    <definedName name="DATA24" localSheetId="7">#REF!</definedName>
    <definedName name="DATA24" localSheetId="16">#REF!</definedName>
    <definedName name="DATA24" localSheetId="18">#REF!</definedName>
    <definedName name="DATA24">#REF!</definedName>
    <definedName name="DATA24_11" localSheetId="16">#REF!</definedName>
    <definedName name="DATA24_11" localSheetId="18">#REF!</definedName>
    <definedName name="DATA24_11">#REF!</definedName>
    <definedName name="DATA24_11_9" localSheetId="16">#REF!</definedName>
    <definedName name="DATA24_11_9" localSheetId="18">#REF!</definedName>
    <definedName name="DATA24_11_9">#REF!</definedName>
    <definedName name="DATA24_12" localSheetId="16">#REF!</definedName>
    <definedName name="DATA24_12" localSheetId="18">#REF!</definedName>
    <definedName name="DATA24_12">#REF!</definedName>
    <definedName name="DATA24_12_9" localSheetId="16">#REF!</definedName>
    <definedName name="DATA24_12_9" localSheetId="18">#REF!</definedName>
    <definedName name="DATA24_12_9">#REF!</definedName>
    <definedName name="DATA24_13" localSheetId="16">#REF!</definedName>
    <definedName name="DATA24_13" localSheetId="18">#REF!</definedName>
    <definedName name="DATA24_13">#REF!</definedName>
    <definedName name="DATA24_13_9" localSheetId="16">#REF!</definedName>
    <definedName name="DATA24_13_9" localSheetId="18">#REF!</definedName>
    <definedName name="DATA24_13_9">#REF!</definedName>
    <definedName name="DATA24_14" localSheetId="16">#REF!</definedName>
    <definedName name="DATA24_14" localSheetId="18">#REF!</definedName>
    <definedName name="DATA24_14">#REF!</definedName>
    <definedName name="DATA24_14_9" localSheetId="16">#REF!</definedName>
    <definedName name="DATA24_14_9" localSheetId="18">#REF!</definedName>
    <definedName name="DATA24_14_9">#REF!</definedName>
    <definedName name="DATA24_15" localSheetId="16">#REF!</definedName>
    <definedName name="DATA24_15" localSheetId="18">#REF!</definedName>
    <definedName name="DATA24_15">#REF!</definedName>
    <definedName name="DATA24_15_9" localSheetId="16">#REF!</definedName>
    <definedName name="DATA24_15_9" localSheetId="18">#REF!</definedName>
    <definedName name="DATA24_15_9">#REF!</definedName>
    <definedName name="DATA24_7" localSheetId="16">#REF!</definedName>
    <definedName name="DATA24_7" localSheetId="18">#REF!</definedName>
    <definedName name="DATA24_7">#REF!</definedName>
    <definedName name="DATA24_7_9" localSheetId="16">#REF!</definedName>
    <definedName name="DATA24_7_9" localSheetId="18">#REF!</definedName>
    <definedName name="DATA24_7_9">#REF!</definedName>
    <definedName name="DATA24_9" localSheetId="16">#REF!</definedName>
    <definedName name="DATA24_9" localSheetId="18">#REF!</definedName>
    <definedName name="DATA24_9">#REF!</definedName>
    <definedName name="DATA24_9_1" localSheetId="16">#REF!</definedName>
    <definedName name="DATA24_9_1" localSheetId="18">#REF!</definedName>
    <definedName name="DATA24_9_1">#REF!</definedName>
    <definedName name="DATA24_9_9" localSheetId="16">#REF!</definedName>
    <definedName name="DATA24_9_9" localSheetId="18">#REF!</definedName>
    <definedName name="DATA24_9_9">#REF!</definedName>
    <definedName name="DATA26" localSheetId="6">#REF!</definedName>
    <definedName name="DATA26" localSheetId="7">#REF!</definedName>
    <definedName name="DATA26" localSheetId="16">#REF!</definedName>
    <definedName name="DATA26" localSheetId="18">#REF!</definedName>
    <definedName name="DATA26">#REF!</definedName>
    <definedName name="DATA26_11" localSheetId="16">#REF!</definedName>
    <definedName name="DATA26_11" localSheetId="18">#REF!</definedName>
    <definedName name="DATA26_11">#REF!</definedName>
    <definedName name="DATA26_11_9" localSheetId="16">#REF!</definedName>
    <definedName name="DATA26_11_9" localSheetId="18">#REF!</definedName>
    <definedName name="DATA26_11_9">#REF!</definedName>
    <definedName name="DATA26_12" localSheetId="16">#REF!</definedName>
    <definedName name="DATA26_12" localSheetId="18">#REF!</definedName>
    <definedName name="DATA26_12">#REF!</definedName>
    <definedName name="DATA26_12_9" localSheetId="16">#REF!</definedName>
    <definedName name="DATA26_12_9" localSheetId="18">#REF!</definedName>
    <definedName name="DATA26_12_9">#REF!</definedName>
    <definedName name="DATA26_13" localSheetId="16">#REF!</definedName>
    <definedName name="DATA26_13" localSheetId="18">#REF!</definedName>
    <definedName name="DATA26_13">#REF!</definedName>
    <definedName name="DATA26_13_9" localSheetId="16">#REF!</definedName>
    <definedName name="DATA26_13_9" localSheetId="18">#REF!</definedName>
    <definedName name="DATA26_13_9">#REF!</definedName>
    <definedName name="DATA26_14" localSheetId="16">#REF!</definedName>
    <definedName name="DATA26_14" localSheetId="18">#REF!</definedName>
    <definedName name="DATA26_14">#REF!</definedName>
    <definedName name="DATA26_14_9" localSheetId="16">#REF!</definedName>
    <definedName name="DATA26_14_9" localSheetId="18">#REF!</definedName>
    <definedName name="DATA26_14_9">#REF!</definedName>
    <definedName name="DATA26_15" localSheetId="16">#REF!</definedName>
    <definedName name="DATA26_15" localSheetId="18">#REF!</definedName>
    <definedName name="DATA26_15">#REF!</definedName>
    <definedName name="DATA26_15_9" localSheetId="16">#REF!</definedName>
    <definedName name="DATA26_15_9" localSheetId="18">#REF!</definedName>
    <definedName name="DATA26_15_9">#REF!</definedName>
    <definedName name="DATA26_7" localSheetId="16">#REF!</definedName>
    <definedName name="DATA26_7" localSheetId="18">#REF!</definedName>
    <definedName name="DATA26_7">#REF!</definedName>
    <definedName name="DATA26_7_9" localSheetId="16">#REF!</definedName>
    <definedName name="DATA26_7_9" localSheetId="18">#REF!</definedName>
    <definedName name="DATA26_7_9">#REF!</definedName>
    <definedName name="DATA26_9" localSheetId="16">#REF!</definedName>
    <definedName name="DATA26_9" localSheetId="18">#REF!</definedName>
    <definedName name="DATA26_9">#REF!</definedName>
    <definedName name="DATA26_9_1" localSheetId="16">#REF!</definedName>
    <definedName name="DATA26_9_1" localSheetId="18">#REF!</definedName>
    <definedName name="DATA26_9_1">#REF!</definedName>
    <definedName name="DATA26_9_9" localSheetId="16">#REF!</definedName>
    <definedName name="DATA26_9_9" localSheetId="18">#REF!</definedName>
    <definedName name="DATA26_9_9">#REF!</definedName>
    <definedName name="DATA27" localSheetId="6">#REF!</definedName>
    <definedName name="DATA27" localSheetId="7">#REF!</definedName>
    <definedName name="DATA27" localSheetId="16">#REF!</definedName>
    <definedName name="DATA27" localSheetId="18">#REF!</definedName>
    <definedName name="DATA27">#REF!</definedName>
    <definedName name="DATA27_11" localSheetId="16">#REF!</definedName>
    <definedName name="DATA27_11" localSheetId="18">#REF!</definedName>
    <definedName name="DATA27_11">#REF!</definedName>
    <definedName name="DATA27_11_9" localSheetId="16">#REF!</definedName>
    <definedName name="DATA27_11_9" localSheetId="18">#REF!</definedName>
    <definedName name="DATA27_11_9">#REF!</definedName>
    <definedName name="DATA27_12" localSheetId="16">#REF!</definedName>
    <definedName name="DATA27_12" localSheetId="18">#REF!</definedName>
    <definedName name="DATA27_12">#REF!</definedName>
    <definedName name="DATA27_12_9" localSheetId="16">#REF!</definedName>
    <definedName name="DATA27_12_9" localSheetId="18">#REF!</definedName>
    <definedName name="DATA27_12_9">#REF!</definedName>
    <definedName name="DATA27_13" localSheetId="16">#REF!</definedName>
    <definedName name="DATA27_13" localSheetId="18">#REF!</definedName>
    <definedName name="DATA27_13">#REF!</definedName>
    <definedName name="DATA27_13_9" localSheetId="16">#REF!</definedName>
    <definedName name="DATA27_13_9" localSheetId="18">#REF!</definedName>
    <definedName name="DATA27_13_9">#REF!</definedName>
    <definedName name="DATA27_14" localSheetId="16">#REF!</definedName>
    <definedName name="DATA27_14" localSheetId="18">#REF!</definedName>
    <definedName name="DATA27_14">#REF!</definedName>
    <definedName name="DATA27_14_9" localSheetId="16">#REF!</definedName>
    <definedName name="DATA27_14_9" localSheetId="18">#REF!</definedName>
    <definedName name="DATA27_14_9">#REF!</definedName>
    <definedName name="DATA27_15" localSheetId="16">#REF!</definedName>
    <definedName name="DATA27_15" localSheetId="18">#REF!</definedName>
    <definedName name="DATA27_15">#REF!</definedName>
    <definedName name="DATA27_15_9" localSheetId="16">#REF!</definedName>
    <definedName name="DATA27_15_9" localSheetId="18">#REF!</definedName>
    <definedName name="DATA27_15_9">#REF!</definedName>
    <definedName name="DATA27_7" localSheetId="16">#REF!</definedName>
    <definedName name="DATA27_7" localSheetId="18">#REF!</definedName>
    <definedName name="DATA27_7">#REF!</definedName>
    <definedName name="DATA27_7_9" localSheetId="16">#REF!</definedName>
    <definedName name="DATA27_7_9" localSheetId="18">#REF!</definedName>
    <definedName name="DATA27_7_9">#REF!</definedName>
    <definedName name="DATA27_9" localSheetId="16">#REF!</definedName>
    <definedName name="DATA27_9" localSheetId="18">#REF!</definedName>
    <definedName name="DATA27_9">#REF!</definedName>
    <definedName name="DATA27_9_1" localSheetId="16">#REF!</definedName>
    <definedName name="DATA27_9_1" localSheetId="18">#REF!</definedName>
    <definedName name="DATA27_9_1">#REF!</definedName>
    <definedName name="DATA27_9_9" localSheetId="16">#REF!</definedName>
    <definedName name="DATA27_9_9" localSheetId="18">#REF!</definedName>
    <definedName name="DATA27_9_9">#REF!</definedName>
    <definedName name="DATA29" localSheetId="6">#REF!</definedName>
    <definedName name="DATA29" localSheetId="7">#REF!</definedName>
    <definedName name="DATA29" localSheetId="16">#REF!</definedName>
    <definedName name="DATA29" localSheetId="18">#REF!</definedName>
    <definedName name="DATA29">#REF!</definedName>
    <definedName name="DATA29_11" localSheetId="16">#REF!</definedName>
    <definedName name="DATA29_11" localSheetId="18">#REF!</definedName>
    <definedName name="DATA29_11">#REF!</definedName>
    <definedName name="DATA29_11_9" localSheetId="16">#REF!</definedName>
    <definedName name="DATA29_11_9" localSheetId="18">#REF!</definedName>
    <definedName name="DATA29_11_9">#REF!</definedName>
    <definedName name="DATA29_12" localSheetId="16">#REF!</definedName>
    <definedName name="DATA29_12" localSheetId="18">#REF!</definedName>
    <definedName name="DATA29_12">#REF!</definedName>
    <definedName name="DATA29_12_9" localSheetId="16">#REF!</definedName>
    <definedName name="DATA29_12_9" localSheetId="18">#REF!</definedName>
    <definedName name="DATA29_12_9">#REF!</definedName>
    <definedName name="DATA29_13" localSheetId="16">#REF!</definedName>
    <definedName name="DATA29_13" localSheetId="18">#REF!</definedName>
    <definedName name="DATA29_13">#REF!</definedName>
    <definedName name="DATA29_13_9" localSheetId="16">#REF!</definedName>
    <definedName name="DATA29_13_9" localSheetId="18">#REF!</definedName>
    <definedName name="DATA29_13_9">#REF!</definedName>
    <definedName name="DATA29_14" localSheetId="16">#REF!</definedName>
    <definedName name="DATA29_14" localSheetId="18">#REF!</definedName>
    <definedName name="DATA29_14">#REF!</definedName>
    <definedName name="DATA29_14_9" localSheetId="16">#REF!</definedName>
    <definedName name="DATA29_14_9" localSheetId="18">#REF!</definedName>
    <definedName name="DATA29_14_9">#REF!</definedName>
    <definedName name="DATA29_15" localSheetId="16">#REF!</definedName>
    <definedName name="DATA29_15" localSheetId="18">#REF!</definedName>
    <definedName name="DATA29_15">#REF!</definedName>
    <definedName name="DATA29_15_9" localSheetId="16">#REF!</definedName>
    <definedName name="DATA29_15_9" localSheetId="18">#REF!</definedName>
    <definedName name="DATA29_15_9">#REF!</definedName>
    <definedName name="DATA29_7" localSheetId="16">#REF!</definedName>
    <definedName name="DATA29_7" localSheetId="18">#REF!</definedName>
    <definedName name="DATA29_7">#REF!</definedName>
    <definedName name="DATA29_7_9" localSheetId="16">#REF!</definedName>
    <definedName name="DATA29_7_9" localSheetId="18">#REF!</definedName>
    <definedName name="DATA29_7_9">#REF!</definedName>
    <definedName name="DATA29_9" localSheetId="16">#REF!</definedName>
    <definedName name="DATA29_9" localSheetId="18">#REF!</definedName>
    <definedName name="DATA29_9">#REF!</definedName>
    <definedName name="DATA29_9_1" localSheetId="16">#REF!</definedName>
    <definedName name="DATA29_9_1" localSheetId="18">#REF!</definedName>
    <definedName name="DATA29_9_1">#REF!</definedName>
    <definedName name="DATA29_9_9" localSheetId="16">#REF!</definedName>
    <definedName name="DATA29_9_9" localSheetId="18">#REF!</definedName>
    <definedName name="DATA29_9_9">#REF!</definedName>
    <definedName name="DATA3" localSheetId="6">#REF!</definedName>
    <definedName name="data3" localSheetId="7" hidden="1">#REF!</definedName>
    <definedName name="data3" localSheetId="16" hidden="1">#REF!</definedName>
    <definedName name="data3" localSheetId="18" hidden="1">#REF!</definedName>
    <definedName name="DATA3" localSheetId="32">#REF!</definedName>
    <definedName name="data3" hidden="1">#REF!</definedName>
    <definedName name="DATA3_11" localSheetId="16">#REF!</definedName>
    <definedName name="DATA3_11" localSheetId="18">#REF!</definedName>
    <definedName name="DATA3_11">#REF!</definedName>
    <definedName name="DATA3_11_9" localSheetId="16">#REF!</definedName>
    <definedName name="DATA3_11_9" localSheetId="18">#REF!</definedName>
    <definedName name="DATA3_11_9">#REF!</definedName>
    <definedName name="DATA3_12" localSheetId="16">#REF!</definedName>
    <definedName name="DATA3_12" localSheetId="18">#REF!</definedName>
    <definedName name="DATA3_12">#REF!</definedName>
    <definedName name="DATA3_12_9" localSheetId="16">#REF!</definedName>
    <definedName name="DATA3_12_9" localSheetId="18">#REF!</definedName>
    <definedName name="DATA3_12_9">#REF!</definedName>
    <definedName name="DATA3_13" localSheetId="16">#REF!</definedName>
    <definedName name="DATA3_13" localSheetId="18">#REF!</definedName>
    <definedName name="DATA3_13">#REF!</definedName>
    <definedName name="DATA3_13_9" localSheetId="16">#REF!</definedName>
    <definedName name="DATA3_13_9" localSheetId="18">#REF!</definedName>
    <definedName name="DATA3_13_9">#REF!</definedName>
    <definedName name="DATA3_14" localSheetId="16">#REF!</definedName>
    <definedName name="DATA3_14" localSheetId="18">#REF!</definedName>
    <definedName name="DATA3_14">#REF!</definedName>
    <definedName name="DATA3_14_9" localSheetId="16">#REF!</definedName>
    <definedName name="DATA3_14_9" localSheetId="18">#REF!</definedName>
    <definedName name="DATA3_14_9">#REF!</definedName>
    <definedName name="DATA3_15" localSheetId="16">#REF!</definedName>
    <definedName name="DATA3_15" localSheetId="18">#REF!</definedName>
    <definedName name="DATA3_15">#REF!</definedName>
    <definedName name="DATA3_15_9" localSheetId="16">#REF!</definedName>
    <definedName name="DATA3_15_9" localSheetId="18">#REF!</definedName>
    <definedName name="DATA3_15_9">#REF!</definedName>
    <definedName name="DATA3_7" localSheetId="16">#REF!</definedName>
    <definedName name="DATA3_7" localSheetId="18">#REF!</definedName>
    <definedName name="DATA3_7">#REF!</definedName>
    <definedName name="DATA3_7_9" localSheetId="16">#REF!</definedName>
    <definedName name="DATA3_7_9" localSheetId="18">#REF!</definedName>
    <definedName name="DATA3_7_9">#REF!</definedName>
    <definedName name="DATA3_9" localSheetId="16">#REF!</definedName>
    <definedName name="DATA3_9" localSheetId="18">#REF!</definedName>
    <definedName name="DATA3_9">#REF!</definedName>
    <definedName name="DATA3_9_1" localSheetId="16">#REF!</definedName>
    <definedName name="DATA3_9_1" localSheetId="18">#REF!</definedName>
    <definedName name="DATA3_9_1">#REF!</definedName>
    <definedName name="DATA3_9_9" localSheetId="16">#REF!</definedName>
    <definedName name="DATA3_9_9" localSheetId="18">#REF!</definedName>
    <definedName name="DATA3_9_9">#REF!</definedName>
    <definedName name="DATA30" localSheetId="6">#REF!</definedName>
    <definedName name="DATA30" localSheetId="7">#REF!</definedName>
    <definedName name="DATA30" localSheetId="16">#REF!</definedName>
    <definedName name="DATA30" localSheetId="18">#REF!</definedName>
    <definedName name="DATA30">#REF!</definedName>
    <definedName name="DATA30_11" localSheetId="16">#REF!</definedName>
    <definedName name="DATA30_11" localSheetId="18">#REF!</definedName>
    <definedName name="DATA30_11">#REF!</definedName>
    <definedName name="DATA30_11_9" localSheetId="16">#REF!</definedName>
    <definedName name="DATA30_11_9" localSheetId="18">#REF!</definedName>
    <definedName name="DATA30_11_9">#REF!</definedName>
    <definedName name="DATA30_12" localSheetId="16">#REF!</definedName>
    <definedName name="DATA30_12" localSheetId="18">#REF!</definedName>
    <definedName name="DATA30_12">#REF!</definedName>
    <definedName name="DATA30_12_9" localSheetId="16">#REF!</definedName>
    <definedName name="DATA30_12_9" localSheetId="18">#REF!</definedName>
    <definedName name="DATA30_12_9">#REF!</definedName>
    <definedName name="DATA30_13" localSheetId="16">#REF!</definedName>
    <definedName name="DATA30_13" localSheetId="18">#REF!</definedName>
    <definedName name="DATA30_13">#REF!</definedName>
    <definedName name="DATA30_13_9" localSheetId="16">#REF!</definedName>
    <definedName name="DATA30_13_9" localSheetId="18">#REF!</definedName>
    <definedName name="DATA30_13_9">#REF!</definedName>
    <definedName name="DATA30_14" localSheetId="16">#REF!</definedName>
    <definedName name="DATA30_14" localSheetId="18">#REF!</definedName>
    <definedName name="DATA30_14">#REF!</definedName>
    <definedName name="DATA30_14_9" localSheetId="16">#REF!</definedName>
    <definedName name="DATA30_14_9" localSheetId="18">#REF!</definedName>
    <definedName name="DATA30_14_9">#REF!</definedName>
    <definedName name="DATA30_15" localSheetId="16">#REF!</definedName>
    <definedName name="DATA30_15" localSheetId="18">#REF!</definedName>
    <definedName name="DATA30_15">#REF!</definedName>
    <definedName name="DATA30_15_9" localSheetId="16">#REF!</definedName>
    <definedName name="DATA30_15_9" localSheetId="18">#REF!</definedName>
    <definedName name="DATA30_15_9">#REF!</definedName>
    <definedName name="DATA30_7" localSheetId="16">#REF!</definedName>
    <definedName name="DATA30_7" localSheetId="18">#REF!</definedName>
    <definedName name="DATA30_7">#REF!</definedName>
    <definedName name="DATA30_7_9" localSheetId="16">#REF!</definedName>
    <definedName name="DATA30_7_9" localSheetId="18">#REF!</definedName>
    <definedName name="DATA30_7_9">#REF!</definedName>
    <definedName name="DATA30_9" localSheetId="16">#REF!</definedName>
    <definedName name="DATA30_9" localSheetId="18">#REF!</definedName>
    <definedName name="DATA30_9">#REF!</definedName>
    <definedName name="DATA30_9_1" localSheetId="16">#REF!</definedName>
    <definedName name="DATA30_9_1" localSheetId="18">#REF!</definedName>
    <definedName name="DATA30_9_1">#REF!</definedName>
    <definedName name="DATA30_9_9" localSheetId="16">#REF!</definedName>
    <definedName name="DATA30_9_9" localSheetId="18">#REF!</definedName>
    <definedName name="DATA30_9_9">#REF!</definedName>
    <definedName name="DATA31" localSheetId="6">#REF!</definedName>
    <definedName name="DATA31" localSheetId="7">#REF!</definedName>
    <definedName name="DATA31" localSheetId="16">#REF!</definedName>
    <definedName name="DATA31" localSheetId="18">#REF!</definedName>
    <definedName name="DATA31">#REF!</definedName>
    <definedName name="DATA31_11" localSheetId="16">#REF!</definedName>
    <definedName name="DATA31_11" localSheetId="18">#REF!</definedName>
    <definedName name="DATA31_11">#REF!</definedName>
    <definedName name="DATA31_11_9" localSheetId="16">#REF!</definedName>
    <definedName name="DATA31_11_9" localSheetId="18">#REF!</definedName>
    <definedName name="DATA31_11_9">#REF!</definedName>
    <definedName name="DATA31_12" localSheetId="16">#REF!</definedName>
    <definedName name="DATA31_12" localSheetId="18">#REF!</definedName>
    <definedName name="DATA31_12">#REF!</definedName>
    <definedName name="DATA31_12_9" localSheetId="16">#REF!</definedName>
    <definedName name="DATA31_12_9" localSheetId="18">#REF!</definedName>
    <definedName name="DATA31_12_9">#REF!</definedName>
    <definedName name="DATA31_13" localSheetId="16">#REF!</definedName>
    <definedName name="DATA31_13" localSheetId="18">#REF!</definedName>
    <definedName name="DATA31_13">#REF!</definedName>
    <definedName name="DATA31_13_9" localSheetId="16">#REF!</definedName>
    <definedName name="DATA31_13_9" localSheetId="18">#REF!</definedName>
    <definedName name="DATA31_13_9">#REF!</definedName>
    <definedName name="DATA31_14" localSheetId="16">#REF!</definedName>
    <definedName name="DATA31_14" localSheetId="18">#REF!</definedName>
    <definedName name="DATA31_14">#REF!</definedName>
    <definedName name="DATA31_14_9" localSheetId="16">#REF!</definedName>
    <definedName name="DATA31_14_9" localSheetId="18">#REF!</definedName>
    <definedName name="DATA31_14_9">#REF!</definedName>
    <definedName name="DATA31_15" localSheetId="16">#REF!</definedName>
    <definedName name="DATA31_15" localSheetId="18">#REF!</definedName>
    <definedName name="DATA31_15">#REF!</definedName>
    <definedName name="DATA31_15_9" localSheetId="16">#REF!</definedName>
    <definedName name="DATA31_15_9" localSheetId="18">#REF!</definedName>
    <definedName name="DATA31_15_9">#REF!</definedName>
    <definedName name="DATA31_7" localSheetId="16">#REF!</definedName>
    <definedName name="DATA31_7" localSheetId="18">#REF!</definedName>
    <definedName name="DATA31_7">#REF!</definedName>
    <definedName name="DATA31_7_9" localSheetId="16">#REF!</definedName>
    <definedName name="DATA31_7_9" localSheetId="18">#REF!</definedName>
    <definedName name="DATA31_7_9">#REF!</definedName>
    <definedName name="DATA31_9" localSheetId="16">#REF!</definedName>
    <definedName name="DATA31_9" localSheetId="18">#REF!</definedName>
    <definedName name="DATA31_9">#REF!</definedName>
    <definedName name="DATA31_9_1" localSheetId="16">#REF!</definedName>
    <definedName name="DATA31_9_1" localSheetId="18">#REF!</definedName>
    <definedName name="DATA31_9_1">#REF!</definedName>
    <definedName name="DATA31_9_9" localSheetId="16">#REF!</definedName>
    <definedName name="DATA31_9_9" localSheetId="18">#REF!</definedName>
    <definedName name="DATA31_9_9">#REF!</definedName>
    <definedName name="DATA32" localSheetId="6">#REF!</definedName>
    <definedName name="DATA32" localSheetId="7">#REF!</definedName>
    <definedName name="DATA32" localSheetId="16">#REF!</definedName>
    <definedName name="DATA32" localSheetId="18">#REF!</definedName>
    <definedName name="DATA32">#REF!</definedName>
    <definedName name="DATA32_11" localSheetId="16">#REF!</definedName>
    <definedName name="DATA32_11" localSheetId="18">#REF!</definedName>
    <definedName name="DATA32_11">#REF!</definedName>
    <definedName name="DATA32_11_9" localSheetId="16">#REF!</definedName>
    <definedName name="DATA32_11_9" localSheetId="18">#REF!</definedName>
    <definedName name="DATA32_11_9">#REF!</definedName>
    <definedName name="DATA32_12" localSheetId="16">#REF!</definedName>
    <definedName name="DATA32_12" localSheetId="18">#REF!</definedName>
    <definedName name="DATA32_12">#REF!</definedName>
    <definedName name="DATA32_12_9" localSheetId="16">#REF!</definedName>
    <definedName name="DATA32_12_9" localSheetId="18">#REF!</definedName>
    <definedName name="DATA32_12_9">#REF!</definedName>
    <definedName name="DATA32_13" localSheetId="16">#REF!</definedName>
    <definedName name="DATA32_13" localSheetId="18">#REF!</definedName>
    <definedName name="DATA32_13">#REF!</definedName>
    <definedName name="DATA32_13_9" localSheetId="16">#REF!</definedName>
    <definedName name="DATA32_13_9" localSheetId="18">#REF!</definedName>
    <definedName name="DATA32_13_9">#REF!</definedName>
    <definedName name="DATA32_14" localSheetId="16">#REF!</definedName>
    <definedName name="DATA32_14" localSheetId="18">#REF!</definedName>
    <definedName name="DATA32_14">#REF!</definedName>
    <definedName name="DATA32_14_9" localSheetId="16">#REF!</definedName>
    <definedName name="DATA32_14_9" localSheetId="18">#REF!</definedName>
    <definedName name="DATA32_14_9">#REF!</definedName>
    <definedName name="DATA32_15" localSheetId="16">#REF!</definedName>
    <definedName name="DATA32_15" localSheetId="18">#REF!</definedName>
    <definedName name="DATA32_15">#REF!</definedName>
    <definedName name="DATA32_15_9" localSheetId="16">#REF!</definedName>
    <definedName name="DATA32_15_9" localSheetId="18">#REF!</definedName>
    <definedName name="DATA32_15_9">#REF!</definedName>
    <definedName name="DATA32_7" localSheetId="16">#REF!</definedName>
    <definedName name="DATA32_7" localSheetId="18">#REF!</definedName>
    <definedName name="DATA32_7">#REF!</definedName>
    <definedName name="DATA32_7_9" localSheetId="16">#REF!</definedName>
    <definedName name="DATA32_7_9" localSheetId="18">#REF!</definedName>
    <definedName name="DATA32_7_9">#REF!</definedName>
    <definedName name="DATA32_9" localSheetId="16">#REF!</definedName>
    <definedName name="DATA32_9" localSheetId="18">#REF!</definedName>
    <definedName name="DATA32_9">#REF!</definedName>
    <definedName name="DATA32_9_1" localSheetId="16">#REF!</definedName>
    <definedName name="DATA32_9_1" localSheetId="18">#REF!</definedName>
    <definedName name="DATA32_9_1">#REF!</definedName>
    <definedName name="DATA32_9_9" localSheetId="16">#REF!</definedName>
    <definedName name="DATA32_9_9" localSheetId="18">#REF!</definedName>
    <definedName name="DATA32_9_9">#REF!</definedName>
    <definedName name="DATA33" localSheetId="6">#REF!</definedName>
    <definedName name="DATA33" localSheetId="7">#REF!</definedName>
    <definedName name="DATA33" localSheetId="16">#REF!</definedName>
    <definedName name="DATA33" localSheetId="18">#REF!</definedName>
    <definedName name="DATA33">#REF!</definedName>
    <definedName name="DATA33_11" localSheetId="16">#REF!</definedName>
    <definedName name="DATA33_11" localSheetId="18">#REF!</definedName>
    <definedName name="DATA33_11">#REF!</definedName>
    <definedName name="DATA33_11_9" localSheetId="16">#REF!</definedName>
    <definedName name="DATA33_11_9" localSheetId="18">#REF!</definedName>
    <definedName name="DATA33_11_9">#REF!</definedName>
    <definedName name="DATA33_12" localSheetId="16">#REF!</definedName>
    <definedName name="DATA33_12" localSheetId="18">#REF!</definedName>
    <definedName name="DATA33_12">#REF!</definedName>
    <definedName name="DATA33_12_9" localSheetId="16">#REF!</definedName>
    <definedName name="DATA33_12_9" localSheetId="18">#REF!</definedName>
    <definedName name="DATA33_12_9">#REF!</definedName>
    <definedName name="DATA33_13" localSheetId="16">#REF!</definedName>
    <definedName name="DATA33_13" localSheetId="18">#REF!</definedName>
    <definedName name="DATA33_13">#REF!</definedName>
    <definedName name="DATA33_13_9" localSheetId="16">#REF!</definedName>
    <definedName name="DATA33_13_9" localSheetId="18">#REF!</definedName>
    <definedName name="DATA33_13_9">#REF!</definedName>
    <definedName name="DATA33_14" localSheetId="16">#REF!</definedName>
    <definedName name="DATA33_14" localSheetId="18">#REF!</definedName>
    <definedName name="DATA33_14">#REF!</definedName>
    <definedName name="DATA33_14_9" localSheetId="16">#REF!</definedName>
    <definedName name="DATA33_14_9" localSheetId="18">#REF!</definedName>
    <definedName name="DATA33_14_9">#REF!</definedName>
    <definedName name="DATA33_15" localSheetId="16">#REF!</definedName>
    <definedName name="DATA33_15" localSheetId="18">#REF!</definedName>
    <definedName name="DATA33_15">#REF!</definedName>
    <definedName name="DATA33_15_9" localSheetId="16">#REF!</definedName>
    <definedName name="DATA33_15_9" localSheetId="18">#REF!</definedName>
    <definedName name="DATA33_15_9">#REF!</definedName>
    <definedName name="DATA33_7" localSheetId="16">#REF!</definedName>
    <definedName name="DATA33_7" localSheetId="18">#REF!</definedName>
    <definedName name="DATA33_7">#REF!</definedName>
    <definedName name="DATA33_7_9" localSheetId="16">#REF!</definedName>
    <definedName name="DATA33_7_9" localSheetId="18">#REF!</definedName>
    <definedName name="DATA33_7_9">#REF!</definedName>
    <definedName name="DATA33_9" localSheetId="16">#REF!</definedName>
    <definedName name="DATA33_9" localSheetId="18">#REF!</definedName>
    <definedName name="DATA33_9">#REF!</definedName>
    <definedName name="DATA33_9_1" localSheetId="16">#REF!</definedName>
    <definedName name="DATA33_9_1" localSheetId="18">#REF!</definedName>
    <definedName name="DATA33_9_1">#REF!</definedName>
    <definedName name="DATA33_9_9" localSheetId="16">#REF!</definedName>
    <definedName name="DATA33_9_9" localSheetId="18">#REF!</definedName>
    <definedName name="DATA33_9_9">#REF!</definedName>
    <definedName name="DATA34" localSheetId="6">#REF!</definedName>
    <definedName name="DATA34" localSheetId="7">#REF!</definedName>
    <definedName name="DATA34" localSheetId="16">#REF!</definedName>
    <definedName name="DATA34" localSheetId="18">#REF!</definedName>
    <definedName name="DATA34">#REF!</definedName>
    <definedName name="DATA34_11" localSheetId="16">#REF!</definedName>
    <definedName name="DATA34_11" localSheetId="18">#REF!</definedName>
    <definedName name="DATA34_11">#REF!</definedName>
    <definedName name="DATA34_11_9" localSheetId="16">#REF!</definedName>
    <definedName name="DATA34_11_9" localSheetId="18">#REF!</definedName>
    <definedName name="DATA34_11_9">#REF!</definedName>
    <definedName name="DATA34_12" localSheetId="16">#REF!</definedName>
    <definedName name="DATA34_12" localSheetId="18">#REF!</definedName>
    <definedName name="DATA34_12">#REF!</definedName>
    <definedName name="DATA34_12_9" localSheetId="16">#REF!</definedName>
    <definedName name="DATA34_12_9" localSheetId="18">#REF!</definedName>
    <definedName name="DATA34_12_9">#REF!</definedName>
    <definedName name="DATA34_13" localSheetId="16">#REF!</definedName>
    <definedName name="DATA34_13" localSheetId="18">#REF!</definedName>
    <definedName name="DATA34_13">#REF!</definedName>
    <definedName name="DATA34_13_9" localSheetId="16">#REF!</definedName>
    <definedName name="DATA34_13_9" localSheetId="18">#REF!</definedName>
    <definedName name="DATA34_13_9">#REF!</definedName>
    <definedName name="DATA34_14" localSheetId="16">#REF!</definedName>
    <definedName name="DATA34_14" localSheetId="18">#REF!</definedName>
    <definedName name="DATA34_14">#REF!</definedName>
    <definedName name="DATA34_14_9" localSheetId="16">#REF!</definedName>
    <definedName name="DATA34_14_9" localSheetId="18">#REF!</definedName>
    <definedName name="DATA34_14_9">#REF!</definedName>
    <definedName name="DATA34_15" localSheetId="16">#REF!</definedName>
    <definedName name="DATA34_15" localSheetId="18">#REF!</definedName>
    <definedName name="DATA34_15">#REF!</definedName>
    <definedName name="DATA34_15_9" localSheetId="16">#REF!</definedName>
    <definedName name="DATA34_15_9" localSheetId="18">#REF!</definedName>
    <definedName name="DATA34_15_9">#REF!</definedName>
    <definedName name="DATA34_7" localSheetId="16">#REF!</definedName>
    <definedName name="DATA34_7" localSheetId="18">#REF!</definedName>
    <definedName name="DATA34_7">#REF!</definedName>
    <definedName name="DATA34_7_9" localSheetId="16">#REF!</definedName>
    <definedName name="DATA34_7_9" localSheetId="18">#REF!</definedName>
    <definedName name="DATA34_7_9">#REF!</definedName>
    <definedName name="DATA34_9" localSheetId="16">#REF!</definedName>
    <definedName name="DATA34_9" localSheetId="18">#REF!</definedName>
    <definedName name="DATA34_9">#REF!</definedName>
    <definedName name="DATA34_9_1" localSheetId="16">#REF!</definedName>
    <definedName name="DATA34_9_1" localSheetId="18">#REF!</definedName>
    <definedName name="DATA34_9_1">#REF!</definedName>
    <definedName name="DATA34_9_9" localSheetId="16">#REF!</definedName>
    <definedName name="DATA34_9_9" localSheetId="18">#REF!</definedName>
    <definedName name="DATA34_9_9">#REF!</definedName>
    <definedName name="DATA35" localSheetId="6">#REF!</definedName>
    <definedName name="DATA35" localSheetId="7">#REF!</definedName>
    <definedName name="DATA35" localSheetId="16">#REF!</definedName>
    <definedName name="DATA35" localSheetId="18">#REF!</definedName>
    <definedName name="DATA35">#REF!</definedName>
    <definedName name="DATA35_11" localSheetId="16">#REF!</definedName>
    <definedName name="DATA35_11" localSheetId="18">#REF!</definedName>
    <definedName name="DATA35_11">#REF!</definedName>
    <definedName name="DATA35_11_9" localSheetId="16">#REF!</definedName>
    <definedName name="DATA35_11_9" localSheetId="18">#REF!</definedName>
    <definedName name="DATA35_11_9">#REF!</definedName>
    <definedName name="DATA35_12" localSheetId="16">#REF!</definedName>
    <definedName name="DATA35_12" localSheetId="18">#REF!</definedName>
    <definedName name="DATA35_12">#REF!</definedName>
    <definedName name="DATA35_12_9" localSheetId="16">#REF!</definedName>
    <definedName name="DATA35_12_9" localSheetId="18">#REF!</definedName>
    <definedName name="DATA35_12_9">#REF!</definedName>
    <definedName name="DATA35_13" localSheetId="16">#REF!</definedName>
    <definedName name="DATA35_13" localSheetId="18">#REF!</definedName>
    <definedName name="DATA35_13">#REF!</definedName>
    <definedName name="DATA35_13_9" localSheetId="16">#REF!</definedName>
    <definedName name="DATA35_13_9" localSheetId="18">#REF!</definedName>
    <definedName name="DATA35_13_9">#REF!</definedName>
    <definedName name="DATA35_14" localSheetId="16">#REF!</definedName>
    <definedName name="DATA35_14" localSheetId="18">#REF!</definedName>
    <definedName name="DATA35_14">#REF!</definedName>
    <definedName name="DATA35_14_9" localSheetId="16">#REF!</definedName>
    <definedName name="DATA35_14_9" localSheetId="18">#REF!</definedName>
    <definedName name="DATA35_14_9">#REF!</definedName>
    <definedName name="DATA35_15" localSheetId="16">#REF!</definedName>
    <definedName name="DATA35_15" localSheetId="18">#REF!</definedName>
    <definedName name="DATA35_15">#REF!</definedName>
    <definedName name="DATA35_15_9" localSheetId="16">#REF!</definedName>
    <definedName name="DATA35_15_9" localSheetId="18">#REF!</definedName>
    <definedName name="DATA35_15_9">#REF!</definedName>
    <definedName name="DATA35_7" localSheetId="16">#REF!</definedName>
    <definedName name="DATA35_7" localSheetId="18">#REF!</definedName>
    <definedName name="DATA35_7">#REF!</definedName>
    <definedName name="DATA35_7_9" localSheetId="16">#REF!</definedName>
    <definedName name="DATA35_7_9" localSheetId="18">#REF!</definedName>
    <definedName name="DATA35_7_9">#REF!</definedName>
    <definedName name="DATA35_9" localSheetId="16">#REF!</definedName>
    <definedName name="DATA35_9" localSheetId="18">#REF!</definedName>
    <definedName name="DATA35_9">#REF!</definedName>
    <definedName name="DATA35_9_1" localSheetId="16">#REF!</definedName>
    <definedName name="DATA35_9_1" localSheetId="18">#REF!</definedName>
    <definedName name="DATA35_9_1">#REF!</definedName>
    <definedName name="DATA35_9_9" localSheetId="16">#REF!</definedName>
    <definedName name="DATA35_9_9" localSheetId="18">#REF!</definedName>
    <definedName name="DATA35_9_9">#REF!</definedName>
    <definedName name="DATA36" localSheetId="6">#REF!</definedName>
    <definedName name="DATA36" localSheetId="7">#REF!</definedName>
    <definedName name="DATA36" localSheetId="16">#REF!</definedName>
    <definedName name="DATA36" localSheetId="18">#REF!</definedName>
    <definedName name="DATA36">#REF!</definedName>
    <definedName name="DATA36_11" localSheetId="16">#REF!</definedName>
    <definedName name="DATA36_11" localSheetId="18">#REF!</definedName>
    <definedName name="DATA36_11">#REF!</definedName>
    <definedName name="DATA36_11_9" localSheetId="16">#REF!</definedName>
    <definedName name="DATA36_11_9" localSheetId="18">#REF!</definedName>
    <definedName name="DATA36_11_9">#REF!</definedName>
    <definedName name="DATA36_12" localSheetId="16">#REF!</definedName>
    <definedName name="DATA36_12" localSheetId="18">#REF!</definedName>
    <definedName name="DATA36_12">#REF!</definedName>
    <definedName name="DATA36_12_9" localSheetId="16">#REF!</definedName>
    <definedName name="DATA36_12_9" localSheetId="18">#REF!</definedName>
    <definedName name="DATA36_12_9">#REF!</definedName>
    <definedName name="DATA36_13" localSheetId="16">#REF!</definedName>
    <definedName name="DATA36_13" localSheetId="18">#REF!</definedName>
    <definedName name="DATA36_13">#REF!</definedName>
    <definedName name="DATA36_13_9" localSheetId="16">#REF!</definedName>
    <definedName name="DATA36_13_9" localSheetId="18">#REF!</definedName>
    <definedName name="DATA36_13_9">#REF!</definedName>
    <definedName name="DATA36_14" localSheetId="16">#REF!</definedName>
    <definedName name="DATA36_14" localSheetId="18">#REF!</definedName>
    <definedName name="DATA36_14">#REF!</definedName>
    <definedName name="DATA36_14_9" localSheetId="16">#REF!</definedName>
    <definedName name="DATA36_14_9" localSheetId="18">#REF!</definedName>
    <definedName name="DATA36_14_9">#REF!</definedName>
    <definedName name="DATA36_15" localSheetId="16">#REF!</definedName>
    <definedName name="DATA36_15" localSheetId="18">#REF!</definedName>
    <definedName name="DATA36_15">#REF!</definedName>
    <definedName name="DATA36_15_9" localSheetId="16">#REF!</definedName>
    <definedName name="DATA36_15_9" localSheetId="18">#REF!</definedName>
    <definedName name="DATA36_15_9">#REF!</definedName>
    <definedName name="DATA36_7" localSheetId="16">#REF!</definedName>
    <definedName name="DATA36_7" localSheetId="18">#REF!</definedName>
    <definedName name="DATA36_7">#REF!</definedName>
    <definedName name="DATA36_7_9" localSheetId="16">#REF!</definedName>
    <definedName name="DATA36_7_9" localSheetId="18">#REF!</definedName>
    <definedName name="DATA36_7_9">#REF!</definedName>
    <definedName name="DATA36_9" localSheetId="16">#REF!</definedName>
    <definedName name="DATA36_9" localSheetId="18">#REF!</definedName>
    <definedName name="DATA36_9">#REF!</definedName>
    <definedName name="DATA36_9_1" localSheetId="16">#REF!</definedName>
    <definedName name="DATA36_9_1" localSheetId="18">#REF!</definedName>
    <definedName name="DATA36_9_1">#REF!</definedName>
    <definedName name="DATA36_9_9" localSheetId="16">#REF!</definedName>
    <definedName name="DATA36_9_9" localSheetId="18">#REF!</definedName>
    <definedName name="DATA36_9_9">#REF!</definedName>
    <definedName name="DATA37" localSheetId="6">#REF!</definedName>
    <definedName name="DATA37" localSheetId="7">#REF!</definedName>
    <definedName name="DATA37" localSheetId="16">#REF!</definedName>
    <definedName name="DATA37" localSheetId="18">#REF!</definedName>
    <definedName name="DATA37">#REF!</definedName>
    <definedName name="DATA37_11" localSheetId="16">#REF!</definedName>
    <definedName name="DATA37_11" localSheetId="18">#REF!</definedName>
    <definedName name="DATA37_11">#REF!</definedName>
    <definedName name="DATA37_11_9" localSheetId="16">#REF!</definedName>
    <definedName name="DATA37_11_9" localSheetId="18">#REF!</definedName>
    <definedName name="DATA37_11_9">#REF!</definedName>
    <definedName name="DATA37_12" localSheetId="16">#REF!</definedName>
    <definedName name="DATA37_12" localSheetId="18">#REF!</definedName>
    <definedName name="DATA37_12">#REF!</definedName>
    <definedName name="DATA37_12_9" localSheetId="16">#REF!</definedName>
    <definedName name="DATA37_12_9" localSheetId="18">#REF!</definedName>
    <definedName name="DATA37_12_9">#REF!</definedName>
    <definedName name="DATA37_13" localSheetId="16">#REF!</definedName>
    <definedName name="DATA37_13" localSheetId="18">#REF!</definedName>
    <definedName name="DATA37_13">#REF!</definedName>
    <definedName name="DATA37_13_9" localSheetId="16">#REF!</definedName>
    <definedName name="DATA37_13_9" localSheetId="18">#REF!</definedName>
    <definedName name="DATA37_13_9">#REF!</definedName>
    <definedName name="DATA37_14" localSheetId="16">#REF!</definedName>
    <definedName name="DATA37_14" localSheetId="18">#REF!</definedName>
    <definedName name="DATA37_14">#REF!</definedName>
    <definedName name="DATA37_14_9" localSheetId="16">#REF!</definedName>
    <definedName name="DATA37_14_9" localSheetId="18">#REF!</definedName>
    <definedName name="DATA37_14_9">#REF!</definedName>
    <definedName name="DATA37_15" localSheetId="16">#REF!</definedName>
    <definedName name="DATA37_15" localSheetId="18">#REF!</definedName>
    <definedName name="DATA37_15">#REF!</definedName>
    <definedName name="DATA37_15_9" localSheetId="16">#REF!</definedName>
    <definedName name="DATA37_15_9" localSheetId="18">#REF!</definedName>
    <definedName name="DATA37_15_9">#REF!</definedName>
    <definedName name="DATA37_7" localSheetId="16">#REF!</definedName>
    <definedName name="DATA37_7" localSheetId="18">#REF!</definedName>
    <definedName name="DATA37_7">#REF!</definedName>
    <definedName name="DATA37_7_9" localSheetId="16">#REF!</definedName>
    <definedName name="DATA37_7_9" localSheetId="18">#REF!</definedName>
    <definedName name="DATA37_7_9">#REF!</definedName>
    <definedName name="DATA37_9" localSheetId="16">#REF!</definedName>
    <definedName name="DATA37_9" localSheetId="18">#REF!</definedName>
    <definedName name="DATA37_9">#REF!</definedName>
    <definedName name="DATA37_9_1" localSheetId="16">#REF!</definedName>
    <definedName name="DATA37_9_1" localSheetId="18">#REF!</definedName>
    <definedName name="DATA37_9_1">#REF!</definedName>
    <definedName name="DATA37_9_9" localSheetId="16">#REF!</definedName>
    <definedName name="DATA37_9_9" localSheetId="18">#REF!</definedName>
    <definedName name="DATA37_9_9">#REF!</definedName>
    <definedName name="DATA38" localSheetId="6">#REF!</definedName>
    <definedName name="DATA38" localSheetId="7">#REF!</definedName>
    <definedName name="DATA38" localSheetId="16">#REF!</definedName>
    <definedName name="DATA38" localSheetId="18">#REF!</definedName>
    <definedName name="DATA38">#REF!</definedName>
    <definedName name="DATA38_11" localSheetId="16">#REF!</definedName>
    <definedName name="DATA38_11" localSheetId="18">#REF!</definedName>
    <definedName name="DATA38_11">#REF!</definedName>
    <definedName name="DATA38_11_9" localSheetId="16">#REF!</definedName>
    <definedName name="DATA38_11_9" localSheetId="18">#REF!</definedName>
    <definedName name="DATA38_11_9">#REF!</definedName>
    <definedName name="DATA38_12" localSheetId="16">#REF!</definedName>
    <definedName name="DATA38_12" localSheetId="18">#REF!</definedName>
    <definedName name="DATA38_12">#REF!</definedName>
    <definedName name="DATA38_12_9" localSheetId="16">#REF!</definedName>
    <definedName name="DATA38_12_9" localSheetId="18">#REF!</definedName>
    <definedName name="DATA38_12_9">#REF!</definedName>
    <definedName name="DATA38_13" localSheetId="16">#REF!</definedName>
    <definedName name="DATA38_13" localSheetId="18">#REF!</definedName>
    <definedName name="DATA38_13">#REF!</definedName>
    <definedName name="DATA38_13_9" localSheetId="16">#REF!</definedName>
    <definedName name="DATA38_13_9" localSheetId="18">#REF!</definedName>
    <definedName name="DATA38_13_9">#REF!</definedName>
    <definedName name="DATA38_14" localSheetId="16">#REF!</definedName>
    <definedName name="DATA38_14" localSheetId="18">#REF!</definedName>
    <definedName name="DATA38_14">#REF!</definedName>
    <definedName name="DATA38_14_9" localSheetId="16">#REF!</definedName>
    <definedName name="DATA38_14_9" localSheetId="18">#REF!</definedName>
    <definedName name="DATA38_14_9">#REF!</definedName>
    <definedName name="DATA38_15" localSheetId="16">#REF!</definedName>
    <definedName name="DATA38_15" localSheetId="18">#REF!</definedName>
    <definedName name="DATA38_15">#REF!</definedName>
    <definedName name="DATA38_15_9" localSheetId="16">#REF!</definedName>
    <definedName name="DATA38_15_9" localSheetId="18">#REF!</definedName>
    <definedName name="DATA38_15_9">#REF!</definedName>
    <definedName name="DATA38_7" localSheetId="16">#REF!</definedName>
    <definedName name="DATA38_7" localSheetId="18">#REF!</definedName>
    <definedName name="DATA38_7">#REF!</definedName>
    <definedName name="DATA38_7_9" localSheetId="16">#REF!</definedName>
    <definedName name="DATA38_7_9" localSheetId="18">#REF!</definedName>
    <definedName name="DATA38_7_9">#REF!</definedName>
    <definedName name="DATA38_9" localSheetId="16">#REF!</definedName>
    <definedName name="DATA38_9" localSheetId="18">#REF!</definedName>
    <definedName name="DATA38_9">#REF!</definedName>
    <definedName name="DATA38_9_1" localSheetId="16">#REF!</definedName>
    <definedName name="DATA38_9_1" localSheetId="18">#REF!</definedName>
    <definedName name="DATA38_9_1">#REF!</definedName>
    <definedName name="DATA38_9_9" localSheetId="16">#REF!</definedName>
    <definedName name="DATA38_9_9" localSheetId="18">#REF!</definedName>
    <definedName name="DATA38_9_9">#REF!</definedName>
    <definedName name="DATA39" localSheetId="6">#REF!</definedName>
    <definedName name="DATA39" localSheetId="7">#REF!</definedName>
    <definedName name="DATA39" localSheetId="16">#REF!</definedName>
    <definedName name="DATA39" localSheetId="18">#REF!</definedName>
    <definedName name="DATA39">#REF!</definedName>
    <definedName name="DATA39_11" localSheetId="16">#REF!</definedName>
    <definedName name="DATA39_11" localSheetId="18">#REF!</definedName>
    <definedName name="DATA39_11">#REF!</definedName>
    <definedName name="DATA39_11_9" localSheetId="16">#REF!</definedName>
    <definedName name="DATA39_11_9" localSheetId="18">#REF!</definedName>
    <definedName name="DATA39_11_9">#REF!</definedName>
    <definedName name="DATA39_12" localSheetId="16">#REF!</definedName>
    <definedName name="DATA39_12" localSheetId="18">#REF!</definedName>
    <definedName name="DATA39_12">#REF!</definedName>
    <definedName name="DATA39_12_9" localSheetId="16">#REF!</definedName>
    <definedName name="DATA39_12_9" localSheetId="18">#REF!</definedName>
    <definedName name="DATA39_12_9">#REF!</definedName>
    <definedName name="DATA39_13" localSheetId="16">#REF!</definedName>
    <definedName name="DATA39_13" localSheetId="18">#REF!</definedName>
    <definedName name="DATA39_13">#REF!</definedName>
    <definedName name="DATA39_13_9" localSheetId="16">#REF!</definedName>
    <definedName name="DATA39_13_9" localSheetId="18">#REF!</definedName>
    <definedName name="DATA39_13_9">#REF!</definedName>
    <definedName name="DATA39_14" localSheetId="16">#REF!</definedName>
    <definedName name="DATA39_14" localSheetId="18">#REF!</definedName>
    <definedName name="DATA39_14">#REF!</definedName>
    <definedName name="DATA39_14_9" localSheetId="16">#REF!</definedName>
    <definedName name="DATA39_14_9" localSheetId="18">#REF!</definedName>
    <definedName name="DATA39_14_9">#REF!</definedName>
    <definedName name="DATA39_15" localSheetId="16">#REF!</definedName>
    <definedName name="DATA39_15" localSheetId="18">#REF!</definedName>
    <definedName name="DATA39_15">#REF!</definedName>
    <definedName name="DATA39_15_9" localSheetId="16">#REF!</definedName>
    <definedName name="DATA39_15_9" localSheetId="18">#REF!</definedName>
    <definedName name="DATA39_15_9">#REF!</definedName>
    <definedName name="DATA39_7" localSheetId="16">#REF!</definedName>
    <definedName name="DATA39_7" localSheetId="18">#REF!</definedName>
    <definedName name="DATA39_7">#REF!</definedName>
    <definedName name="DATA39_7_9" localSheetId="16">#REF!</definedName>
    <definedName name="DATA39_7_9" localSheetId="18">#REF!</definedName>
    <definedName name="DATA39_7_9">#REF!</definedName>
    <definedName name="DATA39_9" localSheetId="16">#REF!</definedName>
    <definedName name="DATA39_9" localSheetId="18">#REF!</definedName>
    <definedName name="DATA39_9">#REF!</definedName>
    <definedName name="DATA39_9_1" localSheetId="16">#REF!</definedName>
    <definedName name="DATA39_9_1" localSheetId="18">#REF!</definedName>
    <definedName name="DATA39_9_1">#REF!</definedName>
    <definedName name="DATA39_9_9" localSheetId="16">#REF!</definedName>
    <definedName name="DATA39_9_9" localSheetId="18">#REF!</definedName>
    <definedName name="DATA39_9_9">#REF!</definedName>
    <definedName name="DATA4" localSheetId="6">#REF!</definedName>
    <definedName name="DATA4" localSheetId="7">#REF!</definedName>
    <definedName name="DATA4" localSheetId="16">#REF!</definedName>
    <definedName name="DATA4" localSheetId="18">#REF!</definedName>
    <definedName name="DATA4">#REF!</definedName>
    <definedName name="DATA4_11" localSheetId="16">#REF!</definedName>
    <definedName name="DATA4_11" localSheetId="18">#REF!</definedName>
    <definedName name="DATA4_11">#REF!</definedName>
    <definedName name="DATA4_11_9" localSheetId="16">#REF!</definedName>
    <definedName name="DATA4_11_9" localSheetId="18">#REF!</definedName>
    <definedName name="DATA4_11_9">#REF!</definedName>
    <definedName name="DATA4_12" localSheetId="16">#REF!</definedName>
    <definedName name="DATA4_12" localSheetId="18">#REF!</definedName>
    <definedName name="DATA4_12">#REF!</definedName>
    <definedName name="DATA4_12_9" localSheetId="16">#REF!</definedName>
    <definedName name="DATA4_12_9" localSheetId="18">#REF!</definedName>
    <definedName name="DATA4_12_9">#REF!</definedName>
    <definedName name="DATA4_13" localSheetId="16">#REF!</definedName>
    <definedName name="DATA4_13" localSheetId="18">#REF!</definedName>
    <definedName name="DATA4_13">#REF!</definedName>
    <definedName name="DATA4_13_9" localSheetId="16">#REF!</definedName>
    <definedName name="DATA4_13_9" localSheetId="18">#REF!</definedName>
    <definedName name="DATA4_13_9">#REF!</definedName>
    <definedName name="DATA4_14" localSheetId="16">#REF!</definedName>
    <definedName name="DATA4_14" localSheetId="18">#REF!</definedName>
    <definedName name="DATA4_14">#REF!</definedName>
    <definedName name="DATA4_14_9" localSheetId="16">#REF!</definedName>
    <definedName name="DATA4_14_9" localSheetId="18">#REF!</definedName>
    <definedName name="DATA4_14_9">#REF!</definedName>
    <definedName name="DATA4_15" localSheetId="16">#REF!</definedName>
    <definedName name="DATA4_15" localSheetId="18">#REF!</definedName>
    <definedName name="DATA4_15">#REF!</definedName>
    <definedName name="DATA4_15_9" localSheetId="16">#REF!</definedName>
    <definedName name="DATA4_15_9" localSheetId="18">#REF!</definedName>
    <definedName name="DATA4_15_9">#REF!</definedName>
    <definedName name="DATA4_7" localSheetId="16">#REF!</definedName>
    <definedName name="DATA4_7" localSheetId="18">#REF!</definedName>
    <definedName name="DATA4_7">#REF!</definedName>
    <definedName name="DATA4_7_9" localSheetId="16">#REF!</definedName>
    <definedName name="DATA4_7_9" localSheetId="18">#REF!</definedName>
    <definedName name="DATA4_7_9">#REF!</definedName>
    <definedName name="DATA4_9" localSheetId="16">#REF!</definedName>
    <definedName name="DATA4_9" localSheetId="18">#REF!</definedName>
    <definedName name="DATA4_9">#REF!</definedName>
    <definedName name="DATA4_9_1" localSheetId="16">#REF!</definedName>
    <definedName name="DATA4_9_1" localSheetId="18">#REF!</definedName>
    <definedName name="DATA4_9_1">#REF!</definedName>
    <definedName name="DATA4_9_9" localSheetId="16">#REF!</definedName>
    <definedName name="DATA4_9_9" localSheetId="18">#REF!</definedName>
    <definedName name="DATA4_9_9">#REF!</definedName>
    <definedName name="DATA40" localSheetId="6">#REF!</definedName>
    <definedName name="DATA40" localSheetId="7">#REF!</definedName>
    <definedName name="DATA40" localSheetId="16">#REF!</definedName>
    <definedName name="DATA40" localSheetId="18">#REF!</definedName>
    <definedName name="DATA40">#REF!</definedName>
    <definedName name="DATA40_11" localSheetId="16">#REF!</definedName>
    <definedName name="DATA40_11" localSheetId="18">#REF!</definedName>
    <definedName name="DATA40_11">#REF!</definedName>
    <definedName name="DATA40_11_9" localSheetId="16">#REF!</definedName>
    <definedName name="DATA40_11_9" localSheetId="18">#REF!</definedName>
    <definedName name="DATA40_11_9">#REF!</definedName>
    <definedName name="DATA40_12" localSheetId="16">#REF!</definedName>
    <definedName name="DATA40_12" localSheetId="18">#REF!</definedName>
    <definedName name="DATA40_12">#REF!</definedName>
    <definedName name="DATA40_12_9" localSheetId="16">#REF!</definedName>
    <definedName name="DATA40_12_9" localSheetId="18">#REF!</definedName>
    <definedName name="DATA40_12_9">#REF!</definedName>
    <definedName name="DATA40_13" localSheetId="16">#REF!</definedName>
    <definedName name="DATA40_13" localSheetId="18">#REF!</definedName>
    <definedName name="DATA40_13">#REF!</definedName>
    <definedName name="DATA40_13_9" localSheetId="16">#REF!</definedName>
    <definedName name="DATA40_13_9" localSheetId="18">#REF!</definedName>
    <definedName name="DATA40_13_9">#REF!</definedName>
    <definedName name="DATA40_14" localSheetId="16">#REF!</definedName>
    <definedName name="DATA40_14" localSheetId="18">#REF!</definedName>
    <definedName name="DATA40_14">#REF!</definedName>
    <definedName name="DATA40_14_9" localSheetId="16">#REF!</definedName>
    <definedName name="DATA40_14_9" localSheetId="18">#REF!</definedName>
    <definedName name="DATA40_14_9">#REF!</definedName>
    <definedName name="DATA40_15" localSheetId="16">#REF!</definedName>
    <definedName name="DATA40_15" localSheetId="18">#REF!</definedName>
    <definedName name="DATA40_15">#REF!</definedName>
    <definedName name="DATA40_15_9" localSheetId="16">#REF!</definedName>
    <definedName name="DATA40_15_9" localSheetId="18">#REF!</definedName>
    <definedName name="DATA40_15_9">#REF!</definedName>
    <definedName name="DATA40_7" localSheetId="16">#REF!</definedName>
    <definedName name="DATA40_7" localSheetId="18">#REF!</definedName>
    <definedName name="DATA40_7">#REF!</definedName>
    <definedName name="DATA40_7_9" localSheetId="16">#REF!</definedName>
    <definedName name="DATA40_7_9" localSheetId="18">#REF!</definedName>
    <definedName name="DATA40_7_9">#REF!</definedName>
    <definedName name="DATA40_9" localSheetId="16">#REF!</definedName>
    <definedName name="DATA40_9" localSheetId="18">#REF!</definedName>
    <definedName name="DATA40_9">#REF!</definedName>
    <definedName name="DATA40_9_1" localSheetId="16">#REF!</definedName>
    <definedName name="DATA40_9_1" localSheetId="18">#REF!</definedName>
    <definedName name="DATA40_9_1">#REF!</definedName>
    <definedName name="DATA40_9_9" localSheetId="16">#REF!</definedName>
    <definedName name="DATA40_9_9" localSheetId="18">#REF!</definedName>
    <definedName name="DATA40_9_9">#REF!</definedName>
    <definedName name="DATA41" localSheetId="6">#REF!</definedName>
    <definedName name="DATA41" localSheetId="7">#REF!</definedName>
    <definedName name="DATA41" localSheetId="16">#REF!</definedName>
    <definedName name="DATA41" localSheetId="18">#REF!</definedName>
    <definedName name="DATA41">#REF!</definedName>
    <definedName name="DATA41_11" localSheetId="16">#REF!</definedName>
    <definedName name="DATA41_11" localSheetId="18">#REF!</definedName>
    <definedName name="DATA41_11">#REF!</definedName>
    <definedName name="DATA41_11_9" localSheetId="16">#REF!</definedName>
    <definedName name="DATA41_11_9" localSheetId="18">#REF!</definedName>
    <definedName name="DATA41_11_9">#REF!</definedName>
    <definedName name="DATA41_12" localSheetId="16">#REF!</definedName>
    <definedName name="DATA41_12" localSheetId="18">#REF!</definedName>
    <definedName name="DATA41_12">#REF!</definedName>
    <definedName name="DATA41_12_9" localSheetId="16">#REF!</definedName>
    <definedName name="DATA41_12_9" localSheetId="18">#REF!</definedName>
    <definedName name="DATA41_12_9">#REF!</definedName>
    <definedName name="DATA41_13" localSheetId="16">#REF!</definedName>
    <definedName name="DATA41_13" localSheetId="18">#REF!</definedName>
    <definedName name="DATA41_13">#REF!</definedName>
    <definedName name="DATA41_13_9" localSheetId="16">#REF!</definedName>
    <definedName name="DATA41_13_9" localSheetId="18">#REF!</definedName>
    <definedName name="DATA41_13_9">#REF!</definedName>
    <definedName name="DATA41_14" localSheetId="16">#REF!</definedName>
    <definedName name="DATA41_14" localSheetId="18">#REF!</definedName>
    <definedName name="DATA41_14">#REF!</definedName>
    <definedName name="DATA41_14_9" localSheetId="16">#REF!</definedName>
    <definedName name="DATA41_14_9" localSheetId="18">#REF!</definedName>
    <definedName name="DATA41_14_9">#REF!</definedName>
    <definedName name="DATA41_15" localSheetId="16">#REF!</definedName>
    <definedName name="DATA41_15" localSheetId="18">#REF!</definedName>
    <definedName name="DATA41_15">#REF!</definedName>
    <definedName name="DATA41_15_9" localSheetId="16">#REF!</definedName>
    <definedName name="DATA41_15_9" localSheetId="18">#REF!</definedName>
    <definedName name="DATA41_15_9">#REF!</definedName>
    <definedName name="DATA41_7" localSheetId="16">#REF!</definedName>
    <definedName name="DATA41_7" localSheetId="18">#REF!</definedName>
    <definedName name="DATA41_7">#REF!</definedName>
    <definedName name="DATA41_7_9" localSheetId="16">#REF!</definedName>
    <definedName name="DATA41_7_9" localSheetId="18">#REF!</definedName>
    <definedName name="DATA41_7_9">#REF!</definedName>
    <definedName name="DATA41_9" localSheetId="16">#REF!</definedName>
    <definedName name="DATA41_9" localSheetId="18">#REF!</definedName>
    <definedName name="DATA41_9">#REF!</definedName>
    <definedName name="DATA41_9_1" localSheetId="16">#REF!</definedName>
    <definedName name="DATA41_9_1" localSheetId="18">#REF!</definedName>
    <definedName name="DATA41_9_1">#REF!</definedName>
    <definedName name="DATA41_9_9" localSheetId="16">#REF!</definedName>
    <definedName name="DATA41_9_9" localSheetId="18">#REF!</definedName>
    <definedName name="DATA41_9_9">#REF!</definedName>
    <definedName name="DATA42" localSheetId="6">#REF!</definedName>
    <definedName name="DATA42" localSheetId="7">#REF!</definedName>
    <definedName name="DATA42" localSheetId="16">#REF!</definedName>
    <definedName name="DATA42" localSheetId="18">#REF!</definedName>
    <definedName name="DATA42">#REF!</definedName>
    <definedName name="DATA42_11" localSheetId="16">#REF!</definedName>
    <definedName name="DATA42_11" localSheetId="18">#REF!</definedName>
    <definedName name="DATA42_11">#REF!</definedName>
    <definedName name="DATA42_11_9" localSheetId="16">#REF!</definedName>
    <definedName name="DATA42_11_9" localSheetId="18">#REF!</definedName>
    <definedName name="DATA42_11_9">#REF!</definedName>
    <definedName name="DATA42_12" localSheetId="16">#REF!</definedName>
    <definedName name="DATA42_12" localSheetId="18">#REF!</definedName>
    <definedName name="DATA42_12">#REF!</definedName>
    <definedName name="DATA42_12_9" localSheetId="16">#REF!</definedName>
    <definedName name="DATA42_12_9" localSheetId="18">#REF!</definedName>
    <definedName name="DATA42_12_9">#REF!</definedName>
    <definedName name="DATA42_13" localSheetId="16">#REF!</definedName>
    <definedName name="DATA42_13" localSheetId="18">#REF!</definedName>
    <definedName name="DATA42_13">#REF!</definedName>
    <definedName name="DATA42_13_9" localSheetId="16">#REF!</definedName>
    <definedName name="DATA42_13_9" localSheetId="18">#REF!</definedName>
    <definedName name="DATA42_13_9">#REF!</definedName>
    <definedName name="DATA42_14" localSheetId="16">#REF!</definedName>
    <definedName name="DATA42_14" localSheetId="18">#REF!</definedName>
    <definedName name="DATA42_14">#REF!</definedName>
    <definedName name="DATA42_14_9" localSheetId="16">#REF!</definedName>
    <definedName name="DATA42_14_9" localSheetId="18">#REF!</definedName>
    <definedName name="DATA42_14_9">#REF!</definedName>
    <definedName name="DATA42_15" localSheetId="16">#REF!</definedName>
    <definedName name="DATA42_15" localSheetId="18">#REF!</definedName>
    <definedName name="DATA42_15">#REF!</definedName>
    <definedName name="DATA42_15_9" localSheetId="16">#REF!</definedName>
    <definedName name="DATA42_15_9" localSheetId="18">#REF!</definedName>
    <definedName name="DATA42_15_9">#REF!</definedName>
    <definedName name="DATA42_7" localSheetId="16">#REF!</definedName>
    <definedName name="DATA42_7" localSheetId="18">#REF!</definedName>
    <definedName name="DATA42_7">#REF!</definedName>
    <definedName name="DATA42_7_9" localSheetId="16">#REF!</definedName>
    <definedName name="DATA42_7_9" localSheetId="18">#REF!</definedName>
    <definedName name="DATA42_7_9">#REF!</definedName>
    <definedName name="DATA42_9" localSheetId="16">#REF!</definedName>
    <definedName name="DATA42_9" localSheetId="18">#REF!</definedName>
    <definedName name="DATA42_9">#REF!</definedName>
    <definedName name="DATA42_9_1" localSheetId="16">#REF!</definedName>
    <definedName name="DATA42_9_1" localSheetId="18">#REF!</definedName>
    <definedName name="DATA42_9_1">#REF!</definedName>
    <definedName name="DATA42_9_9" localSheetId="16">#REF!</definedName>
    <definedName name="DATA42_9_9" localSheetId="18">#REF!</definedName>
    <definedName name="DATA42_9_9">#REF!</definedName>
    <definedName name="DATA43" localSheetId="6">#REF!</definedName>
    <definedName name="DATA43" localSheetId="7">#REF!</definedName>
    <definedName name="DATA43" localSheetId="16">#REF!</definedName>
    <definedName name="DATA43" localSheetId="18">#REF!</definedName>
    <definedName name="DATA43">#REF!</definedName>
    <definedName name="DATA43_11" localSheetId="16">#REF!</definedName>
    <definedName name="DATA43_11" localSheetId="18">#REF!</definedName>
    <definedName name="DATA43_11">#REF!</definedName>
    <definedName name="DATA43_11_9" localSheetId="16">#REF!</definedName>
    <definedName name="DATA43_11_9" localSheetId="18">#REF!</definedName>
    <definedName name="DATA43_11_9">#REF!</definedName>
    <definedName name="DATA43_12" localSheetId="16">#REF!</definedName>
    <definedName name="DATA43_12" localSheetId="18">#REF!</definedName>
    <definedName name="DATA43_12">#REF!</definedName>
    <definedName name="DATA43_12_9" localSheetId="16">#REF!</definedName>
    <definedName name="DATA43_12_9" localSheetId="18">#REF!</definedName>
    <definedName name="DATA43_12_9">#REF!</definedName>
    <definedName name="DATA43_13" localSheetId="16">#REF!</definedName>
    <definedName name="DATA43_13" localSheetId="18">#REF!</definedName>
    <definedName name="DATA43_13">#REF!</definedName>
    <definedName name="DATA43_13_9" localSheetId="16">#REF!</definedName>
    <definedName name="DATA43_13_9" localSheetId="18">#REF!</definedName>
    <definedName name="DATA43_13_9">#REF!</definedName>
    <definedName name="DATA43_14" localSheetId="16">#REF!</definedName>
    <definedName name="DATA43_14" localSheetId="18">#REF!</definedName>
    <definedName name="DATA43_14">#REF!</definedName>
    <definedName name="DATA43_14_9" localSheetId="16">#REF!</definedName>
    <definedName name="DATA43_14_9" localSheetId="18">#REF!</definedName>
    <definedName name="DATA43_14_9">#REF!</definedName>
    <definedName name="DATA43_15" localSheetId="16">#REF!</definedName>
    <definedName name="DATA43_15" localSheetId="18">#REF!</definedName>
    <definedName name="DATA43_15">#REF!</definedName>
    <definedName name="DATA43_15_9" localSheetId="16">#REF!</definedName>
    <definedName name="DATA43_15_9" localSheetId="18">#REF!</definedName>
    <definedName name="DATA43_15_9">#REF!</definedName>
    <definedName name="DATA43_7" localSheetId="16">#REF!</definedName>
    <definedName name="DATA43_7" localSheetId="18">#REF!</definedName>
    <definedName name="DATA43_7">#REF!</definedName>
    <definedName name="DATA43_7_9" localSheetId="16">#REF!</definedName>
    <definedName name="DATA43_7_9" localSheetId="18">#REF!</definedName>
    <definedName name="DATA43_7_9">#REF!</definedName>
    <definedName name="DATA43_9" localSheetId="16">#REF!</definedName>
    <definedName name="DATA43_9" localSheetId="18">#REF!</definedName>
    <definedName name="DATA43_9">#REF!</definedName>
    <definedName name="DATA43_9_1" localSheetId="16">#REF!</definedName>
    <definedName name="DATA43_9_1" localSheetId="18">#REF!</definedName>
    <definedName name="DATA43_9_1">#REF!</definedName>
    <definedName name="DATA43_9_9" localSheetId="16">#REF!</definedName>
    <definedName name="DATA43_9_9" localSheetId="18">#REF!</definedName>
    <definedName name="DATA43_9_9">#REF!</definedName>
    <definedName name="DATA44" localSheetId="6">#REF!</definedName>
    <definedName name="DATA44" localSheetId="7">#REF!</definedName>
    <definedName name="DATA44" localSheetId="16">#REF!</definedName>
    <definedName name="DATA44" localSheetId="18">#REF!</definedName>
    <definedName name="DATA44">#REF!</definedName>
    <definedName name="DATA44_11" localSheetId="16">#REF!</definedName>
    <definedName name="DATA44_11" localSheetId="18">#REF!</definedName>
    <definedName name="DATA44_11">#REF!</definedName>
    <definedName name="DATA44_11_9" localSheetId="16">#REF!</definedName>
    <definedName name="DATA44_11_9" localSheetId="18">#REF!</definedName>
    <definedName name="DATA44_11_9">#REF!</definedName>
    <definedName name="DATA44_12" localSheetId="16">#REF!</definedName>
    <definedName name="DATA44_12" localSheetId="18">#REF!</definedName>
    <definedName name="DATA44_12">#REF!</definedName>
    <definedName name="DATA44_12_9" localSheetId="16">#REF!</definedName>
    <definedName name="DATA44_12_9" localSheetId="18">#REF!</definedName>
    <definedName name="DATA44_12_9">#REF!</definedName>
    <definedName name="DATA44_13" localSheetId="16">#REF!</definedName>
    <definedName name="DATA44_13" localSheetId="18">#REF!</definedName>
    <definedName name="DATA44_13">#REF!</definedName>
    <definedName name="DATA44_13_9" localSheetId="16">#REF!</definedName>
    <definedName name="DATA44_13_9" localSheetId="18">#REF!</definedName>
    <definedName name="DATA44_13_9">#REF!</definedName>
    <definedName name="DATA44_14" localSheetId="16">#REF!</definedName>
    <definedName name="DATA44_14" localSheetId="18">#REF!</definedName>
    <definedName name="DATA44_14">#REF!</definedName>
    <definedName name="DATA44_14_9" localSheetId="16">#REF!</definedName>
    <definedName name="DATA44_14_9" localSheetId="18">#REF!</definedName>
    <definedName name="DATA44_14_9">#REF!</definedName>
    <definedName name="DATA44_15" localSheetId="16">#REF!</definedName>
    <definedName name="DATA44_15" localSheetId="18">#REF!</definedName>
    <definedName name="DATA44_15">#REF!</definedName>
    <definedName name="DATA44_15_9" localSheetId="16">#REF!</definedName>
    <definedName name="DATA44_15_9" localSheetId="18">#REF!</definedName>
    <definedName name="DATA44_15_9">#REF!</definedName>
    <definedName name="DATA44_7" localSheetId="16">#REF!</definedName>
    <definedName name="DATA44_7" localSheetId="18">#REF!</definedName>
    <definedName name="DATA44_7">#REF!</definedName>
    <definedName name="DATA44_7_9" localSheetId="16">#REF!</definedName>
    <definedName name="DATA44_7_9" localSheetId="18">#REF!</definedName>
    <definedName name="DATA44_7_9">#REF!</definedName>
    <definedName name="DATA44_9" localSheetId="16">#REF!</definedName>
    <definedName name="DATA44_9" localSheetId="18">#REF!</definedName>
    <definedName name="DATA44_9">#REF!</definedName>
    <definedName name="DATA44_9_1" localSheetId="16">#REF!</definedName>
    <definedName name="DATA44_9_1" localSheetId="18">#REF!</definedName>
    <definedName name="DATA44_9_1">#REF!</definedName>
    <definedName name="DATA44_9_9" localSheetId="16">#REF!</definedName>
    <definedName name="DATA44_9_9" localSheetId="18">#REF!</definedName>
    <definedName name="DATA44_9_9">#REF!</definedName>
    <definedName name="DATA45" localSheetId="6">#REF!</definedName>
    <definedName name="DATA45" localSheetId="7">#REF!</definedName>
    <definedName name="DATA45" localSheetId="16">#REF!</definedName>
    <definedName name="DATA45" localSheetId="18">#REF!</definedName>
    <definedName name="DATA45">#REF!</definedName>
    <definedName name="DATA45_11" localSheetId="16">#REF!</definedName>
    <definedName name="DATA45_11" localSheetId="18">#REF!</definedName>
    <definedName name="DATA45_11">#REF!</definedName>
    <definedName name="DATA45_11_9" localSheetId="16">#REF!</definedName>
    <definedName name="DATA45_11_9" localSheetId="18">#REF!</definedName>
    <definedName name="DATA45_11_9">#REF!</definedName>
    <definedName name="DATA45_12" localSheetId="16">#REF!</definedName>
    <definedName name="DATA45_12" localSheetId="18">#REF!</definedName>
    <definedName name="DATA45_12">#REF!</definedName>
    <definedName name="DATA45_12_9" localSheetId="16">#REF!</definedName>
    <definedName name="DATA45_12_9" localSheetId="18">#REF!</definedName>
    <definedName name="DATA45_12_9">#REF!</definedName>
    <definedName name="DATA45_13" localSheetId="16">#REF!</definedName>
    <definedName name="DATA45_13" localSheetId="18">#REF!</definedName>
    <definedName name="DATA45_13">#REF!</definedName>
    <definedName name="DATA45_13_9" localSheetId="16">#REF!</definedName>
    <definedName name="DATA45_13_9" localSheetId="18">#REF!</definedName>
    <definedName name="DATA45_13_9">#REF!</definedName>
    <definedName name="DATA45_14" localSheetId="16">#REF!</definedName>
    <definedName name="DATA45_14" localSheetId="18">#REF!</definedName>
    <definedName name="DATA45_14">#REF!</definedName>
    <definedName name="DATA45_14_9" localSheetId="16">#REF!</definedName>
    <definedName name="DATA45_14_9" localSheetId="18">#REF!</definedName>
    <definedName name="DATA45_14_9">#REF!</definedName>
    <definedName name="DATA45_15" localSheetId="16">#REF!</definedName>
    <definedName name="DATA45_15" localSheetId="18">#REF!</definedName>
    <definedName name="DATA45_15">#REF!</definedName>
    <definedName name="DATA45_15_9" localSheetId="16">#REF!</definedName>
    <definedName name="DATA45_15_9" localSheetId="18">#REF!</definedName>
    <definedName name="DATA45_15_9">#REF!</definedName>
    <definedName name="DATA45_7" localSheetId="16">#REF!</definedName>
    <definedName name="DATA45_7" localSheetId="18">#REF!</definedName>
    <definedName name="DATA45_7">#REF!</definedName>
    <definedName name="DATA45_7_9" localSheetId="16">#REF!</definedName>
    <definedName name="DATA45_7_9" localSheetId="18">#REF!</definedName>
    <definedName name="DATA45_7_9">#REF!</definedName>
    <definedName name="DATA45_9" localSheetId="16">#REF!</definedName>
    <definedName name="DATA45_9" localSheetId="18">#REF!</definedName>
    <definedName name="DATA45_9">#REF!</definedName>
    <definedName name="DATA45_9_1" localSheetId="16">#REF!</definedName>
    <definedName name="DATA45_9_1" localSheetId="18">#REF!</definedName>
    <definedName name="DATA45_9_1">#REF!</definedName>
    <definedName name="DATA45_9_9" localSheetId="16">#REF!</definedName>
    <definedName name="DATA45_9_9" localSheetId="18">#REF!</definedName>
    <definedName name="DATA45_9_9">#REF!</definedName>
    <definedName name="DATA46" localSheetId="6">#REF!</definedName>
    <definedName name="DATA46" localSheetId="7">#REF!</definedName>
    <definedName name="DATA46" localSheetId="16">#REF!</definedName>
    <definedName name="DATA46" localSheetId="18">#REF!</definedName>
    <definedName name="DATA46">#REF!</definedName>
    <definedName name="DATA46_11" localSheetId="16">#REF!</definedName>
    <definedName name="DATA46_11" localSheetId="18">#REF!</definedName>
    <definedName name="DATA46_11">#REF!</definedName>
    <definedName name="DATA46_11_9" localSheetId="16">#REF!</definedName>
    <definedName name="DATA46_11_9" localSheetId="18">#REF!</definedName>
    <definedName name="DATA46_11_9">#REF!</definedName>
    <definedName name="DATA46_12" localSheetId="16">#REF!</definedName>
    <definedName name="DATA46_12" localSheetId="18">#REF!</definedName>
    <definedName name="DATA46_12">#REF!</definedName>
    <definedName name="DATA46_12_9" localSheetId="16">#REF!</definedName>
    <definedName name="DATA46_12_9" localSheetId="18">#REF!</definedName>
    <definedName name="DATA46_12_9">#REF!</definedName>
    <definedName name="DATA46_13" localSheetId="16">#REF!</definedName>
    <definedName name="DATA46_13" localSheetId="18">#REF!</definedName>
    <definedName name="DATA46_13">#REF!</definedName>
    <definedName name="DATA46_13_9" localSheetId="16">#REF!</definedName>
    <definedName name="DATA46_13_9" localSheetId="18">#REF!</definedName>
    <definedName name="DATA46_13_9">#REF!</definedName>
    <definedName name="DATA46_14" localSheetId="16">#REF!</definedName>
    <definedName name="DATA46_14" localSheetId="18">#REF!</definedName>
    <definedName name="DATA46_14">#REF!</definedName>
    <definedName name="DATA46_14_9" localSheetId="16">#REF!</definedName>
    <definedName name="DATA46_14_9" localSheetId="18">#REF!</definedName>
    <definedName name="DATA46_14_9">#REF!</definedName>
    <definedName name="DATA46_15" localSheetId="16">#REF!</definedName>
    <definedName name="DATA46_15" localSheetId="18">#REF!</definedName>
    <definedName name="DATA46_15">#REF!</definedName>
    <definedName name="DATA46_15_9" localSheetId="16">#REF!</definedName>
    <definedName name="DATA46_15_9" localSheetId="18">#REF!</definedName>
    <definedName name="DATA46_15_9">#REF!</definedName>
    <definedName name="DATA46_7" localSheetId="16">#REF!</definedName>
    <definedName name="DATA46_7" localSheetId="18">#REF!</definedName>
    <definedName name="DATA46_7">#REF!</definedName>
    <definedName name="DATA46_7_9" localSheetId="16">#REF!</definedName>
    <definedName name="DATA46_7_9" localSheetId="18">#REF!</definedName>
    <definedName name="DATA46_7_9">#REF!</definedName>
    <definedName name="DATA46_9" localSheetId="16">#REF!</definedName>
    <definedName name="DATA46_9" localSheetId="18">#REF!</definedName>
    <definedName name="DATA46_9">#REF!</definedName>
    <definedName name="DATA46_9_1" localSheetId="16">#REF!</definedName>
    <definedName name="DATA46_9_1" localSheetId="18">#REF!</definedName>
    <definedName name="DATA46_9_1">#REF!</definedName>
    <definedName name="DATA46_9_9" localSheetId="16">#REF!</definedName>
    <definedName name="DATA46_9_9" localSheetId="18">#REF!</definedName>
    <definedName name="DATA46_9_9">#REF!</definedName>
    <definedName name="DATA47" localSheetId="6">#REF!</definedName>
    <definedName name="DATA47" localSheetId="7">#REF!</definedName>
    <definedName name="DATA47" localSheetId="16">#REF!</definedName>
    <definedName name="DATA47" localSheetId="18">#REF!</definedName>
    <definedName name="DATA47">#REF!</definedName>
    <definedName name="DATA47_11" localSheetId="16">#REF!</definedName>
    <definedName name="DATA47_11" localSheetId="18">#REF!</definedName>
    <definedName name="DATA47_11">#REF!</definedName>
    <definedName name="DATA47_11_9" localSheetId="16">#REF!</definedName>
    <definedName name="DATA47_11_9" localSheetId="18">#REF!</definedName>
    <definedName name="DATA47_11_9">#REF!</definedName>
    <definedName name="DATA47_12" localSheetId="16">#REF!</definedName>
    <definedName name="DATA47_12" localSheetId="18">#REF!</definedName>
    <definedName name="DATA47_12">#REF!</definedName>
    <definedName name="DATA47_12_9" localSheetId="16">#REF!</definedName>
    <definedName name="DATA47_12_9" localSheetId="18">#REF!</definedName>
    <definedName name="DATA47_12_9">#REF!</definedName>
    <definedName name="DATA47_13" localSheetId="16">#REF!</definedName>
    <definedName name="DATA47_13" localSheetId="18">#REF!</definedName>
    <definedName name="DATA47_13">#REF!</definedName>
    <definedName name="DATA47_13_9" localSheetId="16">#REF!</definedName>
    <definedName name="DATA47_13_9" localSheetId="18">#REF!</definedName>
    <definedName name="DATA47_13_9">#REF!</definedName>
    <definedName name="DATA47_14" localSheetId="16">#REF!</definedName>
    <definedName name="DATA47_14" localSheetId="18">#REF!</definedName>
    <definedName name="DATA47_14">#REF!</definedName>
    <definedName name="DATA47_14_9" localSheetId="16">#REF!</definedName>
    <definedName name="DATA47_14_9" localSheetId="18">#REF!</definedName>
    <definedName name="DATA47_14_9">#REF!</definedName>
    <definedName name="DATA47_15" localSheetId="16">#REF!</definedName>
    <definedName name="DATA47_15" localSheetId="18">#REF!</definedName>
    <definedName name="DATA47_15">#REF!</definedName>
    <definedName name="DATA47_15_9" localSheetId="16">#REF!</definedName>
    <definedName name="DATA47_15_9" localSheetId="18">#REF!</definedName>
    <definedName name="DATA47_15_9">#REF!</definedName>
    <definedName name="DATA47_7" localSheetId="16">#REF!</definedName>
    <definedName name="DATA47_7" localSheetId="18">#REF!</definedName>
    <definedName name="DATA47_7">#REF!</definedName>
    <definedName name="DATA47_7_9" localSheetId="16">#REF!</definedName>
    <definedName name="DATA47_7_9" localSheetId="18">#REF!</definedName>
    <definedName name="DATA47_7_9">#REF!</definedName>
    <definedName name="DATA47_9" localSheetId="16">#REF!</definedName>
    <definedName name="DATA47_9" localSheetId="18">#REF!</definedName>
    <definedName name="DATA47_9">#REF!</definedName>
    <definedName name="DATA47_9_1" localSheetId="16">#REF!</definedName>
    <definedName name="DATA47_9_1" localSheetId="18">#REF!</definedName>
    <definedName name="DATA47_9_1">#REF!</definedName>
    <definedName name="DATA47_9_9" localSheetId="16">#REF!</definedName>
    <definedName name="DATA47_9_9" localSheetId="18">#REF!</definedName>
    <definedName name="DATA47_9_9">#REF!</definedName>
    <definedName name="DATA48" localSheetId="6">#REF!</definedName>
    <definedName name="DATA48" localSheetId="7">#REF!</definedName>
    <definedName name="DATA48" localSheetId="16">#REF!</definedName>
    <definedName name="DATA48" localSheetId="18">#REF!</definedName>
    <definedName name="DATA48">#REF!</definedName>
    <definedName name="DATA48_11" localSheetId="16">#REF!</definedName>
    <definedName name="DATA48_11" localSheetId="18">#REF!</definedName>
    <definedName name="DATA48_11">#REF!</definedName>
    <definedName name="DATA48_11_9" localSheetId="16">#REF!</definedName>
    <definedName name="DATA48_11_9" localSheetId="18">#REF!</definedName>
    <definedName name="DATA48_11_9">#REF!</definedName>
    <definedName name="DATA48_12" localSheetId="16">#REF!</definedName>
    <definedName name="DATA48_12" localSheetId="18">#REF!</definedName>
    <definedName name="DATA48_12">#REF!</definedName>
    <definedName name="DATA48_12_9" localSheetId="16">#REF!</definedName>
    <definedName name="DATA48_12_9" localSheetId="18">#REF!</definedName>
    <definedName name="DATA48_12_9">#REF!</definedName>
    <definedName name="DATA48_13" localSheetId="16">#REF!</definedName>
    <definedName name="DATA48_13" localSheetId="18">#REF!</definedName>
    <definedName name="DATA48_13">#REF!</definedName>
    <definedName name="DATA48_13_9" localSheetId="16">#REF!</definedName>
    <definedName name="DATA48_13_9" localSheetId="18">#REF!</definedName>
    <definedName name="DATA48_13_9">#REF!</definedName>
    <definedName name="DATA48_14" localSheetId="16">#REF!</definedName>
    <definedName name="DATA48_14" localSheetId="18">#REF!</definedName>
    <definedName name="DATA48_14">#REF!</definedName>
    <definedName name="DATA48_14_9" localSheetId="16">#REF!</definedName>
    <definedName name="DATA48_14_9" localSheetId="18">#REF!</definedName>
    <definedName name="DATA48_14_9">#REF!</definedName>
    <definedName name="DATA48_15" localSheetId="16">#REF!</definedName>
    <definedName name="DATA48_15" localSheetId="18">#REF!</definedName>
    <definedName name="DATA48_15">#REF!</definedName>
    <definedName name="DATA48_15_9" localSheetId="16">#REF!</definedName>
    <definedName name="DATA48_15_9" localSheetId="18">#REF!</definedName>
    <definedName name="DATA48_15_9">#REF!</definedName>
    <definedName name="DATA48_7" localSheetId="16">#REF!</definedName>
    <definedName name="DATA48_7" localSheetId="18">#REF!</definedName>
    <definedName name="DATA48_7">#REF!</definedName>
    <definedName name="DATA48_7_9" localSheetId="16">#REF!</definedName>
    <definedName name="DATA48_7_9" localSheetId="18">#REF!</definedName>
    <definedName name="DATA48_7_9">#REF!</definedName>
    <definedName name="DATA48_9" localSheetId="16">#REF!</definedName>
    <definedName name="DATA48_9" localSheetId="18">#REF!</definedName>
    <definedName name="DATA48_9">#REF!</definedName>
    <definedName name="DATA48_9_1" localSheetId="16">#REF!</definedName>
    <definedName name="DATA48_9_1" localSheetId="18">#REF!</definedName>
    <definedName name="DATA48_9_1">#REF!</definedName>
    <definedName name="DATA48_9_9" localSheetId="16">#REF!</definedName>
    <definedName name="DATA48_9_9" localSheetId="18">#REF!</definedName>
    <definedName name="DATA48_9_9">#REF!</definedName>
    <definedName name="DATA49" localSheetId="6">#REF!</definedName>
    <definedName name="DATA49" localSheetId="7">#REF!</definedName>
    <definedName name="DATA49" localSheetId="16">#REF!</definedName>
    <definedName name="DATA49" localSheetId="18">#REF!</definedName>
    <definedName name="DATA49">#REF!</definedName>
    <definedName name="DATA49_11" localSheetId="16">#REF!</definedName>
    <definedName name="DATA49_11" localSheetId="18">#REF!</definedName>
    <definedName name="DATA49_11">#REF!</definedName>
    <definedName name="DATA49_11_9" localSheetId="16">#REF!</definedName>
    <definedName name="DATA49_11_9" localSheetId="18">#REF!</definedName>
    <definedName name="DATA49_11_9">#REF!</definedName>
    <definedName name="DATA49_12" localSheetId="16">#REF!</definedName>
    <definedName name="DATA49_12" localSheetId="18">#REF!</definedName>
    <definedName name="DATA49_12">#REF!</definedName>
    <definedName name="DATA49_12_9" localSheetId="16">#REF!</definedName>
    <definedName name="DATA49_12_9" localSheetId="18">#REF!</definedName>
    <definedName name="DATA49_12_9">#REF!</definedName>
    <definedName name="DATA49_13" localSheetId="16">#REF!</definedName>
    <definedName name="DATA49_13" localSheetId="18">#REF!</definedName>
    <definedName name="DATA49_13">#REF!</definedName>
    <definedName name="DATA49_13_9" localSheetId="16">#REF!</definedName>
    <definedName name="DATA49_13_9" localSheetId="18">#REF!</definedName>
    <definedName name="DATA49_13_9">#REF!</definedName>
    <definedName name="DATA49_14" localSheetId="16">#REF!</definedName>
    <definedName name="DATA49_14" localSheetId="18">#REF!</definedName>
    <definedName name="DATA49_14">#REF!</definedName>
    <definedName name="DATA49_14_9" localSheetId="16">#REF!</definedName>
    <definedName name="DATA49_14_9" localSheetId="18">#REF!</definedName>
    <definedName name="DATA49_14_9">#REF!</definedName>
    <definedName name="DATA49_15" localSheetId="16">#REF!</definedName>
    <definedName name="DATA49_15" localSheetId="18">#REF!</definedName>
    <definedName name="DATA49_15">#REF!</definedName>
    <definedName name="DATA49_15_9" localSheetId="16">#REF!</definedName>
    <definedName name="DATA49_15_9" localSheetId="18">#REF!</definedName>
    <definedName name="DATA49_15_9">#REF!</definedName>
    <definedName name="DATA49_7" localSheetId="16">#REF!</definedName>
    <definedName name="DATA49_7" localSheetId="18">#REF!</definedName>
    <definedName name="DATA49_7">#REF!</definedName>
    <definedName name="DATA49_7_9" localSheetId="16">#REF!</definedName>
    <definedName name="DATA49_7_9" localSheetId="18">#REF!</definedName>
    <definedName name="DATA49_7_9">#REF!</definedName>
    <definedName name="DATA49_9" localSheetId="16">#REF!</definedName>
    <definedName name="DATA49_9" localSheetId="18">#REF!</definedName>
    <definedName name="DATA49_9">#REF!</definedName>
    <definedName name="DATA49_9_1" localSheetId="16">#REF!</definedName>
    <definedName name="DATA49_9_1" localSheetId="18">#REF!</definedName>
    <definedName name="DATA49_9_1">#REF!</definedName>
    <definedName name="DATA49_9_9" localSheetId="16">#REF!</definedName>
    <definedName name="DATA49_9_9" localSheetId="18">#REF!</definedName>
    <definedName name="DATA49_9_9">#REF!</definedName>
    <definedName name="DATA5" localSheetId="6">#REF!</definedName>
    <definedName name="DATA5" localSheetId="7">#REF!</definedName>
    <definedName name="DATA5" localSheetId="16">#REF!</definedName>
    <definedName name="DATA5" localSheetId="18">#REF!</definedName>
    <definedName name="DATA5">#REF!</definedName>
    <definedName name="DATA5_11" localSheetId="16">#REF!</definedName>
    <definedName name="DATA5_11" localSheetId="18">#REF!</definedName>
    <definedName name="DATA5_11">#REF!</definedName>
    <definedName name="DATA5_11_9" localSheetId="16">#REF!</definedName>
    <definedName name="DATA5_11_9" localSheetId="18">#REF!</definedName>
    <definedName name="DATA5_11_9">#REF!</definedName>
    <definedName name="DATA5_12" localSheetId="16">#REF!</definedName>
    <definedName name="DATA5_12" localSheetId="18">#REF!</definedName>
    <definedName name="DATA5_12">#REF!</definedName>
    <definedName name="DATA5_12_9" localSheetId="16">#REF!</definedName>
    <definedName name="DATA5_12_9" localSheetId="18">#REF!</definedName>
    <definedName name="DATA5_12_9">#REF!</definedName>
    <definedName name="DATA5_13" localSheetId="16">#REF!</definedName>
    <definedName name="DATA5_13" localSheetId="18">#REF!</definedName>
    <definedName name="DATA5_13">#REF!</definedName>
    <definedName name="DATA5_13_9" localSheetId="16">#REF!</definedName>
    <definedName name="DATA5_13_9" localSheetId="18">#REF!</definedName>
    <definedName name="DATA5_13_9">#REF!</definedName>
    <definedName name="DATA5_14" localSheetId="16">#REF!</definedName>
    <definedName name="DATA5_14" localSheetId="18">#REF!</definedName>
    <definedName name="DATA5_14">#REF!</definedName>
    <definedName name="DATA5_14_9" localSheetId="16">#REF!</definedName>
    <definedName name="DATA5_14_9" localSheetId="18">#REF!</definedName>
    <definedName name="DATA5_14_9">#REF!</definedName>
    <definedName name="DATA5_15" localSheetId="16">#REF!</definedName>
    <definedName name="DATA5_15" localSheetId="18">#REF!</definedName>
    <definedName name="DATA5_15">#REF!</definedName>
    <definedName name="DATA5_15_9" localSheetId="16">#REF!</definedName>
    <definedName name="DATA5_15_9" localSheetId="18">#REF!</definedName>
    <definedName name="DATA5_15_9">#REF!</definedName>
    <definedName name="DATA5_7" localSheetId="16">#REF!</definedName>
    <definedName name="DATA5_7" localSheetId="18">#REF!</definedName>
    <definedName name="DATA5_7">#REF!</definedName>
    <definedName name="DATA5_7_9" localSheetId="16">#REF!</definedName>
    <definedName name="DATA5_7_9" localSheetId="18">#REF!</definedName>
    <definedName name="DATA5_7_9">#REF!</definedName>
    <definedName name="DATA5_9" localSheetId="16">#REF!</definedName>
    <definedName name="DATA5_9" localSheetId="18">#REF!</definedName>
    <definedName name="DATA5_9">#REF!</definedName>
    <definedName name="DATA5_9_1" localSheetId="16">#REF!</definedName>
    <definedName name="DATA5_9_1" localSheetId="18">#REF!</definedName>
    <definedName name="DATA5_9_1">#REF!</definedName>
    <definedName name="DATA5_9_9" localSheetId="16">#REF!</definedName>
    <definedName name="DATA5_9_9" localSheetId="18">#REF!</definedName>
    <definedName name="DATA5_9_9">#REF!</definedName>
    <definedName name="DATA50" localSheetId="6">#REF!</definedName>
    <definedName name="DATA50" localSheetId="7">#REF!</definedName>
    <definedName name="DATA50" localSheetId="16">#REF!</definedName>
    <definedName name="DATA50" localSheetId="18">#REF!</definedName>
    <definedName name="DATA50">#REF!</definedName>
    <definedName name="DATA50_11" localSheetId="16">#REF!</definedName>
    <definedName name="DATA50_11" localSheetId="18">#REF!</definedName>
    <definedName name="DATA50_11">#REF!</definedName>
    <definedName name="DATA50_11_9" localSheetId="16">#REF!</definedName>
    <definedName name="DATA50_11_9" localSheetId="18">#REF!</definedName>
    <definedName name="DATA50_11_9">#REF!</definedName>
    <definedName name="DATA50_12" localSheetId="16">#REF!</definedName>
    <definedName name="DATA50_12" localSheetId="18">#REF!</definedName>
    <definedName name="DATA50_12">#REF!</definedName>
    <definedName name="DATA50_12_9" localSheetId="16">#REF!</definedName>
    <definedName name="DATA50_12_9" localSheetId="18">#REF!</definedName>
    <definedName name="DATA50_12_9">#REF!</definedName>
    <definedName name="DATA50_13" localSheetId="16">#REF!</definedName>
    <definedName name="DATA50_13" localSheetId="18">#REF!</definedName>
    <definedName name="DATA50_13">#REF!</definedName>
    <definedName name="DATA50_13_9" localSheetId="16">#REF!</definedName>
    <definedName name="DATA50_13_9" localSheetId="18">#REF!</definedName>
    <definedName name="DATA50_13_9">#REF!</definedName>
    <definedName name="DATA50_14" localSheetId="16">#REF!</definedName>
    <definedName name="DATA50_14" localSheetId="18">#REF!</definedName>
    <definedName name="DATA50_14">#REF!</definedName>
    <definedName name="DATA50_14_9" localSheetId="16">#REF!</definedName>
    <definedName name="DATA50_14_9" localSheetId="18">#REF!</definedName>
    <definedName name="DATA50_14_9">#REF!</definedName>
    <definedName name="DATA50_15" localSheetId="16">#REF!</definedName>
    <definedName name="DATA50_15" localSheetId="18">#REF!</definedName>
    <definedName name="DATA50_15">#REF!</definedName>
    <definedName name="DATA50_15_9" localSheetId="16">#REF!</definedName>
    <definedName name="DATA50_15_9" localSheetId="18">#REF!</definedName>
    <definedName name="DATA50_15_9">#REF!</definedName>
    <definedName name="DATA50_7" localSheetId="16">#REF!</definedName>
    <definedName name="DATA50_7" localSheetId="18">#REF!</definedName>
    <definedName name="DATA50_7">#REF!</definedName>
    <definedName name="DATA50_7_9" localSheetId="16">#REF!</definedName>
    <definedName name="DATA50_7_9" localSheetId="18">#REF!</definedName>
    <definedName name="DATA50_7_9">#REF!</definedName>
    <definedName name="DATA50_9" localSheetId="16">#REF!</definedName>
    <definedName name="DATA50_9" localSheetId="18">#REF!</definedName>
    <definedName name="DATA50_9">#REF!</definedName>
    <definedName name="DATA50_9_1" localSheetId="16">#REF!</definedName>
    <definedName name="DATA50_9_1" localSheetId="18">#REF!</definedName>
    <definedName name="DATA50_9_1">#REF!</definedName>
    <definedName name="DATA50_9_9" localSheetId="16">#REF!</definedName>
    <definedName name="DATA50_9_9" localSheetId="18">#REF!</definedName>
    <definedName name="DATA50_9_9">#REF!</definedName>
    <definedName name="DATA51" localSheetId="6">#REF!</definedName>
    <definedName name="DATA51" localSheetId="7">#REF!</definedName>
    <definedName name="DATA51" localSheetId="16">#REF!</definedName>
    <definedName name="DATA51" localSheetId="18">#REF!</definedName>
    <definedName name="DATA51">#REF!</definedName>
    <definedName name="DATA51_11" localSheetId="16">#REF!</definedName>
    <definedName name="DATA51_11" localSheetId="18">#REF!</definedName>
    <definedName name="DATA51_11">#REF!</definedName>
    <definedName name="DATA51_11_9" localSheetId="16">#REF!</definedName>
    <definedName name="DATA51_11_9" localSheetId="18">#REF!</definedName>
    <definedName name="DATA51_11_9">#REF!</definedName>
    <definedName name="DATA51_12" localSheetId="16">#REF!</definedName>
    <definedName name="DATA51_12" localSheetId="18">#REF!</definedName>
    <definedName name="DATA51_12">#REF!</definedName>
    <definedName name="DATA51_12_9" localSheetId="16">#REF!</definedName>
    <definedName name="DATA51_12_9" localSheetId="18">#REF!</definedName>
    <definedName name="DATA51_12_9">#REF!</definedName>
    <definedName name="DATA51_13" localSheetId="16">#REF!</definedName>
    <definedName name="DATA51_13" localSheetId="18">#REF!</definedName>
    <definedName name="DATA51_13">#REF!</definedName>
    <definedName name="DATA51_13_9" localSheetId="16">#REF!</definedName>
    <definedName name="DATA51_13_9" localSheetId="18">#REF!</definedName>
    <definedName name="DATA51_13_9">#REF!</definedName>
    <definedName name="DATA51_14" localSheetId="16">#REF!</definedName>
    <definedName name="DATA51_14" localSheetId="18">#REF!</definedName>
    <definedName name="DATA51_14">#REF!</definedName>
    <definedName name="DATA51_14_9" localSheetId="16">#REF!</definedName>
    <definedName name="DATA51_14_9" localSheetId="18">#REF!</definedName>
    <definedName name="DATA51_14_9">#REF!</definedName>
    <definedName name="DATA51_15" localSheetId="16">#REF!</definedName>
    <definedName name="DATA51_15" localSheetId="18">#REF!</definedName>
    <definedName name="DATA51_15">#REF!</definedName>
    <definedName name="DATA51_15_9" localSheetId="16">#REF!</definedName>
    <definedName name="DATA51_15_9" localSheetId="18">#REF!</definedName>
    <definedName name="DATA51_15_9">#REF!</definedName>
    <definedName name="DATA51_7" localSheetId="16">#REF!</definedName>
    <definedName name="DATA51_7" localSheetId="18">#REF!</definedName>
    <definedName name="DATA51_7">#REF!</definedName>
    <definedName name="DATA51_7_9" localSheetId="16">#REF!</definedName>
    <definedName name="DATA51_7_9" localSheetId="18">#REF!</definedName>
    <definedName name="DATA51_7_9">#REF!</definedName>
    <definedName name="DATA51_9" localSheetId="16">#REF!</definedName>
    <definedName name="DATA51_9" localSheetId="18">#REF!</definedName>
    <definedName name="DATA51_9">#REF!</definedName>
    <definedName name="DATA51_9_1" localSheetId="16">#REF!</definedName>
    <definedName name="DATA51_9_1" localSheetId="18">#REF!</definedName>
    <definedName name="DATA51_9_1">#REF!</definedName>
    <definedName name="DATA51_9_9" localSheetId="16">#REF!</definedName>
    <definedName name="DATA51_9_9" localSheetId="18">#REF!</definedName>
    <definedName name="DATA51_9_9">#REF!</definedName>
    <definedName name="DATA52" localSheetId="6">#REF!</definedName>
    <definedName name="DATA52" localSheetId="7">#REF!</definedName>
    <definedName name="DATA52" localSheetId="16">#REF!</definedName>
    <definedName name="DATA52" localSheetId="18">#REF!</definedName>
    <definedName name="DATA52">#REF!</definedName>
    <definedName name="DATA52_11" localSheetId="16">#REF!</definedName>
    <definedName name="DATA52_11" localSheetId="18">#REF!</definedName>
    <definedName name="DATA52_11">#REF!</definedName>
    <definedName name="DATA52_11_9" localSheetId="16">#REF!</definedName>
    <definedName name="DATA52_11_9" localSheetId="18">#REF!</definedName>
    <definedName name="DATA52_11_9">#REF!</definedName>
    <definedName name="DATA52_12" localSheetId="16">#REF!</definedName>
    <definedName name="DATA52_12" localSheetId="18">#REF!</definedName>
    <definedName name="DATA52_12">#REF!</definedName>
    <definedName name="DATA52_12_9" localSheetId="16">#REF!</definedName>
    <definedName name="DATA52_12_9" localSheetId="18">#REF!</definedName>
    <definedName name="DATA52_12_9">#REF!</definedName>
    <definedName name="DATA52_13" localSheetId="16">#REF!</definedName>
    <definedName name="DATA52_13" localSheetId="18">#REF!</definedName>
    <definedName name="DATA52_13">#REF!</definedName>
    <definedName name="DATA52_13_9" localSheetId="16">#REF!</definedName>
    <definedName name="DATA52_13_9" localSheetId="18">#REF!</definedName>
    <definedName name="DATA52_13_9">#REF!</definedName>
    <definedName name="DATA52_14" localSheetId="16">#REF!</definedName>
    <definedName name="DATA52_14" localSheetId="18">#REF!</definedName>
    <definedName name="DATA52_14">#REF!</definedName>
    <definedName name="DATA52_14_9" localSheetId="16">#REF!</definedName>
    <definedName name="DATA52_14_9" localSheetId="18">#REF!</definedName>
    <definedName name="DATA52_14_9">#REF!</definedName>
    <definedName name="DATA52_15" localSheetId="16">#REF!</definedName>
    <definedName name="DATA52_15" localSheetId="18">#REF!</definedName>
    <definedName name="DATA52_15">#REF!</definedName>
    <definedName name="DATA52_15_9" localSheetId="16">#REF!</definedName>
    <definedName name="DATA52_15_9" localSheetId="18">#REF!</definedName>
    <definedName name="DATA52_15_9">#REF!</definedName>
    <definedName name="DATA52_7" localSheetId="16">#REF!</definedName>
    <definedName name="DATA52_7" localSheetId="18">#REF!</definedName>
    <definedName name="DATA52_7">#REF!</definedName>
    <definedName name="DATA52_7_9" localSheetId="16">#REF!</definedName>
    <definedName name="DATA52_7_9" localSheetId="18">#REF!</definedName>
    <definedName name="DATA52_7_9">#REF!</definedName>
    <definedName name="DATA52_9" localSheetId="16">#REF!</definedName>
    <definedName name="DATA52_9" localSheetId="18">#REF!</definedName>
    <definedName name="DATA52_9">#REF!</definedName>
    <definedName name="DATA52_9_1" localSheetId="16">#REF!</definedName>
    <definedName name="DATA52_9_1" localSheetId="18">#REF!</definedName>
    <definedName name="DATA52_9_1">#REF!</definedName>
    <definedName name="DATA52_9_9" localSheetId="16">#REF!</definedName>
    <definedName name="DATA52_9_9" localSheetId="18">#REF!</definedName>
    <definedName name="DATA52_9_9">#REF!</definedName>
    <definedName name="DATA53" localSheetId="6">#REF!</definedName>
    <definedName name="DATA53" localSheetId="7">#REF!</definedName>
    <definedName name="DATA53" localSheetId="16">#REF!</definedName>
    <definedName name="DATA53" localSheetId="18">#REF!</definedName>
    <definedName name="DATA53">#REF!</definedName>
    <definedName name="DATA53_11" localSheetId="16">#REF!</definedName>
    <definedName name="DATA53_11" localSheetId="18">#REF!</definedName>
    <definedName name="DATA53_11">#REF!</definedName>
    <definedName name="DATA53_11_9" localSheetId="16">#REF!</definedName>
    <definedName name="DATA53_11_9" localSheetId="18">#REF!</definedName>
    <definedName name="DATA53_11_9">#REF!</definedName>
    <definedName name="DATA53_12" localSheetId="16">#REF!</definedName>
    <definedName name="DATA53_12" localSheetId="18">#REF!</definedName>
    <definedName name="DATA53_12">#REF!</definedName>
    <definedName name="DATA53_12_16" localSheetId="16">#REF!</definedName>
    <definedName name="DATA53_12_16" localSheetId="18">#REF!</definedName>
    <definedName name="DATA53_12_16">#REF!</definedName>
    <definedName name="DATA53_12_17" localSheetId="16">#REF!</definedName>
    <definedName name="DATA53_12_17" localSheetId="18">#REF!</definedName>
    <definedName name="DATA53_12_17">#REF!</definedName>
    <definedName name="DATA53_12_9" localSheetId="16">#REF!</definedName>
    <definedName name="DATA53_12_9" localSheetId="18">#REF!</definedName>
    <definedName name="DATA53_12_9">#REF!</definedName>
    <definedName name="DATA53_13" localSheetId="16">#REF!</definedName>
    <definedName name="DATA53_13" localSheetId="18">#REF!</definedName>
    <definedName name="DATA53_13">#REF!</definedName>
    <definedName name="DATA53_13_16" localSheetId="16">#REF!</definedName>
    <definedName name="DATA53_13_16" localSheetId="18">#REF!</definedName>
    <definedName name="DATA53_13_16">#REF!</definedName>
    <definedName name="DATA53_13_17" localSheetId="16">#REF!</definedName>
    <definedName name="DATA53_13_17" localSheetId="18">#REF!</definedName>
    <definedName name="DATA53_13_17">#REF!</definedName>
    <definedName name="DATA53_13_9" localSheetId="16">#REF!</definedName>
    <definedName name="DATA53_13_9" localSheetId="18">#REF!</definedName>
    <definedName name="DATA53_13_9">#REF!</definedName>
    <definedName name="DATA53_14" localSheetId="16">#REF!</definedName>
    <definedName name="DATA53_14" localSheetId="18">#REF!</definedName>
    <definedName name="DATA53_14">#REF!</definedName>
    <definedName name="DATA53_14_16" localSheetId="16">#REF!</definedName>
    <definedName name="DATA53_14_16" localSheetId="18">#REF!</definedName>
    <definedName name="DATA53_14_16">#REF!</definedName>
    <definedName name="DATA53_14_17" localSheetId="16">#REF!</definedName>
    <definedName name="DATA53_14_17" localSheetId="18">#REF!</definedName>
    <definedName name="DATA53_14_17">#REF!</definedName>
    <definedName name="DATA53_14_9" localSheetId="16">#REF!</definedName>
    <definedName name="DATA53_14_9" localSheetId="18">#REF!</definedName>
    <definedName name="DATA53_14_9">#REF!</definedName>
    <definedName name="DATA53_15" localSheetId="16">#REF!</definedName>
    <definedName name="DATA53_15" localSheetId="18">#REF!</definedName>
    <definedName name="DATA53_15">#REF!</definedName>
    <definedName name="DATA53_15_1" localSheetId="16">#REF!</definedName>
    <definedName name="DATA53_15_1" localSheetId="18">#REF!</definedName>
    <definedName name="DATA53_15_1">#REF!</definedName>
    <definedName name="DATA53_15_1_9" localSheetId="16">#REF!</definedName>
    <definedName name="DATA53_15_1_9" localSheetId="18">#REF!</definedName>
    <definedName name="DATA53_15_1_9">#REF!</definedName>
    <definedName name="DATA53_15_9" localSheetId="16">#REF!</definedName>
    <definedName name="DATA53_15_9" localSheetId="18">#REF!</definedName>
    <definedName name="DATA53_15_9">#REF!</definedName>
    <definedName name="DATA53_16" localSheetId="16">#REF!</definedName>
    <definedName name="DATA53_16" localSheetId="18">#REF!</definedName>
    <definedName name="DATA53_16">#REF!</definedName>
    <definedName name="DATA53_17" localSheetId="16">#REF!</definedName>
    <definedName name="DATA53_17" localSheetId="18">#REF!</definedName>
    <definedName name="DATA53_17">#REF!</definedName>
    <definedName name="DATA53_7" localSheetId="16">#REF!</definedName>
    <definedName name="DATA53_7" localSheetId="18">#REF!</definedName>
    <definedName name="DATA53_7">#REF!</definedName>
    <definedName name="DATA53_7_9" localSheetId="16">#REF!</definedName>
    <definedName name="DATA53_7_9" localSheetId="18">#REF!</definedName>
    <definedName name="DATA53_7_9">#REF!</definedName>
    <definedName name="DATA53_9" localSheetId="16">#REF!</definedName>
    <definedName name="DATA53_9" localSheetId="18">#REF!</definedName>
    <definedName name="DATA53_9">#REF!</definedName>
    <definedName name="DATA53_9_1" localSheetId="16">#REF!</definedName>
    <definedName name="DATA53_9_1" localSheetId="18">#REF!</definedName>
    <definedName name="DATA53_9_1">#REF!</definedName>
    <definedName name="DATA53_9_9" localSheetId="16">#REF!</definedName>
    <definedName name="DATA53_9_9" localSheetId="18">#REF!</definedName>
    <definedName name="DATA53_9_9">#REF!</definedName>
    <definedName name="DATA54" localSheetId="6">#REF!</definedName>
    <definedName name="DATA54" localSheetId="7">#REF!</definedName>
    <definedName name="DATA54" localSheetId="16">#REF!</definedName>
    <definedName name="DATA54" localSheetId="18">#REF!</definedName>
    <definedName name="DATA54">#REF!</definedName>
    <definedName name="DATA54_11" localSheetId="16">#REF!</definedName>
    <definedName name="DATA54_11" localSheetId="18">#REF!</definedName>
    <definedName name="DATA54_11">#REF!</definedName>
    <definedName name="DATA54_11_9" localSheetId="16">#REF!</definedName>
    <definedName name="DATA54_11_9" localSheetId="18">#REF!</definedName>
    <definedName name="DATA54_11_9">#REF!</definedName>
    <definedName name="DATA54_12" localSheetId="16">#REF!</definedName>
    <definedName name="DATA54_12" localSheetId="18">#REF!</definedName>
    <definedName name="DATA54_12">#REF!</definedName>
    <definedName name="DATA54_12_16" localSheetId="16">#REF!</definedName>
    <definedName name="DATA54_12_16" localSheetId="18">#REF!</definedName>
    <definedName name="DATA54_12_16">#REF!</definedName>
    <definedName name="DATA54_12_17" localSheetId="16">#REF!</definedName>
    <definedName name="DATA54_12_17" localSheetId="18">#REF!</definedName>
    <definedName name="DATA54_12_17">#REF!</definedName>
    <definedName name="DATA54_12_9" localSheetId="16">#REF!</definedName>
    <definedName name="DATA54_12_9" localSheetId="18">#REF!</definedName>
    <definedName name="DATA54_12_9">#REF!</definedName>
    <definedName name="DATA54_13" localSheetId="16">#REF!</definedName>
    <definedName name="DATA54_13" localSheetId="18">#REF!</definedName>
    <definedName name="DATA54_13">#REF!</definedName>
    <definedName name="DATA54_13_16" localSheetId="16">#REF!</definedName>
    <definedName name="DATA54_13_16" localSheetId="18">#REF!</definedName>
    <definedName name="DATA54_13_16">#REF!</definedName>
    <definedName name="DATA54_13_17" localSheetId="16">#REF!</definedName>
    <definedName name="DATA54_13_17" localSheetId="18">#REF!</definedName>
    <definedName name="DATA54_13_17">#REF!</definedName>
    <definedName name="DATA54_13_9" localSheetId="16">#REF!</definedName>
    <definedName name="DATA54_13_9" localSheetId="18">#REF!</definedName>
    <definedName name="DATA54_13_9">#REF!</definedName>
    <definedName name="DATA54_14" localSheetId="16">#REF!</definedName>
    <definedName name="DATA54_14" localSheetId="18">#REF!</definedName>
    <definedName name="DATA54_14">#REF!</definedName>
    <definedName name="DATA54_14_16" localSheetId="16">#REF!</definedName>
    <definedName name="DATA54_14_16" localSheetId="18">#REF!</definedName>
    <definedName name="DATA54_14_16">#REF!</definedName>
    <definedName name="DATA54_14_17" localSheetId="16">#REF!</definedName>
    <definedName name="DATA54_14_17" localSheetId="18">#REF!</definedName>
    <definedName name="DATA54_14_17">#REF!</definedName>
    <definedName name="DATA54_14_9" localSheetId="16">#REF!</definedName>
    <definedName name="DATA54_14_9" localSheetId="18">#REF!</definedName>
    <definedName name="DATA54_14_9">#REF!</definedName>
    <definedName name="DATA54_15" localSheetId="16">#REF!</definedName>
    <definedName name="DATA54_15" localSheetId="18">#REF!</definedName>
    <definedName name="DATA54_15">#REF!</definedName>
    <definedName name="DATA54_15_1" localSheetId="16">#REF!</definedName>
    <definedName name="DATA54_15_1" localSheetId="18">#REF!</definedName>
    <definedName name="DATA54_15_1">#REF!</definedName>
    <definedName name="DATA54_15_1_9" localSheetId="16">#REF!</definedName>
    <definedName name="DATA54_15_1_9" localSheetId="18">#REF!</definedName>
    <definedName name="DATA54_15_1_9">#REF!</definedName>
    <definedName name="DATA54_15_9" localSheetId="16">#REF!</definedName>
    <definedName name="DATA54_15_9" localSheetId="18">#REF!</definedName>
    <definedName name="DATA54_15_9">#REF!</definedName>
    <definedName name="DATA54_16" localSheetId="16">#REF!</definedName>
    <definedName name="DATA54_16" localSheetId="18">#REF!</definedName>
    <definedName name="DATA54_16">#REF!</definedName>
    <definedName name="DATA54_17" localSheetId="16">#REF!</definedName>
    <definedName name="DATA54_17" localSheetId="18">#REF!</definedName>
    <definedName name="DATA54_17">#REF!</definedName>
    <definedName name="DATA54_7" localSheetId="16">#REF!</definedName>
    <definedName name="DATA54_7" localSheetId="18">#REF!</definedName>
    <definedName name="DATA54_7">#REF!</definedName>
    <definedName name="DATA54_7_9" localSheetId="16">#REF!</definedName>
    <definedName name="DATA54_7_9" localSheetId="18">#REF!</definedName>
    <definedName name="DATA54_7_9">#REF!</definedName>
    <definedName name="DATA54_9" localSheetId="16">#REF!</definedName>
    <definedName name="DATA54_9" localSheetId="18">#REF!</definedName>
    <definedName name="DATA54_9">#REF!</definedName>
    <definedName name="DATA54_9_1" localSheetId="16">#REF!</definedName>
    <definedName name="DATA54_9_1" localSheetId="18">#REF!</definedName>
    <definedName name="DATA54_9_1">#REF!</definedName>
    <definedName name="DATA54_9_9" localSheetId="16">#REF!</definedName>
    <definedName name="DATA54_9_9" localSheetId="18">#REF!</definedName>
    <definedName name="DATA54_9_9">#REF!</definedName>
    <definedName name="DATA56" localSheetId="6">#REF!</definedName>
    <definedName name="DATA56" localSheetId="7">#REF!</definedName>
    <definedName name="DATA56" localSheetId="16">#REF!</definedName>
    <definedName name="DATA56" localSheetId="18">#REF!</definedName>
    <definedName name="DATA56">#REF!</definedName>
    <definedName name="DATA56_11" localSheetId="16">#REF!</definedName>
    <definedName name="DATA56_11" localSheetId="18">#REF!</definedName>
    <definedName name="DATA56_11">#REF!</definedName>
    <definedName name="DATA56_11_9" localSheetId="16">#REF!</definedName>
    <definedName name="DATA56_11_9" localSheetId="18">#REF!</definedName>
    <definedName name="DATA56_11_9">#REF!</definedName>
    <definedName name="DATA56_12" localSheetId="16">#REF!</definedName>
    <definedName name="DATA56_12" localSheetId="18">#REF!</definedName>
    <definedName name="DATA56_12">#REF!</definedName>
    <definedName name="DATA56_12_9" localSheetId="16">#REF!</definedName>
    <definedName name="DATA56_12_9" localSheetId="18">#REF!</definedName>
    <definedName name="DATA56_12_9">#REF!</definedName>
    <definedName name="DATA56_13" localSheetId="16">#REF!</definedName>
    <definedName name="DATA56_13" localSheetId="18">#REF!</definedName>
    <definedName name="DATA56_13">#REF!</definedName>
    <definedName name="DATA56_13_9" localSheetId="16">#REF!</definedName>
    <definedName name="DATA56_13_9" localSheetId="18">#REF!</definedName>
    <definedName name="DATA56_13_9">#REF!</definedName>
    <definedName name="DATA56_14" localSheetId="16">#REF!</definedName>
    <definedName name="DATA56_14" localSheetId="18">#REF!</definedName>
    <definedName name="DATA56_14">#REF!</definedName>
    <definedName name="DATA56_14_9" localSheetId="16">#REF!</definedName>
    <definedName name="DATA56_14_9" localSheetId="18">#REF!</definedName>
    <definedName name="DATA56_14_9">#REF!</definedName>
    <definedName name="DATA56_15" localSheetId="16">#REF!</definedName>
    <definedName name="DATA56_15" localSheetId="18">#REF!</definedName>
    <definedName name="DATA56_15">#REF!</definedName>
    <definedName name="DATA56_15_9" localSheetId="16">#REF!</definedName>
    <definedName name="DATA56_15_9" localSheetId="18">#REF!</definedName>
    <definedName name="DATA56_15_9">#REF!</definedName>
    <definedName name="DATA56_7" localSheetId="16">#REF!</definedName>
    <definedName name="DATA56_7" localSheetId="18">#REF!</definedName>
    <definedName name="DATA56_7">#REF!</definedName>
    <definedName name="DATA56_7_9" localSheetId="16">#REF!</definedName>
    <definedName name="DATA56_7_9" localSheetId="18">#REF!</definedName>
    <definedName name="DATA56_7_9">#REF!</definedName>
    <definedName name="DATA56_9" localSheetId="16">#REF!</definedName>
    <definedName name="DATA56_9" localSheetId="18">#REF!</definedName>
    <definedName name="DATA56_9">#REF!</definedName>
    <definedName name="DATA56_9_1" localSheetId="16">#REF!</definedName>
    <definedName name="DATA56_9_1" localSheetId="18">#REF!</definedName>
    <definedName name="DATA56_9_1">#REF!</definedName>
    <definedName name="DATA56_9_9" localSheetId="16">#REF!</definedName>
    <definedName name="DATA56_9_9" localSheetId="18">#REF!</definedName>
    <definedName name="DATA56_9_9">#REF!</definedName>
    <definedName name="DATA57" localSheetId="6">#REF!</definedName>
    <definedName name="DATA57" localSheetId="7">#REF!</definedName>
    <definedName name="DATA57" localSheetId="16">#REF!</definedName>
    <definedName name="DATA57" localSheetId="18">#REF!</definedName>
    <definedName name="DATA57">#REF!</definedName>
    <definedName name="DATA57_11" localSheetId="16">#REF!</definedName>
    <definedName name="DATA57_11" localSheetId="18">#REF!</definedName>
    <definedName name="DATA57_11">#REF!</definedName>
    <definedName name="DATA57_11_9" localSheetId="16">#REF!</definedName>
    <definedName name="DATA57_11_9" localSheetId="18">#REF!</definedName>
    <definedName name="DATA57_11_9">#REF!</definedName>
    <definedName name="DATA57_12" localSheetId="16">#REF!</definedName>
    <definedName name="DATA57_12" localSheetId="18">#REF!</definedName>
    <definedName name="DATA57_12">#REF!</definedName>
    <definedName name="DATA57_12_9" localSheetId="16">#REF!</definedName>
    <definedName name="DATA57_12_9" localSheetId="18">#REF!</definedName>
    <definedName name="DATA57_12_9">#REF!</definedName>
    <definedName name="DATA57_13" localSheetId="16">#REF!</definedName>
    <definedName name="DATA57_13" localSheetId="18">#REF!</definedName>
    <definedName name="DATA57_13">#REF!</definedName>
    <definedName name="DATA57_13_9" localSheetId="16">#REF!</definedName>
    <definedName name="DATA57_13_9" localSheetId="18">#REF!</definedName>
    <definedName name="DATA57_13_9">#REF!</definedName>
    <definedName name="DATA57_14" localSheetId="16">#REF!</definedName>
    <definedName name="DATA57_14" localSheetId="18">#REF!</definedName>
    <definedName name="DATA57_14">#REF!</definedName>
    <definedName name="DATA57_14_9" localSheetId="16">#REF!</definedName>
    <definedName name="DATA57_14_9" localSheetId="18">#REF!</definedName>
    <definedName name="DATA57_14_9">#REF!</definedName>
    <definedName name="DATA57_15" localSheetId="16">#REF!</definedName>
    <definedName name="DATA57_15" localSheetId="18">#REF!</definedName>
    <definedName name="DATA57_15">#REF!</definedName>
    <definedName name="DATA57_15_9" localSheetId="16">#REF!</definedName>
    <definedName name="DATA57_15_9" localSheetId="18">#REF!</definedName>
    <definedName name="DATA57_15_9">#REF!</definedName>
    <definedName name="DATA57_7" localSheetId="16">#REF!</definedName>
    <definedName name="DATA57_7" localSheetId="18">#REF!</definedName>
    <definedName name="DATA57_7">#REF!</definedName>
    <definedName name="DATA57_7_9" localSheetId="16">#REF!</definedName>
    <definedName name="DATA57_7_9" localSheetId="18">#REF!</definedName>
    <definedName name="DATA57_7_9">#REF!</definedName>
    <definedName name="DATA57_9" localSheetId="16">#REF!</definedName>
    <definedName name="DATA57_9" localSheetId="18">#REF!</definedName>
    <definedName name="DATA57_9">#REF!</definedName>
    <definedName name="DATA57_9_1" localSheetId="16">#REF!</definedName>
    <definedName name="DATA57_9_1" localSheetId="18">#REF!</definedName>
    <definedName name="DATA57_9_1">#REF!</definedName>
    <definedName name="DATA57_9_9" localSheetId="16">#REF!</definedName>
    <definedName name="DATA57_9_9" localSheetId="18">#REF!</definedName>
    <definedName name="DATA57_9_9">#REF!</definedName>
    <definedName name="DATA58" localSheetId="6">#REF!</definedName>
    <definedName name="DATA58" localSheetId="7">#REF!</definedName>
    <definedName name="DATA58" localSheetId="16">#REF!</definedName>
    <definedName name="DATA58" localSheetId="18">#REF!</definedName>
    <definedName name="DATA58">#REF!</definedName>
    <definedName name="DATA58_11" localSheetId="16">#REF!</definedName>
    <definedName name="DATA58_11" localSheetId="18">#REF!</definedName>
    <definedName name="DATA58_11">#REF!</definedName>
    <definedName name="DATA58_11_9" localSheetId="16">#REF!</definedName>
    <definedName name="DATA58_11_9" localSheetId="18">#REF!</definedName>
    <definedName name="DATA58_11_9">#REF!</definedName>
    <definedName name="DATA58_12" localSheetId="16">#REF!</definedName>
    <definedName name="DATA58_12" localSheetId="18">#REF!</definedName>
    <definedName name="DATA58_12">#REF!</definedName>
    <definedName name="DATA58_12_9" localSheetId="16">#REF!</definedName>
    <definedName name="DATA58_12_9" localSheetId="18">#REF!</definedName>
    <definedName name="DATA58_12_9">#REF!</definedName>
    <definedName name="DATA58_13" localSheetId="16">#REF!</definedName>
    <definedName name="DATA58_13" localSheetId="18">#REF!</definedName>
    <definedName name="DATA58_13">#REF!</definedName>
    <definedName name="DATA58_13_9" localSheetId="16">#REF!</definedName>
    <definedName name="DATA58_13_9" localSheetId="18">#REF!</definedName>
    <definedName name="DATA58_13_9">#REF!</definedName>
    <definedName name="DATA58_14" localSheetId="16">#REF!</definedName>
    <definedName name="DATA58_14" localSheetId="18">#REF!</definedName>
    <definedName name="DATA58_14">#REF!</definedName>
    <definedName name="DATA58_14_9" localSheetId="16">#REF!</definedName>
    <definedName name="DATA58_14_9" localSheetId="18">#REF!</definedName>
    <definedName name="DATA58_14_9">#REF!</definedName>
    <definedName name="DATA58_15" localSheetId="16">#REF!</definedName>
    <definedName name="DATA58_15" localSheetId="18">#REF!</definedName>
    <definedName name="DATA58_15">#REF!</definedName>
    <definedName name="DATA58_15_9" localSheetId="16">#REF!</definedName>
    <definedName name="DATA58_15_9" localSheetId="18">#REF!</definedName>
    <definedName name="DATA58_15_9">#REF!</definedName>
    <definedName name="DATA58_7" localSheetId="16">#REF!</definedName>
    <definedName name="DATA58_7" localSheetId="18">#REF!</definedName>
    <definedName name="DATA58_7">#REF!</definedName>
    <definedName name="DATA58_7_9" localSheetId="16">#REF!</definedName>
    <definedName name="DATA58_7_9" localSheetId="18">#REF!</definedName>
    <definedName name="DATA58_7_9">#REF!</definedName>
    <definedName name="DATA58_9" localSheetId="16">#REF!</definedName>
    <definedName name="DATA58_9" localSheetId="18">#REF!</definedName>
    <definedName name="DATA58_9">#REF!</definedName>
    <definedName name="DATA58_9_1" localSheetId="16">#REF!</definedName>
    <definedName name="DATA58_9_1" localSheetId="18">#REF!</definedName>
    <definedName name="DATA58_9_1">#REF!</definedName>
    <definedName name="DATA58_9_9" localSheetId="16">#REF!</definedName>
    <definedName name="DATA58_9_9" localSheetId="18">#REF!</definedName>
    <definedName name="DATA58_9_9">#REF!</definedName>
    <definedName name="DATA59" localSheetId="6">#REF!</definedName>
    <definedName name="DATA59" localSheetId="7">#REF!</definedName>
    <definedName name="DATA59" localSheetId="16">#REF!</definedName>
    <definedName name="DATA59" localSheetId="18">#REF!</definedName>
    <definedName name="DATA59">#REF!</definedName>
    <definedName name="DATA59_11" localSheetId="16">#REF!</definedName>
    <definedName name="DATA59_11" localSheetId="18">#REF!</definedName>
    <definedName name="DATA59_11">#REF!</definedName>
    <definedName name="DATA59_11_9" localSheetId="16">#REF!</definedName>
    <definedName name="DATA59_11_9" localSheetId="18">#REF!</definedName>
    <definedName name="DATA59_11_9">#REF!</definedName>
    <definedName name="DATA59_12" localSheetId="16">#REF!</definedName>
    <definedName name="DATA59_12" localSheetId="18">#REF!</definedName>
    <definedName name="DATA59_12">#REF!</definedName>
    <definedName name="DATA59_12_9" localSheetId="16">#REF!</definedName>
    <definedName name="DATA59_12_9" localSheetId="18">#REF!</definedName>
    <definedName name="DATA59_12_9">#REF!</definedName>
    <definedName name="DATA59_13" localSheetId="16">#REF!</definedName>
    <definedName name="DATA59_13" localSheetId="18">#REF!</definedName>
    <definedName name="DATA59_13">#REF!</definedName>
    <definedName name="DATA59_13_9" localSheetId="16">#REF!</definedName>
    <definedName name="DATA59_13_9" localSheetId="18">#REF!</definedName>
    <definedName name="DATA59_13_9">#REF!</definedName>
    <definedName name="DATA59_14" localSheetId="16">#REF!</definedName>
    <definedName name="DATA59_14" localSheetId="18">#REF!</definedName>
    <definedName name="DATA59_14">#REF!</definedName>
    <definedName name="DATA59_14_9" localSheetId="16">#REF!</definedName>
    <definedName name="DATA59_14_9" localSheetId="18">#REF!</definedName>
    <definedName name="DATA59_14_9">#REF!</definedName>
    <definedName name="DATA59_15" localSheetId="16">#REF!</definedName>
    <definedName name="DATA59_15" localSheetId="18">#REF!</definedName>
    <definedName name="DATA59_15">#REF!</definedName>
    <definedName name="DATA59_15_9" localSheetId="16">#REF!</definedName>
    <definedName name="DATA59_15_9" localSheetId="18">#REF!</definedName>
    <definedName name="DATA59_15_9">#REF!</definedName>
    <definedName name="DATA59_7" localSheetId="16">#REF!</definedName>
    <definedName name="DATA59_7" localSheetId="18">#REF!</definedName>
    <definedName name="DATA59_7">#REF!</definedName>
    <definedName name="DATA59_7_9" localSheetId="16">#REF!</definedName>
    <definedName name="DATA59_7_9" localSheetId="18">#REF!</definedName>
    <definedName name="DATA59_7_9">#REF!</definedName>
    <definedName name="DATA59_9" localSheetId="16">#REF!</definedName>
    <definedName name="DATA59_9" localSheetId="18">#REF!</definedName>
    <definedName name="DATA59_9">#REF!</definedName>
    <definedName name="DATA59_9_1" localSheetId="16">#REF!</definedName>
    <definedName name="DATA59_9_1" localSheetId="18">#REF!</definedName>
    <definedName name="DATA59_9_1">#REF!</definedName>
    <definedName name="DATA59_9_9" localSheetId="16">#REF!</definedName>
    <definedName name="DATA59_9_9" localSheetId="18">#REF!</definedName>
    <definedName name="DATA59_9_9">#REF!</definedName>
    <definedName name="DATA6" localSheetId="6">#REF!</definedName>
    <definedName name="DATA6" localSheetId="7">#REF!</definedName>
    <definedName name="DATA6" localSheetId="16">#REF!</definedName>
    <definedName name="DATA6" localSheetId="18">#REF!</definedName>
    <definedName name="DATA6">#REF!</definedName>
    <definedName name="DATA6_11" localSheetId="16">#REF!</definedName>
    <definedName name="DATA6_11" localSheetId="18">#REF!</definedName>
    <definedName name="DATA6_11">#REF!</definedName>
    <definedName name="DATA6_11_9" localSheetId="16">#REF!</definedName>
    <definedName name="DATA6_11_9" localSheetId="18">#REF!</definedName>
    <definedName name="DATA6_11_9">#REF!</definedName>
    <definedName name="DATA6_12" localSheetId="16">#REF!</definedName>
    <definedName name="DATA6_12" localSheetId="18">#REF!</definedName>
    <definedName name="DATA6_12">#REF!</definedName>
    <definedName name="DATA6_12_9" localSheetId="16">#REF!</definedName>
    <definedName name="DATA6_12_9" localSheetId="18">#REF!</definedName>
    <definedName name="DATA6_12_9">#REF!</definedName>
    <definedName name="DATA6_13" localSheetId="16">#REF!</definedName>
    <definedName name="DATA6_13" localSheetId="18">#REF!</definedName>
    <definedName name="DATA6_13">#REF!</definedName>
    <definedName name="DATA6_13_9" localSheetId="16">#REF!</definedName>
    <definedName name="DATA6_13_9" localSheetId="18">#REF!</definedName>
    <definedName name="DATA6_13_9">#REF!</definedName>
    <definedName name="DATA6_14" localSheetId="16">#REF!</definedName>
    <definedName name="DATA6_14" localSheetId="18">#REF!</definedName>
    <definedName name="DATA6_14">#REF!</definedName>
    <definedName name="DATA6_14_9" localSheetId="16">#REF!</definedName>
    <definedName name="DATA6_14_9" localSheetId="18">#REF!</definedName>
    <definedName name="DATA6_14_9">#REF!</definedName>
    <definedName name="DATA6_15" localSheetId="16">#REF!</definedName>
    <definedName name="DATA6_15" localSheetId="18">#REF!</definedName>
    <definedName name="DATA6_15">#REF!</definedName>
    <definedName name="DATA6_15_9" localSheetId="16">#REF!</definedName>
    <definedName name="DATA6_15_9" localSheetId="18">#REF!</definedName>
    <definedName name="DATA6_15_9">#REF!</definedName>
    <definedName name="DATA6_7" localSheetId="16">#REF!</definedName>
    <definedName name="DATA6_7" localSheetId="18">#REF!</definedName>
    <definedName name="DATA6_7">#REF!</definedName>
    <definedName name="DATA6_7_9" localSheetId="16">#REF!</definedName>
    <definedName name="DATA6_7_9" localSheetId="18">#REF!</definedName>
    <definedName name="DATA6_7_9">#REF!</definedName>
    <definedName name="DATA6_9" localSheetId="16">#REF!</definedName>
    <definedName name="DATA6_9" localSheetId="18">#REF!</definedName>
    <definedName name="DATA6_9">#REF!</definedName>
    <definedName name="DATA6_9_1" localSheetId="16">#REF!</definedName>
    <definedName name="DATA6_9_1" localSheetId="18">#REF!</definedName>
    <definedName name="DATA6_9_1">#REF!</definedName>
    <definedName name="DATA6_9_9" localSheetId="16">#REF!</definedName>
    <definedName name="DATA6_9_9" localSheetId="18">#REF!</definedName>
    <definedName name="DATA6_9_9">#REF!</definedName>
    <definedName name="DATA60" localSheetId="6">#REF!</definedName>
    <definedName name="DATA60" localSheetId="7">#REF!</definedName>
    <definedName name="DATA60" localSheetId="16">#REF!</definedName>
    <definedName name="DATA60" localSheetId="18">#REF!</definedName>
    <definedName name="DATA60">#REF!</definedName>
    <definedName name="DATA60_11" localSheetId="16">#REF!</definedName>
    <definedName name="DATA60_11" localSheetId="18">#REF!</definedName>
    <definedName name="DATA60_11">#REF!</definedName>
    <definedName name="DATA60_11_9" localSheetId="16">#REF!</definedName>
    <definedName name="DATA60_11_9" localSheetId="18">#REF!</definedName>
    <definedName name="DATA60_11_9">#REF!</definedName>
    <definedName name="DATA60_12" localSheetId="16">#REF!</definedName>
    <definedName name="DATA60_12" localSheetId="18">#REF!</definedName>
    <definedName name="DATA60_12">#REF!</definedName>
    <definedName name="DATA60_12_9" localSheetId="16">#REF!</definedName>
    <definedName name="DATA60_12_9" localSheetId="18">#REF!</definedName>
    <definedName name="DATA60_12_9">#REF!</definedName>
    <definedName name="DATA60_13" localSheetId="16">#REF!</definedName>
    <definedName name="DATA60_13" localSheetId="18">#REF!</definedName>
    <definedName name="DATA60_13">#REF!</definedName>
    <definedName name="DATA60_13_9" localSheetId="16">#REF!</definedName>
    <definedName name="DATA60_13_9" localSheetId="18">#REF!</definedName>
    <definedName name="DATA60_13_9">#REF!</definedName>
    <definedName name="DATA60_14" localSheetId="16">#REF!</definedName>
    <definedName name="DATA60_14" localSheetId="18">#REF!</definedName>
    <definedName name="DATA60_14">#REF!</definedName>
    <definedName name="DATA60_14_9" localSheetId="16">#REF!</definedName>
    <definedName name="DATA60_14_9" localSheetId="18">#REF!</definedName>
    <definedName name="DATA60_14_9">#REF!</definedName>
    <definedName name="DATA60_15" localSheetId="16">#REF!</definedName>
    <definedName name="DATA60_15" localSheetId="18">#REF!</definedName>
    <definedName name="DATA60_15">#REF!</definedName>
    <definedName name="DATA60_15_9" localSheetId="16">#REF!</definedName>
    <definedName name="DATA60_15_9" localSheetId="18">#REF!</definedName>
    <definedName name="DATA60_15_9">#REF!</definedName>
    <definedName name="DATA60_7" localSheetId="16">#REF!</definedName>
    <definedName name="DATA60_7" localSheetId="18">#REF!</definedName>
    <definedName name="DATA60_7">#REF!</definedName>
    <definedName name="DATA60_7_9" localSheetId="16">#REF!</definedName>
    <definedName name="DATA60_7_9" localSheetId="18">#REF!</definedName>
    <definedName name="DATA60_7_9">#REF!</definedName>
    <definedName name="DATA60_9" localSheetId="16">#REF!</definedName>
    <definedName name="DATA60_9" localSheetId="18">#REF!</definedName>
    <definedName name="DATA60_9">#REF!</definedName>
    <definedName name="DATA60_9_1" localSheetId="16">#REF!</definedName>
    <definedName name="DATA60_9_1" localSheetId="18">#REF!</definedName>
    <definedName name="DATA60_9_1">#REF!</definedName>
    <definedName name="DATA60_9_9" localSheetId="16">#REF!</definedName>
    <definedName name="DATA60_9_9" localSheetId="18">#REF!</definedName>
    <definedName name="DATA60_9_9">#REF!</definedName>
    <definedName name="DATA61" localSheetId="6">#REF!</definedName>
    <definedName name="DATA61" localSheetId="7">#REF!</definedName>
    <definedName name="DATA61" localSheetId="16">#REF!</definedName>
    <definedName name="DATA61" localSheetId="18">#REF!</definedName>
    <definedName name="DATA61">#REF!</definedName>
    <definedName name="DATA61_11" localSheetId="16">#REF!</definedName>
    <definedName name="DATA61_11" localSheetId="18">#REF!</definedName>
    <definedName name="DATA61_11">#REF!</definedName>
    <definedName name="DATA61_11_9" localSheetId="16">#REF!</definedName>
    <definedName name="DATA61_11_9" localSheetId="18">#REF!</definedName>
    <definedName name="DATA61_11_9">#REF!</definedName>
    <definedName name="DATA61_12" localSheetId="16">#REF!</definedName>
    <definedName name="DATA61_12" localSheetId="18">#REF!</definedName>
    <definedName name="DATA61_12">#REF!</definedName>
    <definedName name="DATA61_12_9" localSheetId="16">#REF!</definedName>
    <definedName name="DATA61_12_9" localSheetId="18">#REF!</definedName>
    <definedName name="DATA61_12_9">#REF!</definedName>
    <definedName name="DATA61_13" localSheetId="16">#REF!</definedName>
    <definedName name="DATA61_13" localSheetId="18">#REF!</definedName>
    <definedName name="DATA61_13">#REF!</definedName>
    <definedName name="DATA61_13_9" localSheetId="16">#REF!</definedName>
    <definedName name="DATA61_13_9" localSheetId="18">#REF!</definedName>
    <definedName name="DATA61_13_9">#REF!</definedName>
    <definedName name="DATA61_14" localSheetId="16">#REF!</definedName>
    <definedName name="DATA61_14" localSheetId="18">#REF!</definedName>
    <definedName name="DATA61_14">#REF!</definedName>
    <definedName name="DATA61_14_9" localSheetId="16">#REF!</definedName>
    <definedName name="DATA61_14_9" localSheetId="18">#REF!</definedName>
    <definedName name="DATA61_14_9">#REF!</definedName>
    <definedName name="DATA61_15" localSheetId="16">#REF!</definedName>
    <definedName name="DATA61_15" localSheetId="18">#REF!</definedName>
    <definedName name="DATA61_15">#REF!</definedName>
    <definedName name="DATA61_15_9" localSheetId="16">#REF!</definedName>
    <definedName name="DATA61_15_9" localSheetId="18">#REF!</definedName>
    <definedName name="DATA61_15_9">#REF!</definedName>
    <definedName name="DATA61_7" localSheetId="16">#REF!</definedName>
    <definedName name="DATA61_7" localSheetId="18">#REF!</definedName>
    <definedName name="DATA61_7">#REF!</definedName>
    <definedName name="DATA61_7_9" localSheetId="16">#REF!</definedName>
    <definedName name="DATA61_7_9" localSheetId="18">#REF!</definedName>
    <definedName name="DATA61_7_9">#REF!</definedName>
    <definedName name="DATA61_9" localSheetId="16">#REF!</definedName>
    <definedName name="DATA61_9" localSheetId="18">#REF!</definedName>
    <definedName name="DATA61_9">#REF!</definedName>
    <definedName name="DATA61_9_1" localSheetId="16">#REF!</definedName>
    <definedName name="DATA61_9_1" localSheetId="18">#REF!</definedName>
    <definedName name="DATA61_9_1">#REF!</definedName>
    <definedName name="DATA61_9_9" localSheetId="16">#REF!</definedName>
    <definedName name="DATA61_9_9" localSheetId="18">#REF!</definedName>
    <definedName name="DATA61_9_9">#REF!</definedName>
    <definedName name="DATA63" localSheetId="6">#REF!</definedName>
    <definedName name="DATA63" localSheetId="7">#REF!</definedName>
    <definedName name="DATA63" localSheetId="16">#REF!</definedName>
    <definedName name="DATA63" localSheetId="18">#REF!</definedName>
    <definedName name="DATA63">#REF!</definedName>
    <definedName name="DATA63_11" localSheetId="16">#REF!</definedName>
    <definedName name="DATA63_11" localSheetId="18">#REF!</definedName>
    <definedName name="DATA63_11">#REF!</definedName>
    <definedName name="DATA63_11_9" localSheetId="16">#REF!</definedName>
    <definedName name="DATA63_11_9" localSheetId="18">#REF!</definedName>
    <definedName name="DATA63_11_9">#REF!</definedName>
    <definedName name="DATA63_12" localSheetId="16">#REF!</definedName>
    <definedName name="DATA63_12" localSheetId="18">#REF!</definedName>
    <definedName name="DATA63_12">#REF!</definedName>
    <definedName name="DATA63_12_16" localSheetId="16">#REF!</definedName>
    <definedName name="DATA63_12_16" localSheetId="18">#REF!</definedName>
    <definedName name="DATA63_12_16">#REF!</definedName>
    <definedName name="DATA63_12_17" localSheetId="16">#REF!</definedName>
    <definedName name="DATA63_12_17" localSheetId="18">#REF!</definedName>
    <definedName name="DATA63_12_17">#REF!</definedName>
    <definedName name="DATA63_12_9" localSheetId="16">#REF!</definedName>
    <definedName name="DATA63_12_9" localSheetId="18">#REF!</definedName>
    <definedName name="DATA63_12_9">#REF!</definedName>
    <definedName name="DATA63_13" localSheetId="16">#REF!</definedName>
    <definedName name="DATA63_13" localSheetId="18">#REF!</definedName>
    <definedName name="DATA63_13">#REF!</definedName>
    <definedName name="DATA63_13_16" localSheetId="16">#REF!</definedName>
    <definedName name="DATA63_13_16" localSheetId="18">#REF!</definedName>
    <definedName name="DATA63_13_16">#REF!</definedName>
    <definedName name="DATA63_13_17" localSheetId="16">#REF!</definedName>
    <definedName name="DATA63_13_17" localSheetId="18">#REF!</definedName>
    <definedName name="DATA63_13_17">#REF!</definedName>
    <definedName name="DATA63_13_9" localSheetId="16">#REF!</definedName>
    <definedName name="DATA63_13_9" localSheetId="18">#REF!</definedName>
    <definedName name="DATA63_13_9">#REF!</definedName>
    <definedName name="DATA63_14" localSheetId="16">#REF!</definedName>
    <definedName name="DATA63_14" localSheetId="18">#REF!</definedName>
    <definedName name="DATA63_14">#REF!</definedName>
    <definedName name="DATA63_14_16" localSheetId="16">#REF!</definedName>
    <definedName name="DATA63_14_16" localSheetId="18">#REF!</definedName>
    <definedName name="DATA63_14_16">#REF!</definedName>
    <definedName name="DATA63_14_17" localSheetId="16">#REF!</definedName>
    <definedName name="DATA63_14_17" localSheetId="18">#REF!</definedName>
    <definedName name="DATA63_14_17">#REF!</definedName>
    <definedName name="DATA63_14_9" localSheetId="16">#REF!</definedName>
    <definedName name="DATA63_14_9" localSheetId="18">#REF!</definedName>
    <definedName name="DATA63_14_9">#REF!</definedName>
    <definedName name="DATA63_15" localSheetId="16">#REF!</definedName>
    <definedName name="DATA63_15" localSheetId="18">#REF!</definedName>
    <definedName name="DATA63_15">#REF!</definedName>
    <definedName name="DATA63_15_1" localSheetId="16">#REF!</definedName>
    <definedName name="DATA63_15_1" localSheetId="18">#REF!</definedName>
    <definedName name="DATA63_15_1">#REF!</definedName>
    <definedName name="DATA63_15_1_9" localSheetId="16">#REF!</definedName>
    <definedName name="DATA63_15_1_9" localSheetId="18">#REF!</definedName>
    <definedName name="DATA63_15_1_9">#REF!</definedName>
    <definedName name="DATA63_15_9" localSheetId="16">#REF!</definedName>
    <definedName name="DATA63_15_9" localSheetId="18">#REF!</definedName>
    <definedName name="DATA63_15_9">#REF!</definedName>
    <definedName name="DATA63_16" localSheetId="16">#REF!</definedName>
    <definedName name="DATA63_16" localSheetId="18">#REF!</definedName>
    <definedName name="DATA63_16">#REF!</definedName>
    <definedName name="DATA63_17" localSheetId="16">#REF!</definedName>
    <definedName name="DATA63_17" localSheetId="18">#REF!</definedName>
    <definedName name="DATA63_17">#REF!</definedName>
    <definedName name="DATA63_7" localSheetId="16">#REF!</definedName>
    <definedName name="DATA63_7" localSheetId="18">#REF!</definedName>
    <definedName name="DATA63_7">#REF!</definedName>
    <definedName name="DATA63_7_9" localSheetId="16">#REF!</definedName>
    <definedName name="DATA63_7_9" localSheetId="18">#REF!</definedName>
    <definedName name="DATA63_7_9">#REF!</definedName>
    <definedName name="DATA63_9" localSheetId="16">#REF!</definedName>
    <definedName name="DATA63_9" localSheetId="18">#REF!</definedName>
    <definedName name="DATA63_9">#REF!</definedName>
    <definedName name="DATA63_9_1" localSheetId="16">#REF!</definedName>
    <definedName name="DATA63_9_1" localSheetId="18">#REF!</definedName>
    <definedName name="DATA63_9_1">#REF!</definedName>
    <definedName name="DATA63_9_9" localSheetId="16">#REF!</definedName>
    <definedName name="DATA63_9_9" localSheetId="18">#REF!</definedName>
    <definedName name="DATA63_9_9">#REF!</definedName>
    <definedName name="DATA64" localSheetId="6">#REF!</definedName>
    <definedName name="DATA64" localSheetId="7">#REF!</definedName>
    <definedName name="DATA64" localSheetId="16">#REF!</definedName>
    <definedName name="DATA64" localSheetId="18">#REF!</definedName>
    <definedName name="DATA64">#REF!</definedName>
    <definedName name="DATA64_11" localSheetId="16">#REF!</definedName>
    <definedName name="DATA64_11" localSheetId="18">#REF!</definedName>
    <definedName name="DATA64_11">#REF!</definedName>
    <definedName name="DATA64_11_9" localSheetId="16">#REF!</definedName>
    <definedName name="DATA64_11_9" localSheetId="18">#REF!</definedName>
    <definedName name="DATA64_11_9">#REF!</definedName>
    <definedName name="DATA64_12" localSheetId="16">#REF!</definedName>
    <definedName name="DATA64_12" localSheetId="18">#REF!</definedName>
    <definedName name="DATA64_12">#REF!</definedName>
    <definedName name="DATA64_12_9" localSheetId="16">#REF!</definedName>
    <definedName name="DATA64_12_9" localSheetId="18">#REF!</definedName>
    <definedName name="DATA64_12_9">#REF!</definedName>
    <definedName name="DATA64_13" localSheetId="16">#REF!</definedName>
    <definedName name="DATA64_13" localSheetId="18">#REF!</definedName>
    <definedName name="DATA64_13">#REF!</definedName>
    <definedName name="DATA64_13_9" localSheetId="16">#REF!</definedName>
    <definedName name="DATA64_13_9" localSheetId="18">#REF!</definedName>
    <definedName name="DATA64_13_9">#REF!</definedName>
    <definedName name="DATA64_14" localSheetId="16">#REF!</definedName>
    <definedName name="DATA64_14" localSheetId="18">#REF!</definedName>
    <definedName name="DATA64_14">#REF!</definedName>
    <definedName name="DATA64_14_9" localSheetId="16">#REF!</definedName>
    <definedName name="DATA64_14_9" localSheetId="18">#REF!</definedName>
    <definedName name="DATA64_14_9">#REF!</definedName>
    <definedName name="DATA64_15" localSheetId="16">#REF!</definedName>
    <definedName name="DATA64_15" localSheetId="18">#REF!</definedName>
    <definedName name="DATA64_15">#REF!</definedName>
    <definedName name="DATA64_15_9" localSheetId="16">#REF!</definedName>
    <definedName name="DATA64_15_9" localSheetId="18">#REF!</definedName>
    <definedName name="DATA64_15_9">#REF!</definedName>
    <definedName name="DATA64_7" localSheetId="16">#REF!</definedName>
    <definedName name="DATA64_7" localSheetId="18">#REF!</definedName>
    <definedName name="DATA64_7">#REF!</definedName>
    <definedName name="DATA64_7_9" localSheetId="16">#REF!</definedName>
    <definedName name="DATA64_7_9" localSheetId="18">#REF!</definedName>
    <definedName name="DATA64_7_9">#REF!</definedName>
    <definedName name="DATA64_9" localSheetId="16">#REF!</definedName>
    <definedName name="DATA64_9" localSheetId="18">#REF!</definedName>
    <definedName name="DATA64_9">#REF!</definedName>
    <definedName name="DATA64_9_1" localSheetId="16">#REF!</definedName>
    <definedName name="DATA64_9_1" localSheetId="18">#REF!</definedName>
    <definedName name="DATA64_9_1">#REF!</definedName>
    <definedName name="DATA64_9_9" localSheetId="16">#REF!</definedName>
    <definedName name="DATA64_9_9" localSheetId="18">#REF!</definedName>
    <definedName name="DATA64_9_9">#REF!</definedName>
    <definedName name="DATA65" localSheetId="6">#REF!</definedName>
    <definedName name="DATA65" localSheetId="7">#REF!</definedName>
    <definedName name="DATA65" localSheetId="16">#REF!</definedName>
    <definedName name="DATA65" localSheetId="18">#REF!</definedName>
    <definedName name="DATA65">#REF!</definedName>
    <definedName name="DATA65_11" localSheetId="16">#REF!</definedName>
    <definedName name="DATA65_11" localSheetId="18">#REF!</definedName>
    <definedName name="DATA65_11">#REF!</definedName>
    <definedName name="DATA65_11_9" localSheetId="16">#REF!</definedName>
    <definedName name="DATA65_11_9" localSheetId="18">#REF!</definedName>
    <definedName name="DATA65_11_9">#REF!</definedName>
    <definedName name="DATA65_12" localSheetId="16">#REF!</definedName>
    <definedName name="DATA65_12" localSheetId="18">#REF!</definedName>
    <definedName name="DATA65_12">#REF!</definedName>
    <definedName name="DATA65_12_16" localSheetId="16">#REF!</definedName>
    <definedName name="DATA65_12_16" localSheetId="18">#REF!</definedName>
    <definedName name="DATA65_12_16">#REF!</definedName>
    <definedName name="DATA65_12_17" localSheetId="16">#REF!</definedName>
    <definedName name="DATA65_12_17" localSheetId="18">#REF!</definedName>
    <definedName name="DATA65_12_17">#REF!</definedName>
    <definedName name="DATA65_12_9" localSheetId="16">#REF!</definedName>
    <definedName name="DATA65_12_9" localSheetId="18">#REF!</definedName>
    <definedName name="DATA65_12_9">#REF!</definedName>
    <definedName name="DATA65_13" localSheetId="16">#REF!</definedName>
    <definedName name="DATA65_13" localSheetId="18">#REF!</definedName>
    <definedName name="DATA65_13">#REF!</definedName>
    <definedName name="DATA65_13_16" localSheetId="16">#REF!</definedName>
    <definedName name="DATA65_13_16" localSheetId="18">#REF!</definedName>
    <definedName name="DATA65_13_16">#REF!</definedName>
    <definedName name="DATA65_13_17" localSheetId="16">#REF!</definedName>
    <definedName name="DATA65_13_17" localSheetId="18">#REF!</definedName>
    <definedName name="DATA65_13_17">#REF!</definedName>
    <definedName name="DATA65_13_9" localSheetId="16">#REF!</definedName>
    <definedName name="DATA65_13_9" localSheetId="18">#REF!</definedName>
    <definedName name="DATA65_13_9">#REF!</definedName>
    <definedName name="DATA65_14" localSheetId="16">#REF!</definedName>
    <definedName name="DATA65_14" localSheetId="18">#REF!</definedName>
    <definedName name="DATA65_14">#REF!</definedName>
    <definedName name="DATA65_14_16" localSheetId="16">#REF!</definedName>
    <definedName name="DATA65_14_16" localSheetId="18">#REF!</definedName>
    <definedName name="DATA65_14_16">#REF!</definedName>
    <definedName name="DATA65_14_17" localSheetId="16">#REF!</definedName>
    <definedName name="DATA65_14_17" localSheetId="18">#REF!</definedName>
    <definedName name="DATA65_14_17">#REF!</definedName>
    <definedName name="DATA65_14_9" localSheetId="16">#REF!</definedName>
    <definedName name="DATA65_14_9" localSheetId="18">#REF!</definedName>
    <definedName name="DATA65_14_9">#REF!</definedName>
    <definedName name="DATA65_15" localSheetId="16">#REF!</definedName>
    <definedName name="DATA65_15" localSheetId="18">#REF!</definedName>
    <definedName name="DATA65_15">#REF!</definedName>
    <definedName name="DATA65_15_1" localSheetId="16">#REF!</definedName>
    <definedName name="DATA65_15_1" localSheetId="18">#REF!</definedName>
    <definedName name="DATA65_15_1">#REF!</definedName>
    <definedName name="DATA65_15_1_9" localSheetId="16">#REF!</definedName>
    <definedName name="DATA65_15_1_9" localSheetId="18">#REF!</definedName>
    <definedName name="DATA65_15_1_9">#REF!</definedName>
    <definedName name="DATA65_15_9" localSheetId="16">#REF!</definedName>
    <definedName name="DATA65_15_9" localSheetId="18">#REF!</definedName>
    <definedName name="DATA65_15_9">#REF!</definedName>
    <definedName name="DATA65_16" localSheetId="16">#REF!</definedName>
    <definedName name="DATA65_16" localSheetId="18">#REF!</definedName>
    <definedName name="DATA65_16">#REF!</definedName>
    <definedName name="DATA65_17" localSheetId="16">#REF!</definedName>
    <definedName name="DATA65_17" localSheetId="18">#REF!</definedName>
    <definedName name="DATA65_17">#REF!</definedName>
    <definedName name="DATA65_7" localSheetId="16">#REF!</definedName>
    <definedName name="DATA65_7" localSheetId="18">#REF!</definedName>
    <definedName name="DATA65_7">#REF!</definedName>
    <definedName name="DATA65_7_9" localSheetId="16">#REF!</definedName>
    <definedName name="DATA65_7_9" localSheetId="18">#REF!</definedName>
    <definedName name="DATA65_7_9">#REF!</definedName>
    <definedName name="DATA65_9" localSheetId="16">#REF!</definedName>
    <definedName name="DATA65_9" localSheetId="18">#REF!</definedName>
    <definedName name="DATA65_9">#REF!</definedName>
    <definedName name="DATA65_9_1" localSheetId="16">#REF!</definedName>
    <definedName name="DATA65_9_1" localSheetId="18">#REF!</definedName>
    <definedName name="DATA65_9_1">#REF!</definedName>
    <definedName name="DATA65_9_9" localSheetId="16">#REF!</definedName>
    <definedName name="DATA65_9_9" localSheetId="18">#REF!</definedName>
    <definedName name="DATA65_9_9">#REF!</definedName>
    <definedName name="DATA66" localSheetId="6">#REF!</definedName>
    <definedName name="DATA66" localSheetId="7">#REF!</definedName>
    <definedName name="DATA66" localSheetId="16">#REF!</definedName>
    <definedName name="DATA66" localSheetId="18">#REF!</definedName>
    <definedName name="DATA66">#REF!</definedName>
    <definedName name="DATA66_11" localSheetId="16">#REF!</definedName>
    <definedName name="DATA66_11" localSheetId="18">#REF!</definedName>
    <definedName name="DATA66_11">#REF!</definedName>
    <definedName name="DATA66_11_9" localSheetId="16">#REF!</definedName>
    <definedName name="DATA66_11_9" localSheetId="18">#REF!</definedName>
    <definedName name="DATA66_11_9">#REF!</definedName>
    <definedName name="DATA66_12" localSheetId="16">#REF!</definedName>
    <definedName name="DATA66_12" localSheetId="18">#REF!</definedName>
    <definedName name="DATA66_12">#REF!</definedName>
    <definedName name="DATA66_12_16" localSheetId="16">#REF!</definedName>
    <definedName name="DATA66_12_16" localSheetId="18">#REF!</definedName>
    <definedName name="DATA66_12_16">#REF!</definedName>
    <definedName name="DATA66_12_17" localSheetId="16">#REF!</definedName>
    <definedName name="DATA66_12_17" localSheetId="18">#REF!</definedName>
    <definedName name="DATA66_12_17">#REF!</definedName>
    <definedName name="DATA66_12_9" localSheetId="16">#REF!</definedName>
    <definedName name="DATA66_12_9" localSheetId="18">#REF!</definedName>
    <definedName name="DATA66_12_9">#REF!</definedName>
    <definedName name="DATA66_13" localSheetId="16">#REF!</definedName>
    <definedName name="DATA66_13" localSheetId="18">#REF!</definedName>
    <definedName name="DATA66_13">#REF!</definedName>
    <definedName name="DATA66_13_16" localSheetId="16">#REF!</definedName>
    <definedName name="DATA66_13_16" localSheetId="18">#REF!</definedName>
    <definedName name="DATA66_13_16">#REF!</definedName>
    <definedName name="DATA66_13_17" localSheetId="16">#REF!</definedName>
    <definedName name="DATA66_13_17" localSheetId="18">#REF!</definedName>
    <definedName name="DATA66_13_17">#REF!</definedName>
    <definedName name="DATA66_13_9" localSheetId="16">#REF!</definedName>
    <definedName name="DATA66_13_9" localSheetId="18">#REF!</definedName>
    <definedName name="DATA66_13_9">#REF!</definedName>
    <definedName name="DATA66_14" localSheetId="16">#REF!</definedName>
    <definedName name="DATA66_14" localSheetId="18">#REF!</definedName>
    <definedName name="DATA66_14">#REF!</definedName>
    <definedName name="DATA66_14_16" localSheetId="16">#REF!</definedName>
    <definedName name="DATA66_14_16" localSheetId="18">#REF!</definedName>
    <definedName name="DATA66_14_16">#REF!</definedName>
    <definedName name="DATA66_14_17" localSheetId="16">#REF!</definedName>
    <definedName name="DATA66_14_17" localSheetId="18">#REF!</definedName>
    <definedName name="DATA66_14_17">#REF!</definedName>
    <definedName name="DATA66_14_9" localSheetId="16">#REF!</definedName>
    <definedName name="DATA66_14_9" localSheetId="18">#REF!</definedName>
    <definedName name="DATA66_14_9">#REF!</definedName>
    <definedName name="DATA66_15" localSheetId="16">#REF!</definedName>
    <definedName name="DATA66_15" localSheetId="18">#REF!</definedName>
    <definedName name="DATA66_15">#REF!</definedName>
    <definedName name="DATA66_15_1" localSheetId="16">#REF!</definedName>
    <definedName name="DATA66_15_1" localSheetId="18">#REF!</definedName>
    <definedName name="DATA66_15_1">#REF!</definedName>
    <definedName name="DATA66_15_1_9" localSheetId="16">#REF!</definedName>
    <definedName name="DATA66_15_1_9" localSheetId="18">#REF!</definedName>
    <definedName name="DATA66_15_1_9">#REF!</definedName>
    <definedName name="DATA66_15_9" localSheetId="16">#REF!</definedName>
    <definedName name="DATA66_15_9" localSheetId="18">#REF!</definedName>
    <definedName name="DATA66_15_9">#REF!</definedName>
    <definedName name="DATA66_16" localSheetId="16">#REF!</definedName>
    <definedName name="DATA66_16" localSheetId="18">#REF!</definedName>
    <definedName name="DATA66_16">#REF!</definedName>
    <definedName name="DATA66_17" localSheetId="16">#REF!</definedName>
    <definedName name="DATA66_17" localSheetId="18">#REF!</definedName>
    <definedName name="DATA66_17">#REF!</definedName>
    <definedName name="DATA66_7" localSheetId="16">#REF!</definedName>
    <definedName name="DATA66_7" localSheetId="18">#REF!</definedName>
    <definedName name="DATA66_7">#REF!</definedName>
    <definedName name="DATA66_7_9" localSheetId="16">#REF!</definedName>
    <definedName name="DATA66_7_9" localSheetId="18">#REF!</definedName>
    <definedName name="DATA66_7_9">#REF!</definedName>
    <definedName name="DATA66_9" localSheetId="16">#REF!</definedName>
    <definedName name="DATA66_9" localSheetId="18">#REF!</definedName>
    <definedName name="DATA66_9">#REF!</definedName>
    <definedName name="DATA66_9_1" localSheetId="16">#REF!</definedName>
    <definedName name="DATA66_9_1" localSheetId="18">#REF!</definedName>
    <definedName name="DATA66_9_1">#REF!</definedName>
    <definedName name="DATA66_9_9" localSheetId="16">#REF!</definedName>
    <definedName name="DATA66_9_9" localSheetId="18">#REF!</definedName>
    <definedName name="DATA66_9_9">#REF!</definedName>
    <definedName name="DATA67" localSheetId="6">#REF!</definedName>
    <definedName name="DATA67" localSheetId="7">#REF!</definedName>
    <definedName name="DATA67" localSheetId="16">#REF!</definedName>
    <definedName name="DATA67" localSheetId="18">#REF!</definedName>
    <definedName name="DATA67">#REF!</definedName>
    <definedName name="DATA67_11" localSheetId="16">#REF!</definedName>
    <definedName name="DATA67_11" localSheetId="18">#REF!</definedName>
    <definedName name="DATA67_11">#REF!</definedName>
    <definedName name="DATA67_11_9" localSheetId="16">#REF!</definedName>
    <definedName name="DATA67_11_9" localSheetId="18">#REF!</definedName>
    <definedName name="DATA67_11_9">#REF!</definedName>
    <definedName name="DATA67_12" localSheetId="16">#REF!</definedName>
    <definedName name="DATA67_12" localSheetId="18">#REF!</definedName>
    <definedName name="DATA67_12">#REF!</definedName>
    <definedName name="DATA67_12_9" localSheetId="16">#REF!</definedName>
    <definedName name="DATA67_12_9" localSheetId="18">#REF!</definedName>
    <definedName name="DATA67_12_9">#REF!</definedName>
    <definedName name="DATA67_13" localSheetId="16">#REF!</definedName>
    <definedName name="DATA67_13" localSheetId="18">#REF!</definedName>
    <definedName name="DATA67_13">#REF!</definedName>
    <definedName name="DATA67_13_9" localSheetId="16">#REF!</definedName>
    <definedName name="DATA67_13_9" localSheetId="18">#REF!</definedName>
    <definedName name="DATA67_13_9">#REF!</definedName>
    <definedName name="DATA67_14" localSheetId="16">#REF!</definedName>
    <definedName name="DATA67_14" localSheetId="18">#REF!</definedName>
    <definedName name="DATA67_14">#REF!</definedName>
    <definedName name="DATA67_14_9" localSheetId="16">#REF!</definedName>
    <definedName name="DATA67_14_9" localSheetId="18">#REF!</definedName>
    <definedName name="DATA67_14_9">#REF!</definedName>
    <definedName name="DATA67_15" localSheetId="16">#REF!</definedName>
    <definedName name="DATA67_15" localSheetId="18">#REF!</definedName>
    <definedName name="DATA67_15">#REF!</definedName>
    <definedName name="DATA67_15_9" localSheetId="16">#REF!</definedName>
    <definedName name="DATA67_15_9" localSheetId="18">#REF!</definedName>
    <definedName name="DATA67_15_9">#REF!</definedName>
    <definedName name="DATA67_7" localSheetId="16">#REF!</definedName>
    <definedName name="DATA67_7" localSheetId="18">#REF!</definedName>
    <definedName name="DATA67_7">#REF!</definedName>
    <definedName name="DATA67_7_9" localSheetId="16">#REF!</definedName>
    <definedName name="DATA67_7_9" localSheetId="18">#REF!</definedName>
    <definedName name="DATA67_7_9">#REF!</definedName>
    <definedName name="DATA67_9" localSheetId="16">#REF!</definedName>
    <definedName name="DATA67_9" localSheetId="18">#REF!</definedName>
    <definedName name="DATA67_9">#REF!</definedName>
    <definedName name="DATA67_9_1" localSheetId="16">#REF!</definedName>
    <definedName name="DATA67_9_1" localSheetId="18">#REF!</definedName>
    <definedName name="DATA67_9_1">#REF!</definedName>
    <definedName name="DATA67_9_9" localSheetId="16">#REF!</definedName>
    <definedName name="DATA67_9_9" localSheetId="18">#REF!</definedName>
    <definedName name="DATA67_9_9">#REF!</definedName>
    <definedName name="DATA68" localSheetId="6">#REF!</definedName>
    <definedName name="DATA68" localSheetId="7">#REF!</definedName>
    <definedName name="DATA68" localSheetId="16">#REF!</definedName>
    <definedName name="DATA68" localSheetId="18">#REF!</definedName>
    <definedName name="DATA68">#REF!</definedName>
    <definedName name="DATA68_11" localSheetId="16">#REF!</definedName>
    <definedName name="DATA68_11" localSheetId="18">#REF!</definedName>
    <definedName name="DATA68_11">#REF!</definedName>
    <definedName name="DATA68_11_9" localSheetId="16">#REF!</definedName>
    <definedName name="DATA68_11_9" localSheetId="18">#REF!</definedName>
    <definedName name="DATA68_11_9">#REF!</definedName>
    <definedName name="DATA68_12" localSheetId="16">#REF!</definedName>
    <definedName name="DATA68_12" localSheetId="18">#REF!</definedName>
    <definedName name="DATA68_12">#REF!</definedName>
    <definedName name="DATA68_12_9" localSheetId="16">#REF!</definedName>
    <definedName name="DATA68_12_9" localSheetId="18">#REF!</definedName>
    <definedName name="DATA68_12_9">#REF!</definedName>
    <definedName name="DATA68_13" localSheetId="16">#REF!</definedName>
    <definedName name="DATA68_13" localSheetId="18">#REF!</definedName>
    <definedName name="DATA68_13">#REF!</definedName>
    <definedName name="DATA68_13_9" localSheetId="16">#REF!</definedName>
    <definedName name="DATA68_13_9" localSheetId="18">#REF!</definedName>
    <definedName name="DATA68_13_9">#REF!</definedName>
    <definedName name="DATA68_14" localSheetId="16">#REF!</definedName>
    <definedName name="DATA68_14" localSheetId="18">#REF!</definedName>
    <definedName name="DATA68_14">#REF!</definedName>
    <definedName name="DATA68_14_9" localSheetId="16">#REF!</definedName>
    <definedName name="DATA68_14_9" localSheetId="18">#REF!</definedName>
    <definedName name="DATA68_14_9">#REF!</definedName>
    <definedName name="DATA68_15" localSheetId="16">#REF!</definedName>
    <definedName name="DATA68_15" localSheetId="18">#REF!</definedName>
    <definedName name="DATA68_15">#REF!</definedName>
    <definedName name="DATA68_15_9" localSheetId="16">#REF!</definedName>
    <definedName name="DATA68_15_9" localSheetId="18">#REF!</definedName>
    <definedName name="DATA68_15_9">#REF!</definedName>
    <definedName name="DATA68_7" localSheetId="16">#REF!</definedName>
    <definedName name="DATA68_7" localSheetId="18">#REF!</definedName>
    <definedName name="DATA68_7">#REF!</definedName>
    <definedName name="DATA68_7_9" localSheetId="16">#REF!</definedName>
    <definedName name="DATA68_7_9" localSheetId="18">#REF!</definedName>
    <definedName name="DATA68_7_9">#REF!</definedName>
    <definedName name="DATA68_9" localSheetId="16">#REF!</definedName>
    <definedName name="DATA68_9" localSheetId="18">#REF!</definedName>
    <definedName name="DATA68_9">#REF!</definedName>
    <definedName name="DATA68_9_1" localSheetId="16">#REF!</definedName>
    <definedName name="DATA68_9_1" localSheetId="18">#REF!</definedName>
    <definedName name="DATA68_9_1">#REF!</definedName>
    <definedName name="DATA68_9_9" localSheetId="16">#REF!</definedName>
    <definedName name="DATA68_9_9" localSheetId="18">#REF!</definedName>
    <definedName name="DATA68_9_9">#REF!</definedName>
    <definedName name="DATA69" localSheetId="6">#REF!</definedName>
    <definedName name="DATA69" localSheetId="7">#REF!</definedName>
    <definedName name="DATA69" localSheetId="16">#REF!</definedName>
    <definedName name="DATA69" localSheetId="18">#REF!</definedName>
    <definedName name="DATA69">#REF!</definedName>
    <definedName name="DATA69_11" localSheetId="16">#REF!</definedName>
    <definedName name="DATA69_11" localSheetId="18">#REF!</definedName>
    <definedName name="DATA69_11">#REF!</definedName>
    <definedName name="DATA69_11_9" localSheetId="16">#REF!</definedName>
    <definedName name="DATA69_11_9" localSheetId="18">#REF!</definedName>
    <definedName name="DATA69_11_9">#REF!</definedName>
    <definedName name="DATA69_12" localSheetId="16">#REF!</definedName>
    <definedName name="DATA69_12" localSheetId="18">#REF!</definedName>
    <definedName name="DATA69_12">#REF!</definedName>
    <definedName name="DATA69_12_16" localSheetId="16">#REF!</definedName>
    <definedName name="DATA69_12_16" localSheetId="18">#REF!</definedName>
    <definedName name="DATA69_12_16">#REF!</definedName>
    <definedName name="DATA69_12_17" localSheetId="16">#REF!</definedName>
    <definedName name="DATA69_12_17" localSheetId="18">#REF!</definedName>
    <definedName name="DATA69_12_17">#REF!</definedName>
    <definedName name="DATA69_12_9" localSheetId="16">#REF!</definedName>
    <definedName name="DATA69_12_9" localSheetId="18">#REF!</definedName>
    <definedName name="DATA69_12_9">#REF!</definedName>
    <definedName name="DATA69_13" localSheetId="16">#REF!</definedName>
    <definedName name="DATA69_13" localSheetId="18">#REF!</definedName>
    <definedName name="DATA69_13">#REF!</definedName>
    <definedName name="DATA69_13_16" localSheetId="16">#REF!</definedName>
    <definedName name="DATA69_13_16" localSheetId="18">#REF!</definedName>
    <definedName name="DATA69_13_16">#REF!</definedName>
    <definedName name="DATA69_13_17" localSheetId="16">#REF!</definedName>
    <definedName name="DATA69_13_17" localSheetId="18">#REF!</definedName>
    <definedName name="DATA69_13_17">#REF!</definedName>
    <definedName name="DATA69_13_9" localSheetId="16">#REF!</definedName>
    <definedName name="DATA69_13_9" localSheetId="18">#REF!</definedName>
    <definedName name="DATA69_13_9">#REF!</definedName>
    <definedName name="DATA69_14" localSheetId="16">#REF!</definedName>
    <definedName name="DATA69_14" localSheetId="18">#REF!</definedName>
    <definedName name="DATA69_14">#REF!</definedName>
    <definedName name="DATA69_14_16" localSheetId="16">#REF!</definedName>
    <definedName name="DATA69_14_16" localSheetId="18">#REF!</definedName>
    <definedName name="DATA69_14_16">#REF!</definedName>
    <definedName name="DATA69_14_17" localSheetId="16">#REF!</definedName>
    <definedName name="DATA69_14_17" localSheetId="18">#REF!</definedName>
    <definedName name="DATA69_14_17">#REF!</definedName>
    <definedName name="DATA69_14_9" localSheetId="16">#REF!</definedName>
    <definedName name="DATA69_14_9" localSheetId="18">#REF!</definedName>
    <definedName name="DATA69_14_9">#REF!</definedName>
    <definedName name="DATA69_15" localSheetId="16">#REF!</definedName>
    <definedName name="DATA69_15" localSheetId="18">#REF!</definedName>
    <definedName name="DATA69_15">#REF!</definedName>
    <definedName name="DATA69_15_1" localSheetId="16">#REF!</definedName>
    <definedName name="DATA69_15_1" localSheetId="18">#REF!</definedName>
    <definedName name="DATA69_15_1">#REF!</definedName>
    <definedName name="DATA69_15_1_9" localSheetId="16">#REF!</definedName>
    <definedName name="DATA69_15_1_9" localSheetId="18">#REF!</definedName>
    <definedName name="DATA69_15_1_9">#REF!</definedName>
    <definedName name="DATA69_15_9" localSheetId="16">#REF!</definedName>
    <definedName name="DATA69_15_9" localSheetId="18">#REF!</definedName>
    <definedName name="DATA69_15_9">#REF!</definedName>
    <definedName name="DATA69_16" localSheetId="16">#REF!</definedName>
    <definedName name="DATA69_16" localSheetId="18">#REF!</definedName>
    <definedName name="DATA69_16">#REF!</definedName>
    <definedName name="DATA69_17" localSheetId="16">#REF!</definedName>
    <definedName name="DATA69_17" localSheetId="18">#REF!</definedName>
    <definedName name="DATA69_17">#REF!</definedName>
    <definedName name="DATA69_7" localSheetId="16">#REF!</definedName>
    <definedName name="DATA69_7" localSheetId="18">#REF!</definedName>
    <definedName name="DATA69_7">#REF!</definedName>
    <definedName name="DATA69_7_9" localSheetId="16">#REF!</definedName>
    <definedName name="DATA69_7_9" localSheetId="18">#REF!</definedName>
    <definedName name="DATA69_7_9">#REF!</definedName>
    <definedName name="DATA69_9" localSheetId="16">#REF!</definedName>
    <definedName name="DATA69_9" localSheetId="18">#REF!</definedName>
    <definedName name="DATA69_9">#REF!</definedName>
    <definedName name="DATA69_9_1" localSheetId="16">#REF!</definedName>
    <definedName name="DATA69_9_1" localSheetId="18">#REF!</definedName>
    <definedName name="DATA69_9_1">#REF!</definedName>
    <definedName name="DATA69_9_9" localSheetId="16">#REF!</definedName>
    <definedName name="DATA69_9_9" localSheetId="18">#REF!</definedName>
    <definedName name="DATA69_9_9">#REF!</definedName>
    <definedName name="DATA7" localSheetId="6">#REF!</definedName>
    <definedName name="DATA7" localSheetId="7">#REF!</definedName>
    <definedName name="DATA7" localSheetId="16">#REF!</definedName>
    <definedName name="DATA7" localSheetId="18">#REF!</definedName>
    <definedName name="DATA7">#REF!</definedName>
    <definedName name="DATA7_11" localSheetId="16">#REF!</definedName>
    <definedName name="DATA7_11" localSheetId="18">#REF!</definedName>
    <definedName name="DATA7_11">#REF!</definedName>
    <definedName name="DATA7_11_9" localSheetId="16">#REF!</definedName>
    <definedName name="DATA7_11_9" localSheetId="18">#REF!</definedName>
    <definedName name="DATA7_11_9">#REF!</definedName>
    <definedName name="DATA7_12" localSheetId="16">#REF!</definedName>
    <definedName name="DATA7_12" localSheetId="18">#REF!</definedName>
    <definedName name="DATA7_12">#REF!</definedName>
    <definedName name="DATA7_12_9" localSheetId="16">#REF!</definedName>
    <definedName name="DATA7_12_9" localSheetId="18">#REF!</definedName>
    <definedName name="DATA7_12_9">#REF!</definedName>
    <definedName name="DATA7_13" localSheetId="16">#REF!</definedName>
    <definedName name="DATA7_13" localSheetId="18">#REF!</definedName>
    <definedName name="DATA7_13">#REF!</definedName>
    <definedName name="DATA7_13_9" localSheetId="16">#REF!</definedName>
    <definedName name="DATA7_13_9" localSheetId="18">#REF!</definedName>
    <definedName name="DATA7_13_9">#REF!</definedName>
    <definedName name="DATA7_14" localSheetId="16">#REF!</definedName>
    <definedName name="DATA7_14" localSheetId="18">#REF!</definedName>
    <definedName name="DATA7_14">#REF!</definedName>
    <definedName name="DATA7_14_9" localSheetId="16">#REF!</definedName>
    <definedName name="DATA7_14_9" localSheetId="18">#REF!</definedName>
    <definedName name="DATA7_14_9">#REF!</definedName>
    <definedName name="DATA7_15" localSheetId="16">#REF!</definedName>
    <definedName name="DATA7_15" localSheetId="18">#REF!</definedName>
    <definedName name="DATA7_15">#REF!</definedName>
    <definedName name="DATA7_15_9" localSheetId="16">#REF!</definedName>
    <definedName name="DATA7_15_9" localSheetId="18">#REF!</definedName>
    <definedName name="DATA7_15_9">#REF!</definedName>
    <definedName name="DATA7_7" localSheetId="16">#REF!</definedName>
    <definedName name="DATA7_7" localSheetId="18">#REF!</definedName>
    <definedName name="DATA7_7">#REF!</definedName>
    <definedName name="DATA7_7_9" localSheetId="16">#REF!</definedName>
    <definedName name="DATA7_7_9" localSheetId="18">#REF!</definedName>
    <definedName name="DATA7_7_9">#REF!</definedName>
    <definedName name="DATA7_9" localSheetId="16">#REF!</definedName>
    <definedName name="DATA7_9" localSheetId="18">#REF!</definedName>
    <definedName name="DATA7_9">#REF!</definedName>
    <definedName name="DATA7_9_1" localSheetId="16">#REF!</definedName>
    <definedName name="DATA7_9_1" localSheetId="18">#REF!</definedName>
    <definedName name="DATA7_9_1">#REF!</definedName>
    <definedName name="DATA7_9_9" localSheetId="16">#REF!</definedName>
    <definedName name="DATA7_9_9" localSheetId="18">#REF!</definedName>
    <definedName name="DATA7_9_9">#REF!</definedName>
    <definedName name="DATA70" localSheetId="6">#REF!</definedName>
    <definedName name="DATA70" localSheetId="7">#REF!</definedName>
    <definedName name="DATA70" localSheetId="16">#REF!</definedName>
    <definedName name="DATA70" localSheetId="18">#REF!</definedName>
    <definedName name="DATA70">#REF!</definedName>
    <definedName name="DATA70_11" localSheetId="16">#REF!</definedName>
    <definedName name="DATA70_11" localSheetId="18">#REF!</definedName>
    <definedName name="DATA70_11">#REF!</definedName>
    <definedName name="DATA70_11_9" localSheetId="16">#REF!</definedName>
    <definedName name="DATA70_11_9" localSheetId="18">#REF!</definedName>
    <definedName name="DATA70_11_9">#REF!</definedName>
    <definedName name="DATA70_12" localSheetId="16">#REF!</definedName>
    <definedName name="DATA70_12" localSheetId="18">#REF!</definedName>
    <definedName name="DATA70_12">#REF!</definedName>
    <definedName name="DATA70_12_9" localSheetId="16">#REF!</definedName>
    <definedName name="DATA70_12_9" localSheetId="18">#REF!</definedName>
    <definedName name="DATA70_12_9">#REF!</definedName>
    <definedName name="DATA70_13" localSheetId="16">#REF!</definedName>
    <definedName name="DATA70_13" localSheetId="18">#REF!</definedName>
    <definedName name="DATA70_13">#REF!</definedName>
    <definedName name="DATA70_13_9" localSheetId="16">#REF!</definedName>
    <definedName name="DATA70_13_9" localSheetId="18">#REF!</definedName>
    <definedName name="DATA70_13_9">#REF!</definedName>
    <definedName name="DATA70_14" localSheetId="16">#REF!</definedName>
    <definedName name="DATA70_14" localSheetId="18">#REF!</definedName>
    <definedName name="DATA70_14">#REF!</definedName>
    <definedName name="DATA70_14_9" localSheetId="16">#REF!</definedName>
    <definedName name="DATA70_14_9" localSheetId="18">#REF!</definedName>
    <definedName name="DATA70_14_9">#REF!</definedName>
    <definedName name="DATA70_15" localSheetId="16">#REF!</definedName>
    <definedName name="DATA70_15" localSheetId="18">#REF!</definedName>
    <definedName name="DATA70_15">#REF!</definedName>
    <definedName name="DATA70_15_9" localSheetId="16">#REF!</definedName>
    <definedName name="DATA70_15_9" localSheetId="18">#REF!</definedName>
    <definedName name="DATA70_15_9">#REF!</definedName>
    <definedName name="DATA70_7" localSheetId="16">#REF!</definedName>
    <definedName name="DATA70_7" localSheetId="18">#REF!</definedName>
    <definedName name="DATA70_7">#REF!</definedName>
    <definedName name="DATA70_7_9" localSheetId="16">#REF!</definedName>
    <definedName name="DATA70_7_9" localSheetId="18">#REF!</definedName>
    <definedName name="DATA70_7_9">#REF!</definedName>
    <definedName name="DATA70_9" localSheetId="16">#REF!</definedName>
    <definedName name="DATA70_9" localSheetId="18">#REF!</definedName>
    <definedName name="DATA70_9">#REF!</definedName>
    <definedName name="DATA70_9_1" localSheetId="16">#REF!</definedName>
    <definedName name="DATA70_9_1" localSheetId="18">#REF!</definedName>
    <definedName name="DATA70_9_1">#REF!</definedName>
    <definedName name="DATA70_9_9" localSheetId="16">#REF!</definedName>
    <definedName name="DATA70_9_9" localSheetId="18">#REF!</definedName>
    <definedName name="DATA70_9_9">#REF!</definedName>
    <definedName name="DATA71" localSheetId="6">#REF!</definedName>
    <definedName name="DATA71" localSheetId="7">#REF!</definedName>
    <definedName name="DATA71" localSheetId="16">#REF!</definedName>
    <definedName name="DATA71" localSheetId="18">#REF!</definedName>
    <definedName name="DATA71">#REF!</definedName>
    <definedName name="DATA71_11" localSheetId="16">#REF!</definedName>
    <definedName name="DATA71_11" localSheetId="18">#REF!</definedName>
    <definedName name="DATA71_11">#REF!</definedName>
    <definedName name="DATA71_11_9" localSheetId="16">#REF!</definedName>
    <definedName name="DATA71_11_9" localSheetId="18">#REF!</definedName>
    <definedName name="DATA71_11_9">#REF!</definedName>
    <definedName name="DATA71_12" localSheetId="16">#REF!</definedName>
    <definedName name="DATA71_12" localSheetId="18">#REF!</definedName>
    <definedName name="DATA71_12">#REF!</definedName>
    <definedName name="DATA71_12_16" localSheetId="16">#REF!</definedName>
    <definedName name="DATA71_12_16" localSheetId="18">#REF!</definedName>
    <definedName name="DATA71_12_16">#REF!</definedName>
    <definedName name="DATA71_12_17" localSheetId="16">#REF!</definedName>
    <definedName name="DATA71_12_17" localSheetId="18">#REF!</definedName>
    <definedName name="DATA71_12_17">#REF!</definedName>
    <definedName name="DATA71_12_9" localSheetId="16">#REF!</definedName>
    <definedName name="DATA71_12_9" localSheetId="18">#REF!</definedName>
    <definedName name="DATA71_12_9">#REF!</definedName>
    <definedName name="DATA71_13" localSheetId="16">#REF!</definedName>
    <definedName name="DATA71_13" localSheetId="18">#REF!</definedName>
    <definedName name="DATA71_13">#REF!</definedName>
    <definedName name="DATA71_13_16" localSheetId="16">#REF!</definedName>
    <definedName name="DATA71_13_16" localSheetId="18">#REF!</definedName>
    <definedName name="DATA71_13_16">#REF!</definedName>
    <definedName name="DATA71_13_17" localSheetId="16">#REF!</definedName>
    <definedName name="DATA71_13_17" localSheetId="18">#REF!</definedName>
    <definedName name="DATA71_13_17">#REF!</definedName>
    <definedName name="DATA71_13_9" localSheetId="16">#REF!</definedName>
    <definedName name="DATA71_13_9" localSheetId="18">#REF!</definedName>
    <definedName name="DATA71_13_9">#REF!</definedName>
    <definedName name="DATA71_14" localSheetId="16">#REF!</definedName>
    <definedName name="DATA71_14" localSheetId="18">#REF!</definedName>
    <definedName name="DATA71_14">#REF!</definedName>
    <definedName name="DATA71_14_16" localSheetId="16">#REF!</definedName>
    <definedName name="DATA71_14_16" localSheetId="18">#REF!</definedName>
    <definedName name="DATA71_14_16">#REF!</definedName>
    <definedName name="DATA71_14_17" localSheetId="16">#REF!</definedName>
    <definedName name="DATA71_14_17" localSheetId="18">#REF!</definedName>
    <definedName name="DATA71_14_17">#REF!</definedName>
    <definedName name="DATA71_14_9" localSheetId="16">#REF!</definedName>
    <definedName name="DATA71_14_9" localSheetId="18">#REF!</definedName>
    <definedName name="DATA71_14_9">#REF!</definedName>
    <definedName name="DATA71_15" localSheetId="16">#REF!</definedName>
    <definedName name="DATA71_15" localSheetId="18">#REF!</definedName>
    <definedName name="DATA71_15">#REF!</definedName>
    <definedName name="DATA71_15_1" localSheetId="16">#REF!</definedName>
    <definedName name="DATA71_15_1" localSheetId="18">#REF!</definedName>
    <definedName name="DATA71_15_1">#REF!</definedName>
    <definedName name="DATA71_15_1_9" localSheetId="16">#REF!</definedName>
    <definedName name="DATA71_15_1_9" localSheetId="18">#REF!</definedName>
    <definedName name="DATA71_15_1_9">#REF!</definedName>
    <definedName name="DATA71_15_9" localSheetId="16">#REF!</definedName>
    <definedName name="DATA71_15_9" localSheetId="18">#REF!</definedName>
    <definedName name="DATA71_15_9">#REF!</definedName>
    <definedName name="DATA71_16" localSheetId="16">#REF!</definedName>
    <definedName name="DATA71_16" localSheetId="18">#REF!</definedName>
    <definedName name="DATA71_16">#REF!</definedName>
    <definedName name="DATA71_17" localSheetId="16">#REF!</definedName>
    <definedName name="DATA71_17" localSheetId="18">#REF!</definedName>
    <definedName name="DATA71_17">#REF!</definedName>
    <definedName name="DATA71_7" localSheetId="16">#REF!</definedName>
    <definedName name="DATA71_7" localSheetId="18">#REF!</definedName>
    <definedName name="DATA71_7">#REF!</definedName>
    <definedName name="DATA71_7_9" localSheetId="16">#REF!</definedName>
    <definedName name="DATA71_7_9" localSheetId="18">#REF!</definedName>
    <definedName name="DATA71_7_9">#REF!</definedName>
    <definedName name="DATA71_9" localSheetId="16">#REF!</definedName>
    <definedName name="DATA71_9" localSheetId="18">#REF!</definedName>
    <definedName name="DATA71_9">#REF!</definedName>
    <definedName name="DATA71_9_1" localSheetId="16">#REF!</definedName>
    <definedName name="DATA71_9_1" localSheetId="18">#REF!</definedName>
    <definedName name="DATA71_9_1">#REF!</definedName>
    <definedName name="DATA71_9_9" localSheetId="16">#REF!</definedName>
    <definedName name="DATA71_9_9" localSheetId="18">#REF!</definedName>
    <definedName name="DATA71_9_9">#REF!</definedName>
    <definedName name="DATA72" localSheetId="6">#REF!</definedName>
    <definedName name="DATA72" localSheetId="7">#REF!</definedName>
    <definedName name="DATA72" localSheetId="16">#REF!</definedName>
    <definedName name="DATA72" localSheetId="18">#REF!</definedName>
    <definedName name="DATA72">#REF!</definedName>
    <definedName name="DATA72_11" localSheetId="16">#REF!</definedName>
    <definedName name="DATA72_11" localSheetId="18">#REF!</definedName>
    <definedName name="DATA72_11">#REF!</definedName>
    <definedName name="DATA72_11_9" localSheetId="16">#REF!</definedName>
    <definedName name="DATA72_11_9" localSheetId="18">#REF!</definedName>
    <definedName name="DATA72_11_9">#REF!</definedName>
    <definedName name="DATA72_12" localSheetId="16">#REF!</definedName>
    <definedName name="DATA72_12" localSheetId="18">#REF!</definedName>
    <definedName name="DATA72_12">#REF!</definedName>
    <definedName name="DATA72_12_16" localSheetId="16">#REF!</definedName>
    <definedName name="DATA72_12_16" localSheetId="18">#REF!</definedName>
    <definedName name="DATA72_12_16">#REF!</definedName>
    <definedName name="DATA72_12_17" localSheetId="16">#REF!</definedName>
    <definedName name="DATA72_12_17" localSheetId="18">#REF!</definedName>
    <definedName name="DATA72_12_17">#REF!</definedName>
    <definedName name="DATA72_12_9" localSheetId="16">#REF!</definedName>
    <definedName name="DATA72_12_9" localSheetId="18">#REF!</definedName>
    <definedName name="DATA72_12_9">#REF!</definedName>
    <definedName name="DATA72_13" localSheetId="16">#REF!</definedName>
    <definedName name="DATA72_13" localSheetId="18">#REF!</definedName>
    <definedName name="DATA72_13">#REF!</definedName>
    <definedName name="DATA72_13_16" localSheetId="16">#REF!</definedName>
    <definedName name="DATA72_13_16" localSheetId="18">#REF!</definedName>
    <definedName name="DATA72_13_16">#REF!</definedName>
    <definedName name="DATA72_13_17" localSheetId="16">#REF!</definedName>
    <definedName name="DATA72_13_17" localSheetId="18">#REF!</definedName>
    <definedName name="DATA72_13_17">#REF!</definedName>
    <definedName name="DATA72_13_9" localSheetId="16">#REF!</definedName>
    <definedName name="DATA72_13_9" localSheetId="18">#REF!</definedName>
    <definedName name="DATA72_13_9">#REF!</definedName>
    <definedName name="DATA72_14" localSheetId="16">#REF!</definedName>
    <definedName name="DATA72_14" localSheetId="18">#REF!</definedName>
    <definedName name="DATA72_14">#REF!</definedName>
    <definedName name="DATA72_14_16" localSheetId="16">#REF!</definedName>
    <definedName name="DATA72_14_16" localSheetId="18">#REF!</definedName>
    <definedName name="DATA72_14_16">#REF!</definedName>
    <definedName name="DATA72_14_17" localSheetId="16">#REF!</definedName>
    <definedName name="DATA72_14_17" localSheetId="18">#REF!</definedName>
    <definedName name="DATA72_14_17">#REF!</definedName>
    <definedName name="DATA72_14_9" localSheetId="16">#REF!</definedName>
    <definedName name="DATA72_14_9" localSheetId="18">#REF!</definedName>
    <definedName name="DATA72_14_9">#REF!</definedName>
    <definedName name="DATA72_15" localSheetId="16">#REF!</definedName>
    <definedName name="DATA72_15" localSheetId="18">#REF!</definedName>
    <definedName name="DATA72_15">#REF!</definedName>
    <definedName name="DATA72_15_1" localSheetId="16">#REF!</definedName>
    <definedName name="DATA72_15_1" localSheetId="18">#REF!</definedName>
    <definedName name="DATA72_15_1">#REF!</definedName>
    <definedName name="DATA72_15_1_9" localSheetId="16">#REF!</definedName>
    <definedName name="DATA72_15_1_9" localSheetId="18">#REF!</definedName>
    <definedName name="DATA72_15_1_9">#REF!</definedName>
    <definedName name="DATA72_15_9" localSheetId="16">#REF!</definedName>
    <definedName name="DATA72_15_9" localSheetId="18">#REF!</definedName>
    <definedName name="DATA72_15_9">#REF!</definedName>
    <definedName name="DATA72_16" localSheetId="16">#REF!</definedName>
    <definedName name="DATA72_16" localSheetId="18">#REF!</definedName>
    <definedName name="DATA72_16">#REF!</definedName>
    <definedName name="DATA72_17" localSheetId="16">#REF!</definedName>
    <definedName name="DATA72_17" localSheetId="18">#REF!</definedName>
    <definedName name="DATA72_17">#REF!</definedName>
    <definedName name="DATA72_7" localSheetId="16">#REF!</definedName>
    <definedName name="DATA72_7" localSheetId="18">#REF!</definedName>
    <definedName name="DATA72_7">#REF!</definedName>
    <definedName name="DATA72_7_9" localSheetId="16">#REF!</definedName>
    <definedName name="DATA72_7_9" localSheetId="18">#REF!</definedName>
    <definedName name="DATA72_7_9">#REF!</definedName>
    <definedName name="DATA72_9" localSheetId="16">#REF!</definedName>
    <definedName name="DATA72_9" localSheetId="18">#REF!</definedName>
    <definedName name="DATA72_9">#REF!</definedName>
    <definedName name="DATA72_9_1" localSheetId="16">#REF!</definedName>
    <definedName name="DATA72_9_1" localSheetId="18">#REF!</definedName>
    <definedName name="DATA72_9_1">#REF!</definedName>
    <definedName name="DATA72_9_9" localSheetId="16">#REF!</definedName>
    <definedName name="DATA72_9_9" localSheetId="18">#REF!</definedName>
    <definedName name="DATA72_9_9">#REF!</definedName>
    <definedName name="DATA73" localSheetId="6">#REF!</definedName>
    <definedName name="DATA73" localSheetId="7">#REF!</definedName>
    <definedName name="DATA73" localSheetId="16">#REF!</definedName>
    <definedName name="DATA73" localSheetId="18">#REF!</definedName>
    <definedName name="DATA73">#REF!</definedName>
    <definedName name="DATA73_11" localSheetId="16">#REF!</definedName>
    <definedName name="DATA73_11" localSheetId="18">#REF!</definedName>
    <definedName name="DATA73_11">#REF!</definedName>
    <definedName name="DATA73_11_9" localSheetId="16">#REF!</definedName>
    <definedName name="DATA73_11_9" localSheetId="18">#REF!</definedName>
    <definedName name="DATA73_11_9">#REF!</definedName>
    <definedName name="DATA73_12" localSheetId="16">#REF!</definedName>
    <definedName name="DATA73_12" localSheetId="18">#REF!</definedName>
    <definedName name="DATA73_12">#REF!</definedName>
    <definedName name="DATA73_12_16" localSheetId="16">#REF!</definedName>
    <definedName name="DATA73_12_16" localSheetId="18">#REF!</definedName>
    <definedName name="DATA73_12_16">#REF!</definedName>
    <definedName name="DATA73_12_17" localSheetId="16">#REF!</definedName>
    <definedName name="DATA73_12_17" localSheetId="18">#REF!</definedName>
    <definedName name="DATA73_12_17">#REF!</definedName>
    <definedName name="DATA73_12_9" localSheetId="16">#REF!</definedName>
    <definedName name="DATA73_12_9" localSheetId="18">#REF!</definedName>
    <definedName name="DATA73_12_9">#REF!</definedName>
    <definedName name="DATA73_13" localSheetId="16">#REF!</definedName>
    <definedName name="DATA73_13" localSheetId="18">#REF!</definedName>
    <definedName name="DATA73_13">#REF!</definedName>
    <definedName name="DATA73_13_16" localSheetId="16">#REF!</definedName>
    <definedName name="DATA73_13_16" localSheetId="18">#REF!</definedName>
    <definedName name="DATA73_13_16">#REF!</definedName>
    <definedName name="DATA73_13_17" localSheetId="16">#REF!</definedName>
    <definedName name="DATA73_13_17" localSheetId="18">#REF!</definedName>
    <definedName name="DATA73_13_17">#REF!</definedName>
    <definedName name="DATA73_13_9" localSheetId="16">#REF!</definedName>
    <definedName name="DATA73_13_9" localSheetId="18">#REF!</definedName>
    <definedName name="DATA73_13_9">#REF!</definedName>
    <definedName name="DATA73_14" localSheetId="16">#REF!</definedName>
    <definedName name="DATA73_14" localSheetId="18">#REF!</definedName>
    <definedName name="DATA73_14">#REF!</definedName>
    <definedName name="DATA73_14_16" localSheetId="16">#REF!</definedName>
    <definedName name="DATA73_14_16" localSheetId="18">#REF!</definedName>
    <definedName name="DATA73_14_16">#REF!</definedName>
    <definedName name="DATA73_14_17" localSheetId="16">#REF!</definedName>
    <definedName name="DATA73_14_17" localSheetId="18">#REF!</definedName>
    <definedName name="DATA73_14_17">#REF!</definedName>
    <definedName name="DATA73_14_9" localSheetId="16">#REF!</definedName>
    <definedName name="DATA73_14_9" localSheetId="18">#REF!</definedName>
    <definedName name="DATA73_14_9">#REF!</definedName>
    <definedName name="DATA73_15" localSheetId="16">#REF!</definedName>
    <definedName name="DATA73_15" localSheetId="18">#REF!</definedName>
    <definedName name="DATA73_15">#REF!</definedName>
    <definedName name="DATA73_15_1" localSheetId="16">#REF!</definedName>
    <definedName name="DATA73_15_1" localSheetId="18">#REF!</definedName>
    <definedName name="DATA73_15_1">#REF!</definedName>
    <definedName name="DATA73_15_1_9" localSheetId="16">#REF!</definedName>
    <definedName name="DATA73_15_1_9" localSheetId="18">#REF!</definedName>
    <definedName name="DATA73_15_1_9">#REF!</definedName>
    <definedName name="DATA73_15_9" localSheetId="16">#REF!</definedName>
    <definedName name="DATA73_15_9" localSheetId="18">#REF!</definedName>
    <definedName name="DATA73_15_9">#REF!</definedName>
    <definedName name="DATA73_16" localSheetId="16">#REF!</definedName>
    <definedName name="DATA73_16" localSheetId="18">#REF!</definedName>
    <definedName name="DATA73_16">#REF!</definedName>
    <definedName name="DATA73_17" localSheetId="16">#REF!</definedName>
    <definedName name="DATA73_17" localSheetId="18">#REF!</definedName>
    <definedName name="DATA73_17">#REF!</definedName>
    <definedName name="DATA73_7" localSheetId="16">#REF!</definedName>
    <definedName name="DATA73_7" localSheetId="18">#REF!</definedName>
    <definedName name="DATA73_7">#REF!</definedName>
    <definedName name="DATA73_7_9" localSheetId="16">#REF!</definedName>
    <definedName name="DATA73_7_9" localSheetId="18">#REF!</definedName>
    <definedName name="DATA73_7_9">#REF!</definedName>
    <definedName name="DATA73_9" localSheetId="16">#REF!</definedName>
    <definedName name="DATA73_9" localSheetId="18">#REF!</definedName>
    <definedName name="DATA73_9">#REF!</definedName>
    <definedName name="DATA73_9_1" localSheetId="16">#REF!</definedName>
    <definedName name="DATA73_9_1" localSheetId="18">#REF!</definedName>
    <definedName name="DATA73_9_1">#REF!</definedName>
    <definedName name="DATA73_9_9" localSheetId="16">#REF!</definedName>
    <definedName name="DATA73_9_9" localSheetId="18">#REF!</definedName>
    <definedName name="DATA73_9_9">#REF!</definedName>
    <definedName name="DATA74" localSheetId="6">#REF!</definedName>
    <definedName name="DATA74" localSheetId="7">#REF!</definedName>
    <definedName name="DATA74" localSheetId="16">#REF!</definedName>
    <definedName name="DATA74" localSheetId="18">#REF!</definedName>
    <definedName name="DATA74">#REF!</definedName>
    <definedName name="DATA74_11" localSheetId="16">#REF!</definedName>
    <definedName name="DATA74_11" localSheetId="18">#REF!</definedName>
    <definedName name="DATA74_11">#REF!</definedName>
    <definedName name="DATA74_11_9" localSheetId="16">#REF!</definedName>
    <definedName name="DATA74_11_9" localSheetId="18">#REF!</definedName>
    <definedName name="DATA74_11_9">#REF!</definedName>
    <definedName name="DATA74_12" localSheetId="16">#REF!</definedName>
    <definedName name="DATA74_12" localSheetId="18">#REF!</definedName>
    <definedName name="DATA74_12">#REF!</definedName>
    <definedName name="DATA74_12_16" localSheetId="16">#REF!</definedName>
    <definedName name="DATA74_12_16" localSheetId="18">#REF!</definedName>
    <definedName name="DATA74_12_16">#REF!</definedName>
    <definedName name="DATA74_12_17" localSheetId="16">#REF!</definedName>
    <definedName name="DATA74_12_17" localSheetId="18">#REF!</definedName>
    <definedName name="DATA74_12_17">#REF!</definedName>
    <definedName name="DATA74_12_9" localSheetId="16">#REF!</definedName>
    <definedName name="DATA74_12_9" localSheetId="18">#REF!</definedName>
    <definedName name="DATA74_12_9">#REF!</definedName>
    <definedName name="DATA74_13" localSheetId="16">#REF!</definedName>
    <definedName name="DATA74_13" localSheetId="18">#REF!</definedName>
    <definedName name="DATA74_13">#REF!</definedName>
    <definedName name="DATA74_13_16" localSheetId="16">#REF!</definedName>
    <definedName name="DATA74_13_16" localSheetId="18">#REF!</definedName>
    <definedName name="DATA74_13_16">#REF!</definedName>
    <definedName name="DATA74_13_17" localSheetId="16">#REF!</definedName>
    <definedName name="DATA74_13_17" localSheetId="18">#REF!</definedName>
    <definedName name="DATA74_13_17">#REF!</definedName>
    <definedName name="DATA74_13_9" localSheetId="16">#REF!</definedName>
    <definedName name="DATA74_13_9" localSheetId="18">#REF!</definedName>
    <definedName name="DATA74_13_9">#REF!</definedName>
    <definedName name="DATA74_14" localSheetId="16">#REF!</definedName>
    <definedName name="DATA74_14" localSheetId="18">#REF!</definedName>
    <definedName name="DATA74_14">#REF!</definedName>
    <definedName name="DATA74_14_16" localSheetId="16">#REF!</definedName>
    <definedName name="DATA74_14_16" localSheetId="18">#REF!</definedName>
    <definedName name="DATA74_14_16">#REF!</definedName>
    <definedName name="DATA74_14_17" localSheetId="16">#REF!</definedName>
    <definedName name="DATA74_14_17" localSheetId="18">#REF!</definedName>
    <definedName name="DATA74_14_17">#REF!</definedName>
    <definedName name="DATA74_14_9" localSheetId="16">#REF!</definedName>
    <definedName name="DATA74_14_9" localSheetId="18">#REF!</definedName>
    <definedName name="DATA74_14_9">#REF!</definedName>
    <definedName name="DATA74_15" localSheetId="16">#REF!</definedName>
    <definedName name="DATA74_15" localSheetId="18">#REF!</definedName>
    <definedName name="DATA74_15">#REF!</definedName>
    <definedName name="DATA74_15_1" localSheetId="16">#REF!</definedName>
    <definedName name="DATA74_15_1" localSheetId="18">#REF!</definedName>
    <definedName name="DATA74_15_1">#REF!</definedName>
    <definedName name="DATA74_15_1_9" localSheetId="16">#REF!</definedName>
    <definedName name="DATA74_15_1_9" localSheetId="18">#REF!</definedName>
    <definedName name="DATA74_15_1_9">#REF!</definedName>
    <definedName name="DATA74_15_9" localSheetId="16">#REF!</definedName>
    <definedName name="DATA74_15_9" localSheetId="18">#REF!</definedName>
    <definedName name="DATA74_15_9">#REF!</definedName>
    <definedName name="DATA74_16" localSheetId="16">#REF!</definedName>
    <definedName name="DATA74_16" localSheetId="18">#REF!</definedName>
    <definedName name="DATA74_16">#REF!</definedName>
    <definedName name="DATA74_17" localSheetId="16">#REF!</definedName>
    <definedName name="DATA74_17" localSheetId="18">#REF!</definedName>
    <definedName name="DATA74_17">#REF!</definedName>
    <definedName name="DATA74_7" localSheetId="16">#REF!</definedName>
    <definedName name="DATA74_7" localSheetId="18">#REF!</definedName>
    <definedName name="DATA74_7">#REF!</definedName>
    <definedName name="DATA74_7_9" localSheetId="16">#REF!</definedName>
    <definedName name="DATA74_7_9" localSheetId="18">#REF!</definedName>
    <definedName name="DATA74_7_9">#REF!</definedName>
    <definedName name="DATA74_9" localSheetId="16">#REF!</definedName>
    <definedName name="DATA74_9" localSheetId="18">#REF!</definedName>
    <definedName name="DATA74_9">#REF!</definedName>
    <definedName name="DATA74_9_1" localSheetId="16">#REF!</definedName>
    <definedName name="DATA74_9_1" localSheetId="18">#REF!</definedName>
    <definedName name="DATA74_9_1">#REF!</definedName>
    <definedName name="DATA74_9_9" localSheetId="16">#REF!</definedName>
    <definedName name="DATA74_9_9" localSheetId="18">#REF!</definedName>
    <definedName name="DATA74_9_9">#REF!</definedName>
    <definedName name="DATA76" localSheetId="6">#REF!</definedName>
    <definedName name="DATA76" localSheetId="7">#REF!</definedName>
    <definedName name="DATA76" localSheetId="16">#REF!</definedName>
    <definedName name="DATA76" localSheetId="18">#REF!</definedName>
    <definedName name="DATA76">#REF!</definedName>
    <definedName name="DATA76_11" localSheetId="16">#REF!</definedName>
    <definedName name="DATA76_11" localSheetId="18">#REF!</definedName>
    <definedName name="DATA76_11">#REF!</definedName>
    <definedName name="DATA76_11_9" localSheetId="16">#REF!</definedName>
    <definedName name="DATA76_11_9" localSheetId="18">#REF!</definedName>
    <definedName name="DATA76_11_9">#REF!</definedName>
    <definedName name="DATA76_12" localSheetId="16">#REF!</definedName>
    <definedName name="DATA76_12" localSheetId="18">#REF!</definedName>
    <definedName name="DATA76_12">#REF!</definedName>
    <definedName name="DATA76_12_16" localSheetId="16">#REF!</definedName>
    <definedName name="DATA76_12_16" localSheetId="18">#REF!</definedName>
    <definedName name="DATA76_12_16">#REF!</definedName>
    <definedName name="DATA76_12_17" localSheetId="16">#REF!</definedName>
    <definedName name="DATA76_12_17" localSheetId="18">#REF!</definedName>
    <definedName name="DATA76_12_17">#REF!</definedName>
    <definedName name="DATA76_12_9" localSheetId="16">#REF!</definedName>
    <definedName name="DATA76_12_9" localSheetId="18">#REF!</definedName>
    <definedName name="DATA76_12_9">#REF!</definedName>
    <definedName name="DATA76_13" localSheetId="16">#REF!</definedName>
    <definedName name="DATA76_13" localSheetId="18">#REF!</definedName>
    <definedName name="DATA76_13">#REF!</definedName>
    <definedName name="DATA76_13_16" localSheetId="16">#REF!</definedName>
    <definedName name="DATA76_13_16" localSheetId="18">#REF!</definedName>
    <definedName name="DATA76_13_16">#REF!</definedName>
    <definedName name="DATA76_13_17" localSheetId="16">#REF!</definedName>
    <definedName name="DATA76_13_17" localSheetId="18">#REF!</definedName>
    <definedName name="DATA76_13_17">#REF!</definedName>
    <definedName name="DATA76_13_9" localSheetId="16">#REF!</definedName>
    <definedName name="DATA76_13_9" localSheetId="18">#REF!</definedName>
    <definedName name="DATA76_13_9">#REF!</definedName>
    <definedName name="DATA76_14" localSheetId="16">#REF!</definedName>
    <definedName name="DATA76_14" localSheetId="18">#REF!</definedName>
    <definedName name="DATA76_14">#REF!</definedName>
    <definedName name="DATA76_14_16" localSheetId="16">#REF!</definedName>
    <definedName name="DATA76_14_16" localSheetId="18">#REF!</definedName>
    <definedName name="DATA76_14_16">#REF!</definedName>
    <definedName name="DATA76_14_17" localSheetId="16">#REF!</definedName>
    <definedName name="DATA76_14_17" localSheetId="18">#REF!</definedName>
    <definedName name="DATA76_14_17">#REF!</definedName>
    <definedName name="DATA76_14_9" localSheetId="16">#REF!</definedName>
    <definedName name="DATA76_14_9" localSheetId="18">#REF!</definedName>
    <definedName name="DATA76_14_9">#REF!</definedName>
    <definedName name="DATA76_15" localSheetId="16">#REF!</definedName>
    <definedName name="DATA76_15" localSheetId="18">#REF!</definedName>
    <definedName name="DATA76_15">#REF!</definedName>
    <definedName name="DATA76_15_1" localSheetId="16">#REF!</definedName>
    <definedName name="DATA76_15_1" localSheetId="18">#REF!</definedName>
    <definedName name="DATA76_15_1">#REF!</definedName>
    <definedName name="DATA76_15_1_9" localSheetId="16">#REF!</definedName>
    <definedName name="DATA76_15_1_9" localSheetId="18">#REF!</definedName>
    <definedName name="DATA76_15_1_9">#REF!</definedName>
    <definedName name="DATA76_15_9" localSheetId="16">#REF!</definedName>
    <definedName name="DATA76_15_9" localSheetId="18">#REF!</definedName>
    <definedName name="DATA76_15_9">#REF!</definedName>
    <definedName name="DATA76_16" localSheetId="16">#REF!</definedName>
    <definedName name="DATA76_16" localSheetId="18">#REF!</definedName>
    <definedName name="DATA76_16">#REF!</definedName>
    <definedName name="DATA76_17" localSheetId="16">#REF!</definedName>
    <definedName name="DATA76_17" localSheetId="18">#REF!</definedName>
    <definedName name="DATA76_17">#REF!</definedName>
    <definedName name="DATA76_7" localSheetId="16">#REF!</definedName>
    <definedName name="DATA76_7" localSheetId="18">#REF!</definedName>
    <definedName name="DATA76_7">#REF!</definedName>
    <definedName name="DATA76_7_9" localSheetId="16">#REF!</definedName>
    <definedName name="DATA76_7_9" localSheetId="18">#REF!</definedName>
    <definedName name="DATA76_7_9">#REF!</definedName>
    <definedName name="DATA76_9" localSheetId="16">#REF!</definedName>
    <definedName name="DATA76_9" localSheetId="18">#REF!</definedName>
    <definedName name="DATA76_9">#REF!</definedName>
    <definedName name="DATA76_9_1" localSheetId="16">#REF!</definedName>
    <definedName name="DATA76_9_1" localSheetId="18">#REF!</definedName>
    <definedName name="DATA76_9_1">#REF!</definedName>
    <definedName name="DATA76_9_9" localSheetId="16">#REF!</definedName>
    <definedName name="DATA76_9_9" localSheetId="18">#REF!</definedName>
    <definedName name="DATA76_9_9">#REF!</definedName>
    <definedName name="DATA77A" localSheetId="6">#REF!</definedName>
    <definedName name="DATA77A" localSheetId="7">#REF!</definedName>
    <definedName name="DATA77A" localSheetId="16">#REF!</definedName>
    <definedName name="DATA77A" localSheetId="18">#REF!</definedName>
    <definedName name="DATA77A">#REF!</definedName>
    <definedName name="DATA77A_11" localSheetId="16">#REF!</definedName>
    <definedName name="DATA77A_11" localSheetId="18">#REF!</definedName>
    <definedName name="DATA77A_11">#REF!</definedName>
    <definedName name="DATA77A_11_9" localSheetId="16">#REF!</definedName>
    <definedName name="DATA77A_11_9" localSheetId="18">#REF!</definedName>
    <definedName name="DATA77A_11_9">#REF!</definedName>
    <definedName name="DATA77A_12" localSheetId="16">#REF!</definedName>
    <definedName name="DATA77A_12" localSheetId="18">#REF!</definedName>
    <definedName name="DATA77A_12">#REF!</definedName>
    <definedName name="DATA77A_12_16" localSheetId="16">#REF!</definedName>
    <definedName name="DATA77A_12_16" localSheetId="18">#REF!</definedName>
    <definedName name="DATA77A_12_16">#REF!</definedName>
    <definedName name="DATA77A_12_17" localSheetId="16">#REF!</definedName>
    <definedName name="DATA77A_12_17" localSheetId="18">#REF!</definedName>
    <definedName name="DATA77A_12_17">#REF!</definedName>
    <definedName name="DATA77A_12_9" localSheetId="16">#REF!</definedName>
    <definedName name="DATA77A_12_9" localSheetId="18">#REF!</definedName>
    <definedName name="DATA77A_12_9">#REF!</definedName>
    <definedName name="DATA77A_13" localSheetId="16">#REF!</definedName>
    <definedName name="DATA77A_13" localSheetId="18">#REF!</definedName>
    <definedName name="DATA77A_13">#REF!</definedName>
    <definedName name="DATA77A_13_16" localSheetId="16">#REF!</definedName>
    <definedName name="DATA77A_13_16" localSheetId="18">#REF!</definedName>
    <definedName name="DATA77A_13_16">#REF!</definedName>
    <definedName name="DATA77A_13_17" localSheetId="16">#REF!</definedName>
    <definedName name="DATA77A_13_17" localSheetId="18">#REF!</definedName>
    <definedName name="DATA77A_13_17">#REF!</definedName>
    <definedName name="DATA77A_13_9" localSheetId="16">#REF!</definedName>
    <definedName name="DATA77A_13_9" localSheetId="18">#REF!</definedName>
    <definedName name="DATA77A_13_9">#REF!</definedName>
    <definedName name="DATA77A_14" localSheetId="16">#REF!</definedName>
    <definedName name="DATA77A_14" localSheetId="18">#REF!</definedName>
    <definedName name="DATA77A_14">#REF!</definedName>
    <definedName name="DATA77A_14_16" localSheetId="16">#REF!</definedName>
    <definedName name="DATA77A_14_16" localSheetId="18">#REF!</definedName>
    <definedName name="DATA77A_14_16">#REF!</definedName>
    <definedName name="DATA77A_14_17" localSheetId="16">#REF!</definedName>
    <definedName name="DATA77A_14_17" localSheetId="18">#REF!</definedName>
    <definedName name="DATA77A_14_17">#REF!</definedName>
    <definedName name="DATA77A_14_9" localSheetId="16">#REF!</definedName>
    <definedName name="DATA77A_14_9" localSheetId="18">#REF!</definedName>
    <definedName name="DATA77A_14_9">#REF!</definedName>
    <definedName name="DATA77A_15" localSheetId="16">#REF!</definedName>
    <definedName name="DATA77A_15" localSheetId="18">#REF!</definedName>
    <definedName name="DATA77A_15">#REF!</definedName>
    <definedName name="DATA77A_15_1" localSheetId="16">#REF!</definedName>
    <definedName name="DATA77A_15_1" localSheetId="18">#REF!</definedName>
    <definedName name="DATA77A_15_1">#REF!</definedName>
    <definedName name="DATA77A_15_1_9" localSheetId="16">#REF!</definedName>
    <definedName name="DATA77A_15_1_9" localSheetId="18">#REF!</definedName>
    <definedName name="DATA77A_15_1_9">#REF!</definedName>
    <definedName name="DATA77A_15_9" localSheetId="16">#REF!</definedName>
    <definedName name="DATA77A_15_9" localSheetId="18">#REF!</definedName>
    <definedName name="DATA77A_15_9">#REF!</definedName>
    <definedName name="DATA77A_16" localSheetId="16">#REF!</definedName>
    <definedName name="DATA77A_16" localSheetId="18">#REF!</definedName>
    <definedName name="DATA77A_16">#REF!</definedName>
    <definedName name="DATA77A_17" localSheetId="16">#REF!</definedName>
    <definedName name="DATA77A_17" localSheetId="18">#REF!</definedName>
    <definedName name="DATA77A_17">#REF!</definedName>
    <definedName name="DATA77A_7" localSheetId="16">#REF!</definedName>
    <definedName name="DATA77A_7" localSheetId="18">#REF!</definedName>
    <definedName name="DATA77A_7">#REF!</definedName>
    <definedName name="DATA77A_7_9" localSheetId="16">#REF!</definedName>
    <definedName name="DATA77A_7_9" localSheetId="18">#REF!</definedName>
    <definedName name="DATA77A_7_9">#REF!</definedName>
    <definedName name="DATA77A_9" localSheetId="16">#REF!</definedName>
    <definedName name="DATA77A_9" localSheetId="18">#REF!</definedName>
    <definedName name="DATA77A_9">#REF!</definedName>
    <definedName name="DATA77A_9_1" localSheetId="16">#REF!</definedName>
    <definedName name="DATA77A_9_1" localSheetId="18">#REF!</definedName>
    <definedName name="DATA77A_9_1">#REF!</definedName>
    <definedName name="DATA77A_9_9" localSheetId="16">#REF!</definedName>
    <definedName name="DATA77A_9_9" localSheetId="18">#REF!</definedName>
    <definedName name="DATA77A_9_9">#REF!</definedName>
    <definedName name="DATA77B" localSheetId="6">#REF!</definedName>
    <definedName name="DATA77B" localSheetId="7">#REF!</definedName>
    <definedName name="DATA77B" localSheetId="16">#REF!</definedName>
    <definedName name="DATA77B" localSheetId="18">#REF!</definedName>
    <definedName name="DATA77B">#REF!</definedName>
    <definedName name="DATA77B_11" localSheetId="16">#REF!</definedName>
    <definedName name="DATA77B_11" localSheetId="18">#REF!</definedName>
    <definedName name="DATA77B_11">#REF!</definedName>
    <definedName name="DATA77B_11_9" localSheetId="16">#REF!</definedName>
    <definedName name="DATA77B_11_9" localSheetId="18">#REF!</definedName>
    <definedName name="DATA77B_11_9">#REF!</definedName>
    <definedName name="DATA77B_12" localSheetId="16">#REF!</definedName>
    <definedName name="DATA77B_12" localSheetId="18">#REF!</definedName>
    <definedName name="DATA77B_12">#REF!</definedName>
    <definedName name="DATA77B_12_16" localSheetId="16">#REF!</definedName>
    <definedName name="DATA77B_12_16" localSheetId="18">#REF!</definedName>
    <definedName name="DATA77B_12_16">#REF!</definedName>
    <definedName name="DATA77B_12_17" localSheetId="16">#REF!</definedName>
    <definedName name="DATA77B_12_17" localSheetId="18">#REF!</definedName>
    <definedName name="DATA77B_12_17">#REF!</definedName>
    <definedName name="DATA77B_12_9" localSheetId="16">#REF!</definedName>
    <definedName name="DATA77B_12_9" localSheetId="18">#REF!</definedName>
    <definedName name="DATA77B_12_9">#REF!</definedName>
    <definedName name="DATA77B_13" localSheetId="16">#REF!</definedName>
    <definedName name="DATA77B_13" localSheetId="18">#REF!</definedName>
    <definedName name="DATA77B_13">#REF!</definedName>
    <definedName name="DATA77B_13_16" localSheetId="16">#REF!</definedName>
    <definedName name="DATA77B_13_16" localSheetId="18">#REF!</definedName>
    <definedName name="DATA77B_13_16">#REF!</definedName>
    <definedName name="DATA77B_13_17" localSheetId="16">#REF!</definedName>
    <definedName name="DATA77B_13_17" localSheetId="18">#REF!</definedName>
    <definedName name="DATA77B_13_17">#REF!</definedName>
    <definedName name="DATA77B_13_9" localSheetId="16">#REF!</definedName>
    <definedName name="DATA77B_13_9" localSheetId="18">#REF!</definedName>
    <definedName name="DATA77B_13_9">#REF!</definedName>
    <definedName name="DATA77B_14" localSheetId="16">#REF!</definedName>
    <definedName name="DATA77B_14" localSheetId="18">#REF!</definedName>
    <definedName name="DATA77B_14">#REF!</definedName>
    <definedName name="DATA77B_14_16" localSheetId="16">#REF!</definedName>
    <definedName name="DATA77B_14_16" localSheetId="18">#REF!</definedName>
    <definedName name="DATA77B_14_16">#REF!</definedName>
    <definedName name="DATA77B_14_17" localSheetId="16">#REF!</definedName>
    <definedName name="DATA77B_14_17" localSheetId="18">#REF!</definedName>
    <definedName name="DATA77B_14_17">#REF!</definedName>
    <definedName name="DATA77B_14_9" localSheetId="16">#REF!</definedName>
    <definedName name="DATA77B_14_9" localSheetId="18">#REF!</definedName>
    <definedName name="DATA77B_14_9">#REF!</definedName>
    <definedName name="DATA77B_15" localSheetId="16">#REF!</definedName>
    <definedName name="DATA77B_15" localSheetId="18">#REF!</definedName>
    <definedName name="DATA77B_15">#REF!</definedName>
    <definedName name="DATA77B_15_1" localSheetId="16">#REF!</definedName>
    <definedName name="DATA77B_15_1" localSheetId="18">#REF!</definedName>
    <definedName name="DATA77B_15_1">#REF!</definedName>
    <definedName name="DATA77B_15_1_9" localSheetId="16">#REF!</definedName>
    <definedName name="DATA77B_15_1_9" localSheetId="18">#REF!</definedName>
    <definedName name="DATA77B_15_1_9">#REF!</definedName>
    <definedName name="DATA77B_15_9" localSheetId="16">#REF!</definedName>
    <definedName name="DATA77B_15_9" localSheetId="18">#REF!</definedName>
    <definedName name="DATA77B_15_9">#REF!</definedName>
    <definedName name="DATA77B_16" localSheetId="16">#REF!</definedName>
    <definedName name="DATA77B_16" localSheetId="18">#REF!</definedName>
    <definedName name="DATA77B_16">#REF!</definedName>
    <definedName name="DATA77B_17" localSheetId="16">#REF!</definedName>
    <definedName name="DATA77B_17" localSheetId="18">#REF!</definedName>
    <definedName name="DATA77B_17">#REF!</definedName>
    <definedName name="DATA77B_7" localSheetId="16">#REF!</definedName>
    <definedName name="DATA77B_7" localSheetId="18">#REF!</definedName>
    <definedName name="DATA77B_7">#REF!</definedName>
    <definedName name="DATA77B_7_9" localSheetId="16">#REF!</definedName>
    <definedName name="DATA77B_7_9" localSheetId="18">#REF!</definedName>
    <definedName name="DATA77B_7_9">#REF!</definedName>
    <definedName name="DATA77B_9" localSheetId="16">#REF!</definedName>
    <definedName name="DATA77B_9" localSheetId="18">#REF!</definedName>
    <definedName name="DATA77B_9">#REF!</definedName>
    <definedName name="DATA77B_9_1" localSheetId="16">#REF!</definedName>
    <definedName name="DATA77B_9_1" localSheetId="18">#REF!</definedName>
    <definedName name="DATA77B_9_1">#REF!</definedName>
    <definedName name="DATA77B_9_9" localSheetId="16">#REF!</definedName>
    <definedName name="DATA77B_9_9" localSheetId="18">#REF!</definedName>
    <definedName name="DATA77B_9_9">#REF!</definedName>
    <definedName name="DATA78" localSheetId="6">#REF!</definedName>
    <definedName name="DATA78" localSheetId="7">#REF!</definedName>
    <definedName name="DATA78" localSheetId="16">#REF!</definedName>
    <definedName name="DATA78" localSheetId="18">#REF!</definedName>
    <definedName name="DATA78">#REF!</definedName>
    <definedName name="DATA78_11" localSheetId="16">#REF!</definedName>
    <definedName name="DATA78_11" localSheetId="18">#REF!</definedName>
    <definedName name="DATA78_11">#REF!</definedName>
    <definedName name="DATA78_11_9" localSheetId="16">#REF!</definedName>
    <definedName name="DATA78_11_9" localSheetId="18">#REF!</definedName>
    <definedName name="DATA78_11_9">#REF!</definedName>
    <definedName name="DATA78_12" localSheetId="16">#REF!</definedName>
    <definedName name="DATA78_12" localSheetId="18">#REF!</definedName>
    <definedName name="DATA78_12">#REF!</definedName>
    <definedName name="DATA78_12_16" localSheetId="16">#REF!</definedName>
    <definedName name="DATA78_12_16" localSheetId="18">#REF!</definedName>
    <definedName name="DATA78_12_16">#REF!</definedName>
    <definedName name="DATA78_12_17" localSheetId="16">#REF!</definedName>
    <definedName name="DATA78_12_17" localSheetId="18">#REF!</definedName>
    <definedName name="DATA78_12_17">#REF!</definedName>
    <definedName name="DATA78_12_9" localSheetId="16">#REF!</definedName>
    <definedName name="DATA78_12_9" localSheetId="18">#REF!</definedName>
    <definedName name="DATA78_12_9">#REF!</definedName>
    <definedName name="DATA78_13" localSheetId="16">#REF!</definedName>
    <definedName name="DATA78_13" localSheetId="18">#REF!</definedName>
    <definedName name="DATA78_13">#REF!</definedName>
    <definedName name="DATA78_13_16" localSheetId="16">#REF!</definedName>
    <definedName name="DATA78_13_16" localSheetId="18">#REF!</definedName>
    <definedName name="DATA78_13_16">#REF!</definedName>
    <definedName name="DATA78_13_17" localSheetId="16">#REF!</definedName>
    <definedName name="DATA78_13_17" localSheetId="18">#REF!</definedName>
    <definedName name="DATA78_13_17">#REF!</definedName>
    <definedName name="DATA78_13_9" localSheetId="16">#REF!</definedName>
    <definedName name="DATA78_13_9" localSheetId="18">#REF!</definedName>
    <definedName name="DATA78_13_9">#REF!</definedName>
    <definedName name="DATA78_14" localSheetId="16">#REF!</definedName>
    <definedName name="DATA78_14" localSheetId="18">#REF!</definedName>
    <definedName name="DATA78_14">#REF!</definedName>
    <definedName name="DATA78_14_16" localSheetId="16">#REF!</definedName>
    <definedName name="DATA78_14_16" localSheetId="18">#REF!</definedName>
    <definedName name="DATA78_14_16">#REF!</definedName>
    <definedName name="DATA78_14_17" localSheetId="16">#REF!</definedName>
    <definedName name="DATA78_14_17" localSheetId="18">#REF!</definedName>
    <definedName name="DATA78_14_17">#REF!</definedName>
    <definedName name="DATA78_14_9" localSheetId="16">#REF!</definedName>
    <definedName name="DATA78_14_9" localSheetId="18">#REF!</definedName>
    <definedName name="DATA78_14_9">#REF!</definedName>
    <definedName name="DATA78_15" localSheetId="16">#REF!</definedName>
    <definedName name="DATA78_15" localSheetId="18">#REF!</definedName>
    <definedName name="DATA78_15">#REF!</definedName>
    <definedName name="DATA78_15_1" localSheetId="16">#REF!</definedName>
    <definedName name="DATA78_15_1" localSheetId="18">#REF!</definedName>
    <definedName name="DATA78_15_1">#REF!</definedName>
    <definedName name="DATA78_15_1_9" localSheetId="16">#REF!</definedName>
    <definedName name="DATA78_15_1_9" localSheetId="18">#REF!</definedName>
    <definedName name="DATA78_15_1_9">#REF!</definedName>
    <definedName name="DATA78_15_9" localSheetId="16">#REF!</definedName>
    <definedName name="DATA78_15_9" localSheetId="18">#REF!</definedName>
    <definedName name="DATA78_15_9">#REF!</definedName>
    <definedName name="DATA78_16" localSheetId="16">#REF!</definedName>
    <definedName name="DATA78_16" localSheetId="18">#REF!</definedName>
    <definedName name="DATA78_16">#REF!</definedName>
    <definedName name="DATA78_17" localSheetId="16">#REF!</definedName>
    <definedName name="DATA78_17" localSheetId="18">#REF!</definedName>
    <definedName name="DATA78_17">#REF!</definedName>
    <definedName name="DATA78_7" localSheetId="16">#REF!</definedName>
    <definedName name="DATA78_7" localSheetId="18">#REF!</definedName>
    <definedName name="DATA78_7">#REF!</definedName>
    <definedName name="DATA78_7_9" localSheetId="16">#REF!</definedName>
    <definedName name="DATA78_7_9" localSheetId="18">#REF!</definedName>
    <definedName name="DATA78_7_9">#REF!</definedName>
    <definedName name="DATA78_9" localSheetId="16">#REF!</definedName>
    <definedName name="DATA78_9" localSheetId="18">#REF!</definedName>
    <definedName name="DATA78_9">#REF!</definedName>
    <definedName name="DATA78_9_1" localSheetId="16">#REF!</definedName>
    <definedName name="DATA78_9_1" localSheetId="18">#REF!</definedName>
    <definedName name="DATA78_9_1">#REF!</definedName>
    <definedName name="DATA78_9_9" localSheetId="16">#REF!</definedName>
    <definedName name="DATA78_9_9" localSheetId="18">#REF!</definedName>
    <definedName name="DATA78_9_9">#REF!</definedName>
    <definedName name="DATA79A" localSheetId="6">#REF!</definedName>
    <definedName name="DATA79A" localSheetId="7">#REF!</definedName>
    <definedName name="DATA79A" localSheetId="16">#REF!</definedName>
    <definedName name="DATA79A" localSheetId="18">#REF!</definedName>
    <definedName name="DATA79A">#REF!</definedName>
    <definedName name="DATA79A_11" localSheetId="16">#REF!</definedName>
    <definedName name="DATA79A_11" localSheetId="18">#REF!</definedName>
    <definedName name="DATA79A_11">#REF!</definedName>
    <definedName name="DATA79A_11_9" localSheetId="16">#REF!</definedName>
    <definedName name="DATA79A_11_9" localSheetId="18">#REF!</definedName>
    <definedName name="DATA79A_11_9">#REF!</definedName>
    <definedName name="DATA79A_12" localSheetId="16">#REF!</definedName>
    <definedName name="DATA79A_12" localSheetId="18">#REF!</definedName>
    <definedName name="DATA79A_12">#REF!</definedName>
    <definedName name="DATA79A_12_16" localSheetId="16">#REF!</definedName>
    <definedName name="DATA79A_12_16" localSheetId="18">#REF!</definedName>
    <definedName name="DATA79A_12_16">#REF!</definedName>
    <definedName name="DATA79A_12_17" localSheetId="16">#REF!</definedName>
    <definedName name="DATA79A_12_17" localSheetId="18">#REF!</definedName>
    <definedName name="DATA79A_12_17">#REF!</definedName>
    <definedName name="DATA79A_12_9" localSheetId="16">#REF!</definedName>
    <definedName name="DATA79A_12_9" localSheetId="18">#REF!</definedName>
    <definedName name="DATA79A_12_9">#REF!</definedName>
    <definedName name="DATA79A_13" localSheetId="16">#REF!</definedName>
    <definedName name="DATA79A_13" localSheetId="18">#REF!</definedName>
    <definedName name="DATA79A_13">#REF!</definedName>
    <definedName name="DATA79A_13_16" localSheetId="16">#REF!</definedName>
    <definedName name="DATA79A_13_16" localSheetId="18">#REF!</definedName>
    <definedName name="DATA79A_13_16">#REF!</definedName>
    <definedName name="DATA79A_13_17" localSheetId="16">#REF!</definedName>
    <definedName name="DATA79A_13_17" localSheetId="18">#REF!</definedName>
    <definedName name="DATA79A_13_17">#REF!</definedName>
    <definedName name="DATA79A_13_9" localSheetId="16">#REF!</definedName>
    <definedName name="DATA79A_13_9" localSheetId="18">#REF!</definedName>
    <definedName name="DATA79A_13_9">#REF!</definedName>
    <definedName name="DATA79A_14" localSheetId="16">#REF!</definedName>
    <definedName name="DATA79A_14" localSheetId="18">#REF!</definedName>
    <definedName name="DATA79A_14">#REF!</definedName>
    <definedName name="DATA79A_14_16" localSheetId="16">#REF!</definedName>
    <definedName name="DATA79A_14_16" localSheetId="18">#REF!</definedName>
    <definedName name="DATA79A_14_16">#REF!</definedName>
    <definedName name="DATA79A_14_17" localSheetId="16">#REF!</definedName>
    <definedName name="DATA79A_14_17" localSheetId="18">#REF!</definedName>
    <definedName name="DATA79A_14_17">#REF!</definedName>
    <definedName name="DATA79A_14_9" localSheetId="16">#REF!</definedName>
    <definedName name="DATA79A_14_9" localSheetId="18">#REF!</definedName>
    <definedName name="DATA79A_14_9">#REF!</definedName>
    <definedName name="DATA79A_15" localSheetId="16">#REF!</definedName>
    <definedName name="DATA79A_15" localSheetId="18">#REF!</definedName>
    <definedName name="DATA79A_15">#REF!</definedName>
    <definedName name="DATA79A_15_1" localSheetId="16">#REF!</definedName>
    <definedName name="DATA79A_15_1" localSheetId="18">#REF!</definedName>
    <definedName name="DATA79A_15_1">#REF!</definedName>
    <definedName name="DATA79A_15_1_9" localSheetId="16">#REF!</definedName>
    <definedName name="DATA79A_15_1_9" localSheetId="18">#REF!</definedName>
    <definedName name="DATA79A_15_1_9">#REF!</definedName>
    <definedName name="DATA79A_15_9" localSheetId="16">#REF!</definedName>
    <definedName name="DATA79A_15_9" localSheetId="18">#REF!</definedName>
    <definedName name="DATA79A_15_9">#REF!</definedName>
    <definedName name="DATA79A_16" localSheetId="16">#REF!</definedName>
    <definedName name="DATA79A_16" localSheetId="18">#REF!</definedName>
    <definedName name="DATA79A_16">#REF!</definedName>
    <definedName name="DATA79A_17" localSheetId="16">#REF!</definedName>
    <definedName name="DATA79A_17" localSheetId="18">#REF!</definedName>
    <definedName name="DATA79A_17">#REF!</definedName>
    <definedName name="DATA79A_7" localSheetId="16">#REF!</definedName>
    <definedName name="DATA79A_7" localSheetId="18">#REF!</definedName>
    <definedName name="DATA79A_7">#REF!</definedName>
    <definedName name="DATA79A_7_9" localSheetId="16">#REF!</definedName>
    <definedName name="DATA79A_7_9" localSheetId="18">#REF!</definedName>
    <definedName name="DATA79A_7_9">#REF!</definedName>
    <definedName name="DATA79A_9" localSheetId="16">#REF!</definedName>
    <definedName name="DATA79A_9" localSheetId="18">#REF!</definedName>
    <definedName name="DATA79A_9">#REF!</definedName>
    <definedName name="DATA79A_9_1" localSheetId="16">#REF!</definedName>
    <definedName name="DATA79A_9_1" localSheetId="18">#REF!</definedName>
    <definedName name="DATA79A_9_1">#REF!</definedName>
    <definedName name="DATA79A_9_9" localSheetId="16">#REF!</definedName>
    <definedName name="DATA79A_9_9" localSheetId="18">#REF!</definedName>
    <definedName name="DATA79A_9_9">#REF!</definedName>
    <definedName name="DATA79B" localSheetId="6">#REF!</definedName>
    <definedName name="DATA79B" localSheetId="7">#REF!</definedName>
    <definedName name="DATA79B" localSheetId="16">#REF!</definedName>
    <definedName name="DATA79B" localSheetId="18">#REF!</definedName>
    <definedName name="DATA79B">#REF!</definedName>
    <definedName name="DATA79B_11" localSheetId="16">#REF!</definedName>
    <definedName name="DATA79B_11" localSheetId="18">#REF!</definedName>
    <definedName name="DATA79B_11">#REF!</definedName>
    <definedName name="DATA79B_11_9" localSheetId="16">#REF!</definedName>
    <definedName name="DATA79B_11_9" localSheetId="18">#REF!</definedName>
    <definedName name="DATA79B_11_9">#REF!</definedName>
    <definedName name="DATA79B_12" localSheetId="16">#REF!</definedName>
    <definedName name="DATA79B_12" localSheetId="18">#REF!</definedName>
    <definedName name="DATA79B_12">#REF!</definedName>
    <definedName name="DATA79B_12_16" localSheetId="16">#REF!</definedName>
    <definedName name="DATA79B_12_16" localSheetId="18">#REF!</definedName>
    <definedName name="DATA79B_12_16">#REF!</definedName>
    <definedName name="DATA79B_12_17" localSheetId="16">#REF!</definedName>
    <definedName name="DATA79B_12_17" localSheetId="18">#REF!</definedName>
    <definedName name="DATA79B_12_17">#REF!</definedName>
    <definedName name="DATA79B_12_9" localSheetId="16">#REF!</definedName>
    <definedName name="DATA79B_12_9" localSheetId="18">#REF!</definedName>
    <definedName name="DATA79B_12_9">#REF!</definedName>
    <definedName name="DATA79B_13" localSheetId="16">#REF!</definedName>
    <definedName name="DATA79B_13" localSheetId="18">#REF!</definedName>
    <definedName name="DATA79B_13">#REF!</definedName>
    <definedName name="DATA79B_13_16" localSheetId="16">#REF!</definedName>
    <definedName name="DATA79B_13_16" localSheetId="18">#REF!</definedName>
    <definedName name="DATA79B_13_16">#REF!</definedName>
    <definedName name="DATA79B_13_17" localSheetId="16">#REF!</definedName>
    <definedName name="DATA79B_13_17" localSheetId="18">#REF!</definedName>
    <definedName name="DATA79B_13_17">#REF!</definedName>
    <definedName name="DATA79B_13_9" localSheetId="16">#REF!</definedName>
    <definedName name="DATA79B_13_9" localSheetId="18">#REF!</definedName>
    <definedName name="DATA79B_13_9">#REF!</definedName>
    <definedName name="DATA79B_14" localSheetId="16">#REF!</definedName>
    <definedName name="DATA79B_14" localSheetId="18">#REF!</definedName>
    <definedName name="DATA79B_14">#REF!</definedName>
    <definedName name="DATA79B_14_16" localSheetId="16">#REF!</definedName>
    <definedName name="DATA79B_14_16" localSheetId="18">#REF!</definedName>
    <definedName name="DATA79B_14_16">#REF!</definedName>
    <definedName name="DATA79B_14_17" localSheetId="16">#REF!</definedName>
    <definedName name="DATA79B_14_17" localSheetId="18">#REF!</definedName>
    <definedName name="DATA79B_14_17">#REF!</definedName>
    <definedName name="DATA79B_14_9" localSheetId="16">#REF!</definedName>
    <definedName name="DATA79B_14_9" localSheetId="18">#REF!</definedName>
    <definedName name="DATA79B_14_9">#REF!</definedName>
    <definedName name="DATA79B_15" localSheetId="16">#REF!</definedName>
    <definedName name="DATA79B_15" localSheetId="18">#REF!</definedName>
    <definedName name="DATA79B_15">#REF!</definedName>
    <definedName name="DATA79B_15_1" localSheetId="16">#REF!</definedName>
    <definedName name="DATA79B_15_1" localSheetId="18">#REF!</definedName>
    <definedName name="DATA79B_15_1">#REF!</definedName>
    <definedName name="DATA79B_15_1_9" localSheetId="16">#REF!</definedName>
    <definedName name="DATA79B_15_1_9" localSheetId="18">#REF!</definedName>
    <definedName name="DATA79B_15_1_9">#REF!</definedName>
    <definedName name="DATA79B_15_9" localSheetId="16">#REF!</definedName>
    <definedName name="DATA79B_15_9" localSheetId="18">#REF!</definedName>
    <definedName name="DATA79B_15_9">#REF!</definedName>
    <definedName name="DATA79B_16" localSheetId="16">#REF!</definedName>
    <definedName name="DATA79B_16" localSheetId="18">#REF!</definedName>
    <definedName name="DATA79B_16">#REF!</definedName>
    <definedName name="DATA79B_17" localSheetId="16">#REF!</definedName>
    <definedName name="DATA79B_17" localSheetId="18">#REF!</definedName>
    <definedName name="DATA79B_17">#REF!</definedName>
    <definedName name="DATA79B_7" localSheetId="16">#REF!</definedName>
    <definedName name="DATA79B_7" localSheetId="18">#REF!</definedName>
    <definedName name="DATA79B_7">#REF!</definedName>
    <definedName name="DATA79B_7_9" localSheetId="16">#REF!</definedName>
    <definedName name="DATA79B_7_9" localSheetId="18">#REF!</definedName>
    <definedName name="DATA79B_7_9">#REF!</definedName>
    <definedName name="DATA79B_9" localSheetId="16">#REF!</definedName>
    <definedName name="DATA79B_9" localSheetId="18">#REF!</definedName>
    <definedName name="DATA79B_9">#REF!</definedName>
    <definedName name="DATA79B_9_1" localSheetId="16">#REF!</definedName>
    <definedName name="DATA79B_9_1" localSheetId="18">#REF!</definedName>
    <definedName name="DATA79B_9_1">#REF!</definedName>
    <definedName name="DATA79B_9_9" localSheetId="16">#REF!</definedName>
    <definedName name="DATA79B_9_9" localSheetId="18">#REF!</definedName>
    <definedName name="DATA79B_9_9">#REF!</definedName>
    <definedName name="DATA79C" localSheetId="6">#REF!</definedName>
    <definedName name="DATA79C" localSheetId="7">#REF!</definedName>
    <definedName name="DATA79C" localSheetId="16">#REF!</definedName>
    <definedName name="DATA79C" localSheetId="18">#REF!</definedName>
    <definedName name="DATA79C">#REF!</definedName>
    <definedName name="DATA79C_11" localSheetId="16">#REF!</definedName>
    <definedName name="DATA79C_11" localSheetId="18">#REF!</definedName>
    <definedName name="DATA79C_11">#REF!</definedName>
    <definedName name="DATA79C_11_9" localSheetId="16">#REF!</definedName>
    <definedName name="DATA79C_11_9" localSheetId="18">#REF!</definedName>
    <definedName name="DATA79C_11_9">#REF!</definedName>
    <definedName name="DATA79C_12" localSheetId="16">#REF!</definedName>
    <definedName name="DATA79C_12" localSheetId="18">#REF!</definedName>
    <definedName name="DATA79C_12">#REF!</definedName>
    <definedName name="DATA79C_12_16" localSheetId="16">#REF!</definedName>
    <definedName name="DATA79C_12_16" localSheetId="18">#REF!</definedName>
    <definedName name="DATA79C_12_16">#REF!</definedName>
    <definedName name="DATA79C_12_17" localSheetId="16">#REF!</definedName>
    <definedName name="DATA79C_12_17" localSheetId="18">#REF!</definedName>
    <definedName name="DATA79C_12_17">#REF!</definedName>
    <definedName name="DATA79C_12_9" localSheetId="16">#REF!</definedName>
    <definedName name="DATA79C_12_9" localSheetId="18">#REF!</definedName>
    <definedName name="DATA79C_12_9">#REF!</definedName>
    <definedName name="DATA79C_13" localSheetId="16">#REF!</definedName>
    <definedName name="DATA79C_13" localSheetId="18">#REF!</definedName>
    <definedName name="DATA79C_13">#REF!</definedName>
    <definedName name="DATA79C_13_16" localSheetId="16">#REF!</definedName>
    <definedName name="DATA79C_13_16" localSheetId="18">#REF!</definedName>
    <definedName name="DATA79C_13_16">#REF!</definedName>
    <definedName name="DATA79C_13_17" localSheetId="16">#REF!</definedName>
    <definedName name="DATA79C_13_17" localSheetId="18">#REF!</definedName>
    <definedName name="DATA79C_13_17">#REF!</definedName>
    <definedName name="DATA79C_13_9" localSheetId="16">#REF!</definedName>
    <definedName name="DATA79C_13_9" localSheetId="18">#REF!</definedName>
    <definedName name="DATA79C_13_9">#REF!</definedName>
    <definedName name="DATA79C_14" localSheetId="16">#REF!</definedName>
    <definedName name="DATA79C_14" localSheetId="18">#REF!</definedName>
    <definedName name="DATA79C_14">#REF!</definedName>
    <definedName name="DATA79C_14_16" localSheetId="16">#REF!</definedName>
    <definedName name="DATA79C_14_16" localSheetId="18">#REF!</definedName>
    <definedName name="DATA79C_14_16">#REF!</definedName>
    <definedName name="DATA79C_14_17" localSheetId="16">#REF!</definedName>
    <definedName name="DATA79C_14_17" localSheetId="18">#REF!</definedName>
    <definedName name="DATA79C_14_17">#REF!</definedName>
    <definedName name="DATA79C_14_9" localSheetId="16">#REF!</definedName>
    <definedName name="DATA79C_14_9" localSheetId="18">#REF!</definedName>
    <definedName name="DATA79C_14_9">#REF!</definedName>
    <definedName name="DATA79C_15" localSheetId="16">#REF!</definedName>
    <definedName name="DATA79C_15" localSheetId="18">#REF!</definedName>
    <definedName name="DATA79C_15">#REF!</definedName>
    <definedName name="DATA79C_15_1" localSheetId="16">#REF!</definedName>
    <definedName name="DATA79C_15_1" localSheetId="18">#REF!</definedName>
    <definedName name="DATA79C_15_1">#REF!</definedName>
    <definedName name="DATA79C_15_1_9" localSheetId="16">#REF!</definedName>
    <definedName name="DATA79C_15_1_9" localSheetId="18">#REF!</definedName>
    <definedName name="DATA79C_15_1_9">#REF!</definedName>
    <definedName name="DATA79C_15_9" localSheetId="16">#REF!</definedName>
    <definedName name="DATA79C_15_9" localSheetId="18">#REF!</definedName>
    <definedName name="DATA79C_15_9">#REF!</definedName>
    <definedName name="DATA79C_16" localSheetId="16">#REF!</definedName>
    <definedName name="DATA79C_16" localSheetId="18">#REF!</definedName>
    <definedName name="DATA79C_16">#REF!</definedName>
    <definedName name="DATA79C_17" localSheetId="16">#REF!</definedName>
    <definedName name="DATA79C_17" localSheetId="18">#REF!</definedName>
    <definedName name="DATA79C_17">#REF!</definedName>
    <definedName name="DATA79C_7" localSheetId="16">#REF!</definedName>
    <definedName name="DATA79C_7" localSheetId="18">#REF!</definedName>
    <definedName name="DATA79C_7">#REF!</definedName>
    <definedName name="DATA79C_7_9" localSheetId="16">#REF!</definedName>
    <definedName name="DATA79C_7_9" localSheetId="18">#REF!</definedName>
    <definedName name="DATA79C_7_9">#REF!</definedName>
    <definedName name="DATA79C_9" localSheetId="16">#REF!</definedName>
    <definedName name="DATA79C_9" localSheetId="18">#REF!</definedName>
    <definedName name="DATA79C_9">#REF!</definedName>
    <definedName name="DATA79C_9_1" localSheetId="16">#REF!</definedName>
    <definedName name="DATA79C_9_1" localSheetId="18">#REF!</definedName>
    <definedName name="DATA79C_9_1">#REF!</definedName>
    <definedName name="DATA79C_9_9" localSheetId="16">#REF!</definedName>
    <definedName name="DATA79C_9_9" localSheetId="18">#REF!</definedName>
    <definedName name="DATA79C_9_9">#REF!</definedName>
    <definedName name="DATA8" localSheetId="6">#REF!</definedName>
    <definedName name="DATA8" localSheetId="7">#REF!</definedName>
    <definedName name="DATA8" localSheetId="16">#REF!</definedName>
    <definedName name="DATA8" localSheetId="18">#REF!</definedName>
    <definedName name="DATA8">#REF!</definedName>
    <definedName name="DATA8_11" localSheetId="16">#REF!</definedName>
    <definedName name="DATA8_11" localSheetId="18">#REF!</definedName>
    <definedName name="DATA8_11">#REF!</definedName>
    <definedName name="DATA8_11_9" localSheetId="16">#REF!</definedName>
    <definedName name="DATA8_11_9" localSheetId="18">#REF!</definedName>
    <definedName name="DATA8_11_9">#REF!</definedName>
    <definedName name="DATA8_12" localSheetId="16">#REF!</definedName>
    <definedName name="DATA8_12" localSheetId="18">#REF!</definedName>
    <definedName name="DATA8_12">#REF!</definedName>
    <definedName name="DATA8_12_9" localSheetId="16">#REF!</definedName>
    <definedName name="DATA8_12_9" localSheetId="18">#REF!</definedName>
    <definedName name="DATA8_12_9">#REF!</definedName>
    <definedName name="DATA8_13" localSheetId="16">#REF!</definedName>
    <definedName name="DATA8_13" localSheetId="18">#REF!</definedName>
    <definedName name="DATA8_13">#REF!</definedName>
    <definedName name="DATA8_13_9" localSheetId="16">#REF!</definedName>
    <definedName name="DATA8_13_9" localSheetId="18">#REF!</definedName>
    <definedName name="DATA8_13_9">#REF!</definedName>
    <definedName name="DATA8_14" localSheetId="16">#REF!</definedName>
    <definedName name="DATA8_14" localSheetId="18">#REF!</definedName>
    <definedName name="DATA8_14">#REF!</definedName>
    <definedName name="DATA8_14_9" localSheetId="16">#REF!</definedName>
    <definedName name="DATA8_14_9" localSheetId="18">#REF!</definedName>
    <definedName name="DATA8_14_9">#REF!</definedName>
    <definedName name="DATA8_15" localSheetId="16">#REF!</definedName>
    <definedName name="DATA8_15" localSheetId="18">#REF!</definedName>
    <definedName name="DATA8_15">#REF!</definedName>
    <definedName name="DATA8_15_9" localSheetId="16">#REF!</definedName>
    <definedName name="DATA8_15_9" localSheetId="18">#REF!</definedName>
    <definedName name="DATA8_15_9">#REF!</definedName>
    <definedName name="DATA8_7" localSheetId="16">#REF!</definedName>
    <definedName name="DATA8_7" localSheetId="18">#REF!</definedName>
    <definedName name="DATA8_7">#REF!</definedName>
    <definedName name="DATA8_7_9" localSheetId="16">#REF!</definedName>
    <definedName name="DATA8_7_9" localSheetId="18">#REF!</definedName>
    <definedName name="DATA8_7_9">#REF!</definedName>
    <definedName name="DATA8_9" localSheetId="16">#REF!</definedName>
    <definedName name="DATA8_9" localSheetId="18">#REF!</definedName>
    <definedName name="DATA8_9">#REF!</definedName>
    <definedName name="DATA8_9_1" localSheetId="16">#REF!</definedName>
    <definedName name="DATA8_9_1" localSheetId="18">#REF!</definedName>
    <definedName name="DATA8_9_1">#REF!</definedName>
    <definedName name="DATA8_9_9" localSheetId="16">#REF!</definedName>
    <definedName name="DATA8_9_9" localSheetId="18">#REF!</definedName>
    <definedName name="DATA8_9_9">#REF!</definedName>
    <definedName name="DATA80A" localSheetId="6">#REF!</definedName>
    <definedName name="DATA80A" localSheetId="7">#REF!</definedName>
    <definedName name="DATA80A" localSheetId="16">#REF!</definedName>
    <definedName name="DATA80A" localSheetId="18">#REF!</definedName>
    <definedName name="DATA80A">#REF!</definedName>
    <definedName name="DATA80A_11" localSheetId="16">#REF!</definedName>
    <definedName name="DATA80A_11" localSheetId="18">#REF!</definedName>
    <definedName name="DATA80A_11">#REF!</definedName>
    <definedName name="DATA80A_11_9" localSheetId="16">#REF!</definedName>
    <definedName name="DATA80A_11_9" localSheetId="18">#REF!</definedName>
    <definedName name="DATA80A_11_9">#REF!</definedName>
    <definedName name="DATA80A_12" localSheetId="16">#REF!</definedName>
    <definedName name="DATA80A_12" localSheetId="18">#REF!</definedName>
    <definedName name="DATA80A_12">#REF!</definedName>
    <definedName name="DATA80A_12_16" localSheetId="16">#REF!</definedName>
    <definedName name="DATA80A_12_16" localSheetId="18">#REF!</definedName>
    <definedName name="DATA80A_12_16">#REF!</definedName>
    <definedName name="DATA80A_12_17" localSheetId="16">#REF!</definedName>
    <definedName name="DATA80A_12_17" localSheetId="18">#REF!</definedName>
    <definedName name="DATA80A_12_17">#REF!</definedName>
    <definedName name="DATA80A_12_9" localSheetId="16">#REF!</definedName>
    <definedName name="DATA80A_12_9" localSheetId="18">#REF!</definedName>
    <definedName name="DATA80A_12_9">#REF!</definedName>
    <definedName name="DATA80A_13" localSheetId="16">#REF!</definedName>
    <definedName name="DATA80A_13" localSheetId="18">#REF!</definedName>
    <definedName name="DATA80A_13">#REF!</definedName>
    <definedName name="DATA80A_13_16" localSheetId="16">#REF!</definedName>
    <definedName name="DATA80A_13_16" localSheetId="18">#REF!</definedName>
    <definedName name="DATA80A_13_16">#REF!</definedName>
    <definedName name="DATA80A_13_17" localSheetId="16">#REF!</definedName>
    <definedName name="DATA80A_13_17" localSheetId="18">#REF!</definedName>
    <definedName name="DATA80A_13_17">#REF!</definedName>
    <definedName name="DATA80A_13_9" localSheetId="16">#REF!</definedName>
    <definedName name="DATA80A_13_9" localSheetId="18">#REF!</definedName>
    <definedName name="DATA80A_13_9">#REF!</definedName>
    <definedName name="DATA80A_14" localSheetId="16">#REF!</definedName>
    <definedName name="DATA80A_14" localSheetId="18">#REF!</definedName>
    <definedName name="DATA80A_14">#REF!</definedName>
    <definedName name="DATA80A_14_16" localSheetId="16">#REF!</definedName>
    <definedName name="DATA80A_14_16" localSheetId="18">#REF!</definedName>
    <definedName name="DATA80A_14_16">#REF!</definedName>
    <definedName name="DATA80A_14_17" localSheetId="16">#REF!</definedName>
    <definedName name="DATA80A_14_17" localSheetId="18">#REF!</definedName>
    <definedName name="DATA80A_14_17">#REF!</definedName>
    <definedName name="DATA80A_14_9" localSheetId="16">#REF!</definedName>
    <definedName name="DATA80A_14_9" localSheetId="18">#REF!</definedName>
    <definedName name="DATA80A_14_9">#REF!</definedName>
    <definedName name="DATA80A_15" localSheetId="16">#REF!</definedName>
    <definedName name="DATA80A_15" localSheetId="18">#REF!</definedName>
    <definedName name="DATA80A_15">#REF!</definedName>
    <definedName name="DATA80A_15_1" localSheetId="16">#REF!</definedName>
    <definedName name="DATA80A_15_1" localSheetId="18">#REF!</definedName>
    <definedName name="DATA80A_15_1">#REF!</definedName>
    <definedName name="DATA80A_15_1_9" localSheetId="16">#REF!</definedName>
    <definedName name="DATA80A_15_1_9" localSheetId="18">#REF!</definedName>
    <definedName name="DATA80A_15_1_9">#REF!</definedName>
    <definedName name="DATA80A_15_9" localSheetId="16">#REF!</definedName>
    <definedName name="DATA80A_15_9" localSheetId="18">#REF!</definedName>
    <definedName name="DATA80A_15_9">#REF!</definedName>
    <definedName name="DATA80A_16" localSheetId="16">#REF!</definedName>
    <definedName name="DATA80A_16" localSheetId="18">#REF!</definedName>
    <definedName name="DATA80A_16">#REF!</definedName>
    <definedName name="DATA80A_17" localSheetId="16">#REF!</definedName>
    <definedName name="DATA80A_17" localSheetId="18">#REF!</definedName>
    <definedName name="DATA80A_17">#REF!</definedName>
    <definedName name="DATA80A_7" localSheetId="16">#REF!</definedName>
    <definedName name="DATA80A_7" localSheetId="18">#REF!</definedName>
    <definedName name="DATA80A_7">#REF!</definedName>
    <definedName name="DATA80A_7_9" localSheetId="16">#REF!</definedName>
    <definedName name="DATA80A_7_9" localSheetId="18">#REF!</definedName>
    <definedName name="DATA80A_7_9">#REF!</definedName>
    <definedName name="DATA80A_9" localSheetId="16">#REF!</definedName>
    <definedName name="DATA80A_9" localSheetId="18">#REF!</definedName>
    <definedName name="DATA80A_9">#REF!</definedName>
    <definedName name="DATA80A_9_1" localSheetId="16">#REF!</definedName>
    <definedName name="DATA80A_9_1" localSheetId="18">#REF!</definedName>
    <definedName name="DATA80A_9_1">#REF!</definedName>
    <definedName name="DATA80A_9_9" localSheetId="16">#REF!</definedName>
    <definedName name="DATA80A_9_9" localSheetId="18">#REF!</definedName>
    <definedName name="DATA80A_9_9">#REF!</definedName>
    <definedName name="DATA80B" localSheetId="6">#REF!</definedName>
    <definedName name="DATA80B" localSheetId="7">#REF!</definedName>
    <definedName name="DATA80B" localSheetId="16">#REF!</definedName>
    <definedName name="DATA80B" localSheetId="18">#REF!</definedName>
    <definedName name="DATA80B">#REF!</definedName>
    <definedName name="DATA80B_11" localSheetId="16">#REF!</definedName>
    <definedName name="DATA80B_11" localSheetId="18">#REF!</definedName>
    <definedName name="DATA80B_11">#REF!</definedName>
    <definedName name="DATA80B_11_9" localSheetId="16">#REF!</definedName>
    <definedName name="DATA80B_11_9" localSheetId="18">#REF!</definedName>
    <definedName name="DATA80B_11_9">#REF!</definedName>
    <definedName name="DATA80B_12" localSheetId="16">#REF!</definedName>
    <definedName name="DATA80B_12" localSheetId="18">#REF!</definedName>
    <definedName name="DATA80B_12">#REF!</definedName>
    <definedName name="DATA80B_12_16" localSheetId="16">#REF!</definedName>
    <definedName name="DATA80B_12_16" localSheetId="18">#REF!</definedName>
    <definedName name="DATA80B_12_16">#REF!</definedName>
    <definedName name="DATA80B_12_17" localSheetId="16">#REF!</definedName>
    <definedName name="DATA80B_12_17" localSheetId="18">#REF!</definedName>
    <definedName name="DATA80B_12_17">#REF!</definedName>
    <definedName name="DATA80B_12_9" localSheetId="16">#REF!</definedName>
    <definedName name="DATA80B_12_9" localSheetId="18">#REF!</definedName>
    <definedName name="DATA80B_12_9">#REF!</definedName>
    <definedName name="DATA80B_13" localSheetId="16">#REF!</definedName>
    <definedName name="DATA80B_13" localSheetId="18">#REF!</definedName>
    <definedName name="DATA80B_13">#REF!</definedName>
    <definedName name="DATA80B_13_16" localSheetId="16">#REF!</definedName>
    <definedName name="DATA80B_13_16" localSheetId="18">#REF!</definedName>
    <definedName name="DATA80B_13_16">#REF!</definedName>
    <definedName name="DATA80B_13_17" localSheetId="16">#REF!</definedName>
    <definedName name="DATA80B_13_17" localSheetId="18">#REF!</definedName>
    <definedName name="DATA80B_13_17">#REF!</definedName>
    <definedName name="DATA80B_13_9" localSheetId="16">#REF!</definedName>
    <definedName name="DATA80B_13_9" localSheetId="18">#REF!</definedName>
    <definedName name="DATA80B_13_9">#REF!</definedName>
    <definedName name="DATA80B_14" localSheetId="16">#REF!</definedName>
    <definedName name="DATA80B_14" localSheetId="18">#REF!</definedName>
    <definedName name="DATA80B_14">#REF!</definedName>
    <definedName name="DATA80B_14_16" localSheetId="16">#REF!</definedName>
    <definedName name="DATA80B_14_16" localSheetId="18">#REF!</definedName>
    <definedName name="DATA80B_14_16">#REF!</definedName>
    <definedName name="DATA80B_14_17" localSheetId="16">#REF!</definedName>
    <definedName name="DATA80B_14_17" localSheetId="18">#REF!</definedName>
    <definedName name="DATA80B_14_17">#REF!</definedName>
    <definedName name="DATA80B_14_9" localSheetId="16">#REF!</definedName>
    <definedName name="DATA80B_14_9" localSheetId="18">#REF!</definedName>
    <definedName name="DATA80B_14_9">#REF!</definedName>
    <definedName name="DATA80B_15" localSheetId="16">#REF!</definedName>
    <definedName name="DATA80B_15" localSheetId="18">#REF!</definedName>
    <definedName name="DATA80B_15">#REF!</definedName>
    <definedName name="DATA80B_15_1" localSheetId="16">#REF!</definedName>
    <definedName name="DATA80B_15_1" localSheetId="18">#REF!</definedName>
    <definedName name="DATA80B_15_1">#REF!</definedName>
    <definedName name="DATA80B_15_1_9" localSheetId="16">#REF!</definedName>
    <definedName name="DATA80B_15_1_9" localSheetId="18">#REF!</definedName>
    <definedName name="DATA80B_15_1_9">#REF!</definedName>
    <definedName name="DATA80B_15_9" localSheetId="16">#REF!</definedName>
    <definedName name="DATA80B_15_9" localSheetId="18">#REF!</definedName>
    <definedName name="DATA80B_15_9">#REF!</definedName>
    <definedName name="DATA80B_16" localSheetId="16">#REF!</definedName>
    <definedName name="DATA80B_16" localSheetId="18">#REF!</definedName>
    <definedName name="DATA80B_16">#REF!</definedName>
    <definedName name="DATA80B_17" localSheetId="16">#REF!</definedName>
    <definedName name="DATA80B_17" localSheetId="18">#REF!</definedName>
    <definedName name="DATA80B_17">#REF!</definedName>
    <definedName name="DATA80B_7" localSheetId="16">#REF!</definedName>
    <definedName name="DATA80B_7" localSheetId="18">#REF!</definedName>
    <definedName name="DATA80B_7">#REF!</definedName>
    <definedName name="DATA80B_7_9" localSheetId="16">#REF!</definedName>
    <definedName name="DATA80B_7_9" localSheetId="18">#REF!</definedName>
    <definedName name="DATA80B_7_9">#REF!</definedName>
    <definedName name="DATA80B_9" localSheetId="16">#REF!</definedName>
    <definedName name="DATA80B_9" localSheetId="18">#REF!</definedName>
    <definedName name="DATA80B_9">#REF!</definedName>
    <definedName name="DATA80B_9_1" localSheetId="16">#REF!</definedName>
    <definedName name="DATA80B_9_1" localSheetId="18">#REF!</definedName>
    <definedName name="DATA80B_9_1">#REF!</definedName>
    <definedName name="DATA80B_9_9" localSheetId="16">#REF!</definedName>
    <definedName name="DATA80B_9_9" localSheetId="18">#REF!</definedName>
    <definedName name="DATA80B_9_9">#REF!</definedName>
    <definedName name="DATA80C" localSheetId="6">#REF!</definedName>
    <definedName name="DATA80C" localSheetId="7">#REF!</definedName>
    <definedName name="DATA80C" localSheetId="16">#REF!</definedName>
    <definedName name="DATA80C" localSheetId="18">#REF!</definedName>
    <definedName name="DATA80C">#REF!</definedName>
    <definedName name="DATA80C_11" localSheetId="16">#REF!</definedName>
    <definedName name="DATA80C_11" localSheetId="18">#REF!</definedName>
    <definedName name="DATA80C_11">#REF!</definedName>
    <definedName name="DATA80C_11_9" localSheetId="16">#REF!</definedName>
    <definedName name="DATA80C_11_9" localSheetId="18">#REF!</definedName>
    <definedName name="DATA80C_11_9">#REF!</definedName>
    <definedName name="DATA80C_12" localSheetId="16">#REF!</definedName>
    <definedName name="DATA80C_12" localSheetId="18">#REF!</definedName>
    <definedName name="DATA80C_12">#REF!</definedName>
    <definedName name="DATA80C_12_16" localSheetId="16">#REF!</definedName>
    <definedName name="DATA80C_12_16" localSheetId="18">#REF!</definedName>
    <definedName name="DATA80C_12_16">#REF!</definedName>
    <definedName name="DATA80C_12_17" localSheetId="16">#REF!</definedName>
    <definedName name="DATA80C_12_17" localSheetId="18">#REF!</definedName>
    <definedName name="DATA80C_12_17">#REF!</definedName>
    <definedName name="DATA80C_12_9" localSheetId="16">#REF!</definedName>
    <definedName name="DATA80C_12_9" localSheetId="18">#REF!</definedName>
    <definedName name="DATA80C_12_9">#REF!</definedName>
    <definedName name="DATA80C_13" localSheetId="16">#REF!</definedName>
    <definedName name="DATA80C_13" localSheetId="18">#REF!</definedName>
    <definedName name="DATA80C_13">#REF!</definedName>
    <definedName name="DATA80C_13_16" localSheetId="16">#REF!</definedName>
    <definedName name="DATA80C_13_16" localSheetId="18">#REF!</definedName>
    <definedName name="DATA80C_13_16">#REF!</definedName>
    <definedName name="DATA80C_13_17" localSheetId="16">#REF!</definedName>
    <definedName name="DATA80C_13_17" localSheetId="18">#REF!</definedName>
    <definedName name="DATA80C_13_17">#REF!</definedName>
    <definedName name="DATA80C_13_9" localSheetId="16">#REF!</definedName>
    <definedName name="DATA80C_13_9" localSheetId="18">#REF!</definedName>
    <definedName name="DATA80C_13_9">#REF!</definedName>
    <definedName name="DATA80C_14" localSheetId="16">#REF!</definedName>
    <definedName name="DATA80C_14" localSheetId="18">#REF!</definedName>
    <definedName name="DATA80C_14">#REF!</definedName>
    <definedName name="DATA80C_14_16" localSheetId="16">#REF!</definedName>
    <definedName name="DATA80C_14_16" localSheetId="18">#REF!</definedName>
    <definedName name="DATA80C_14_16">#REF!</definedName>
    <definedName name="DATA80C_14_17" localSheetId="16">#REF!</definedName>
    <definedName name="DATA80C_14_17" localSheetId="18">#REF!</definedName>
    <definedName name="DATA80C_14_17">#REF!</definedName>
    <definedName name="DATA80C_14_9" localSheetId="16">#REF!</definedName>
    <definedName name="DATA80C_14_9" localSheetId="18">#REF!</definedName>
    <definedName name="DATA80C_14_9">#REF!</definedName>
    <definedName name="DATA80C_15" localSheetId="16">#REF!</definedName>
    <definedName name="DATA80C_15" localSheetId="18">#REF!</definedName>
    <definedName name="DATA80C_15">#REF!</definedName>
    <definedName name="DATA80C_15_1" localSheetId="16">#REF!</definedName>
    <definedName name="DATA80C_15_1" localSheetId="18">#REF!</definedName>
    <definedName name="DATA80C_15_1">#REF!</definedName>
    <definedName name="DATA80C_15_1_9" localSheetId="16">#REF!</definedName>
    <definedName name="DATA80C_15_1_9" localSheetId="18">#REF!</definedName>
    <definedName name="DATA80C_15_1_9">#REF!</definedName>
    <definedName name="DATA80C_15_9" localSheetId="16">#REF!</definedName>
    <definedName name="DATA80C_15_9" localSheetId="18">#REF!</definedName>
    <definedName name="DATA80C_15_9">#REF!</definedName>
    <definedName name="DATA80C_16" localSheetId="16">#REF!</definedName>
    <definedName name="DATA80C_16" localSheetId="18">#REF!</definedName>
    <definedName name="DATA80C_16">#REF!</definedName>
    <definedName name="DATA80C_17" localSheetId="16">#REF!</definedName>
    <definedName name="DATA80C_17" localSheetId="18">#REF!</definedName>
    <definedName name="DATA80C_17">#REF!</definedName>
    <definedName name="DATA80C_7" localSheetId="16">#REF!</definedName>
    <definedName name="DATA80C_7" localSheetId="18">#REF!</definedName>
    <definedName name="DATA80C_7">#REF!</definedName>
    <definedName name="DATA80C_7_9" localSheetId="16">#REF!</definedName>
    <definedName name="DATA80C_7_9" localSheetId="18">#REF!</definedName>
    <definedName name="DATA80C_7_9">#REF!</definedName>
    <definedName name="DATA80C_9" localSheetId="16">#REF!</definedName>
    <definedName name="DATA80C_9" localSheetId="18">#REF!</definedName>
    <definedName name="DATA80C_9">#REF!</definedName>
    <definedName name="DATA80C_9_1" localSheetId="16">#REF!</definedName>
    <definedName name="DATA80C_9_1" localSheetId="18">#REF!</definedName>
    <definedName name="DATA80C_9_1">#REF!</definedName>
    <definedName name="DATA80C_9_9" localSheetId="16">#REF!</definedName>
    <definedName name="DATA80C_9_9" localSheetId="18">#REF!</definedName>
    <definedName name="DATA80C_9_9">#REF!</definedName>
    <definedName name="DATA81" localSheetId="6">#REF!</definedName>
    <definedName name="DATA81" localSheetId="7">#REF!</definedName>
    <definedName name="DATA81" localSheetId="16">#REF!</definedName>
    <definedName name="DATA81" localSheetId="18">#REF!</definedName>
    <definedName name="DATA81">#REF!</definedName>
    <definedName name="DATA81_11" localSheetId="16">#REF!</definedName>
    <definedName name="DATA81_11" localSheetId="18">#REF!</definedName>
    <definedName name="DATA81_11">#REF!</definedName>
    <definedName name="DATA81_11_9" localSheetId="16">#REF!</definedName>
    <definedName name="DATA81_11_9" localSheetId="18">#REF!</definedName>
    <definedName name="DATA81_11_9">#REF!</definedName>
    <definedName name="DATA81_12" localSheetId="16">#REF!</definedName>
    <definedName name="DATA81_12" localSheetId="18">#REF!</definedName>
    <definedName name="DATA81_12">#REF!</definedName>
    <definedName name="DATA81_12_16" localSheetId="16">#REF!</definedName>
    <definedName name="DATA81_12_16" localSheetId="18">#REF!</definedName>
    <definedName name="DATA81_12_16">#REF!</definedName>
    <definedName name="DATA81_12_17" localSheetId="16">#REF!</definedName>
    <definedName name="DATA81_12_17" localSheetId="18">#REF!</definedName>
    <definedName name="DATA81_12_17">#REF!</definedName>
    <definedName name="DATA81_12_9" localSheetId="16">#REF!</definedName>
    <definedName name="DATA81_12_9" localSheetId="18">#REF!</definedName>
    <definedName name="DATA81_12_9">#REF!</definedName>
    <definedName name="DATA81_13" localSheetId="16">#REF!</definedName>
    <definedName name="DATA81_13" localSheetId="18">#REF!</definedName>
    <definedName name="DATA81_13">#REF!</definedName>
    <definedName name="DATA81_13_16" localSheetId="16">#REF!</definedName>
    <definedName name="DATA81_13_16" localSheetId="18">#REF!</definedName>
    <definedName name="DATA81_13_16">#REF!</definedName>
    <definedName name="DATA81_13_17" localSheetId="16">#REF!</definedName>
    <definedName name="DATA81_13_17" localSheetId="18">#REF!</definedName>
    <definedName name="DATA81_13_17">#REF!</definedName>
    <definedName name="DATA81_13_9" localSheetId="16">#REF!</definedName>
    <definedName name="DATA81_13_9" localSheetId="18">#REF!</definedName>
    <definedName name="DATA81_13_9">#REF!</definedName>
    <definedName name="DATA81_14" localSheetId="16">#REF!</definedName>
    <definedName name="DATA81_14" localSheetId="18">#REF!</definedName>
    <definedName name="DATA81_14">#REF!</definedName>
    <definedName name="DATA81_14_16" localSheetId="16">#REF!</definedName>
    <definedName name="DATA81_14_16" localSheetId="18">#REF!</definedName>
    <definedName name="DATA81_14_16">#REF!</definedName>
    <definedName name="DATA81_14_17" localSheetId="16">#REF!</definedName>
    <definedName name="DATA81_14_17" localSheetId="18">#REF!</definedName>
    <definedName name="DATA81_14_17">#REF!</definedName>
    <definedName name="DATA81_14_9" localSheetId="16">#REF!</definedName>
    <definedName name="DATA81_14_9" localSheetId="18">#REF!</definedName>
    <definedName name="DATA81_14_9">#REF!</definedName>
    <definedName name="DATA81_15" localSheetId="16">#REF!</definedName>
    <definedName name="DATA81_15" localSheetId="18">#REF!</definedName>
    <definedName name="DATA81_15">#REF!</definedName>
    <definedName name="DATA81_15_1" localSheetId="16">#REF!</definedName>
    <definedName name="DATA81_15_1" localSheetId="18">#REF!</definedName>
    <definedName name="DATA81_15_1">#REF!</definedName>
    <definedName name="DATA81_15_1_9" localSheetId="16">#REF!</definedName>
    <definedName name="DATA81_15_1_9" localSheetId="18">#REF!</definedName>
    <definedName name="DATA81_15_1_9">#REF!</definedName>
    <definedName name="DATA81_15_9" localSheetId="16">#REF!</definedName>
    <definedName name="DATA81_15_9" localSheetId="18">#REF!</definedName>
    <definedName name="DATA81_15_9">#REF!</definedName>
    <definedName name="DATA81_16" localSheetId="16">#REF!</definedName>
    <definedName name="DATA81_16" localSheetId="18">#REF!</definedName>
    <definedName name="DATA81_16">#REF!</definedName>
    <definedName name="DATA81_17" localSheetId="16">#REF!</definedName>
    <definedName name="DATA81_17" localSheetId="18">#REF!</definedName>
    <definedName name="DATA81_17">#REF!</definedName>
    <definedName name="DATA81_7" localSheetId="16">#REF!</definedName>
    <definedName name="DATA81_7" localSheetId="18">#REF!</definedName>
    <definedName name="DATA81_7">#REF!</definedName>
    <definedName name="DATA81_7_9" localSheetId="16">#REF!</definedName>
    <definedName name="DATA81_7_9" localSheetId="18">#REF!</definedName>
    <definedName name="DATA81_7_9">#REF!</definedName>
    <definedName name="DATA81_9" localSheetId="16">#REF!</definedName>
    <definedName name="DATA81_9" localSheetId="18">#REF!</definedName>
    <definedName name="DATA81_9">#REF!</definedName>
    <definedName name="DATA81_9_1" localSheetId="16">#REF!</definedName>
    <definedName name="DATA81_9_1" localSheetId="18">#REF!</definedName>
    <definedName name="DATA81_9_1">#REF!</definedName>
    <definedName name="DATA81_9_9" localSheetId="16">#REF!</definedName>
    <definedName name="DATA81_9_9" localSheetId="18">#REF!</definedName>
    <definedName name="DATA81_9_9">#REF!</definedName>
    <definedName name="DATA82" localSheetId="6">#REF!</definedName>
    <definedName name="DATA82" localSheetId="7">#REF!</definedName>
    <definedName name="DATA82" localSheetId="16">#REF!</definedName>
    <definedName name="DATA82" localSheetId="18">#REF!</definedName>
    <definedName name="DATA82">#REF!</definedName>
    <definedName name="DATA82_11" localSheetId="16">#REF!</definedName>
    <definedName name="DATA82_11" localSheetId="18">#REF!</definedName>
    <definedName name="DATA82_11">#REF!</definedName>
    <definedName name="DATA82_11_9" localSheetId="16">#REF!</definedName>
    <definedName name="DATA82_11_9" localSheetId="18">#REF!</definedName>
    <definedName name="DATA82_11_9">#REF!</definedName>
    <definedName name="DATA82_12" localSheetId="16">#REF!</definedName>
    <definedName name="DATA82_12" localSheetId="18">#REF!</definedName>
    <definedName name="DATA82_12">#REF!</definedName>
    <definedName name="DATA82_12_16" localSheetId="16">#REF!</definedName>
    <definedName name="DATA82_12_16" localSheetId="18">#REF!</definedName>
    <definedName name="DATA82_12_16">#REF!</definedName>
    <definedName name="DATA82_12_17" localSheetId="16">#REF!</definedName>
    <definedName name="DATA82_12_17" localSheetId="18">#REF!</definedName>
    <definedName name="DATA82_12_17">#REF!</definedName>
    <definedName name="DATA82_12_9" localSheetId="16">#REF!</definedName>
    <definedName name="DATA82_12_9" localSheetId="18">#REF!</definedName>
    <definedName name="DATA82_12_9">#REF!</definedName>
    <definedName name="DATA82_13" localSheetId="16">#REF!</definedName>
    <definedName name="DATA82_13" localSheetId="18">#REF!</definedName>
    <definedName name="DATA82_13">#REF!</definedName>
    <definedName name="DATA82_13_16" localSheetId="16">#REF!</definedName>
    <definedName name="DATA82_13_16" localSheetId="18">#REF!</definedName>
    <definedName name="DATA82_13_16">#REF!</definedName>
    <definedName name="DATA82_13_17" localSheetId="16">#REF!</definedName>
    <definedName name="DATA82_13_17" localSheetId="18">#REF!</definedName>
    <definedName name="DATA82_13_17">#REF!</definedName>
    <definedName name="DATA82_13_9" localSheetId="16">#REF!</definedName>
    <definedName name="DATA82_13_9" localSheetId="18">#REF!</definedName>
    <definedName name="DATA82_13_9">#REF!</definedName>
    <definedName name="DATA82_14" localSheetId="16">#REF!</definedName>
    <definedName name="DATA82_14" localSheetId="18">#REF!</definedName>
    <definedName name="DATA82_14">#REF!</definedName>
    <definedName name="DATA82_14_16" localSheetId="16">#REF!</definedName>
    <definedName name="DATA82_14_16" localSheetId="18">#REF!</definedName>
    <definedName name="DATA82_14_16">#REF!</definedName>
    <definedName name="DATA82_14_17" localSheetId="16">#REF!</definedName>
    <definedName name="DATA82_14_17" localSheetId="18">#REF!</definedName>
    <definedName name="DATA82_14_17">#REF!</definedName>
    <definedName name="DATA82_14_9" localSheetId="16">#REF!</definedName>
    <definedName name="DATA82_14_9" localSheetId="18">#REF!</definedName>
    <definedName name="DATA82_14_9">#REF!</definedName>
    <definedName name="DATA82_15" localSheetId="16">#REF!</definedName>
    <definedName name="DATA82_15" localSheetId="18">#REF!</definedName>
    <definedName name="DATA82_15">#REF!</definedName>
    <definedName name="DATA82_15_1" localSheetId="16">#REF!</definedName>
    <definedName name="DATA82_15_1" localSheetId="18">#REF!</definedName>
    <definedName name="DATA82_15_1">#REF!</definedName>
    <definedName name="DATA82_15_1_9" localSheetId="16">#REF!</definedName>
    <definedName name="DATA82_15_1_9" localSheetId="18">#REF!</definedName>
    <definedName name="DATA82_15_1_9">#REF!</definedName>
    <definedName name="DATA82_15_9" localSheetId="16">#REF!</definedName>
    <definedName name="DATA82_15_9" localSheetId="18">#REF!</definedName>
    <definedName name="DATA82_15_9">#REF!</definedName>
    <definedName name="DATA82_16" localSheetId="16">#REF!</definedName>
    <definedName name="DATA82_16" localSheetId="18">#REF!</definedName>
    <definedName name="DATA82_16">#REF!</definedName>
    <definedName name="DATA82_17" localSheetId="16">#REF!</definedName>
    <definedName name="DATA82_17" localSheetId="18">#REF!</definedName>
    <definedName name="DATA82_17">#REF!</definedName>
    <definedName name="DATA82_7" localSheetId="16">#REF!</definedName>
    <definedName name="DATA82_7" localSheetId="18">#REF!</definedName>
    <definedName name="DATA82_7">#REF!</definedName>
    <definedName name="DATA82_7_9" localSheetId="16">#REF!</definedName>
    <definedName name="DATA82_7_9" localSheetId="18">#REF!</definedName>
    <definedName name="DATA82_7_9">#REF!</definedName>
    <definedName name="DATA82_9" localSheetId="16">#REF!</definedName>
    <definedName name="DATA82_9" localSheetId="18">#REF!</definedName>
    <definedName name="DATA82_9">#REF!</definedName>
    <definedName name="DATA82_9_1" localSheetId="16">#REF!</definedName>
    <definedName name="DATA82_9_1" localSheetId="18">#REF!</definedName>
    <definedName name="DATA82_9_1">#REF!</definedName>
    <definedName name="DATA82_9_9" localSheetId="16">#REF!</definedName>
    <definedName name="DATA82_9_9" localSheetId="18">#REF!</definedName>
    <definedName name="DATA82_9_9">#REF!</definedName>
    <definedName name="DATA84" localSheetId="6">#REF!</definedName>
    <definedName name="DATA84" localSheetId="7">#REF!</definedName>
    <definedName name="DATA84" localSheetId="16">#REF!</definedName>
    <definedName name="DATA84" localSheetId="18">#REF!</definedName>
    <definedName name="DATA84">#REF!</definedName>
    <definedName name="DATA84_11" localSheetId="16">#REF!</definedName>
    <definedName name="DATA84_11" localSheetId="18">#REF!</definedName>
    <definedName name="DATA84_11">#REF!</definedName>
    <definedName name="DATA84_11_9" localSheetId="16">#REF!</definedName>
    <definedName name="DATA84_11_9" localSheetId="18">#REF!</definedName>
    <definedName name="DATA84_11_9">#REF!</definedName>
    <definedName name="DATA84_12" localSheetId="16">#REF!</definedName>
    <definedName name="DATA84_12" localSheetId="18">#REF!</definedName>
    <definedName name="DATA84_12">#REF!</definedName>
    <definedName name="DATA84_12_16" localSheetId="16">#REF!</definedName>
    <definedName name="DATA84_12_16" localSheetId="18">#REF!</definedName>
    <definedName name="DATA84_12_16">#REF!</definedName>
    <definedName name="DATA84_12_17" localSheetId="16">#REF!</definedName>
    <definedName name="DATA84_12_17" localSheetId="18">#REF!</definedName>
    <definedName name="DATA84_12_17">#REF!</definedName>
    <definedName name="DATA84_12_9" localSheetId="16">#REF!</definedName>
    <definedName name="DATA84_12_9" localSheetId="18">#REF!</definedName>
    <definedName name="DATA84_12_9">#REF!</definedName>
    <definedName name="DATA84_13" localSheetId="16">#REF!</definedName>
    <definedName name="DATA84_13" localSheetId="18">#REF!</definedName>
    <definedName name="DATA84_13">#REF!</definedName>
    <definedName name="DATA84_13_16" localSheetId="16">#REF!</definedName>
    <definedName name="DATA84_13_16" localSheetId="18">#REF!</definedName>
    <definedName name="DATA84_13_16">#REF!</definedName>
    <definedName name="DATA84_13_17" localSheetId="16">#REF!</definedName>
    <definedName name="DATA84_13_17" localSheetId="18">#REF!</definedName>
    <definedName name="DATA84_13_17">#REF!</definedName>
    <definedName name="DATA84_13_9" localSheetId="16">#REF!</definedName>
    <definedName name="DATA84_13_9" localSheetId="18">#REF!</definedName>
    <definedName name="DATA84_13_9">#REF!</definedName>
    <definedName name="DATA84_14" localSheetId="16">#REF!</definedName>
    <definedName name="DATA84_14" localSheetId="18">#REF!</definedName>
    <definedName name="DATA84_14">#REF!</definedName>
    <definedName name="DATA84_14_16" localSheetId="16">#REF!</definedName>
    <definedName name="DATA84_14_16" localSheetId="18">#REF!</definedName>
    <definedName name="DATA84_14_16">#REF!</definedName>
    <definedName name="DATA84_14_17" localSheetId="16">#REF!</definedName>
    <definedName name="DATA84_14_17" localSheetId="18">#REF!</definedName>
    <definedName name="DATA84_14_17">#REF!</definedName>
    <definedName name="DATA84_14_9" localSheetId="16">#REF!</definedName>
    <definedName name="DATA84_14_9" localSheetId="18">#REF!</definedName>
    <definedName name="DATA84_14_9">#REF!</definedName>
    <definedName name="DATA84_15" localSheetId="16">#REF!</definedName>
    <definedName name="DATA84_15" localSheetId="18">#REF!</definedName>
    <definedName name="DATA84_15">#REF!</definedName>
    <definedName name="DATA84_15_1" localSheetId="16">#REF!</definedName>
    <definedName name="DATA84_15_1" localSheetId="18">#REF!</definedName>
    <definedName name="DATA84_15_1">#REF!</definedName>
    <definedName name="DATA84_15_1_9" localSheetId="16">#REF!</definedName>
    <definedName name="DATA84_15_1_9" localSheetId="18">#REF!</definedName>
    <definedName name="DATA84_15_1_9">#REF!</definedName>
    <definedName name="DATA84_15_9" localSheetId="16">#REF!</definedName>
    <definedName name="DATA84_15_9" localSheetId="18">#REF!</definedName>
    <definedName name="DATA84_15_9">#REF!</definedName>
    <definedName name="DATA84_16" localSheetId="16">#REF!</definedName>
    <definedName name="DATA84_16" localSheetId="18">#REF!</definedName>
    <definedName name="DATA84_16">#REF!</definedName>
    <definedName name="DATA84_17" localSheetId="16">#REF!</definedName>
    <definedName name="DATA84_17" localSheetId="18">#REF!</definedName>
    <definedName name="DATA84_17">#REF!</definedName>
    <definedName name="DATA84_7" localSheetId="16">#REF!</definedName>
    <definedName name="DATA84_7" localSheetId="18">#REF!</definedName>
    <definedName name="DATA84_7">#REF!</definedName>
    <definedName name="DATA84_7_9" localSheetId="16">#REF!</definedName>
    <definedName name="DATA84_7_9" localSheetId="18">#REF!</definedName>
    <definedName name="DATA84_7_9">#REF!</definedName>
    <definedName name="DATA84_9" localSheetId="16">#REF!</definedName>
    <definedName name="DATA84_9" localSheetId="18">#REF!</definedName>
    <definedName name="DATA84_9">#REF!</definedName>
    <definedName name="DATA84_9_1" localSheetId="16">#REF!</definedName>
    <definedName name="DATA84_9_1" localSheetId="18">#REF!</definedName>
    <definedName name="DATA84_9_1">#REF!</definedName>
    <definedName name="DATA84_9_9" localSheetId="16">#REF!</definedName>
    <definedName name="DATA84_9_9" localSheetId="18">#REF!</definedName>
    <definedName name="DATA84_9_9">#REF!</definedName>
    <definedName name="DATA85" localSheetId="6">#REF!</definedName>
    <definedName name="DATA85" localSheetId="7">#REF!</definedName>
    <definedName name="DATA85" localSheetId="16">#REF!</definedName>
    <definedName name="DATA85" localSheetId="18">#REF!</definedName>
    <definedName name="DATA85">#REF!</definedName>
    <definedName name="DATA85_11" localSheetId="16">#REF!</definedName>
    <definedName name="DATA85_11" localSheetId="18">#REF!</definedName>
    <definedName name="DATA85_11">#REF!</definedName>
    <definedName name="DATA85_11_9" localSheetId="16">#REF!</definedName>
    <definedName name="DATA85_11_9" localSheetId="18">#REF!</definedName>
    <definedName name="DATA85_11_9">#REF!</definedName>
    <definedName name="DATA85_12" localSheetId="16">#REF!</definedName>
    <definedName name="DATA85_12" localSheetId="18">#REF!</definedName>
    <definedName name="DATA85_12">#REF!</definedName>
    <definedName name="DATA85_12_16" localSheetId="16">#REF!</definedName>
    <definedName name="DATA85_12_16" localSheetId="18">#REF!</definedName>
    <definedName name="DATA85_12_16">#REF!</definedName>
    <definedName name="DATA85_12_17" localSheetId="16">#REF!</definedName>
    <definedName name="DATA85_12_17" localSheetId="18">#REF!</definedName>
    <definedName name="DATA85_12_17">#REF!</definedName>
    <definedName name="DATA85_12_9" localSheetId="16">#REF!</definedName>
    <definedName name="DATA85_12_9" localSheetId="18">#REF!</definedName>
    <definedName name="DATA85_12_9">#REF!</definedName>
    <definedName name="DATA85_13" localSheetId="16">#REF!</definedName>
    <definedName name="DATA85_13" localSheetId="18">#REF!</definedName>
    <definedName name="DATA85_13">#REF!</definedName>
    <definedName name="DATA85_13_16" localSheetId="16">#REF!</definedName>
    <definedName name="DATA85_13_16" localSheetId="18">#REF!</definedName>
    <definedName name="DATA85_13_16">#REF!</definedName>
    <definedName name="DATA85_13_17" localSheetId="16">#REF!</definedName>
    <definedName name="DATA85_13_17" localSheetId="18">#REF!</definedName>
    <definedName name="DATA85_13_17">#REF!</definedName>
    <definedName name="DATA85_13_9" localSheetId="16">#REF!</definedName>
    <definedName name="DATA85_13_9" localSheetId="18">#REF!</definedName>
    <definedName name="DATA85_13_9">#REF!</definedName>
    <definedName name="DATA85_14" localSheetId="16">#REF!</definedName>
    <definedName name="DATA85_14" localSheetId="18">#REF!</definedName>
    <definedName name="DATA85_14">#REF!</definedName>
    <definedName name="DATA85_14_16" localSheetId="16">#REF!</definedName>
    <definedName name="DATA85_14_16" localSheetId="18">#REF!</definedName>
    <definedName name="DATA85_14_16">#REF!</definedName>
    <definedName name="DATA85_14_17" localSheetId="16">#REF!</definedName>
    <definedName name="DATA85_14_17" localSheetId="18">#REF!</definedName>
    <definedName name="DATA85_14_17">#REF!</definedName>
    <definedName name="DATA85_14_9" localSheetId="16">#REF!</definedName>
    <definedName name="DATA85_14_9" localSheetId="18">#REF!</definedName>
    <definedName name="DATA85_14_9">#REF!</definedName>
    <definedName name="DATA85_15" localSheetId="16">#REF!</definedName>
    <definedName name="DATA85_15" localSheetId="18">#REF!</definedName>
    <definedName name="DATA85_15">#REF!</definedName>
    <definedName name="DATA85_15_1" localSheetId="16">#REF!</definedName>
    <definedName name="DATA85_15_1" localSheetId="18">#REF!</definedName>
    <definedName name="DATA85_15_1">#REF!</definedName>
    <definedName name="DATA85_15_1_9" localSheetId="16">#REF!</definedName>
    <definedName name="DATA85_15_1_9" localSheetId="18">#REF!</definedName>
    <definedName name="DATA85_15_1_9">#REF!</definedName>
    <definedName name="DATA85_15_9" localSheetId="16">#REF!</definedName>
    <definedName name="DATA85_15_9" localSheetId="18">#REF!</definedName>
    <definedName name="DATA85_15_9">#REF!</definedName>
    <definedName name="DATA85_16" localSheetId="16">#REF!</definedName>
    <definedName name="DATA85_16" localSheetId="18">#REF!</definedName>
    <definedName name="DATA85_16">#REF!</definedName>
    <definedName name="DATA85_17" localSheetId="16">#REF!</definedName>
    <definedName name="DATA85_17" localSheetId="18">#REF!</definedName>
    <definedName name="DATA85_17">#REF!</definedName>
    <definedName name="DATA85_7" localSheetId="16">#REF!</definedName>
    <definedName name="DATA85_7" localSheetId="18">#REF!</definedName>
    <definedName name="DATA85_7">#REF!</definedName>
    <definedName name="DATA85_7_9" localSheetId="16">#REF!</definedName>
    <definedName name="DATA85_7_9" localSheetId="18">#REF!</definedName>
    <definedName name="DATA85_7_9">#REF!</definedName>
    <definedName name="DATA85_9" localSheetId="16">#REF!</definedName>
    <definedName name="DATA85_9" localSheetId="18">#REF!</definedName>
    <definedName name="DATA85_9">#REF!</definedName>
    <definedName name="DATA85_9_1" localSheetId="16">#REF!</definedName>
    <definedName name="DATA85_9_1" localSheetId="18">#REF!</definedName>
    <definedName name="DATA85_9_1">#REF!</definedName>
    <definedName name="DATA85_9_9" localSheetId="16">#REF!</definedName>
    <definedName name="DATA85_9_9" localSheetId="18">#REF!</definedName>
    <definedName name="DATA85_9_9">#REF!</definedName>
    <definedName name="DATA86" localSheetId="6">#REF!</definedName>
    <definedName name="DATA86" localSheetId="7">#REF!</definedName>
    <definedName name="DATA86" localSheetId="16">#REF!</definedName>
    <definedName name="DATA86" localSheetId="18">#REF!</definedName>
    <definedName name="DATA86">#REF!</definedName>
    <definedName name="DATA86_11" localSheetId="16">#REF!</definedName>
    <definedName name="DATA86_11" localSheetId="18">#REF!</definedName>
    <definedName name="DATA86_11">#REF!</definedName>
    <definedName name="DATA86_11_9" localSheetId="16">#REF!</definedName>
    <definedName name="DATA86_11_9" localSheetId="18">#REF!</definedName>
    <definedName name="DATA86_11_9">#REF!</definedName>
    <definedName name="DATA86_12" localSheetId="16">#REF!</definedName>
    <definedName name="DATA86_12" localSheetId="18">#REF!</definedName>
    <definedName name="DATA86_12">#REF!</definedName>
    <definedName name="DATA86_12_16" localSheetId="16">#REF!</definedName>
    <definedName name="DATA86_12_16" localSheetId="18">#REF!</definedName>
    <definedName name="DATA86_12_16">#REF!</definedName>
    <definedName name="DATA86_12_17" localSheetId="16">#REF!</definedName>
    <definedName name="DATA86_12_17" localSheetId="18">#REF!</definedName>
    <definedName name="DATA86_12_17">#REF!</definedName>
    <definedName name="DATA86_12_9" localSheetId="16">#REF!</definedName>
    <definedName name="DATA86_12_9" localSheetId="18">#REF!</definedName>
    <definedName name="DATA86_12_9">#REF!</definedName>
    <definedName name="DATA86_13" localSheetId="16">#REF!</definedName>
    <definedName name="DATA86_13" localSheetId="18">#REF!</definedName>
    <definedName name="DATA86_13">#REF!</definedName>
    <definedName name="DATA86_13_16" localSheetId="16">#REF!</definedName>
    <definedName name="DATA86_13_16" localSheetId="18">#REF!</definedName>
    <definedName name="DATA86_13_16">#REF!</definedName>
    <definedName name="DATA86_13_17" localSheetId="16">#REF!</definedName>
    <definedName name="DATA86_13_17" localSheetId="18">#REF!</definedName>
    <definedName name="DATA86_13_17">#REF!</definedName>
    <definedName name="DATA86_13_9" localSheetId="16">#REF!</definedName>
    <definedName name="DATA86_13_9" localSheetId="18">#REF!</definedName>
    <definedName name="DATA86_13_9">#REF!</definedName>
    <definedName name="DATA86_14" localSheetId="16">#REF!</definedName>
    <definedName name="DATA86_14" localSheetId="18">#REF!</definedName>
    <definedName name="DATA86_14">#REF!</definedName>
    <definedName name="DATA86_14_16" localSheetId="16">#REF!</definedName>
    <definedName name="DATA86_14_16" localSheetId="18">#REF!</definedName>
    <definedName name="DATA86_14_16">#REF!</definedName>
    <definedName name="DATA86_14_17" localSheetId="16">#REF!</definedName>
    <definedName name="DATA86_14_17" localSheetId="18">#REF!</definedName>
    <definedName name="DATA86_14_17">#REF!</definedName>
    <definedName name="DATA86_14_9" localSheetId="16">#REF!</definedName>
    <definedName name="DATA86_14_9" localSheetId="18">#REF!</definedName>
    <definedName name="DATA86_14_9">#REF!</definedName>
    <definedName name="DATA86_15" localSheetId="16">#REF!</definedName>
    <definedName name="DATA86_15" localSheetId="18">#REF!</definedName>
    <definedName name="DATA86_15">#REF!</definedName>
    <definedName name="DATA86_15_1" localSheetId="16">#REF!</definedName>
    <definedName name="DATA86_15_1" localSheetId="18">#REF!</definedName>
    <definedName name="DATA86_15_1">#REF!</definedName>
    <definedName name="DATA86_15_1_9" localSheetId="16">#REF!</definedName>
    <definedName name="DATA86_15_1_9" localSheetId="18">#REF!</definedName>
    <definedName name="DATA86_15_1_9">#REF!</definedName>
    <definedName name="DATA86_15_9" localSheetId="16">#REF!</definedName>
    <definedName name="DATA86_15_9" localSheetId="18">#REF!</definedName>
    <definedName name="DATA86_15_9">#REF!</definedName>
    <definedName name="DATA86_16" localSheetId="16">#REF!</definedName>
    <definedName name="DATA86_16" localSheetId="18">#REF!</definedName>
    <definedName name="DATA86_16">#REF!</definedName>
    <definedName name="DATA86_17" localSheetId="16">#REF!</definedName>
    <definedName name="DATA86_17" localSheetId="18">#REF!</definedName>
    <definedName name="DATA86_17">#REF!</definedName>
    <definedName name="DATA86_7" localSheetId="16">#REF!</definedName>
    <definedName name="DATA86_7" localSheetId="18">#REF!</definedName>
    <definedName name="DATA86_7">#REF!</definedName>
    <definedName name="DATA86_7_9" localSheetId="16">#REF!</definedName>
    <definedName name="DATA86_7_9" localSheetId="18">#REF!</definedName>
    <definedName name="DATA86_7_9">#REF!</definedName>
    <definedName name="DATA86_9" localSheetId="16">#REF!</definedName>
    <definedName name="DATA86_9" localSheetId="18">#REF!</definedName>
    <definedName name="DATA86_9">#REF!</definedName>
    <definedName name="DATA86_9_1" localSheetId="16">#REF!</definedName>
    <definedName name="DATA86_9_1" localSheetId="18">#REF!</definedName>
    <definedName name="DATA86_9_1">#REF!</definedName>
    <definedName name="DATA86_9_9" localSheetId="16">#REF!</definedName>
    <definedName name="DATA86_9_9" localSheetId="18">#REF!</definedName>
    <definedName name="DATA86_9_9">#REF!</definedName>
    <definedName name="DATA87" localSheetId="6">#REF!</definedName>
    <definedName name="DATA87" localSheetId="7">#REF!</definedName>
    <definedName name="DATA87" localSheetId="16">#REF!</definedName>
    <definedName name="DATA87" localSheetId="18">#REF!</definedName>
    <definedName name="DATA87">#REF!</definedName>
    <definedName name="DATA87_11" localSheetId="16">#REF!</definedName>
    <definedName name="DATA87_11" localSheetId="18">#REF!</definedName>
    <definedName name="DATA87_11">#REF!</definedName>
    <definedName name="DATA87_11_9" localSheetId="16">#REF!</definedName>
    <definedName name="DATA87_11_9" localSheetId="18">#REF!</definedName>
    <definedName name="DATA87_11_9">#REF!</definedName>
    <definedName name="DATA87_12" localSheetId="16">#REF!</definedName>
    <definedName name="DATA87_12" localSheetId="18">#REF!</definedName>
    <definedName name="DATA87_12">#REF!</definedName>
    <definedName name="DATA87_12_16" localSheetId="16">#REF!</definedName>
    <definedName name="DATA87_12_16" localSheetId="18">#REF!</definedName>
    <definedName name="DATA87_12_16">#REF!</definedName>
    <definedName name="DATA87_12_17" localSheetId="16">#REF!</definedName>
    <definedName name="DATA87_12_17" localSheetId="18">#REF!</definedName>
    <definedName name="DATA87_12_17">#REF!</definedName>
    <definedName name="DATA87_12_9" localSheetId="16">#REF!</definedName>
    <definedName name="DATA87_12_9" localSheetId="18">#REF!</definedName>
    <definedName name="DATA87_12_9">#REF!</definedName>
    <definedName name="DATA87_13" localSheetId="16">#REF!</definedName>
    <definedName name="DATA87_13" localSheetId="18">#REF!</definedName>
    <definedName name="DATA87_13">#REF!</definedName>
    <definedName name="DATA87_13_16" localSheetId="16">#REF!</definedName>
    <definedName name="DATA87_13_16" localSheetId="18">#REF!</definedName>
    <definedName name="DATA87_13_16">#REF!</definedName>
    <definedName name="DATA87_13_17" localSheetId="16">#REF!</definedName>
    <definedName name="DATA87_13_17" localSheetId="18">#REF!</definedName>
    <definedName name="DATA87_13_17">#REF!</definedName>
    <definedName name="DATA87_13_9" localSheetId="16">#REF!</definedName>
    <definedName name="DATA87_13_9" localSheetId="18">#REF!</definedName>
    <definedName name="DATA87_13_9">#REF!</definedName>
    <definedName name="DATA87_14" localSheetId="16">#REF!</definedName>
    <definedName name="DATA87_14" localSheetId="18">#REF!</definedName>
    <definedName name="DATA87_14">#REF!</definedName>
    <definedName name="DATA87_14_16" localSheetId="16">#REF!</definedName>
    <definedName name="DATA87_14_16" localSheetId="18">#REF!</definedName>
    <definedName name="DATA87_14_16">#REF!</definedName>
    <definedName name="DATA87_14_17" localSheetId="16">#REF!</definedName>
    <definedName name="DATA87_14_17" localSheetId="18">#REF!</definedName>
    <definedName name="DATA87_14_17">#REF!</definedName>
    <definedName name="DATA87_14_9" localSheetId="16">#REF!</definedName>
    <definedName name="DATA87_14_9" localSheetId="18">#REF!</definedName>
    <definedName name="DATA87_14_9">#REF!</definedName>
    <definedName name="DATA87_15" localSheetId="16">#REF!</definedName>
    <definedName name="DATA87_15" localSheetId="18">#REF!</definedName>
    <definedName name="DATA87_15">#REF!</definedName>
    <definedName name="DATA87_15_1" localSheetId="16">#REF!</definedName>
    <definedName name="DATA87_15_1" localSheetId="18">#REF!</definedName>
    <definedName name="DATA87_15_1">#REF!</definedName>
    <definedName name="DATA87_15_1_9" localSheetId="16">#REF!</definedName>
    <definedName name="DATA87_15_1_9" localSheetId="18">#REF!</definedName>
    <definedName name="DATA87_15_1_9">#REF!</definedName>
    <definedName name="DATA87_15_9" localSheetId="16">#REF!</definedName>
    <definedName name="DATA87_15_9" localSheetId="18">#REF!</definedName>
    <definedName name="DATA87_15_9">#REF!</definedName>
    <definedName name="DATA87_16" localSheetId="16">#REF!</definedName>
    <definedName name="DATA87_16" localSheetId="18">#REF!</definedName>
    <definedName name="DATA87_16">#REF!</definedName>
    <definedName name="DATA87_17" localSheetId="16">#REF!</definedName>
    <definedName name="DATA87_17" localSheetId="18">#REF!</definedName>
    <definedName name="DATA87_17">#REF!</definedName>
    <definedName name="DATA87_7" localSheetId="16">#REF!</definedName>
    <definedName name="DATA87_7" localSheetId="18">#REF!</definedName>
    <definedName name="DATA87_7">#REF!</definedName>
    <definedName name="DATA87_7_9" localSheetId="16">#REF!</definedName>
    <definedName name="DATA87_7_9" localSheetId="18">#REF!</definedName>
    <definedName name="DATA87_7_9">#REF!</definedName>
    <definedName name="DATA87_9" localSheetId="16">#REF!</definedName>
    <definedName name="DATA87_9" localSheetId="18">#REF!</definedName>
    <definedName name="DATA87_9">#REF!</definedName>
    <definedName name="DATA87_9_1" localSheetId="16">#REF!</definedName>
    <definedName name="DATA87_9_1" localSheetId="18">#REF!</definedName>
    <definedName name="DATA87_9_1">#REF!</definedName>
    <definedName name="DATA87_9_9" localSheetId="16">#REF!</definedName>
    <definedName name="DATA87_9_9" localSheetId="18">#REF!</definedName>
    <definedName name="DATA87_9_9">#REF!</definedName>
    <definedName name="DATA88" localSheetId="6">#REF!</definedName>
    <definedName name="DATA88" localSheetId="7">#REF!</definedName>
    <definedName name="DATA88" localSheetId="16">#REF!</definedName>
    <definedName name="DATA88" localSheetId="18">#REF!</definedName>
    <definedName name="DATA88">#REF!</definedName>
    <definedName name="DATA88_11" localSheetId="16">#REF!</definedName>
    <definedName name="DATA88_11" localSheetId="18">#REF!</definedName>
    <definedName name="DATA88_11">#REF!</definedName>
    <definedName name="DATA88_11_9" localSheetId="16">#REF!</definedName>
    <definedName name="DATA88_11_9" localSheetId="18">#REF!</definedName>
    <definedName name="DATA88_11_9">#REF!</definedName>
    <definedName name="DATA88_12" localSheetId="16">#REF!</definedName>
    <definedName name="DATA88_12" localSheetId="18">#REF!</definedName>
    <definedName name="DATA88_12">#REF!</definedName>
    <definedName name="DATA88_12_16" localSheetId="16">#REF!</definedName>
    <definedName name="DATA88_12_16" localSheetId="18">#REF!</definedName>
    <definedName name="DATA88_12_16">#REF!</definedName>
    <definedName name="DATA88_12_17" localSheetId="16">#REF!</definedName>
    <definedName name="DATA88_12_17" localSheetId="18">#REF!</definedName>
    <definedName name="DATA88_12_17">#REF!</definedName>
    <definedName name="DATA88_12_9" localSheetId="16">#REF!</definedName>
    <definedName name="DATA88_12_9" localSheetId="18">#REF!</definedName>
    <definedName name="DATA88_12_9">#REF!</definedName>
    <definedName name="DATA88_13" localSheetId="16">#REF!</definedName>
    <definedName name="DATA88_13" localSheetId="18">#REF!</definedName>
    <definedName name="DATA88_13">#REF!</definedName>
    <definedName name="DATA88_13_16" localSheetId="16">#REF!</definedName>
    <definedName name="DATA88_13_16" localSheetId="18">#REF!</definedName>
    <definedName name="DATA88_13_16">#REF!</definedName>
    <definedName name="DATA88_13_17" localSheetId="16">#REF!</definedName>
    <definedName name="DATA88_13_17" localSheetId="18">#REF!</definedName>
    <definedName name="DATA88_13_17">#REF!</definedName>
    <definedName name="DATA88_13_9" localSheetId="16">#REF!</definedName>
    <definedName name="DATA88_13_9" localSheetId="18">#REF!</definedName>
    <definedName name="DATA88_13_9">#REF!</definedName>
    <definedName name="DATA88_14" localSheetId="16">#REF!</definedName>
    <definedName name="DATA88_14" localSheetId="18">#REF!</definedName>
    <definedName name="DATA88_14">#REF!</definedName>
    <definedName name="DATA88_14_16" localSheetId="16">#REF!</definedName>
    <definedName name="DATA88_14_16" localSheetId="18">#REF!</definedName>
    <definedName name="DATA88_14_16">#REF!</definedName>
    <definedName name="DATA88_14_17" localSheetId="16">#REF!</definedName>
    <definedName name="DATA88_14_17" localSheetId="18">#REF!</definedName>
    <definedName name="DATA88_14_17">#REF!</definedName>
    <definedName name="DATA88_14_9" localSheetId="16">#REF!</definedName>
    <definedName name="DATA88_14_9" localSheetId="18">#REF!</definedName>
    <definedName name="DATA88_14_9">#REF!</definedName>
    <definedName name="DATA88_15" localSheetId="16">#REF!</definedName>
    <definedName name="DATA88_15" localSheetId="18">#REF!</definedName>
    <definedName name="DATA88_15">#REF!</definedName>
    <definedName name="DATA88_15_1" localSheetId="16">#REF!</definedName>
    <definedName name="DATA88_15_1" localSheetId="18">#REF!</definedName>
    <definedName name="DATA88_15_1">#REF!</definedName>
    <definedName name="DATA88_15_1_9" localSheetId="16">#REF!</definedName>
    <definedName name="DATA88_15_1_9" localSheetId="18">#REF!</definedName>
    <definedName name="DATA88_15_1_9">#REF!</definedName>
    <definedName name="DATA88_15_9" localSheetId="16">#REF!</definedName>
    <definedName name="DATA88_15_9" localSheetId="18">#REF!</definedName>
    <definedName name="DATA88_15_9">#REF!</definedName>
    <definedName name="DATA88_16" localSheetId="16">#REF!</definedName>
    <definedName name="DATA88_16" localSheetId="18">#REF!</definedName>
    <definedName name="DATA88_16">#REF!</definedName>
    <definedName name="DATA88_17" localSheetId="16">#REF!</definedName>
    <definedName name="DATA88_17" localSheetId="18">#REF!</definedName>
    <definedName name="DATA88_17">#REF!</definedName>
    <definedName name="DATA88_7" localSheetId="16">#REF!</definedName>
    <definedName name="DATA88_7" localSheetId="18">#REF!</definedName>
    <definedName name="DATA88_7">#REF!</definedName>
    <definedName name="DATA88_7_9" localSheetId="16">#REF!</definedName>
    <definedName name="DATA88_7_9" localSheetId="18">#REF!</definedName>
    <definedName name="DATA88_7_9">#REF!</definedName>
    <definedName name="DATA88_9" localSheetId="16">#REF!</definedName>
    <definedName name="DATA88_9" localSheetId="18">#REF!</definedName>
    <definedName name="DATA88_9">#REF!</definedName>
    <definedName name="DATA88_9_1" localSheetId="16">#REF!</definedName>
    <definedName name="DATA88_9_1" localSheetId="18">#REF!</definedName>
    <definedName name="DATA88_9_1">#REF!</definedName>
    <definedName name="DATA88_9_9" localSheetId="16">#REF!</definedName>
    <definedName name="DATA88_9_9" localSheetId="18">#REF!</definedName>
    <definedName name="DATA88_9_9">#REF!</definedName>
    <definedName name="DATA89" localSheetId="6">#REF!</definedName>
    <definedName name="DATA89" localSheetId="7">#REF!</definedName>
    <definedName name="DATA89" localSheetId="16">#REF!</definedName>
    <definedName name="DATA89" localSheetId="18">#REF!</definedName>
    <definedName name="DATA89">#REF!</definedName>
    <definedName name="DATA89_11" localSheetId="16">#REF!</definedName>
    <definedName name="DATA89_11" localSheetId="18">#REF!</definedName>
    <definedName name="DATA89_11">#REF!</definedName>
    <definedName name="DATA89_11_9" localSheetId="16">#REF!</definedName>
    <definedName name="DATA89_11_9" localSheetId="18">#REF!</definedName>
    <definedName name="DATA89_11_9">#REF!</definedName>
    <definedName name="DATA89_12" localSheetId="16">#REF!</definedName>
    <definedName name="DATA89_12" localSheetId="18">#REF!</definedName>
    <definedName name="DATA89_12">#REF!</definedName>
    <definedName name="DATA89_12_9" localSheetId="16">#REF!</definedName>
    <definedName name="DATA89_12_9" localSheetId="18">#REF!</definedName>
    <definedName name="DATA89_12_9">#REF!</definedName>
    <definedName name="DATA89_13" localSheetId="16">#REF!</definedName>
    <definedName name="DATA89_13" localSheetId="18">#REF!</definedName>
    <definedName name="DATA89_13">#REF!</definedName>
    <definedName name="DATA89_13_9" localSheetId="16">#REF!</definedName>
    <definedName name="DATA89_13_9" localSheetId="18">#REF!</definedName>
    <definedName name="DATA89_13_9">#REF!</definedName>
    <definedName name="DATA89_14" localSheetId="16">#REF!</definedName>
    <definedName name="DATA89_14" localSheetId="18">#REF!</definedName>
    <definedName name="DATA89_14">#REF!</definedName>
    <definedName name="DATA89_14_9" localSheetId="16">#REF!</definedName>
    <definedName name="DATA89_14_9" localSheetId="18">#REF!</definedName>
    <definedName name="DATA89_14_9">#REF!</definedName>
    <definedName name="DATA89_15" localSheetId="16">#REF!</definedName>
    <definedName name="DATA89_15" localSheetId="18">#REF!</definedName>
    <definedName name="DATA89_15">#REF!</definedName>
    <definedName name="DATA89_15_9" localSheetId="16">#REF!</definedName>
    <definedName name="DATA89_15_9" localSheetId="18">#REF!</definedName>
    <definedName name="DATA89_15_9">#REF!</definedName>
    <definedName name="DATA89_7" localSheetId="16">#REF!</definedName>
    <definedName name="DATA89_7" localSheetId="18">#REF!</definedName>
    <definedName name="DATA89_7">#REF!</definedName>
    <definedName name="DATA89_7_9" localSheetId="16">#REF!</definedName>
    <definedName name="DATA89_7_9" localSheetId="18">#REF!</definedName>
    <definedName name="DATA89_7_9">#REF!</definedName>
    <definedName name="DATA89_9" localSheetId="16">#REF!</definedName>
    <definedName name="DATA89_9" localSheetId="18">#REF!</definedName>
    <definedName name="DATA89_9">#REF!</definedName>
    <definedName name="DATA89_9_1" localSheetId="16">#REF!</definedName>
    <definedName name="DATA89_9_1" localSheetId="18">#REF!</definedName>
    <definedName name="DATA89_9_1">#REF!</definedName>
    <definedName name="DATA89_9_9" localSheetId="16">#REF!</definedName>
    <definedName name="DATA89_9_9" localSheetId="18">#REF!</definedName>
    <definedName name="DATA89_9_9">#REF!</definedName>
    <definedName name="DATA9" localSheetId="6">#REF!</definedName>
    <definedName name="DATA9" localSheetId="7">#REF!</definedName>
    <definedName name="DATA9" localSheetId="16">#REF!</definedName>
    <definedName name="DATA9" localSheetId="18">#REF!</definedName>
    <definedName name="DATA9">#REF!</definedName>
    <definedName name="DATA9_11" localSheetId="16">#REF!</definedName>
    <definedName name="DATA9_11" localSheetId="18">#REF!</definedName>
    <definedName name="DATA9_11">#REF!</definedName>
    <definedName name="DATA9_11_9" localSheetId="16">#REF!</definedName>
    <definedName name="DATA9_11_9" localSheetId="18">#REF!</definedName>
    <definedName name="DATA9_11_9">#REF!</definedName>
    <definedName name="DATA9_12" localSheetId="16">#REF!</definedName>
    <definedName name="DATA9_12" localSheetId="18">#REF!</definedName>
    <definedName name="DATA9_12">#REF!</definedName>
    <definedName name="DATA9_12_9" localSheetId="16">#REF!</definedName>
    <definedName name="DATA9_12_9" localSheetId="18">#REF!</definedName>
    <definedName name="DATA9_12_9">#REF!</definedName>
    <definedName name="DATA9_13" localSheetId="16">#REF!</definedName>
    <definedName name="DATA9_13" localSheetId="18">#REF!</definedName>
    <definedName name="DATA9_13">#REF!</definedName>
    <definedName name="DATA9_13_9" localSheetId="16">#REF!</definedName>
    <definedName name="DATA9_13_9" localSheetId="18">#REF!</definedName>
    <definedName name="DATA9_13_9">#REF!</definedName>
    <definedName name="DATA9_14" localSheetId="16">#REF!</definedName>
    <definedName name="DATA9_14" localSheetId="18">#REF!</definedName>
    <definedName name="DATA9_14">#REF!</definedName>
    <definedName name="DATA9_14_9" localSheetId="16">#REF!</definedName>
    <definedName name="DATA9_14_9" localSheetId="18">#REF!</definedName>
    <definedName name="DATA9_14_9">#REF!</definedName>
    <definedName name="DATA9_15" localSheetId="16">#REF!</definedName>
    <definedName name="DATA9_15" localSheetId="18">#REF!</definedName>
    <definedName name="DATA9_15">#REF!</definedName>
    <definedName name="DATA9_15_9" localSheetId="16">#REF!</definedName>
    <definedName name="DATA9_15_9" localSheetId="18">#REF!</definedName>
    <definedName name="DATA9_15_9">#REF!</definedName>
    <definedName name="DATA9_7" localSheetId="16">#REF!</definedName>
    <definedName name="DATA9_7" localSheetId="18">#REF!</definedName>
    <definedName name="DATA9_7">#REF!</definedName>
    <definedName name="DATA9_7_9" localSheetId="16">#REF!</definedName>
    <definedName name="DATA9_7_9" localSheetId="18">#REF!</definedName>
    <definedName name="DATA9_7_9">#REF!</definedName>
    <definedName name="DATA9_9" localSheetId="16">#REF!</definedName>
    <definedName name="DATA9_9" localSheetId="18">#REF!</definedName>
    <definedName name="DATA9_9">#REF!</definedName>
    <definedName name="DATA9_9_1" localSheetId="16">#REF!</definedName>
    <definedName name="DATA9_9_1" localSheetId="18">#REF!</definedName>
    <definedName name="DATA9_9_1">#REF!</definedName>
    <definedName name="DATA9_9_9" localSheetId="16">#REF!</definedName>
    <definedName name="DATA9_9_9" localSheetId="18">#REF!</definedName>
    <definedName name="DATA9_9_9">#REF!</definedName>
    <definedName name="DATA90" localSheetId="6">#REF!</definedName>
    <definedName name="DATA90" localSheetId="7">#REF!</definedName>
    <definedName name="DATA90" localSheetId="16">#REF!</definedName>
    <definedName name="DATA90" localSheetId="18">#REF!</definedName>
    <definedName name="DATA90">#REF!</definedName>
    <definedName name="DATA90_11" localSheetId="16">#REF!</definedName>
    <definedName name="DATA90_11" localSheetId="18">#REF!</definedName>
    <definedName name="DATA90_11">#REF!</definedName>
    <definedName name="DATA90_11_9" localSheetId="16">#REF!</definedName>
    <definedName name="DATA90_11_9" localSheetId="18">#REF!</definedName>
    <definedName name="DATA90_11_9">#REF!</definedName>
    <definedName name="DATA90_12" localSheetId="16">#REF!</definedName>
    <definedName name="DATA90_12" localSheetId="18">#REF!</definedName>
    <definedName name="DATA90_12">#REF!</definedName>
    <definedName name="DATA90_12_9" localSheetId="16">#REF!</definedName>
    <definedName name="DATA90_12_9" localSheetId="18">#REF!</definedName>
    <definedName name="DATA90_12_9">#REF!</definedName>
    <definedName name="DATA90_13" localSheetId="16">#REF!</definedName>
    <definedName name="DATA90_13" localSheetId="18">#REF!</definedName>
    <definedName name="DATA90_13">#REF!</definedName>
    <definedName name="DATA90_13_9" localSheetId="16">#REF!</definedName>
    <definedName name="DATA90_13_9" localSheetId="18">#REF!</definedName>
    <definedName name="DATA90_13_9">#REF!</definedName>
    <definedName name="DATA90_14" localSheetId="16">#REF!</definedName>
    <definedName name="DATA90_14" localSheetId="18">#REF!</definedName>
    <definedName name="DATA90_14">#REF!</definedName>
    <definedName name="DATA90_14_9" localSheetId="16">#REF!</definedName>
    <definedName name="DATA90_14_9" localSheetId="18">#REF!</definedName>
    <definedName name="DATA90_14_9">#REF!</definedName>
    <definedName name="DATA90_15" localSheetId="16">#REF!</definedName>
    <definedName name="DATA90_15" localSheetId="18">#REF!</definedName>
    <definedName name="DATA90_15">#REF!</definedName>
    <definedName name="DATA90_15_9" localSheetId="16">#REF!</definedName>
    <definedName name="DATA90_15_9" localSheetId="18">#REF!</definedName>
    <definedName name="DATA90_15_9">#REF!</definedName>
    <definedName name="DATA90_7" localSheetId="16">#REF!</definedName>
    <definedName name="DATA90_7" localSheetId="18">#REF!</definedName>
    <definedName name="DATA90_7">#REF!</definedName>
    <definedName name="DATA90_7_9" localSheetId="16">#REF!</definedName>
    <definedName name="DATA90_7_9" localSheetId="18">#REF!</definedName>
    <definedName name="DATA90_7_9">#REF!</definedName>
    <definedName name="DATA90_9" localSheetId="16">#REF!</definedName>
    <definedName name="DATA90_9" localSheetId="18">#REF!</definedName>
    <definedName name="DATA90_9">#REF!</definedName>
    <definedName name="DATA90_9_1" localSheetId="16">#REF!</definedName>
    <definedName name="DATA90_9_1" localSheetId="18">#REF!</definedName>
    <definedName name="DATA90_9_1">#REF!</definedName>
    <definedName name="DATA90_9_9" localSheetId="16">#REF!</definedName>
    <definedName name="DATA90_9_9" localSheetId="18">#REF!</definedName>
    <definedName name="DATA90_9_9">#REF!</definedName>
    <definedName name="DATA92" localSheetId="6">#REF!</definedName>
    <definedName name="DATA92" localSheetId="7">#REF!</definedName>
    <definedName name="DATA92" localSheetId="16">#REF!</definedName>
    <definedName name="DATA92" localSheetId="18">#REF!</definedName>
    <definedName name="DATA92">#REF!</definedName>
    <definedName name="DATA92_11" localSheetId="16">#REF!</definedName>
    <definedName name="DATA92_11" localSheetId="18">#REF!</definedName>
    <definedName name="DATA92_11">#REF!</definedName>
    <definedName name="DATA92_11_9" localSheetId="16">#REF!</definedName>
    <definedName name="DATA92_11_9" localSheetId="18">#REF!</definedName>
    <definedName name="DATA92_11_9">#REF!</definedName>
    <definedName name="DATA92_12" localSheetId="16">#REF!</definedName>
    <definedName name="DATA92_12" localSheetId="18">#REF!</definedName>
    <definedName name="DATA92_12">#REF!</definedName>
    <definedName name="DATA92_12_16" localSheetId="16">#REF!</definedName>
    <definedName name="DATA92_12_16" localSheetId="18">#REF!</definedName>
    <definedName name="DATA92_12_16">#REF!</definedName>
    <definedName name="DATA92_12_17" localSheetId="16">#REF!</definedName>
    <definedName name="DATA92_12_17" localSheetId="18">#REF!</definedName>
    <definedName name="DATA92_12_17">#REF!</definedName>
    <definedName name="DATA92_12_9" localSheetId="16">#REF!</definedName>
    <definedName name="DATA92_12_9" localSheetId="18">#REF!</definedName>
    <definedName name="DATA92_12_9">#REF!</definedName>
    <definedName name="DATA92_13" localSheetId="16">#REF!</definedName>
    <definedName name="DATA92_13" localSheetId="18">#REF!</definedName>
    <definedName name="DATA92_13">#REF!</definedName>
    <definedName name="DATA92_13_16" localSheetId="16">#REF!</definedName>
    <definedName name="DATA92_13_16" localSheetId="18">#REF!</definedName>
    <definedName name="DATA92_13_16">#REF!</definedName>
    <definedName name="DATA92_13_17" localSheetId="16">#REF!</definedName>
    <definedName name="DATA92_13_17" localSheetId="18">#REF!</definedName>
    <definedName name="DATA92_13_17">#REF!</definedName>
    <definedName name="DATA92_13_9" localSheetId="16">#REF!</definedName>
    <definedName name="DATA92_13_9" localSheetId="18">#REF!</definedName>
    <definedName name="DATA92_13_9">#REF!</definedName>
    <definedName name="DATA92_14" localSheetId="16">#REF!</definedName>
    <definedName name="DATA92_14" localSheetId="18">#REF!</definedName>
    <definedName name="DATA92_14">#REF!</definedName>
    <definedName name="DATA92_14_16" localSheetId="16">#REF!</definedName>
    <definedName name="DATA92_14_16" localSheetId="18">#REF!</definedName>
    <definedName name="DATA92_14_16">#REF!</definedName>
    <definedName name="DATA92_14_17" localSheetId="16">#REF!</definedName>
    <definedName name="DATA92_14_17" localSheetId="18">#REF!</definedName>
    <definedName name="DATA92_14_17">#REF!</definedName>
    <definedName name="DATA92_14_9" localSheetId="16">#REF!</definedName>
    <definedName name="DATA92_14_9" localSheetId="18">#REF!</definedName>
    <definedName name="DATA92_14_9">#REF!</definedName>
    <definedName name="DATA92_15" localSheetId="16">#REF!</definedName>
    <definedName name="DATA92_15" localSheetId="18">#REF!</definedName>
    <definedName name="DATA92_15">#REF!</definedName>
    <definedName name="DATA92_15_1" localSheetId="16">#REF!</definedName>
    <definedName name="DATA92_15_1" localSheetId="18">#REF!</definedName>
    <definedName name="DATA92_15_1">#REF!</definedName>
    <definedName name="DATA92_15_1_9" localSheetId="16">#REF!</definedName>
    <definedName name="DATA92_15_1_9" localSheetId="18">#REF!</definedName>
    <definedName name="DATA92_15_1_9">#REF!</definedName>
    <definedName name="DATA92_15_9" localSheetId="16">#REF!</definedName>
    <definedName name="DATA92_15_9" localSheetId="18">#REF!</definedName>
    <definedName name="DATA92_15_9">#REF!</definedName>
    <definedName name="DATA92_16" localSheetId="16">#REF!</definedName>
    <definedName name="DATA92_16" localSheetId="18">#REF!</definedName>
    <definedName name="DATA92_16">#REF!</definedName>
    <definedName name="DATA92_17" localSheetId="16">#REF!</definedName>
    <definedName name="DATA92_17" localSheetId="18">#REF!</definedName>
    <definedName name="DATA92_17">#REF!</definedName>
    <definedName name="DATA92_7" localSheetId="16">#REF!</definedName>
    <definedName name="DATA92_7" localSheetId="18">#REF!</definedName>
    <definedName name="DATA92_7">#REF!</definedName>
    <definedName name="DATA92_7_9" localSheetId="16">#REF!</definedName>
    <definedName name="DATA92_7_9" localSheetId="18">#REF!</definedName>
    <definedName name="DATA92_7_9">#REF!</definedName>
    <definedName name="DATA92_9" localSheetId="16">#REF!</definedName>
    <definedName name="DATA92_9" localSheetId="18">#REF!</definedName>
    <definedName name="DATA92_9">#REF!</definedName>
    <definedName name="DATA92_9_1" localSheetId="16">#REF!</definedName>
    <definedName name="DATA92_9_1" localSheetId="18">#REF!</definedName>
    <definedName name="DATA92_9_1">#REF!</definedName>
    <definedName name="DATA92_9_9" localSheetId="16">#REF!</definedName>
    <definedName name="DATA92_9_9" localSheetId="18">#REF!</definedName>
    <definedName name="DATA92_9_9">#REF!</definedName>
    <definedName name="DATA93" localSheetId="6">#REF!</definedName>
    <definedName name="DATA93" localSheetId="7">#REF!</definedName>
    <definedName name="DATA93" localSheetId="16">#REF!</definedName>
    <definedName name="DATA93" localSheetId="18">#REF!</definedName>
    <definedName name="DATA93">#REF!</definedName>
    <definedName name="DATA93_11" localSheetId="16">#REF!</definedName>
    <definedName name="DATA93_11" localSheetId="18">#REF!</definedName>
    <definedName name="DATA93_11">#REF!</definedName>
    <definedName name="DATA93_11_9" localSheetId="16">#REF!</definedName>
    <definedName name="DATA93_11_9" localSheetId="18">#REF!</definedName>
    <definedName name="DATA93_11_9">#REF!</definedName>
    <definedName name="DATA93_12" localSheetId="16">#REF!</definedName>
    <definedName name="DATA93_12" localSheetId="18">#REF!</definedName>
    <definedName name="DATA93_12">#REF!</definedName>
    <definedName name="DATA93_12_16" localSheetId="16">#REF!</definedName>
    <definedName name="DATA93_12_16" localSheetId="18">#REF!</definedName>
    <definedName name="DATA93_12_16">#REF!</definedName>
    <definedName name="DATA93_12_17" localSheetId="16">#REF!</definedName>
    <definedName name="DATA93_12_17" localSheetId="18">#REF!</definedName>
    <definedName name="DATA93_12_17">#REF!</definedName>
    <definedName name="DATA93_12_9" localSheetId="16">#REF!</definedName>
    <definedName name="DATA93_12_9" localSheetId="18">#REF!</definedName>
    <definedName name="DATA93_12_9">#REF!</definedName>
    <definedName name="DATA93_13" localSheetId="16">#REF!</definedName>
    <definedName name="DATA93_13" localSheetId="18">#REF!</definedName>
    <definedName name="DATA93_13">#REF!</definedName>
    <definedName name="DATA93_13_16" localSheetId="16">#REF!</definedName>
    <definedName name="DATA93_13_16" localSheetId="18">#REF!</definedName>
    <definedName name="DATA93_13_16">#REF!</definedName>
    <definedName name="DATA93_13_17" localSheetId="16">#REF!</definedName>
    <definedName name="DATA93_13_17" localSheetId="18">#REF!</definedName>
    <definedName name="DATA93_13_17">#REF!</definedName>
    <definedName name="DATA93_13_9" localSheetId="16">#REF!</definedName>
    <definedName name="DATA93_13_9" localSheetId="18">#REF!</definedName>
    <definedName name="DATA93_13_9">#REF!</definedName>
    <definedName name="DATA93_14" localSheetId="16">#REF!</definedName>
    <definedName name="DATA93_14" localSheetId="18">#REF!</definedName>
    <definedName name="DATA93_14">#REF!</definedName>
    <definedName name="DATA93_14_16" localSheetId="16">#REF!</definedName>
    <definedName name="DATA93_14_16" localSheetId="18">#REF!</definedName>
    <definedName name="DATA93_14_16">#REF!</definedName>
    <definedName name="DATA93_14_17" localSheetId="16">#REF!</definedName>
    <definedName name="DATA93_14_17" localSheetId="18">#REF!</definedName>
    <definedName name="DATA93_14_17">#REF!</definedName>
    <definedName name="DATA93_14_9" localSheetId="16">#REF!</definedName>
    <definedName name="DATA93_14_9" localSheetId="18">#REF!</definedName>
    <definedName name="DATA93_14_9">#REF!</definedName>
    <definedName name="DATA93_15" localSheetId="16">#REF!</definedName>
    <definedName name="DATA93_15" localSheetId="18">#REF!</definedName>
    <definedName name="DATA93_15">#REF!</definedName>
    <definedName name="DATA93_15_1" localSheetId="16">#REF!</definedName>
    <definedName name="DATA93_15_1" localSheetId="18">#REF!</definedName>
    <definedName name="DATA93_15_1">#REF!</definedName>
    <definedName name="DATA93_15_1_9" localSheetId="16">#REF!</definedName>
    <definedName name="DATA93_15_1_9" localSheetId="18">#REF!</definedName>
    <definedName name="DATA93_15_1_9">#REF!</definedName>
    <definedName name="DATA93_15_9" localSheetId="16">#REF!</definedName>
    <definedName name="DATA93_15_9" localSheetId="18">#REF!</definedName>
    <definedName name="DATA93_15_9">#REF!</definedName>
    <definedName name="DATA93_16" localSheetId="16">#REF!</definedName>
    <definedName name="DATA93_16" localSheetId="18">#REF!</definedName>
    <definedName name="DATA93_16">#REF!</definedName>
    <definedName name="DATA93_17" localSheetId="16">#REF!</definedName>
    <definedName name="DATA93_17" localSheetId="18">#REF!</definedName>
    <definedName name="DATA93_17">#REF!</definedName>
    <definedName name="DATA93_7" localSheetId="16">#REF!</definedName>
    <definedName name="DATA93_7" localSheetId="18">#REF!</definedName>
    <definedName name="DATA93_7">#REF!</definedName>
    <definedName name="DATA93_7_9" localSheetId="16">#REF!</definedName>
    <definedName name="DATA93_7_9" localSheetId="18">#REF!</definedName>
    <definedName name="DATA93_7_9">#REF!</definedName>
    <definedName name="DATA93_9" localSheetId="16">#REF!</definedName>
    <definedName name="DATA93_9" localSheetId="18">#REF!</definedName>
    <definedName name="DATA93_9">#REF!</definedName>
    <definedName name="DATA93_9_1" localSheetId="16">#REF!</definedName>
    <definedName name="DATA93_9_1" localSheetId="18">#REF!</definedName>
    <definedName name="DATA93_9_1">#REF!</definedName>
    <definedName name="DATA93_9_9" localSheetId="16">#REF!</definedName>
    <definedName name="DATA93_9_9" localSheetId="18">#REF!</definedName>
    <definedName name="DATA93_9_9">#REF!</definedName>
    <definedName name="DATA94" localSheetId="6">#REF!</definedName>
    <definedName name="DATA94" localSheetId="7">#REF!</definedName>
    <definedName name="DATA94" localSheetId="16">#REF!</definedName>
    <definedName name="DATA94" localSheetId="18">#REF!</definedName>
    <definedName name="DATA94">#REF!</definedName>
    <definedName name="DATA94_11" localSheetId="16">#REF!</definedName>
    <definedName name="DATA94_11" localSheetId="18">#REF!</definedName>
    <definedName name="DATA94_11">#REF!</definedName>
    <definedName name="DATA94_11_9" localSheetId="16">#REF!</definedName>
    <definedName name="DATA94_11_9" localSheetId="18">#REF!</definedName>
    <definedName name="DATA94_11_9">#REF!</definedName>
    <definedName name="DATA94_12" localSheetId="16">#REF!</definedName>
    <definedName name="DATA94_12" localSheetId="18">#REF!</definedName>
    <definedName name="DATA94_12">#REF!</definedName>
    <definedName name="DATA94_12_16" localSheetId="16">#REF!</definedName>
    <definedName name="DATA94_12_16" localSheetId="18">#REF!</definedName>
    <definedName name="DATA94_12_16">#REF!</definedName>
    <definedName name="DATA94_12_17" localSheetId="16">#REF!</definedName>
    <definedName name="DATA94_12_17" localSheetId="18">#REF!</definedName>
    <definedName name="DATA94_12_17">#REF!</definedName>
    <definedName name="DATA94_12_9" localSheetId="16">#REF!</definedName>
    <definedName name="DATA94_12_9" localSheetId="18">#REF!</definedName>
    <definedName name="DATA94_12_9">#REF!</definedName>
    <definedName name="DATA94_13" localSheetId="16">#REF!</definedName>
    <definedName name="DATA94_13" localSheetId="18">#REF!</definedName>
    <definedName name="DATA94_13">#REF!</definedName>
    <definedName name="DATA94_13_16" localSheetId="16">#REF!</definedName>
    <definedName name="DATA94_13_16" localSheetId="18">#REF!</definedName>
    <definedName name="DATA94_13_16">#REF!</definedName>
    <definedName name="DATA94_13_17" localSheetId="16">#REF!</definedName>
    <definedName name="DATA94_13_17" localSheetId="18">#REF!</definedName>
    <definedName name="DATA94_13_17">#REF!</definedName>
    <definedName name="DATA94_13_9" localSheetId="16">#REF!</definedName>
    <definedName name="DATA94_13_9" localSheetId="18">#REF!</definedName>
    <definedName name="DATA94_13_9">#REF!</definedName>
    <definedName name="DATA94_14" localSheetId="16">#REF!</definedName>
    <definedName name="DATA94_14" localSheetId="18">#REF!</definedName>
    <definedName name="DATA94_14">#REF!</definedName>
    <definedName name="DATA94_14_16" localSheetId="16">#REF!</definedName>
    <definedName name="DATA94_14_16" localSheetId="18">#REF!</definedName>
    <definedName name="DATA94_14_16">#REF!</definedName>
    <definedName name="DATA94_14_17" localSheetId="16">#REF!</definedName>
    <definedName name="DATA94_14_17" localSheetId="18">#REF!</definedName>
    <definedName name="DATA94_14_17">#REF!</definedName>
    <definedName name="DATA94_14_9" localSheetId="16">#REF!</definedName>
    <definedName name="DATA94_14_9" localSheetId="18">#REF!</definedName>
    <definedName name="DATA94_14_9">#REF!</definedName>
    <definedName name="DATA94_15" localSheetId="16">#REF!</definedName>
    <definedName name="DATA94_15" localSheetId="18">#REF!</definedName>
    <definedName name="DATA94_15">#REF!</definedName>
    <definedName name="DATA94_15_1" localSheetId="16">#REF!</definedName>
    <definedName name="DATA94_15_1" localSheetId="18">#REF!</definedName>
    <definedName name="DATA94_15_1">#REF!</definedName>
    <definedName name="DATA94_15_1_9" localSheetId="16">#REF!</definedName>
    <definedName name="DATA94_15_1_9" localSheetId="18">#REF!</definedName>
    <definedName name="DATA94_15_1_9">#REF!</definedName>
    <definedName name="DATA94_15_9" localSheetId="16">#REF!</definedName>
    <definedName name="DATA94_15_9" localSheetId="18">#REF!</definedName>
    <definedName name="DATA94_15_9">#REF!</definedName>
    <definedName name="DATA94_16" localSheetId="16">#REF!</definedName>
    <definedName name="DATA94_16" localSheetId="18">#REF!</definedName>
    <definedName name="DATA94_16">#REF!</definedName>
    <definedName name="DATA94_17" localSheetId="16">#REF!</definedName>
    <definedName name="DATA94_17" localSheetId="18">#REF!</definedName>
    <definedName name="DATA94_17">#REF!</definedName>
    <definedName name="DATA94_7" localSheetId="16">#REF!</definedName>
    <definedName name="DATA94_7" localSheetId="18">#REF!</definedName>
    <definedName name="DATA94_7">#REF!</definedName>
    <definedName name="DATA94_7_9" localSheetId="16">#REF!</definedName>
    <definedName name="DATA94_7_9" localSheetId="18">#REF!</definedName>
    <definedName name="DATA94_7_9">#REF!</definedName>
    <definedName name="DATA94_9" localSheetId="16">#REF!</definedName>
    <definedName name="DATA94_9" localSheetId="18">#REF!</definedName>
    <definedName name="DATA94_9">#REF!</definedName>
    <definedName name="DATA94_9_1" localSheetId="16">#REF!</definedName>
    <definedName name="DATA94_9_1" localSheetId="18">#REF!</definedName>
    <definedName name="DATA94_9_1">#REF!</definedName>
    <definedName name="DATA94_9_9" localSheetId="16">#REF!</definedName>
    <definedName name="DATA94_9_9" localSheetId="18">#REF!</definedName>
    <definedName name="DATA94_9_9">#REF!</definedName>
    <definedName name="DATA95" localSheetId="6">#REF!</definedName>
    <definedName name="DATA95" localSheetId="7">#REF!</definedName>
    <definedName name="DATA95" localSheetId="16">#REF!</definedName>
    <definedName name="DATA95" localSheetId="18">#REF!</definedName>
    <definedName name="DATA95">#REF!</definedName>
    <definedName name="DATA95_11" localSheetId="16">#REF!</definedName>
    <definedName name="DATA95_11" localSheetId="18">#REF!</definedName>
    <definedName name="DATA95_11">#REF!</definedName>
    <definedName name="DATA95_11_9" localSheetId="16">#REF!</definedName>
    <definedName name="DATA95_11_9" localSheetId="18">#REF!</definedName>
    <definedName name="DATA95_11_9">#REF!</definedName>
    <definedName name="DATA95_12" localSheetId="16">#REF!</definedName>
    <definedName name="DATA95_12" localSheetId="18">#REF!</definedName>
    <definedName name="DATA95_12">#REF!</definedName>
    <definedName name="DATA95_12_16" localSheetId="16">#REF!</definedName>
    <definedName name="DATA95_12_16" localSheetId="18">#REF!</definedName>
    <definedName name="DATA95_12_16">#REF!</definedName>
    <definedName name="DATA95_12_17" localSheetId="16">#REF!</definedName>
    <definedName name="DATA95_12_17" localSheetId="18">#REF!</definedName>
    <definedName name="DATA95_12_17">#REF!</definedName>
    <definedName name="DATA95_12_9" localSheetId="16">#REF!</definedName>
    <definedName name="DATA95_12_9" localSheetId="18">#REF!</definedName>
    <definedName name="DATA95_12_9">#REF!</definedName>
    <definedName name="DATA95_13" localSheetId="16">#REF!</definedName>
    <definedName name="DATA95_13" localSheetId="18">#REF!</definedName>
    <definedName name="DATA95_13">#REF!</definedName>
    <definedName name="DATA95_13_16" localSheetId="16">#REF!</definedName>
    <definedName name="DATA95_13_16" localSheetId="18">#REF!</definedName>
    <definedName name="DATA95_13_16">#REF!</definedName>
    <definedName name="DATA95_13_17" localSheetId="16">#REF!</definedName>
    <definedName name="DATA95_13_17" localSheetId="18">#REF!</definedName>
    <definedName name="DATA95_13_17">#REF!</definedName>
    <definedName name="DATA95_13_9" localSheetId="16">#REF!</definedName>
    <definedName name="DATA95_13_9" localSheetId="18">#REF!</definedName>
    <definedName name="DATA95_13_9">#REF!</definedName>
    <definedName name="DATA95_14" localSheetId="16">#REF!</definedName>
    <definedName name="DATA95_14" localSheetId="18">#REF!</definedName>
    <definedName name="DATA95_14">#REF!</definedName>
    <definedName name="DATA95_14_16" localSheetId="16">#REF!</definedName>
    <definedName name="DATA95_14_16" localSheetId="18">#REF!</definedName>
    <definedName name="DATA95_14_16">#REF!</definedName>
    <definedName name="DATA95_14_17" localSheetId="16">#REF!</definedName>
    <definedName name="DATA95_14_17" localSheetId="18">#REF!</definedName>
    <definedName name="DATA95_14_17">#REF!</definedName>
    <definedName name="DATA95_14_9" localSheetId="16">#REF!</definedName>
    <definedName name="DATA95_14_9" localSheetId="18">#REF!</definedName>
    <definedName name="DATA95_14_9">#REF!</definedName>
    <definedName name="DATA95_15" localSheetId="16">#REF!</definedName>
    <definedName name="DATA95_15" localSheetId="18">#REF!</definedName>
    <definedName name="DATA95_15">#REF!</definedName>
    <definedName name="DATA95_15_1" localSheetId="16">#REF!</definedName>
    <definedName name="DATA95_15_1" localSheetId="18">#REF!</definedName>
    <definedName name="DATA95_15_1">#REF!</definedName>
    <definedName name="DATA95_15_1_9" localSheetId="16">#REF!</definedName>
    <definedName name="DATA95_15_1_9" localSheetId="18">#REF!</definedName>
    <definedName name="DATA95_15_1_9">#REF!</definedName>
    <definedName name="DATA95_15_9" localSheetId="16">#REF!</definedName>
    <definedName name="DATA95_15_9" localSheetId="18">#REF!</definedName>
    <definedName name="DATA95_15_9">#REF!</definedName>
    <definedName name="DATA95_16" localSheetId="16">#REF!</definedName>
    <definedName name="DATA95_16" localSheetId="18">#REF!</definedName>
    <definedName name="DATA95_16">#REF!</definedName>
    <definedName name="DATA95_17" localSheetId="16">#REF!</definedName>
    <definedName name="DATA95_17" localSheetId="18">#REF!</definedName>
    <definedName name="DATA95_17">#REF!</definedName>
    <definedName name="DATA95_7" localSheetId="16">#REF!</definedName>
    <definedName name="DATA95_7" localSheetId="18">#REF!</definedName>
    <definedName name="DATA95_7">#REF!</definedName>
    <definedName name="DATA95_7_9" localSheetId="16">#REF!</definedName>
    <definedName name="DATA95_7_9" localSheetId="18">#REF!</definedName>
    <definedName name="DATA95_7_9">#REF!</definedName>
    <definedName name="DATA95_9" localSheetId="16">#REF!</definedName>
    <definedName name="DATA95_9" localSheetId="18">#REF!</definedName>
    <definedName name="DATA95_9">#REF!</definedName>
    <definedName name="DATA95_9_1" localSheetId="16">#REF!</definedName>
    <definedName name="DATA95_9_1" localSheetId="18">#REF!</definedName>
    <definedName name="DATA95_9_1">#REF!</definedName>
    <definedName name="DATA95_9_9" localSheetId="16">#REF!</definedName>
    <definedName name="DATA95_9_9" localSheetId="18">#REF!</definedName>
    <definedName name="DATA95_9_9">#REF!</definedName>
    <definedName name="DATA98" localSheetId="6">#REF!</definedName>
    <definedName name="DATA98" localSheetId="7">#REF!</definedName>
    <definedName name="DATA98" localSheetId="16">#REF!</definedName>
    <definedName name="DATA98" localSheetId="18">#REF!</definedName>
    <definedName name="DATA98">#REF!</definedName>
    <definedName name="DATA98_11" localSheetId="16">#REF!</definedName>
    <definedName name="DATA98_11" localSheetId="18">#REF!</definedName>
    <definedName name="DATA98_11">#REF!</definedName>
    <definedName name="DATA98_11_9" localSheetId="16">#REF!</definedName>
    <definedName name="DATA98_11_9" localSheetId="18">#REF!</definedName>
    <definedName name="DATA98_11_9">#REF!</definedName>
    <definedName name="DATA98_12" localSheetId="16">#REF!</definedName>
    <definedName name="DATA98_12" localSheetId="18">#REF!</definedName>
    <definedName name="DATA98_12">#REF!</definedName>
    <definedName name="DATA98_12_16" localSheetId="16">#REF!</definedName>
    <definedName name="DATA98_12_16" localSheetId="18">#REF!</definedName>
    <definedName name="DATA98_12_16">#REF!</definedName>
    <definedName name="DATA98_12_17" localSheetId="16">#REF!</definedName>
    <definedName name="DATA98_12_17" localSheetId="18">#REF!</definedName>
    <definedName name="DATA98_12_17">#REF!</definedName>
    <definedName name="DATA98_12_9" localSheetId="16">#REF!</definedName>
    <definedName name="DATA98_12_9" localSheetId="18">#REF!</definedName>
    <definedName name="DATA98_12_9">#REF!</definedName>
    <definedName name="DATA98_13" localSheetId="16">#REF!</definedName>
    <definedName name="DATA98_13" localSheetId="18">#REF!</definedName>
    <definedName name="DATA98_13">#REF!</definedName>
    <definedName name="DATA98_13_16" localSheetId="16">#REF!</definedName>
    <definedName name="DATA98_13_16" localSheetId="18">#REF!</definedName>
    <definedName name="DATA98_13_16">#REF!</definedName>
    <definedName name="DATA98_13_17" localSheetId="16">#REF!</definedName>
    <definedName name="DATA98_13_17" localSheetId="18">#REF!</definedName>
    <definedName name="DATA98_13_17">#REF!</definedName>
    <definedName name="DATA98_13_9" localSheetId="16">#REF!</definedName>
    <definedName name="DATA98_13_9" localSheetId="18">#REF!</definedName>
    <definedName name="DATA98_13_9">#REF!</definedName>
    <definedName name="DATA98_14" localSheetId="16">#REF!</definedName>
    <definedName name="DATA98_14" localSheetId="18">#REF!</definedName>
    <definedName name="DATA98_14">#REF!</definedName>
    <definedName name="DATA98_14_16" localSheetId="16">#REF!</definedName>
    <definedName name="DATA98_14_16" localSheetId="18">#REF!</definedName>
    <definedName name="DATA98_14_16">#REF!</definedName>
    <definedName name="DATA98_14_17" localSheetId="16">#REF!</definedName>
    <definedName name="DATA98_14_17" localSheetId="18">#REF!</definedName>
    <definedName name="DATA98_14_17">#REF!</definedName>
    <definedName name="DATA98_14_9" localSheetId="16">#REF!</definedName>
    <definedName name="DATA98_14_9" localSheetId="18">#REF!</definedName>
    <definedName name="DATA98_14_9">#REF!</definedName>
    <definedName name="DATA98_15" localSheetId="16">#REF!</definedName>
    <definedName name="DATA98_15" localSheetId="18">#REF!</definedName>
    <definedName name="DATA98_15">#REF!</definedName>
    <definedName name="DATA98_15_1" localSheetId="16">#REF!</definedName>
    <definedName name="DATA98_15_1" localSheetId="18">#REF!</definedName>
    <definedName name="DATA98_15_1">#REF!</definedName>
    <definedName name="DATA98_15_1_9" localSheetId="16">#REF!</definedName>
    <definedName name="DATA98_15_1_9" localSheetId="18">#REF!</definedName>
    <definedName name="DATA98_15_1_9">#REF!</definedName>
    <definedName name="DATA98_15_9" localSheetId="16">#REF!</definedName>
    <definedName name="DATA98_15_9" localSheetId="18">#REF!</definedName>
    <definedName name="DATA98_15_9">#REF!</definedName>
    <definedName name="DATA98_16" localSheetId="16">#REF!</definedName>
    <definedName name="DATA98_16" localSheetId="18">#REF!</definedName>
    <definedName name="DATA98_16">#REF!</definedName>
    <definedName name="DATA98_17" localSheetId="16">#REF!</definedName>
    <definedName name="DATA98_17" localSheetId="18">#REF!</definedName>
    <definedName name="DATA98_17">#REF!</definedName>
    <definedName name="DATA98_7" localSheetId="16">#REF!</definedName>
    <definedName name="DATA98_7" localSheetId="18">#REF!</definedName>
    <definedName name="DATA98_7">#REF!</definedName>
    <definedName name="DATA98_7_9" localSheetId="16">#REF!</definedName>
    <definedName name="DATA98_7_9" localSheetId="18">#REF!</definedName>
    <definedName name="DATA98_7_9">#REF!</definedName>
    <definedName name="DATA98_9" localSheetId="16">#REF!</definedName>
    <definedName name="DATA98_9" localSheetId="18">#REF!</definedName>
    <definedName name="DATA98_9">#REF!</definedName>
    <definedName name="DATA98_9_1" localSheetId="16">#REF!</definedName>
    <definedName name="DATA98_9_1" localSheetId="18">#REF!</definedName>
    <definedName name="DATA98_9_1">#REF!</definedName>
    <definedName name="DATA98_9_9" localSheetId="16">#REF!</definedName>
    <definedName name="DATA98_9_9" localSheetId="18">#REF!</definedName>
    <definedName name="DATA98_9_9">#REF!</definedName>
    <definedName name="DATA99" localSheetId="6">#REF!</definedName>
    <definedName name="DATA99" localSheetId="7">#REF!</definedName>
    <definedName name="DATA99" localSheetId="16">#REF!</definedName>
    <definedName name="DATA99" localSheetId="18">#REF!</definedName>
    <definedName name="DATA99">#REF!</definedName>
    <definedName name="DATA99_11" localSheetId="16">#REF!</definedName>
    <definedName name="DATA99_11" localSheetId="18">#REF!</definedName>
    <definedName name="DATA99_11">#REF!</definedName>
    <definedName name="DATA99_11_9" localSheetId="16">#REF!</definedName>
    <definedName name="DATA99_11_9" localSheetId="18">#REF!</definedName>
    <definedName name="DATA99_11_9">#REF!</definedName>
    <definedName name="DATA99_12" localSheetId="16">#REF!</definedName>
    <definedName name="DATA99_12" localSheetId="18">#REF!</definedName>
    <definedName name="DATA99_12">#REF!</definedName>
    <definedName name="DATA99_12_16" localSheetId="16">#REF!</definedName>
    <definedName name="DATA99_12_16" localSheetId="18">#REF!</definedName>
    <definedName name="DATA99_12_16">#REF!</definedName>
    <definedName name="DATA99_12_17" localSheetId="16">#REF!</definedName>
    <definedName name="DATA99_12_17" localSheetId="18">#REF!</definedName>
    <definedName name="DATA99_12_17">#REF!</definedName>
    <definedName name="DATA99_12_9" localSheetId="16">#REF!</definedName>
    <definedName name="DATA99_12_9" localSheetId="18">#REF!</definedName>
    <definedName name="DATA99_12_9">#REF!</definedName>
    <definedName name="DATA99_13" localSheetId="16">#REF!</definedName>
    <definedName name="DATA99_13" localSheetId="18">#REF!</definedName>
    <definedName name="DATA99_13">#REF!</definedName>
    <definedName name="DATA99_13_16" localSheetId="16">#REF!</definedName>
    <definedName name="DATA99_13_16" localSheetId="18">#REF!</definedName>
    <definedName name="DATA99_13_16">#REF!</definedName>
    <definedName name="DATA99_13_17" localSheetId="16">#REF!</definedName>
    <definedName name="DATA99_13_17" localSheetId="18">#REF!</definedName>
    <definedName name="DATA99_13_17">#REF!</definedName>
    <definedName name="DATA99_13_9" localSheetId="16">#REF!</definedName>
    <definedName name="DATA99_13_9" localSheetId="18">#REF!</definedName>
    <definedName name="DATA99_13_9">#REF!</definedName>
    <definedName name="DATA99_14" localSheetId="16">#REF!</definedName>
    <definedName name="DATA99_14" localSheetId="18">#REF!</definedName>
    <definedName name="DATA99_14">#REF!</definedName>
    <definedName name="DATA99_14_16" localSheetId="16">#REF!</definedName>
    <definedName name="DATA99_14_16" localSheetId="18">#REF!</definedName>
    <definedName name="DATA99_14_16">#REF!</definedName>
    <definedName name="DATA99_14_17" localSheetId="16">#REF!</definedName>
    <definedName name="DATA99_14_17" localSheetId="18">#REF!</definedName>
    <definedName name="DATA99_14_17">#REF!</definedName>
    <definedName name="DATA99_14_9" localSheetId="16">#REF!</definedName>
    <definedName name="DATA99_14_9" localSheetId="18">#REF!</definedName>
    <definedName name="DATA99_14_9">#REF!</definedName>
    <definedName name="DATA99_15" localSheetId="16">#REF!</definedName>
    <definedName name="DATA99_15" localSheetId="18">#REF!</definedName>
    <definedName name="DATA99_15">#REF!</definedName>
    <definedName name="DATA99_15_1" localSheetId="16">#REF!</definedName>
    <definedName name="DATA99_15_1" localSheetId="18">#REF!</definedName>
    <definedName name="DATA99_15_1">#REF!</definedName>
    <definedName name="DATA99_15_1_9" localSheetId="16">#REF!</definedName>
    <definedName name="DATA99_15_1_9" localSheetId="18">#REF!</definedName>
    <definedName name="DATA99_15_1_9">#REF!</definedName>
    <definedName name="DATA99_15_9" localSheetId="16">#REF!</definedName>
    <definedName name="DATA99_15_9" localSheetId="18">#REF!</definedName>
    <definedName name="DATA99_15_9">#REF!</definedName>
    <definedName name="DATA99_16" localSheetId="16">#REF!</definedName>
    <definedName name="DATA99_16" localSheetId="18">#REF!</definedName>
    <definedName name="DATA99_16">#REF!</definedName>
    <definedName name="DATA99_17" localSheetId="16">#REF!</definedName>
    <definedName name="DATA99_17" localSheetId="18">#REF!</definedName>
    <definedName name="DATA99_17">#REF!</definedName>
    <definedName name="DATA99_7" localSheetId="16">#REF!</definedName>
    <definedName name="DATA99_7" localSheetId="18">#REF!</definedName>
    <definedName name="DATA99_7">#REF!</definedName>
    <definedName name="DATA99_7_9" localSheetId="16">#REF!</definedName>
    <definedName name="DATA99_7_9" localSheetId="18">#REF!</definedName>
    <definedName name="DATA99_7_9">#REF!</definedName>
    <definedName name="DATA99_9" localSheetId="16">#REF!</definedName>
    <definedName name="DATA99_9" localSheetId="18">#REF!</definedName>
    <definedName name="DATA99_9">#REF!</definedName>
    <definedName name="DATA99_9_1" localSheetId="16">#REF!</definedName>
    <definedName name="DATA99_9_1" localSheetId="18">#REF!</definedName>
    <definedName name="DATA99_9_1">#REF!</definedName>
    <definedName name="DATA99_9_9" localSheetId="16">#REF!</definedName>
    <definedName name="DATA99_9_9" localSheetId="18">#REF!</definedName>
    <definedName name="DATA99_9_9">#REF!</definedName>
    <definedName name="_xlnm.Database" localSheetId="6">#REF!</definedName>
    <definedName name="_xlnm.Database" localSheetId="7">#REF!</definedName>
    <definedName name="_xlnm.Database" localSheetId="16">#REF!</definedName>
    <definedName name="_xlnm.Database" localSheetId="18">#REF!</definedName>
    <definedName name="_xlnm.Database" localSheetId="14">#REF!</definedName>
    <definedName name="_xlnm.Database" localSheetId="36">#REF!</definedName>
    <definedName name="_xlnm.Database" localSheetId="42">#REF!</definedName>
    <definedName name="_xlnm.Database" localSheetId="4">#REF!</definedName>
    <definedName name="_xlnm.Database" localSheetId="8">#REF!</definedName>
    <definedName name="_xlnm.Database" localSheetId="12">#REF!</definedName>
    <definedName name="_xlnm.Database" localSheetId="31">#REF!</definedName>
    <definedName name="_xlnm.Database" localSheetId="34">#REF!</definedName>
    <definedName name="_xlnm.Database">#REF!</definedName>
    <definedName name="Date">#REF!</definedName>
    <definedName name="datonators" localSheetId="26">#REF!</definedName>
    <definedName name="datonators" localSheetId="25">#REF!</definedName>
    <definedName name="datonators" localSheetId="27">#REF!</definedName>
    <definedName name="datonators" localSheetId="6">#REF!</definedName>
    <definedName name="datonators" localSheetId="29">#REF!</definedName>
    <definedName name="datonators" localSheetId="30">#REF!</definedName>
    <definedName name="datonators" localSheetId="7">#REF!</definedName>
    <definedName name="datonators" localSheetId="37">#REF!</definedName>
    <definedName name="datonators" localSheetId="35">#REF!</definedName>
    <definedName name="datonators" localSheetId="16">#REF!</definedName>
    <definedName name="datonators" localSheetId="18">#REF!</definedName>
    <definedName name="datonators" localSheetId="33">#REF!</definedName>
    <definedName name="datonators" localSheetId="42">#REF!</definedName>
    <definedName name="datonators">#REF!</definedName>
    <definedName name="datonators_14" localSheetId="16">#REF!</definedName>
    <definedName name="datonators_14" localSheetId="18">#REF!</definedName>
    <definedName name="datonators_14">#REF!</definedName>
    <definedName name="datonators_15" localSheetId="16">#REF!</definedName>
    <definedName name="datonators_15" localSheetId="18">#REF!</definedName>
    <definedName name="datonators_15">#REF!</definedName>
    <definedName name="datonators_16" localSheetId="16">#REF!</definedName>
    <definedName name="datonators_16" localSheetId="18">#REF!</definedName>
    <definedName name="datonators_16">#REF!</definedName>
    <definedName name="datonators_17" localSheetId="16">#REF!</definedName>
    <definedName name="datonators_17" localSheetId="18">#REF!</definedName>
    <definedName name="datonators_17">#REF!</definedName>
    <definedName name="dax_adj.contract.sum" localSheetId="6">#REF!</definedName>
    <definedName name="dax_adj.contract.sum" localSheetId="7">#REF!</definedName>
    <definedName name="dax_adj.contract.sum" localSheetId="16">#REF!</definedName>
    <definedName name="dax_adj.contract.sum" localSheetId="18">#REF!</definedName>
    <definedName name="dax_adj.contract.sum" localSheetId="42">#REF!</definedName>
    <definedName name="dax_adj.contract.sum">#REF!</definedName>
    <definedName name="dax_con.bal" localSheetId="6">#REF!</definedName>
    <definedName name="dax_con.bal" localSheetId="7">#REF!</definedName>
    <definedName name="dax_con.bal" localSheetId="16">#REF!</definedName>
    <definedName name="dax_con.bal" localSheetId="18">#REF!</definedName>
    <definedName name="dax_con.bal" localSheetId="42">#REF!</definedName>
    <definedName name="dax_con.bal">#REF!</definedName>
    <definedName name="dax_cont.r" localSheetId="6">#REF!</definedName>
    <definedName name="dax_cont.r" localSheetId="7">#REF!</definedName>
    <definedName name="dax_cont.r" localSheetId="16">#REF!</definedName>
    <definedName name="dax_cont.r" localSheetId="18">#REF!</definedName>
    <definedName name="dax_cont.r" localSheetId="42">#REF!</definedName>
    <definedName name="dax_cont.r">#REF!</definedName>
    <definedName name="dax_final.sum" localSheetId="6">#REF!</definedName>
    <definedName name="dax_final.sum" localSheetId="7">#REF!</definedName>
    <definedName name="dax_final.sum" localSheetId="16">#REF!</definedName>
    <definedName name="dax_final.sum" localSheetId="18">#REF!</definedName>
    <definedName name="dax_final.sum" localSheetId="42">#REF!</definedName>
    <definedName name="dax_final.sum">#REF!</definedName>
    <definedName name="dax_org.contract" localSheetId="6">#REF!</definedName>
    <definedName name="dax_org.contract" localSheetId="7">#REF!</definedName>
    <definedName name="dax_org.contract" localSheetId="16">#REF!</definedName>
    <definedName name="dax_org.contract" localSheetId="18">#REF!</definedName>
    <definedName name="dax_org.contract" localSheetId="42">#REF!</definedName>
    <definedName name="dax_org.contract">#REF!</definedName>
    <definedName name="dax_rev.sum" localSheetId="6">#REF!</definedName>
    <definedName name="dax_rev.sum" localSheetId="7">#REF!</definedName>
    <definedName name="dax_rev.sum" localSheetId="16">#REF!</definedName>
    <definedName name="dax_rev.sum" localSheetId="18">#REF!</definedName>
    <definedName name="dax_rev.sum" localSheetId="42">#REF!</definedName>
    <definedName name="dax_rev.sum">#REF!</definedName>
    <definedName name="dax_uncommit" localSheetId="6">#REF!</definedName>
    <definedName name="dax_uncommit" localSheetId="7">#REF!</definedName>
    <definedName name="dax_uncommit" localSheetId="16">#REF!</definedName>
    <definedName name="dax_uncommit" localSheetId="18">#REF!</definedName>
    <definedName name="dax_uncommit" localSheetId="42">#REF!</definedName>
    <definedName name="dax_uncommit">#REF!</definedName>
    <definedName name="dax_vo.app" localSheetId="6">#REF!</definedName>
    <definedName name="dax_vo.app" localSheetId="7">#REF!</definedName>
    <definedName name="dax_vo.app" localSheetId="16">#REF!</definedName>
    <definedName name="dax_vo.app" localSheetId="18">#REF!</definedName>
    <definedName name="dax_vo.app" localSheetId="42">#REF!</definedName>
    <definedName name="dax_vo.app">#REF!</definedName>
    <definedName name="dax_vo.pend" localSheetId="6">#REF!</definedName>
    <definedName name="dax_vo.pend" localSheetId="7">#REF!</definedName>
    <definedName name="dax_vo.pend" localSheetId="16">#REF!</definedName>
    <definedName name="dax_vo.pend" localSheetId="18">#REF!</definedName>
    <definedName name="dax_vo.pend" localSheetId="42">#REF!</definedName>
    <definedName name="dax_vo.pend">#REF!</definedName>
    <definedName name="dax_vo.total" localSheetId="6">#REF!</definedName>
    <definedName name="dax_vo.total" localSheetId="7">#REF!</definedName>
    <definedName name="dax_vo.total" localSheetId="16">#REF!</definedName>
    <definedName name="dax_vo.total" localSheetId="18">#REF!</definedName>
    <definedName name="dax_vo.total" localSheetId="42">#REF!</definedName>
    <definedName name="dax_vo.total">#REF!</definedName>
    <definedName name="dax_work.complete" localSheetId="6">#REF!</definedName>
    <definedName name="dax_work.complete" localSheetId="7">#REF!</definedName>
    <definedName name="dax_work.complete" localSheetId="16">#REF!</definedName>
    <definedName name="dax_work.complete" localSheetId="18">#REF!</definedName>
    <definedName name="dax_work.complete" localSheetId="42">#REF!</definedName>
    <definedName name="dax_work.complete">#REF!</definedName>
    <definedName name="daywork" localSheetId="16">#REF!</definedName>
    <definedName name="daywork" localSheetId="18">#REF!</definedName>
    <definedName name="daywork">#REF!</definedName>
    <definedName name="Dayworks">#REF!</definedName>
    <definedName name="dayworktotal" localSheetId="16">#REF!</definedName>
    <definedName name="dayworktotal" localSheetId="18">#REF!</definedName>
    <definedName name="dayworktotal">#REF!</definedName>
    <definedName name="db" localSheetId="6">#REF!</definedName>
    <definedName name="db" localSheetId="7">#REF!</definedName>
    <definedName name="db" localSheetId="16">#REF!</definedName>
    <definedName name="db" localSheetId="18">#REF!</definedName>
    <definedName name="db">#REF!</definedName>
    <definedName name="db___0" localSheetId="16">#REF!</definedName>
    <definedName name="db___0" localSheetId="18">#REF!</definedName>
    <definedName name="db___0">#REF!</definedName>
    <definedName name="db___13" localSheetId="16">#REF!</definedName>
    <definedName name="db___13" localSheetId="18">#REF!</definedName>
    <definedName name="db___13">#REF!</definedName>
    <definedName name="dbas" localSheetId="6">#REF!</definedName>
    <definedName name="dbas" localSheetId="7">#REF!</definedName>
    <definedName name="dbas" localSheetId="16">#REF!</definedName>
    <definedName name="dbas" localSheetId="18">#REF!</definedName>
    <definedName name="dbas">#REF!</definedName>
    <definedName name="dbbs" localSheetId="6">#REF!</definedName>
    <definedName name="dbbs" localSheetId="7">#REF!</definedName>
    <definedName name="dbbs" localSheetId="16">#REF!</definedName>
    <definedName name="dbbs" localSheetId="18">#REF!</definedName>
    <definedName name="dbbs">#REF!</definedName>
    <definedName name="dbbsb" localSheetId="6">#REF!</definedName>
    <definedName name="dbbsb" localSheetId="7">#REF!</definedName>
    <definedName name="dbbsb" localSheetId="16">#REF!</definedName>
    <definedName name="dbbsb" localSheetId="18">#REF!</definedName>
    <definedName name="dbbsb">#REF!</definedName>
    <definedName name="DBBSS">#REF!</definedName>
    <definedName name="dbc" localSheetId="6">#REF!</definedName>
    <definedName name="dbc" localSheetId="7">#REF!</definedName>
    <definedName name="dbc" localSheetId="16">#REF!</definedName>
    <definedName name="dbc" localSheetId="18">#REF!</definedName>
    <definedName name="dbc">#REF!</definedName>
    <definedName name="DBCS">#REF!</definedName>
    <definedName name="DBCSS">#REF!</definedName>
    <definedName name="dbd" localSheetId="6">#REF!</definedName>
    <definedName name="dbd" localSheetId="7">#REF!</definedName>
    <definedName name="dbd" localSheetId="16">#REF!</definedName>
    <definedName name="dbd" localSheetId="18">#REF!</definedName>
    <definedName name="dbd">#REF!</definedName>
    <definedName name="DBDS">#REF!</definedName>
    <definedName name="DBDSS">#REF!</definedName>
    <definedName name="dbh" localSheetId="6">#REF!</definedName>
    <definedName name="dbh" localSheetId="7">#REF!</definedName>
    <definedName name="dbh" localSheetId="16">#REF!</definedName>
    <definedName name="dbh" localSheetId="18">#REF!</definedName>
    <definedName name="dbh">#REF!</definedName>
    <definedName name="dbi" localSheetId="6">#REF!</definedName>
    <definedName name="dbi" localSheetId="7">#REF!</definedName>
    <definedName name="dbi" localSheetId="16">#REF!</definedName>
    <definedName name="dbi" localSheetId="18">#REF!</definedName>
    <definedName name="dbi">#REF!</definedName>
    <definedName name="DBIT" localSheetId="6">#REF!</definedName>
    <definedName name="DBIT" localSheetId="7">#REF!</definedName>
    <definedName name="DBIT" localSheetId="16">#REF!</definedName>
    <definedName name="DBIT" localSheetId="18">#REF!</definedName>
    <definedName name="DBIT">#REF!</definedName>
    <definedName name="DBM" localSheetId="6">#REF!</definedName>
    <definedName name="DBM" localSheetId="7">#REF!</definedName>
    <definedName name="DBM" localSheetId="16">#REF!</definedName>
    <definedName name="DBM" localSheetId="18">#REF!</definedName>
    <definedName name="DBM">#REF!</definedName>
    <definedName name="DBM_14" localSheetId="16">#REF!</definedName>
    <definedName name="DBM_14" localSheetId="18">#REF!</definedName>
    <definedName name="DBM_14">#REF!</definedName>
    <definedName name="DBM_15" localSheetId="16">#REF!</definedName>
    <definedName name="DBM_15" localSheetId="18">#REF!</definedName>
    <definedName name="DBM_15">#REF!</definedName>
    <definedName name="DBM_16" localSheetId="16">#REF!</definedName>
    <definedName name="DBM_16" localSheetId="18">#REF!</definedName>
    <definedName name="DBM_16">#REF!</definedName>
    <definedName name="DBM_17" localSheetId="16">#REF!</definedName>
    <definedName name="DBM_17" localSheetId="18">#REF!</definedName>
    <definedName name="DBM_17">#REF!</definedName>
    <definedName name="dbmave" localSheetId="16">#REF!</definedName>
    <definedName name="dbmave" localSheetId="18">#REF!</definedName>
    <definedName name="dbmave">#REF!</definedName>
    <definedName name="dbmpcc" localSheetId="16">#REF!</definedName>
    <definedName name="dbmpcc" localSheetId="18">#REF!</definedName>
    <definedName name="dbmpcc">#REF!</definedName>
    <definedName name="dbmroad" localSheetId="16">#REF!</definedName>
    <definedName name="dbmroad" localSheetId="18">#REF!</definedName>
    <definedName name="dbmroad">#REF!</definedName>
    <definedName name="dbo" localSheetId="6">#REF!</definedName>
    <definedName name="dbo" localSheetId="7">#REF!</definedName>
    <definedName name="dbo" localSheetId="16">#REF!</definedName>
    <definedName name="dbo" localSheetId="18">#REF!</definedName>
    <definedName name="dbo">#REF!</definedName>
    <definedName name="dbrb" localSheetId="6">#REF!</definedName>
    <definedName name="dbrb" localSheetId="7">#REF!</definedName>
    <definedName name="dbrb" localSheetId="16">#REF!</definedName>
    <definedName name="dbrb" localSheetId="18">#REF!</definedName>
    <definedName name="dbrb">#REF!</definedName>
    <definedName name="dbs" localSheetId="6">#REF!</definedName>
    <definedName name="dbs" localSheetId="7">#REF!</definedName>
    <definedName name="dbs" localSheetId="16">#REF!</definedName>
    <definedName name="dbs" localSheetId="18">#REF!</definedName>
    <definedName name="dbs">#REF!</definedName>
    <definedName name="dbsi" localSheetId="6">#REF!</definedName>
    <definedName name="dbsi" localSheetId="7">#REF!</definedName>
    <definedName name="dbsi" localSheetId="16">#REF!</definedName>
    <definedName name="dbsi" localSheetId="18">#REF!</definedName>
    <definedName name="dbsi">#REF!</definedName>
    <definedName name="dbst" localSheetId="6">#REF!</definedName>
    <definedName name="dbst" localSheetId="7">#REF!</definedName>
    <definedName name="dbst" localSheetId="16">#REF!</definedName>
    <definedName name="dbst" localSheetId="18">#REF!</definedName>
    <definedName name="dbst">#REF!</definedName>
    <definedName name="dbt" localSheetId="6">#REF!</definedName>
    <definedName name="dbt" localSheetId="7">#REF!</definedName>
    <definedName name="dbt" localSheetId="16">#REF!</definedName>
    <definedName name="dbt" localSheetId="18">#REF!</definedName>
    <definedName name="dbt">#REF!</definedName>
    <definedName name="dc" localSheetId="6">#REF!</definedName>
    <definedName name="Dc" localSheetId="7">#REF!</definedName>
    <definedName name="dc" localSheetId="16">#REF!</definedName>
    <definedName name="dc" localSheetId="18">#REF!</definedName>
    <definedName name="dc" localSheetId="42">#REF!</definedName>
    <definedName name="dc">#REF!</definedName>
    <definedName name="dc_2" localSheetId="6">#REF!</definedName>
    <definedName name="dc_2" localSheetId="7">#REF!</definedName>
    <definedName name="dc_2" localSheetId="16">#REF!</definedName>
    <definedName name="dc_2" localSheetId="18">#REF!</definedName>
    <definedName name="dc_2" localSheetId="42">#REF!</definedName>
    <definedName name="dc_2">#REF!</definedName>
    <definedName name="dc_6" localSheetId="6">#REF!</definedName>
    <definedName name="dc_6" localSheetId="7">#REF!</definedName>
    <definedName name="dc_6" localSheetId="16">#REF!</definedName>
    <definedName name="dc_6" localSheetId="18">#REF!</definedName>
    <definedName name="dc_6" localSheetId="42">#REF!</definedName>
    <definedName name="dc_6">#REF!</definedName>
    <definedName name="dc_7" localSheetId="6">#REF!</definedName>
    <definedName name="dc_7" localSheetId="7">#REF!</definedName>
    <definedName name="dc_7" localSheetId="16">#REF!</definedName>
    <definedName name="dc_7" localSheetId="18">#REF!</definedName>
    <definedName name="dc_7" localSheetId="42">#REF!</definedName>
    <definedName name="dc_7">#REF!</definedName>
    <definedName name="DC_Work" localSheetId="16">#REF!</definedName>
    <definedName name="DC_Work" localSheetId="18">#REF!</definedName>
    <definedName name="DC_Work">#REF!</definedName>
    <definedName name="DCBS">#REF!</definedName>
    <definedName name="DCBSS">#REF!</definedName>
    <definedName name="DCC" localSheetId="16">#REF!</definedName>
    <definedName name="DCC" localSheetId="18">#REF!</definedName>
    <definedName name="DCC">#REF!</definedName>
    <definedName name="DCCS">#REF!</definedName>
    <definedName name="DCCSS">#REF!</definedName>
    <definedName name="dcd" localSheetId="6">#REF!</definedName>
    <definedName name="dcd" localSheetId="7">#REF!</definedName>
    <definedName name="dcd" localSheetId="16">#REF!</definedName>
    <definedName name="dcd" localSheetId="18">#REF!</definedName>
    <definedName name="dcd">#REF!</definedName>
    <definedName name="dcdeff" localSheetId="6">#REF!</definedName>
    <definedName name="dcdeff" localSheetId="7">#REF!</definedName>
    <definedName name="dcdeff" localSheetId="16">#REF!</definedName>
    <definedName name="dcdeff" localSheetId="18">#REF!</definedName>
    <definedName name="dcdeff">#REF!</definedName>
    <definedName name="DCDS">#REF!</definedName>
    <definedName name="DCDSS">#REF!</definedName>
    <definedName name="dceff" localSheetId="6">#REF!</definedName>
    <definedName name="dceff" localSheetId="7">#REF!</definedName>
    <definedName name="dceff" localSheetId="16">#REF!</definedName>
    <definedName name="dceff" localSheetId="18">#REF!</definedName>
    <definedName name="dceff">#REF!</definedName>
    <definedName name="DcFD" localSheetId="26">#REF!</definedName>
    <definedName name="DcFD" localSheetId="27">#REF!</definedName>
    <definedName name="DcFD" localSheetId="6">#REF!</definedName>
    <definedName name="DcFD" localSheetId="30">#REF!</definedName>
    <definedName name="DcFD" localSheetId="7">#REF!</definedName>
    <definedName name="DcFD" localSheetId="37">#REF!</definedName>
    <definedName name="DcFD" localSheetId="16">#REF!</definedName>
    <definedName name="DcFD" localSheetId="18">#REF!</definedName>
    <definedName name="DcFD" localSheetId="33">#REF!</definedName>
    <definedName name="DcFD" localSheetId="42">#REF!</definedName>
    <definedName name="DcFD">#REF!</definedName>
    <definedName name="DCI" localSheetId="6" hidden="1">{#N/A,#N/A,TRUE,"Front";#N/A,#N/A,TRUE,"Simple Letter";#N/A,#N/A,TRUE,"Inside";#N/A,#N/A,TRUE,"Contents";#N/A,#N/A,TRUE,"Basis";#N/A,#N/A,TRUE,"Inclusions";#N/A,#N/A,TRUE,"Exclusions";#N/A,#N/A,TRUE,"Areas";#N/A,#N/A,TRUE,"Summary";#N/A,#N/A,TRUE,"Detail"}</definedName>
    <definedName name="DCI" localSheetId="7" hidden="1">{#N/A,#N/A,TRUE,"Front";#N/A,#N/A,TRUE,"Simple Letter";#N/A,#N/A,TRUE,"Inside";#N/A,#N/A,TRUE,"Contents";#N/A,#N/A,TRUE,"Basis";#N/A,#N/A,TRUE,"Inclusions";#N/A,#N/A,TRUE,"Exclusions";#N/A,#N/A,TRUE,"Areas";#N/A,#N/A,TRUE,"Summary";#N/A,#N/A,TRUE,"Detail"}</definedName>
    <definedName name="DCI" localSheetId="11" hidden="1">{#N/A,#N/A,TRUE,"Front";#N/A,#N/A,TRUE,"Simple Letter";#N/A,#N/A,TRUE,"Inside";#N/A,#N/A,TRUE,"Contents";#N/A,#N/A,TRUE,"Basis";#N/A,#N/A,TRUE,"Inclusions";#N/A,#N/A,TRUE,"Exclusions";#N/A,#N/A,TRUE,"Areas";#N/A,#N/A,TRUE,"Summary";#N/A,#N/A,TRUE,"Detail"}</definedName>
    <definedName name="DCI" localSheetId="32" hidden="1">{#N/A,#N/A,TRUE,"Front";#N/A,#N/A,TRUE,"Simple Letter";#N/A,#N/A,TRUE,"Inside";#N/A,#N/A,TRUE,"Contents";#N/A,#N/A,TRUE,"Basis";#N/A,#N/A,TRUE,"Inclusions";#N/A,#N/A,TRUE,"Exclusions";#N/A,#N/A,TRUE,"Areas";#N/A,#N/A,TRUE,"Summary";#N/A,#N/A,TRUE,"Detail"}</definedName>
    <definedName name="DCI" localSheetId="19"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CLAY">#REF!</definedName>
    <definedName name="DCOARSE" localSheetId="6">#REF!</definedName>
    <definedName name="DCOARSE" localSheetId="7">#REF!</definedName>
    <definedName name="DCOARSE" localSheetId="16">#REF!</definedName>
    <definedName name="DCOARSE" localSheetId="18">#REF!</definedName>
    <definedName name="DCOARSE">#REF!</definedName>
    <definedName name="dcrw" localSheetId="6">#REF!</definedName>
    <definedName name="dcrw" localSheetId="7">#REF!</definedName>
    <definedName name="dcrw" localSheetId="16">#REF!</definedName>
    <definedName name="dcrw" localSheetId="18">#REF!</definedName>
    <definedName name="dcrw">#REF!</definedName>
    <definedName name="DCS" localSheetId="16">#REF!</definedName>
    <definedName name="DCS" localSheetId="18">#REF!</definedName>
    <definedName name="DCS">#REF!</definedName>
    <definedName name="DCSAND" localSheetId="6">#REF!</definedName>
    <definedName name="DCSAND" localSheetId="7">#REF!</definedName>
    <definedName name="DCSAND" localSheetId="16">#REF!</definedName>
    <definedName name="DCSAND" localSheetId="18">#REF!</definedName>
    <definedName name="DCSAND">#REF!</definedName>
    <definedName name="dd" localSheetId="6">#REF!</definedName>
    <definedName name="dd" localSheetId="7">#REF!</definedName>
    <definedName name="dd" localSheetId="16">#REF!</definedName>
    <definedName name="dd" localSheetId="18">#REF!</definedName>
    <definedName name="dd" localSheetId="42">#REF!</definedName>
    <definedName name="dd" localSheetId="19">#REF!</definedName>
    <definedName name="dd">#REF!</definedName>
    <definedName name="DDATA" localSheetId="16">#REF!</definedName>
    <definedName name="DDATA" localSheetId="18">#REF!</definedName>
    <definedName name="DDATA">#REF!</definedName>
    <definedName name="DDBS">#REF!</definedName>
    <definedName name="DDBSS">#REF!</definedName>
    <definedName name="DDCS">#REF!</definedName>
    <definedName name="DDCSS">#REF!</definedName>
    <definedName name="DDD" localSheetId="6">#REF!</definedName>
    <definedName name="DDD" localSheetId="7">#REF!</definedName>
    <definedName name="DDD" localSheetId="16">#REF!</definedName>
    <definedName name="DDD" localSheetId="18">#REF!</definedName>
    <definedName name="DDD">#REF!</definedName>
    <definedName name="dddd" localSheetId="6">#REF!</definedName>
    <definedName name="dddd" localSheetId="7">#REF!</definedName>
    <definedName name="dddd" localSheetId="16">#REF!</definedName>
    <definedName name="dddd" localSheetId="18">#REF!</definedName>
    <definedName name="dddd" localSheetId="42">#REF!</definedName>
    <definedName name="dddd" localSheetId="32">#REF!</definedName>
    <definedName name="dddd">#REF!</definedName>
    <definedName name="dddd1" localSheetId="6">#REF!</definedName>
    <definedName name="dddd1" localSheetId="7">#REF!</definedName>
    <definedName name="dddd1" localSheetId="32">#REF!</definedName>
    <definedName name="dddd1">#REF!</definedName>
    <definedName name="ddddd" localSheetId="32" hidden="1">{"Execavation",#N/A,FALSE,"furniture (employer)"}</definedName>
    <definedName name="ddddd" hidden="1">{"Execavation",#N/A,FALSE,"furniture (employer)"}</definedName>
    <definedName name="DDDS">#REF!</definedName>
    <definedName name="DDDSS">#REF!</definedName>
    <definedName name="ddf">#REF!</definedName>
    <definedName name="DDFWFWA" localSheetId="6">#REF!</definedName>
    <definedName name="DDFWFWA" localSheetId="7">#REF!</definedName>
    <definedName name="DDFWFWA" localSheetId="16">#REF!</definedName>
    <definedName name="DDFWFWA" localSheetId="18">#REF!</definedName>
    <definedName name="DDFWFWA">#REF!</definedName>
    <definedName name="ddgfdfggg" localSheetId="6">#REF!</definedName>
    <definedName name="ddgfdfggg" localSheetId="7">#REF!</definedName>
    <definedName name="ddgfdfggg" localSheetId="16">#REF!</definedName>
    <definedName name="ddgfdfggg" localSheetId="18">#REF!</definedName>
    <definedName name="ddgfdfggg">#REF!</definedName>
    <definedName name="DDK">#REF!</definedName>
    <definedName name="DDS">#REF!</definedName>
    <definedName name="DDSS">#REF!</definedName>
    <definedName name="DE" localSheetId="6">#REF!</definedName>
    <definedName name="DE" localSheetId="7">#REF!</definedName>
    <definedName name="DE" localSheetId="16">#REF!</definedName>
    <definedName name="DE" localSheetId="18">#REF!</definedName>
    <definedName name="DE">#REF!</definedName>
    <definedName name="deb" localSheetId="6">#REF!</definedName>
    <definedName name="deb" localSheetId="7">#REF!</definedName>
    <definedName name="deb" localSheetId="16">#REF!</definedName>
    <definedName name="deb" localSheetId="18">#REF!</definedName>
    <definedName name="deb" localSheetId="42">#REF!</definedName>
    <definedName name="deb">#REF!</definedName>
    <definedName name="Debonding_strips" localSheetId="16">#REF!</definedName>
    <definedName name="Debonding_strips" localSheetId="18">#REF!</definedName>
    <definedName name="Debonding_strips">#REF!</definedName>
    <definedName name="Deck_hh" localSheetId="6">#REF!</definedName>
    <definedName name="Deck_hh" localSheetId="7">#REF!</definedName>
    <definedName name="Deck_hh" localSheetId="16">#REF!</definedName>
    <definedName name="Deck_hh" localSheetId="18">#REF!</definedName>
    <definedName name="Deck_hh">#REF!</definedName>
    <definedName name="Deck_hv" localSheetId="6">#REF!</definedName>
    <definedName name="Deck_hv" localSheetId="7">#REF!</definedName>
    <definedName name="Deck_hv" localSheetId="16">#REF!</definedName>
    <definedName name="Deck_hv" localSheetId="18">#REF!</definedName>
    <definedName name="Deck_hv">#REF!</definedName>
    <definedName name="Deck_slab_thk.">#REF!</definedName>
    <definedName name="deck_thic">#REF!</definedName>
    <definedName name="Deck_thk">#REF!</definedName>
    <definedName name="Deck_width">#REF!</definedName>
    <definedName name="deckrlcentre" localSheetId="6">#REF!</definedName>
    <definedName name="deckrlcentre" localSheetId="7">#REF!</definedName>
    <definedName name="deckrlcentre" localSheetId="32">#REF!</definedName>
    <definedName name="deckrlcentre">#REF!</definedName>
    <definedName name="deded" localSheetId="6">#REF!</definedName>
    <definedName name="deded" localSheetId="7">#REF!</definedName>
    <definedName name="deded" localSheetId="16">#REF!</definedName>
    <definedName name="deded" localSheetId="18">#REF!</definedName>
    <definedName name="deded" localSheetId="42">#REF!</definedName>
    <definedName name="deded">#REF!</definedName>
    <definedName name="dee" localSheetId="6">#REF!</definedName>
    <definedName name="dee" localSheetId="7">#REF!</definedName>
    <definedName name="dee" localSheetId="16">#REF!</definedName>
    <definedName name="dee" localSheetId="18">#REF!</definedName>
    <definedName name="dee">#REF!</definedName>
    <definedName name="deep" localSheetId="6">#REF!</definedName>
    <definedName name="deep" localSheetId="7">#REF!</definedName>
    <definedName name="deep" localSheetId="16">#REF!</definedName>
    <definedName name="deep" localSheetId="18">#REF!</definedName>
    <definedName name="deep">#REF!</definedName>
    <definedName name="DEF" localSheetId="26">#REF!</definedName>
    <definedName name="DEF" localSheetId="25">#REF!</definedName>
    <definedName name="DEF" localSheetId="27">#REF!</definedName>
    <definedName name="DEF" localSheetId="6">#REF!</definedName>
    <definedName name="DEF" localSheetId="29">#REF!</definedName>
    <definedName name="DEF" localSheetId="30">#REF!</definedName>
    <definedName name="DEF" localSheetId="7">#REF!</definedName>
    <definedName name="DEF" localSheetId="37">#REF!</definedName>
    <definedName name="DEF" localSheetId="35">#REF!</definedName>
    <definedName name="DEF" localSheetId="16">#REF!</definedName>
    <definedName name="DEF" localSheetId="18">#REF!</definedName>
    <definedName name="DEF" localSheetId="33">#REF!</definedName>
    <definedName name="DEF" localSheetId="42">#REF!</definedName>
    <definedName name="DEF">#REF!</definedName>
    <definedName name="deff" localSheetId="6">#REF!</definedName>
    <definedName name="deff" localSheetId="7">#REF!</definedName>
    <definedName name="deff" localSheetId="16">#REF!</definedName>
    <definedName name="deff" localSheetId="18">#REF!</definedName>
    <definedName name="deff">#REF!</definedName>
    <definedName name="DEHRI" localSheetId="6">#REF!</definedName>
    <definedName name="DEHRI" localSheetId="7">#REF!</definedName>
    <definedName name="DEHRI" localSheetId="16">#REF!</definedName>
    <definedName name="DEHRI" localSheetId="18">#REF!</definedName>
    <definedName name="DEHRI">#REF!</definedName>
    <definedName name="delineator" localSheetId="16">#REF!</definedName>
    <definedName name="delineator" localSheetId="18">#REF!</definedName>
    <definedName name="delineator">#REF!</definedName>
    <definedName name="delineatorpcc" localSheetId="16">#REF!</definedName>
    <definedName name="delineatorpcc" localSheetId="18">#REF!</definedName>
    <definedName name="delineatorpcc">#REF!</definedName>
    <definedName name="delta" localSheetId="6">#REF!</definedName>
    <definedName name="delta" localSheetId="7">#REF!</definedName>
    <definedName name="delta" localSheetId="16">#REF!</definedName>
    <definedName name="delta" localSheetId="18">#REF!</definedName>
    <definedName name="delta" localSheetId="32">#REF!</definedName>
    <definedName name="delta">#REF!</definedName>
    <definedName name="DELTA20" localSheetId="6">#REF!</definedName>
    <definedName name="DELTA20" localSheetId="7">#REF!</definedName>
    <definedName name="DELTA20" localSheetId="16">#REF!</definedName>
    <definedName name="DELTA20" localSheetId="18">#REF!</definedName>
    <definedName name="DELTA20">#REF!</definedName>
    <definedName name="DELTA20___0" localSheetId="16">#REF!</definedName>
    <definedName name="DELTA20___0" localSheetId="18">#REF!</definedName>
    <definedName name="DELTA20___0">#REF!</definedName>
    <definedName name="DELTA20___13" localSheetId="16">#REF!</definedName>
    <definedName name="DELTA20___13" localSheetId="18">#REF!</definedName>
    <definedName name="DELTA20___13">#REF!</definedName>
    <definedName name="deltak" localSheetId="6">#REF!</definedName>
    <definedName name="deltak" localSheetId="7">#REF!</definedName>
    <definedName name="deltak" localSheetId="16">#REF!</definedName>
    <definedName name="deltak" localSheetId="18">#REF!</definedName>
    <definedName name="deltak">#REF!</definedName>
    <definedName name="deltam" localSheetId="6">#REF!</definedName>
    <definedName name="deltam" localSheetId="7">#REF!</definedName>
    <definedName name="deltam" localSheetId="16">#REF!</definedName>
    <definedName name="deltam" localSheetId="18">#REF!</definedName>
    <definedName name="deltam">#REF!</definedName>
    <definedName name="DeluxeArea" localSheetId="6">#REF!</definedName>
    <definedName name="DeluxeArea" localSheetId="7">#REF!</definedName>
    <definedName name="DeluxeArea" localSheetId="16">#REF!</definedName>
    <definedName name="DeluxeArea" localSheetId="18">#REF!</definedName>
    <definedName name="DeluxeArea" localSheetId="42">#REF!</definedName>
    <definedName name="DeluxeArea">#REF!</definedName>
    <definedName name="DeluxePerimeter" localSheetId="6">#REF!</definedName>
    <definedName name="DeluxePerimeter" localSheetId="7">#REF!</definedName>
    <definedName name="DeluxePerimeter" localSheetId="16">#REF!</definedName>
    <definedName name="DeluxePerimeter" localSheetId="18">#REF!</definedName>
    <definedName name="DeluxePerimeter" localSheetId="42">#REF!</definedName>
    <definedName name="DeluxePerimeter">#REF!</definedName>
    <definedName name="den" localSheetId="16">#REF!</definedName>
    <definedName name="den" localSheetId="18">#REF!</definedName>
    <definedName name="den">#REF!</definedName>
    <definedName name="Dendrite_type" localSheetId="16">#REF!</definedName>
    <definedName name="Dendrite_type" localSheetId="18">#REF!</definedName>
    <definedName name="Dendrite_type">#REF!</definedName>
    <definedName name="denn" localSheetId="16">#REF!</definedName>
    <definedName name="denn" localSheetId="18">#REF!</definedName>
    <definedName name="denn">#REF!</definedName>
    <definedName name="Dense_bm">#REF!</definedName>
    <definedName name="Density">#REF!</definedName>
    <definedName name="dep" localSheetId="6">#REF!</definedName>
    <definedName name="dep" localSheetId="7">#REF!</definedName>
    <definedName name="dep" localSheetId="16">#REF!</definedName>
    <definedName name="dep" localSheetId="18">#REF!</definedName>
    <definedName name="dep">#REF!</definedName>
    <definedName name="Depn" localSheetId="6">#REF!</definedName>
    <definedName name="Depn" localSheetId="7">#REF!</definedName>
    <definedName name="Depn" localSheetId="16">#REF!</definedName>
    <definedName name="Depn" localSheetId="18">#REF!</definedName>
    <definedName name="Depn" localSheetId="42">#REF!</definedName>
    <definedName name="Depn">#REF!</definedName>
    <definedName name="DEPTH" localSheetId="6">#REF!</definedName>
    <definedName name="Depth" localSheetId="7">#REF!</definedName>
    <definedName name="DEPTH" localSheetId="16">#REF!</definedName>
    <definedName name="DEPTH" localSheetId="18">#REF!</definedName>
    <definedName name="DEPTH" localSheetId="42">#REF!</definedName>
    <definedName name="DEPTH">#REF!</definedName>
    <definedName name="depth100" localSheetId="16">#REF!</definedName>
    <definedName name="depth100" localSheetId="18">#REF!</definedName>
    <definedName name="depth100">#REF!</definedName>
    <definedName name="depthabove100" localSheetId="16">#REF!</definedName>
    <definedName name="depthabove100" localSheetId="18">#REF!</definedName>
    <definedName name="depthabove100">#REF!</definedName>
    <definedName name="depthover100" localSheetId="16">#REF!</definedName>
    <definedName name="depthover100" localSheetId="18">#REF!</definedName>
    <definedName name="depthover100">#REF!</definedName>
    <definedName name="depthupto100" localSheetId="16">#REF!</definedName>
    <definedName name="depthupto100" localSheetId="18">#REF!</definedName>
    <definedName name="depthupto100">#REF!</definedName>
    <definedName name="DESC100" localSheetId="6">#REF!</definedName>
    <definedName name="DESC100" localSheetId="7">#REF!</definedName>
    <definedName name="DESC100" localSheetId="16">#REF!</definedName>
    <definedName name="DESC100" localSheetId="18">#REF!</definedName>
    <definedName name="DESC100">#REF!</definedName>
    <definedName name="DESC100_11" localSheetId="16">#REF!</definedName>
    <definedName name="DESC100_11" localSheetId="18">#REF!</definedName>
    <definedName name="DESC100_11">#REF!</definedName>
    <definedName name="DESC100_11_9" localSheetId="16">#REF!</definedName>
    <definedName name="DESC100_11_9" localSheetId="18">#REF!</definedName>
    <definedName name="DESC100_11_9">#REF!</definedName>
    <definedName name="DESC100_12" localSheetId="16">#REF!</definedName>
    <definedName name="DESC100_12" localSheetId="18">#REF!</definedName>
    <definedName name="DESC100_12">#REF!</definedName>
    <definedName name="DESC100_12_16" localSheetId="16">#REF!</definedName>
    <definedName name="DESC100_12_16" localSheetId="18">#REF!</definedName>
    <definedName name="DESC100_12_16">#REF!</definedName>
    <definedName name="DESC100_12_17" localSheetId="16">#REF!</definedName>
    <definedName name="DESC100_12_17" localSheetId="18">#REF!</definedName>
    <definedName name="DESC100_12_17">#REF!</definedName>
    <definedName name="DESC100_12_9" localSheetId="16">#REF!</definedName>
    <definedName name="DESC100_12_9" localSheetId="18">#REF!</definedName>
    <definedName name="DESC100_12_9">#REF!</definedName>
    <definedName name="DESC100_13" localSheetId="16">#REF!</definedName>
    <definedName name="DESC100_13" localSheetId="18">#REF!</definedName>
    <definedName name="DESC100_13">#REF!</definedName>
    <definedName name="DESC100_13_16" localSheetId="16">#REF!</definedName>
    <definedName name="DESC100_13_16" localSheetId="18">#REF!</definedName>
    <definedName name="DESC100_13_16">#REF!</definedName>
    <definedName name="DESC100_13_17" localSheetId="16">#REF!</definedName>
    <definedName name="DESC100_13_17" localSheetId="18">#REF!</definedName>
    <definedName name="DESC100_13_17">#REF!</definedName>
    <definedName name="DESC100_13_9" localSheetId="16">#REF!</definedName>
    <definedName name="DESC100_13_9" localSheetId="18">#REF!</definedName>
    <definedName name="DESC100_13_9">#REF!</definedName>
    <definedName name="DESC100_14" localSheetId="16">#REF!</definedName>
    <definedName name="DESC100_14" localSheetId="18">#REF!</definedName>
    <definedName name="DESC100_14">#REF!</definedName>
    <definedName name="DESC100_14_16" localSheetId="16">#REF!</definedName>
    <definedName name="DESC100_14_16" localSheetId="18">#REF!</definedName>
    <definedName name="DESC100_14_16">#REF!</definedName>
    <definedName name="DESC100_14_17" localSheetId="16">#REF!</definedName>
    <definedName name="DESC100_14_17" localSheetId="18">#REF!</definedName>
    <definedName name="DESC100_14_17">#REF!</definedName>
    <definedName name="DESC100_14_9" localSheetId="16">#REF!</definedName>
    <definedName name="DESC100_14_9" localSheetId="18">#REF!</definedName>
    <definedName name="DESC100_14_9">#REF!</definedName>
    <definedName name="DESC100_15" localSheetId="16">#REF!</definedName>
    <definedName name="DESC100_15" localSheetId="18">#REF!</definedName>
    <definedName name="DESC100_15">#REF!</definedName>
    <definedName name="DESC100_15_1" localSheetId="16">#REF!</definedName>
    <definedName name="DESC100_15_1" localSheetId="18">#REF!</definedName>
    <definedName name="DESC100_15_1">#REF!</definedName>
    <definedName name="DESC100_15_1_9" localSheetId="16">#REF!</definedName>
    <definedName name="DESC100_15_1_9" localSheetId="18">#REF!</definedName>
    <definedName name="DESC100_15_1_9">#REF!</definedName>
    <definedName name="DESC100_15_9" localSheetId="16">#REF!</definedName>
    <definedName name="DESC100_15_9" localSheetId="18">#REF!</definedName>
    <definedName name="DESC100_15_9">#REF!</definedName>
    <definedName name="DESC100_16" localSheetId="16">#REF!</definedName>
    <definedName name="DESC100_16" localSheetId="18">#REF!</definedName>
    <definedName name="DESC100_16">#REF!</definedName>
    <definedName name="DESC100_17" localSheetId="16">#REF!</definedName>
    <definedName name="DESC100_17" localSheetId="18">#REF!</definedName>
    <definedName name="DESC100_17">#REF!</definedName>
    <definedName name="DESC100_7" localSheetId="16">#REF!</definedName>
    <definedName name="DESC100_7" localSheetId="18">#REF!</definedName>
    <definedName name="DESC100_7">#REF!</definedName>
    <definedName name="DESC100_7_9" localSheetId="16">#REF!</definedName>
    <definedName name="DESC100_7_9" localSheetId="18">#REF!</definedName>
    <definedName name="DESC100_7_9">#REF!</definedName>
    <definedName name="DESC100_9" localSheetId="16">#REF!</definedName>
    <definedName name="DESC100_9" localSheetId="18">#REF!</definedName>
    <definedName name="DESC100_9">#REF!</definedName>
    <definedName name="DESC100_9_1" localSheetId="16">#REF!</definedName>
    <definedName name="DESC100_9_1" localSheetId="18">#REF!</definedName>
    <definedName name="DESC100_9_1">#REF!</definedName>
    <definedName name="DESC100_9_9" localSheetId="16">#REF!</definedName>
    <definedName name="DESC100_9_9" localSheetId="18">#REF!</definedName>
    <definedName name="DESC100_9_9">#REF!</definedName>
    <definedName name="DESC101" localSheetId="6">#REF!</definedName>
    <definedName name="DESC101" localSheetId="7">#REF!</definedName>
    <definedName name="DESC101" localSheetId="16">#REF!</definedName>
    <definedName name="DESC101" localSheetId="18">#REF!</definedName>
    <definedName name="DESC101">#REF!</definedName>
    <definedName name="DESC101_11" localSheetId="16">#REF!</definedName>
    <definedName name="DESC101_11" localSheetId="18">#REF!</definedName>
    <definedName name="DESC101_11">#REF!</definedName>
    <definedName name="DESC101_11_9" localSheetId="16">#REF!</definedName>
    <definedName name="DESC101_11_9" localSheetId="18">#REF!</definedName>
    <definedName name="DESC101_11_9">#REF!</definedName>
    <definedName name="DESC101_12" localSheetId="16">#REF!</definedName>
    <definedName name="DESC101_12" localSheetId="18">#REF!</definedName>
    <definedName name="DESC101_12">#REF!</definedName>
    <definedName name="DESC101_12_16" localSheetId="16">#REF!</definedName>
    <definedName name="DESC101_12_16" localSheetId="18">#REF!</definedName>
    <definedName name="DESC101_12_16">#REF!</definedName>
    <definedName name="DESC101_12_17" localSheetId="16">#REF!</definedName>
    <definedName name="DESC101_12_17" localSheetId="18">#REF!</definedName>
    <definedName name="DESC101_12_17">#REF!</definedName>
    <definedName name="DESC101_12_9" localSheetId="16">#REF!</definedName>
    <definedName name="DESC101_12_9" localSheetId="18">#REF!</definedName>
    <definedName name="DESC101_12_9">#REF!</definedName>
    <definedName name="DESC101_13" localSheetId="16">#REF!</definedName>
    <definedName name="DESC101_13" localSheetId="18">#REF!</definedName>
    <definedName name="DESC101_13">#REF!</definedName>
    <definedName name="DESC101_13_16" localSheetId="16">#REF!</definedName>
    <definedName name="DESC101_13_16" localSheetId="18">#REF!</definedName>
    <definedName name="DESC101_13_16">#REF!</definedName>
    <definedName name="DESC101_13_17" localSheetId="16">#REF!</definedName>
    <definedName name="DESC101_13_17" localSheetId="18">#REF!</definedName>
    <definedName name="DESC101_13_17">#REF!</definedName>
    <definedName name="DESC101_13_9" localSheetId="16">#REF!</definedName>
    <definedName name="DESC101_13_9" localSheetId="18">#REF!</definedName>
    <definedName name="DESC101_13_9">#REF!</definedName>
    <definedName name="DESC101_14" localSheetId="16">#REF!</definedName>
    <definedName name="DESC101_14" localSheetId="18">#REF!</definedName>
    <definedName name="DESC101_14">#REF!</definedName>
    <definedName name="DESC101_14_16" localSheetId="16">#REF!</definedName>
    <definedName name="DESC101_14_16" localSheetId="18">#REF!</definedName>
    <definedName name="DESC101_14_16">#REF!</definedName>
    <definedName name="DESC101_14_17" localSheetId="16">#REF!</definedName>
    <definedName name="DESC101_14_17" localSheetId="18">#REF!</definedName>
    <definedName name="DESC101_14_17">#REF!</definedName>
    <definedName name="DESC101_14_9" localSheetId="16">#REF!</definedName>
    <definedName name="DESC101_14_9" localSheetId="18">#REF!</definedName>
    <definedName name="DESC101_14_9">#REF!</definedName>
    <definedName name="DESC101_15" localSheetId="16">#REF!</definedName>
    <definedName name="DESC101_15" localSheetId="18">#REF!</definedName>
    <definedName name="DESC101_15">#REF!</definedName>
    <definedName name="DESC101_15_1" localSheetId="16">#REF!</definedName>
    <definedName name="DESC101_15_1" localSheetId="18">#REF!</definedName>
    <definedName name="DESC101_15_1">#REF!</definedName>
    <definedName name="DESC101_15_1_9" localSheetId="16">#REF!</definedName>
    <definedName name="DESC101_15_1_9" localSheetId="18">#REF!</definedName>
    <definedName name="DESC101_15_1_9">#REF!</definedName>
    <definedName name="DESC101_15_9" localSheetId="16">#REF!</definedName>
    <definedName name="DESC101_15_9" localSheetId="18">#REF!</definedName>
    <definedName name="DESC101_15_9">#REF!</definedName>
    <definedName name="DESC101_16" localSheetId="16">#REF!</definedName>
    <definedName name="DESC101_16" localSheetId="18">#REF!</definedName>
    <definedName name="DESC101_16">#REF!</definedName>
    <definedName name="DESC101_17" localSheetId="16">#REF!</definedName>
    <definedName name="DESC101_17" localSheetId="18">#REF!</definedName>
    <definedName name="DESC101_17">#REF!</definedName>
    <definedName name="DESC101_7" localSheetId="16">#REF!</definedName>
    <definedName name="DESC101_7" localSheetId="18">#REF!</definedName>
    <definedName name="DESC101_7">#REF!</definedName>
    <definedName name="DESC101_7_9" localSheetId="16">#REF!</definedName>
    <definedName name="DESC101_7_9" localSheetId="18">#REF!</definedName>
    <definedName name="DESC101_7_9">#REF!</definedName>
    <definedName name="DESC101_9" localSheetId="16">#REF!</definedName>
    <definedName name="DESC101_9" localSheetId="18">#REF!</definedName>
    <definedName name="DESC101_9">#REF!</definedName>
    <definedName name="DESC101_9_1" localSheetId="16">#REF!</definedName>
    <definedName name="DESC101_9_1" localSheetId="18">#REF!</definedName>
    <definedName name="DESC101_9_1">#REF!</definedName>
    <definedName name="DESC101_9_9" localSheetId="16">#REF!</definedName>
    <definedName name="DESC101_9_9" localSheetId="18">#REF!</definedName>
    <definedName name="DESC101_9_9">#REF!</definedName>
    <definedName name="DESC1011" localSheetId="6">#REF!</definedName>
    <definedName name="DESC1011" localSheetId="7">#REF!</definedName>
    <definedName name="DESC1011" localSheetId="16">#REF!</definedName>
    <definedName name="DESC1011" localSheetId="18">#REF!</definedName>
    <definedName name="DESC1011">#REF!</definedName>
    <definedName name="DESC1011_11" localSheetId="16">#REF!</definedName>
    <definedName name="DESC1011_11" localSheetId="18">#REF!</definedName>
    <definedName name="DESC1011_11">#REF!</definedName>
    <definedName name="DESC1011_11_9" localSheetId="16">#REF!</definedName>
    <definedName name="DESC1011_11_9" localSheetId="18">#REF!</definedName>
    <definedName name="DESC1011_11_9">#REF!</definedName>
    <definedName name="DESC1011_12" localSheetId="16">#REF!</definedName>
    <definedName name="DESC1011_12" localSheetId="18">#REF!</definedName>
    <definedName name="DESC1011_12">#REF!</definedName>
    <definedName name="DESC1011_12_16" localSheetId="16">#REF!</definedName>
    <definedName name="DESC1011_12_16" localSheetId="18">#REF!</definedName>
    <definedName name="DESC1011_12_16">#REF!</definedName>
    <definedName name="DESC1011_12_17" localSheetId="16">#REF!</definedName>
    <definedName name="DESC1011_12_17" localSheetId="18">#REF!</definedName>
    <definedName name="DESC1011_12_17">#REF!</definedName>
    <definedName name="DESC1011_12_9" localSheetId="16">#REF!</definedName>
    <definedName name="DESC1011_12_9" localSheetId="18">#REF!</definedName>
    <definedName name="DESC1011_12_9">#REF!</definedName>
    <definedName name="DESC1011_13" localSheetId="16">#REF!</definedName>
    <definedName name="DESC1011_13" localSheetId="18">#REF!</definedName>
    <definedName name="DESC1011_13">#REF!</definedName>
    <definedName name="DESC1011_13_16" localSheetId="16">#REF!</definedName>
    <definedName name="DESC1011_13_16" localSheetId="18">#REF!</definedName>
    <definedName name="DESC1011_13_16">#REF!</definedName>
    <definedName name="DESC1011_13_17" localSheetId="16">#REF!</definedName>
    <definedName name="DESC1011_13_17" localSheetId="18">#REF!</definedName>
    <definedName name="DESC1011_13_17">#REF!</definedName>
    <definedName name="DESC1011_13_9" localSheetId="16">#REF!</definedName>
    <definedName name="DESC1011_13_9" localSheetId="18">#REF!</definedName>
    <definedName name="DESC1011_13_9">#REF!</definedName>
    <definedName name="DESC1011_14" localSheetId="16">#REF!</definedName>
    <definedName name="DESC1011_14" localSheetId="18">#REF!</definedName>
    <definedName name="DESC1011_14">#REF!</definedName>
    <definedName name="DESC1011_14_16" localSheetId="16">#REF!</definedName>
    <definedName name="DESC1011_14_16" localSheetId="18">#REF!</definedName>
    <definedName name="DESC1011_14_16">#REF!</definedName>
    <definedName name="DESC1011_14_17" localSheetId="16">#REF!</definedName>
    <definedName name="DESC1011_14_17" localSheetId="18">#REF!</definedName>
    <definedName name="DESC1011_14_17">#REF!</definedName>
    <definedName name="DESC1011_14_9" localSheetId="16">#REF!</definedName>
    <definedName name="DESC1011_14_9" localSheetId="18">#REF!</definedName>
    <definedName name="DESC1011_14_9">#REF!</definedName>
    <definedName name="DESC1011_15" localSheetId="16">#REF!</definedName>
    <definedName name="DESC1011_15" localSheetId="18">#REF!</definedName>
    <definedName name="DESC1011_15">#REF!</definedName>
    <definedName name="DESC1011_15_1" localSheetId="16">#REF!</definedName>
    <definedName name="DESC1011_15_1" localSheetId="18">#REF!</definedName>
    <definedName name="DESC1011_15_1">#REF!</definedName>
    <definedName name="DESC1011_15_1_9" localSheetId="16">#REF!</definedName>
    <definedName name="DESC1011_15_1_9" localSheetId="18">#REF!</definedName>
    <definedName name="DESC1011_15_1_9">#REF!</definedName>
    <definedName name="DESC1011_15_9" localSheetId="16">#REF!</definedName>
    <definedName name="DESC1011_15_9" localSheetId="18">#REF!</definedName>
    <definedName name="DESC1011_15_9">#REF!</definedName>
    <definedName name="DESC1011_16" localSheetId="16">#REF!</definedName>
    <definedName name="DESC1011_16" localSheetId="18">#REF!</definedName>
    <definedName name="DESC1011_16">#REF!</definedName>
    <definedName name="DESC1011_17" localSheetId="16">#REF!</definedName>
    <definedName name="DESC1011_17" localSheetId="18">#REF!</definedName>
    <definedName name="DESC1011_17">#REF!</definedName>
    <definedName name="DESC1011_7" localSheetId="16">#REF!</definedName>
    <definedName name="DESC1011_7" localSheetId="18">#REF!</definedName>
    <definedName name="DESC1011_7">#REF!</definedName>
    <definedName name="DESC1011_7_9" localSheetId="16">#REF!</definedName>
    <definedName name="DESC1011_7_9" localSheetId="18">#REF!</definedName>
    <definedName name="DESC1011_7_9">#REF!</definedName>
    <definedName name="DESC1011_9" localSheetId="16">#REF!</definedName>
    <definedName name="DESC1011_9" localSheetId="18">#REF!</definedName>
    <definedName name="DESC1011_9">#REF!</definedName>
    <definedName name="DESC1011_9_1" localSheetId="16">#REF!</definedName>
    <definedName name="DESC1011_9_1" localSheetId="18">#REF!</definedName>
    <definedName name="DESC1011_9_1">#REF!</definedName>
    <definedName name="DESC1011_9_9" localSheetId="16">#REF!</definedName>
    <definedName name="DESC1011_9_9" localSheetId="18">#REF!</definedName>
    <definedName name="DESC1011_9_9">#REF!</definedName>
    <definedName name="DESC1012" localSheetId="6">#REF!</definedName>
    <definedName name="DESC1012" localSheetId="7">#REF!</definedName>
    <definedName name="DESC1012" localSheetId="16">#REF!</definedName>
    <definedName name="DESC1012" localSheetId="18">#REF!</definedName>
    <definedName name="DESC1012">#REF!</definedName>
    <definedName name="DESC1012_11" localSheetId="16">#REF!</definedName>
    <definedName name="DESC1012_11" localSheetId="18">#REF!</definedName>
    <definedName name="DESC1012_11">#REF!</definedName>
    <definedName name="DESC1012_11_9" localSheetId="16">#REF!</definedName>
    <definedName name="DESC1012_11_9" localSheetId="18">#REF!</definedName>
    <definedName name="DESC1012_11_9">#REF!</definedName>
    <definedName name="DESC1012_12" localSheetId="16">#REF!</definedName>
    <definedName name="DESC1012_12" localSheetId="18">#REF!</definedName>
    <definedName name="DESC1012_12">#REF!</definedName>
    <definedName name="DESC1012_12_16" localSheetId="16">#REF!</definedName>
    <definedName name="DESC1012_12_16" localSheetId="18">#REF!</definedName>
    <definedName name="DESC1012_12_16">#REF!</definedName>
    <definedName name="DESC1012_12_17" localSheetId="16">#REF!</definedName>
    <definedName name="DESC1012_12_17" localSheetId="18">#REF!</definedName>
    <definedName name="DESC1012_12_17">#REF!</definedName>
    <definedName name="DESC1012_12_9" localSheetId="16">#REF!</definedName>
    <definedName name="DESC1012_12_9" localSheetId="18">#REF!</definedName>
    <definedName name="DESC1012_12_9">#REF!</definedName>
    <definedName name="DESC1012_13" localSheetId="16">#REF!</definedName>
    <definedName name="DESC1012_13" localSheetId="18">#REF!</definedName>
    <definedName name="DESC1012_13">#REF!</definedName>
    <definedName name="DESC1012_13_16" localSheetId="16">#REF!</definedName>
    <definedName name="DESC1012_13_16" localSheetId="18">#REF!</definedName>
    <definedName name="DESC1012_13_16">#REF!</definedName>
    <definedName name="DESC1012_13_17" localSheetId="16">#REF!</definedName>
    <definedName name="DESC1012_13_17" localSheetId="18">#REF!</definedName>
    <definedName name="DESC1012_13_17">#REF!</definedName>
    <definedName name="DESC1012_13_9" localSheetId="16">#REF!</definedName>
    <definedName name="DESC1012_13_9" localSheetId="18">#REF!</definedName>
    <definedName name="DESC1012_13_9">#REF!</definedName>
    <definedName name="DESC1012_14" localSheetId="16">#REF!</definedName>
    <definedName name="DESC1012_14" localSheetId="18">#REF!</definedName>
    <definedName name="DESC1012_14">#REF!</definedName>
    <definedName name="DESC1012_14_16" localSheetId="16">#REF!</definedName>
    <definedName name="DESC1012_14_16" localSheetId="18">#REF!</definedName>
    <definedName name="DESC1012_14_16">#REF!</definedName>
    <definedName name="DESC1012_14_17" localSheetId="16">#REF!</definedName>
    <definedName name="DESC1012_14_17" localSheetId="18">#REF!</definedName>
    <definedName name="DESC1012_14_17">#REF!</definedName>
    <definedName name="DESC1012_14_9" localSheetId="16">#REF!</definedName>
    <definedName name="DESC1012_14_9" localSheetId="18">#REF!</definedName>
    <definedName name="DESC1012_14_9">#REF!</definedName>
    <definedName name="DESC1012_15" localSheetId="16">#REF!</definedName>
    <definedName name="DESC1012_15" localSheetId="18">#REF!</definedName>
    <definedName name="DESC1012_15">#REF!</definedName>
    <definedName name="DESC1012_15_1" localSheetId="16">#REF!</definedName>
    <definedName name="DESC1012_15_1" localSheetId="18">#REF!</definedName>
    <definedName name="DESC1012_15_1">#REF!</definedName>
    <definedName name="DESC1012_15_1_9" localSheetId="16">#REF!</definedName>
    <definedName name="DESC1012_15_1_9" localSheetId="18">#REF!</definedName>
    <definedName name="DESC1012_15_1_9">#REF!</definedName>
    <definedName name="DESC1012_15_9" localSheetId="16">#REF!</definedName>
    <definedName name="DESC1012_15_9" localSheetId="18">#REF!</definedName>
    <definedName name="DESC1012_15_9">#REF!</definedName>
    <definedName name="DESC1012_16" localSheetId="16">#REF!</definedName>
    <definedName name="DESC1012_16" localSheetId="18">#REF!</definedName>
    <definedName name="DESC1012_16">#REF!</definedName>
    <definedName name="DESC1012_17" localSheetId="16">#REF!</definedName>
    <definedName name="DESC1012_17" localSheetId="18">#REF!</definedName>
    <definedName name="DESC1012_17">#REF!</definedName>
    <definedName name="DESC1012_7" localSheetId="16">#REF!</definedName>
    <definedName name="DESC1012_7" localSheetId="18">#REF!</definedName>
    <definedName name="DESC1012_7">#REF!</definedName>
    <definedName name="DESC1012_7_9" localSheetId="16">#REF!</definedName>
    <definedName name="DESC1012_7_9" localSheetId="18">#REF!</definedName>
    <definedName name="DESC1012_7_9">#REF!</definedName>
    <definedName name="DESC1012_9" localSheetId="16">#REF!</definedName>
    <definedName name="DESC1012_9" localSheetId="18">#REF!</definedName>
    <definedName name="DESC1012_9">#REF!</definedName>
    <definedName name="DESC1012_9_1" localSheetId="16">#REF!</definedName>
    <definedName name="DESC1012_9_1" localSheetId="18">#REF!</definedName>
    <definedName name="DESC1012_9_1">#REF!</definedName>
    <definedName name="DESC1012_9_9" localSheetId="16">#REF!</definedName>
    <definedName name="DESC1012_9_9" localSheetId="18">#REF!</definedName>
    <definedName name="DESC1012_9_9">#REF!</definedName>
    <definedName name="DESC1013" localSheetId="6">#REF!</definedName>
    <definedName name="DESC1013" localSheetId="7">#REF!</definedName>
    <definedName name="DESC1013" localSheetId="16">#REF!</definedName>
    <definedName name="DESC1013" localSheetId="18">#REF!</definedName>
    <definedName name="DESC1013">#REF!</definedName>
    <definedName name="DESC1013_11" localSheetId="16">#REF!</definedName>
    <definedName name="DESC1013_11" localSheetId="18">#REF!</definedName>
    <definedName name="DESC1013_11">#REF!</definedName>
    <definedName name="DESC1013_11_9" localSheetId="16">#REF!</definedName>
    <definedName name="DESC1013_11_9" localSheetId="18">#REF!</definedName>
    <definedName name="DESC1013_11_9">#REF!</definedName>
    <definedName name="DESC1013_12" localSheetId="16">#REF!</definedName>
    <definedName name="DESC1013_12" localSheetId="18">#REF!</definedName>
    <definedName name="DESC1013_12">#REF!</definedName>
    <definedName name="DESC1013_12_16" localSheetId="16">#REF!</definedName>
    <definedName name="DESC1013_12_16" localSheetId="18">#REF!</definedName>
    <definedName name="DESC1013_12_16">#REF!</definedName>
    <definedName name="DESC1013_12_17" localSheetId="16">#REF!</definedName>
    <definedName name="DESC1013_12_17" localSheetId="18">#REF!</definedName>
    <definedName name="DESC1013_12_17">#REF!</definedName>
    <definedName name="DESC1013_12_9" localSheetId="16">#REF!</definedName>
    <definedName name="DESC1013_12_9" localSheetId="18">#REF!</definedName>
    <definedName name="DESC1013_12_9">#REF!</definedName>
    <definedName name="DESC1013_13" localSheetId="16">#REF!</definedName>
    <definedName name="DESC1013_13" localSheetId="18">#REF!</definedName>
    <definedName name="DESC1013_13">#REF!</definedName>
    <definedName name="DESC1013_13_16" localSheetId="16">#REF!</definedName>
    <definedName name="DESC1013_13_16" localSheetId="18">#REF!</definedName>
    <definedName name="DESC1013_13_16">#REF!</definedName>
    <definedName name="DESC1013_13_17" localSheetId="16">#REF!</definedName>
    <definedName name="DESC1013_13_17" localSheetId="18">#REF!</definedName>
    <definedName name="DESC1013_13_17">#REF!</definedName>
    <definedName name="DESC1013_13_9" localSheetId="16">#REF!</definedName>
    <definedName name="DESC1013_13_9" localSheetId="18">#REF!</definedName>
    <definedName name="DESC1013_13_9">#REF!</definedName>
    <definedName name="DESC1013_14" localSheetId="16">#REF!</definedName>
    <definedName name="DESC1013_14" localSheetId="18">#REF!</definedName>
    <definedName name="DESC1013_14">#REF!</definedName>
    <definedName name="DESC1013_14_16" localSheetId="16">#REF!</definedName>
    <definedName name="DESC1013_14_16" localSheetId="18">#REF!</definedName>
    <definedName name="DESC1013_14_16">#REF!</definedName>
    <definedName name="DESC1013_14_17" localSheetId="16">#REF!</definedName>
    <definedName name="DESC1013_14_17" localSheetId="18">#REF!</definedName>
    <definedName name="DESC1013_14_17">#REF!</definedName>
    <definedName name="DESC1013_14_9" localSheetId="16">#REF!</definedName>
    <definedName name="DESC1013_14_9" localSheetId="18">#REF!</definedName>
    <definedName name="DESC1013_14_9">#REF!</definedName>
    <definedName name="DESC1013_15" localSheetId="16">#REF!</definedName>
    <definedName name="DESC1013_15" localSheetId="18">#REF!</definedName>
    <definedName name="DESC1013_15">#REF!</definedName>
    <definedName name="DESC1013_15_1" localSheetId="16">#REF!</definedName>
    <definedName name="DESC1013_15_1" localSheetId="18">#REF!</definedName>
    <definedName name="DESC1013_15_1">#REF!</definedName>
    <definedName name="DESC1013_15_1_9" localSheetId="16">#REF!</definedName>
    <definedName name="DESC1013_15_1_9" localSheetId="18">#REF!</definedName>
    <definedName name="DESC1013_15_1_9">#REF!</definedName>
    <definedName name="DESC1013_15_9" localSheetId="16">#REF!</definedName>
    <definedName name="DESC1013_15_9" localSheetId="18">#REF!</definedName>
    <definedName name="DESC1013_15_9">#REF!</definedName>
    <definedName name="DESC1013_16" localSheetId="16">#REF!</definedName>
    <definedName name="DESC1013_16" localSheetId="18">#REF!</definedName>
    <definedName name="DESC1013_16">#REF!</definedName>
    <definedName name="DESC1013_17" localSheetId="16">#REF!</definedName>
    <definedName name="DESC1013_17" localSheetId="18">#REF!</definedName>
    <definedName name="DESC1013_17">#REF!</definedName>
    <definedName name="DESC1013_7" localSheetId="16">#REF!</definedName>
    <definedName name="DESC1013_7" localSheetId="18">#REF!</definedName>
    <definedName name="DESC1013_7">#REF!</definedName>
    <definedName name="DESC1013_7_9" localSheetId="16">#REF!</definedName>
    <definedName name="DESC1013_7_9" localSheetId="18">#REF!</definedName>
    <definedName name="DESC1013_7_9">#REF!</definedName>
    <definedName name="DESC1013_9" localSheetId="16">#REF!</definedName>
    <definedName name="DESC1013_9" localSheetId="18">#REF!</definedName>
    <definedName name="DESC1013_9">#REF!</definedName>
    <definedName name="DESC1013_9_1" localSheetId="16">#REF!</definedName>
    <definedName name="DESC1013_9_1" localSheetId="18">#REF!</definedName>
    <definedName name="DESC1013_9_1">#REF!</definedName>
    <definedName name="DESC1013_9_9" localSheetId="16">#REF!</definedName>
    <definedName name="DESC1013_9_9" localSheetId="18">#REF!</definedName>
    <definedName name="DESC1013_9_9">#REF!</definedName>
    <definedName name="DESC1014" localSheetId="6">#REF!</definedName>
    <definedName name="DESC1014" localSheetId="7">#REF!</definedName>
    <definedName name="DESC1014" localSheetId="16">#REF!</definedName>
    <definedName name="DESC1014" localSheetId="18">#REF!</definedName>
    <definedName name="DESC1014">#REF!</definedName>
    <definedName name="DESC1014_11" localSheetId="16">#REF!</definedName>
    <definedName name="DESC1014_11" localSheetId="18">#REF!</definedName>
    <definedName name="DESC1014_11">#REF!</definedName>
    <definedName name="DESC1014_11_9" localSheetId="16">#REF!</definedName>
    <definedName name="DESC1014_11_9" localSheetId="18">#REF!</definedName>
    <definedName name="DESC1014_11_9">#REF!</definedName>
    <definedName name="DESC1014_12" localSheetId="16">#REF!</definedName>
    <definedName name="DESC1014_12" localSheetId="18">#REF!</definedName>
    <definedName name="DESC1014_12">#REF!</definedName>
    <definedName name="DESC1014_12_16" localSheetId="16">#REF!</definedName>
    <definedName name="DESC1014_12_16" localSheetId="18">#REF!</definedName>
    <definedName name="DESC1014_12_16">#REF!</definedName>
    <definedName name="DESC1014_12_17" localSheetId="16">#REF!</definedName>
    <definedName name="DESC1014_12_17" localSheetId="18">#REF!</definedName>
    <definedName name="DESC1014_12_17">#REF!</definedName>
    <definedName name="DESC1014_12_9" localSheetId="16">#REF!</definedName>
    <definedName name="DESC1014_12_9" localSheetId="18">#REF!</definedName>
    <definedName name="DESC1014_12_9">#REF!</definedName>
    <definedName name="DESC1014_13" localSheetId="16">#REF!</definedName>
    <definedName name="DESC1014_13" localSheetId="18">#REF!</definedName>
    <definedName name="DESC1014_13">#REF!</definedName>
    <definedName name="DESC1014_13_16" localSheetId="16">#REF!</definedName>
    <definedName name="DESC1014_13_16" localSheetId="18">#REF!</definedName>
    <definedName name="DESC1014_13_16">#REF!</definedName>
    <definedName name="DESC1014_13_17" localSheetId="16">#REF!</definedName>
    <definedName name="DESC1014_13_17" localSheetId="18">#REF!</definedName>
    <definedName name="DESC1014_13_17">#REF!</definedName>
    <definedName name="DESC1014_13_9" localSheetId="16">#REF!</definedName>
    <definedName name="DESC1014_13_9" localSheetId="18">#REF!</definedName>
    <definedName name="DESC1014_13_9">#REF!</definedName>
    <definedName name="DESC1014_14" localSheetId="16">#REF!</definedName>
    <definedName name="DESC1014_14" localSheetId="18">#REF!</definedName>
    <definedName name="DESC1014_14">#REF!</definedName>
    <definedName name="DESC1014_14_16" localSheetId="16">#REF!</definedName>
    <definedName name="DESC1014_14_16" localSheetId="18">#REF!</definedName>
    <definedName name="DESC1014_14_16">#REF!</definedName>
    <definedName name="DESC1014_14_17" localSheetId="16">#REF!</definedName>
    <definedName name="DESC1014_14_17" localSheetId="18">#REF!</definedName>
    <definedName name="DESC1014_14_17">#REF!</definedName>
    <definedName name="DESC1014_14_9" localSheetId="16">#REF!</definedName>
    <definedName name="DESC1014_14_9" localSheetId="18">#REF!</definedName>
    <definedName name="DESC1014_14_9">#REF!</definedName>
    <definedName name="DESC1014_15" localSheetId="16">#REF!</definedName>
    <definedName name="DESC1014_15" localSheetId="18">#REF!</definedName>
    <definedName name="DESC1014_15">#REF!</definedName>
    <definedName name="DESC1014_15_1" localSheetId="16">#REF!</definedName>
    <definedName name="DESC1014_15_1" localSheetId="18">#REF!</definedName>
    <definedName name="DESC1014_15_1">#REF!</definedName>
    <definedName name="DESC1014_15_1_9" localSheetId="16">#REF!</definedName>
    <definedName name="DESC1014_15_1_9" localSheetId="18">#REF!</definedName>
    <definedName name="DESC1014_15_1_9">#REF!</definedName>
    <definedName name="DESC1014_15_9" localSheetId="16">#REF!</definedName>
    <definedName name="DESC1014_15_9" localSheetId="18">#REF!</definedName>
    <definedName name="DESC1014_15_9">#REF!</definedName>
    <definedName name="DESC1014_16" localSheetId="16">#REF!</definedName>
    <definedName name="DESC1014_16" localSheetId="18">#REF!</definedName>
    <definedName name="DESC1014_16">#REF!</definedName>
    <definedName name="DESC1014_17" localSheetId="16">#REF!</definedName>
    <definedName name="DESC1014_17" localSheetId="18">#REF!</definedName>
    <definedName name="DESC1014_17">#REF!</definedName>
    <definedName name="DESC1014_7" localSheetId="16">#REF!</definedName>
    <definedName name="DESC1014_7" localSheetId="18">#REF!</definedName>
    <definedName name="DESC1014_7">#REF!</definedName>
    <definedName name="DESC1014_7_9" localSheetId="16">#REF!</definedName>
    <definedName name="DESC1014_7_9" localSheetId="18">#REF!</definedName>
    <definedName name="DESC1014_7_9">#REF!</definedName>
    <definedName name="DESC1014_9" localSheetId="16">#REF!</definedName>
    <definedName name="DESC1014_9" localSheetId="18">#REF!</definedName>
    <definedName name="DESC1014_9">#REF!</definedName>
    <definedName name="DESC1014_9_1" localSheetId="16">#REF!</definedName>
    <definedName name="DESC1014_9_1" localSheetId="18">#REF!</definedName>
    <definedName name="DESC1014_9_1">#REF!</definedName>
    <definedName name="DESC1014_9_9" localSheetId="16">#REF!</definedName>
    <definedName name="DESC1014_9_9" localSheetId="18">#REF!</definedName>
    <definedName name="DESC1014_9_9">#REF!</definedName>
    <definedName name="DESC1015" localSheetId="6">#REF!</definedName>
    <definedName name="DESC1015" localSheetId="7">#REF!</definedName>
    <definedName name="DESC1015" localSheetId="16">#REF!</definedName>
    <definedName name="DESC1015" localSheetId="18">#REF!</definedName>
    <definedName name="DESC1015">#REF!</definedName>
    <definedName name="DESC1015_11" localSheetId="16">#REF!</definedName>
    <definedName name="DESC1015_11" localSheetId="18">#REF!</definedName>
    <definedName name="DESC1015_11">#REF!</definedName>
    <definedName name="DESC1015_11_9" localSheetId="16">#REF!</definedName>
    <definedName name="DESC1015_11_9" localSheetId="18">#REF!</definedName>
    <definedName name="DESC1015_11_9">#REF!</definedName>
    <definedName name="DESC1015_12" localSheetId="16">#REF!</definedName>
    <definedName name="DESC1015_12" localSheetId="18">#REF!</definedName>
    <definedName name="DESC1015_12">#REF!</definedName>
    <definedName name="DESC1015_12_16" localSheetId="16">#REF!</definedName>
    <definedName name="DESC1015_12_16" localSheetId="18">#REF!</definedName>
    <definedName name="DESC1015_12_16">#REF!</definedName>
    <definedName name="DESC1015_12_17" localSheetId="16">#REF!</definedName>
    <definedName name="DESC1015_12_17" localSheetId="18">#REF!</definedName>
    <definedName name="DESC1015_12_17">#REF!</definedName>
    <definedName name="DESC1015_12_9" localSheetId="16">#REF!</definedName>
    <definedName name="DESC1015_12_9" localSheetId="18">#REF!</definedName>
    <definedName name="DESC1015_12_9">#REF!</definedName>
    <definedName name="DESC1015_13" localSheetId="16">#REF!</definedName>
    <definedName name="DESC1015_13" localSheetId="18">#REF!</definedName>
    <definedName name="DESC1015_13">#REF!</definedName>
    <definedName name="DESC1015_13_16" localSheetId="16">#REF!</definedName>
    <definedName name="DESC1015_13_16" localSheetId="18">#REF!</definedName>
    <definedName name="DESC1015_13_16">#REF!</definedName>
    <definedName name="DESC1015_13_17" localSheetId="16">#REF!</definedName>
    <definedName name="DESC1015_13_17" localSheetId="18">#REF!</definedName>
    <definedName name="DESC1015_13_17">#REF!</definedName>
    <definedName name="DESC1015_13_9" localSheetId="16">#REF!</definedName>
    <definedName name="DESC1015_13_9" localSheetId="18">#REF!</definedName>
    <definedName name="DESC1015_13_9">#REF!</definedName>
    <definedName name="DESC1015_14" localSheetId="16">#REF!</definedName>
    <definedName name="DESC1015_14" localSheetId="18">#REF!</definedName>
    <definedName name="DESC1015_14">#REF!</definedName>
    <definedName name="DESC1015_14_16" localSheetId="16">#REF!</definedName>
    <definedName name="DESC1015_14_16" localSheetId="18">#REF!</definedName>
    <definedName name="DESC1015_14_16">#REF!</definedName>
    <definedName name="DESC1015_14_17" localSheetId="16">#REF!</definedName>
    <definedName name="DESC1015_14_17" localSheetId="18">#REF!</definedName>
    <definedName name="DESC1015_14_17">#REF!</definedName>
    <definedName name="DESC1015_14_9" localSheetId="16">#REF!</definedName>
    <definedName name="DESC1015_14_9" localSheetId="18">#REF!</definedName>
    <definedName name="DESC1015_14_9">#REF!</definedName>
    <definedName name="DESC1015_15" localSheetId="16">#REF!</definedName>
    <definedName name="DESC1015_15" localSheetId="18">#REF!</definedName>
    <definedName name="DESC1015_15">#REF!</definedName>
    <definedName name="DESC1015_15_1" localSheetId="16">#REF!</definedName>
    <definedName name="DESC1015_15_1" localSheetId="18">#REF!</definedName>
    <definedName name="DESC1015_15_1">#REF!</definedName>
    <definedName name="DESC1015_15_1_9" localSheetId="16">#REF!</definedName>
    <definedName name="DESC1015_15_1_9" localSheetId="18">#REF!</definedName>
    <definedName name="DESC1015_15_1_9">#REF!</definedName>
    <definedName name="DESC1015_15_9" localSheetId="16">#REF!</definedName>
    <definedName name="DESC1015_15_9" localSheetId="18">#REF!</definedName>
    <definedName name="DESC1015_15_9">#REF!</definedName>
    <definedName name="DESC1015_16" localSheetId="16">#REF!</definedName>
    <definedName name="DESC1015_16" localSheetId="18">#REF!</definedName>
    <definedName name="DESC1015_16">#REF!</definedName>
    <definedName name="DESC1015_17" localSheetId="16">#REF!</definedName>
    <definedName name="DESC1015_17" localSheetId="18">#REF!</definedName>
    <definedName name="DESC1015_17">#REF!</definedName>
    <definedName name="DESC1015_7" localSheetId="16">#REF!</definedName>
    <definedName name="DESC1015_7" localSheetId="18">#REF!</definedName>
    <definedName name="DESC1015_7">#REF!</definedName>
    <definedName name="DESC1015_7_9" localSheetId="16">#REF!</definedName>
    <definedName name="DESC1015_7_9" localSheetId="18">#REF!</definedName>
    <definedName name="DESC1015_7_9">#REF!</definedName>
    <definedName name="DESC1015_9" localSheetId="16">#REF!</definedName>
    <definedName name="DESC1015_9" localSheetId="18">#REF!</definedName>
    <definedName name="DESC1015_9">#REF!</definedName>
    <definedName name="DESC1015_9_1" localSheetId="16">#REF!</definedName>
    <definedName name="DESC1015_9_1" localSheetId="18">#REF!</definedName>
    <definedName name="DESC1015_9_1">#REF!</definedName>
    <definedName name="DESC1015_9_9" localSheetId="16">#REF!</definedName>
    <definedName name="DESC1015_9_9" localSheetId="18">#REF!</definedName>
    <definedName name="DESC1015_9_9">#REF!</definedName>
    <definedName name="DESC102" localSheetId="6">#REF!</definedName>
    <definedName name="DESC102" localSheetId="7">#REF!</definedName>
    <definedName name="DESC102" localSheetId="16">#REF!</definedName>
    <definedName name="DESC102" localSheetId="18">#REF!</definedName>
    <definedName name="DESC102">#REF!</definedName>
    <definedName name="DESC102_11" localSheetId="16">#REF!</definedName>
    <definedName name="DESC102_11" localSheetId="18">#REF!</definedName>
    <definedName name="DESC102_11">#REF!</definedName>
    <definedName name="DESC102_11_9" localSheetId="16">#REF!</definedName>
    <definedName name="DESC102_11_9" localSheetId="18">#REF!</definedName>
    <definedName name="DESC102_11_9">#REF!</definedName>
    <definedName name="DESC102_12" localSheetId="16">#REF!</definedName>
    <definedName name="DESC102_12" localSheetId="18">#REF!</definedName>
    <definedName name="DESC102_12">#REF!</definedName>
    <definedName name="DESC102_12_16" localSheetId="16">#REF!</definedName>
    <definedName name="DESC102_12_16" localSheetId="18">#REF!</definedName>
    <definedName name="DESC102_12_16">#REF!</definedName>
    <definedName name="DESC102_12_17" localSheetId="16">#REF!</definedName>
    <definedName name="DESC102_12_17" localSheetId="18">#REF!</definedName>
    <definedName name="DESC102_12_17">#REF!</definedName>
    <definedName name="DESC102_12_9" localSheetId="16">#REF!</definedName>
    <definedName name="DESC102_12_9" localSheetId="18">#REF!</definedName>
    <definedName name="DESC102_12_9">#REF!</definedName>
    <definedName name="DESC102_13" localSheetId="16">#REF!</definedName>
    <definedName name="DESC102_13" localSheetId="18">#REF!</definedName>
    <definedName name="DESC102_13">#REF!</definedName>
    <definedName name="DESC102_13_16" localSheetId="16">#REF!</definedName>
    <definedName name="DESC102_13_16" localSheetId="18">#REF!</definedName>
    <definedName name="DESC102_13_16">#REF!</definedName>
    <definedName name="DESC102_13_17" localSheetId="16">#REF!</definedName>
    <definedName name="DESC102_13_17" localSheetId="18">#REF!</definedName>
    <definedName name="DESC102_13_17">#REF!</definedName>
    <definedName name="DESC102_13_9" localSheetId="16">#REF!</definedName>
    <definedName name="DESC102_13_9" localSheetId="18">#REF!</definedName>
    <definedName name="DESC102_13_9">#REF!</definedName>
    <definedName name="DESC102_14" localSheetId="16">#REF!</definedName>
    <definedName name="DESC102_14" localSheetId="18">#REF!</definedName>
    <definedName name="DESC102_14">#REF!</definedName>
    <definedName name="DESC102_14_16" localSheetId="16">#REF!</definedName>
    <definedName name="DESC102_14_16" localSheetId="18">#REF!</definedName>
    <definedName name="DESC102_14_16">#REF!</definedName>
    <definedName name="DESC102_14_17" localSheetId="16">#REF!</definedName>
    <definedName name="DESC102_14_17" localSheetId="18">#REF!</definedName>
    <definedName name="DESC102_14_17">#REF!</definedName>
    <definedName name="DESC102_14_9" localSheetId="16">#REF!</definedName>
    <definedName name="DESC102_14_9" localSheetId="18">#REF!</definedName>
    <definedName name="DESC102_14_9">#REF!</definedName>
    <definedName name="DESC102_15" localSheetId="16">#REF!</definedName>
    <definedName name="DESC102_15" localSheetId="18">#REF!</definedName>
    <definedName name="DESC102_15">#REF!</definedName>
    <definedName name="DESC102_15_1" localSheetId="16">#REF!</definedName>
    <definedName name="DESC102_15_1" localSheetId="18">#REF!</definedName>
    <definedName name="DESC102_15_1">#REF!</definedName>
    <definedName name="DESC102_15_1_9" localSheetId="16">#REF!</definedName>
    <definedName name="DESC102_15_1_9" localSheetId="18">#REF!</definedName>
    <definedName name="DESC102_15_1_9">#REF!</definedName>
    <definedName name="DESC102_15_9" localSheetId="16">#REF!</definedName>
    <definedName name="DESC102_15_9" localSheetId="18">#REF!</definedName>
    <definedName name="DESC102_15_9">#REF!</definedName>
    <definedName name="DESC102_16" localSheetId="16">#REF!</definedName>
    <definedName name="DESC102_16" localSheetId="18">#REF!</definedName>
    <definedName name="DESC102_16">#REF!</definedName>
    <definedName name="DESC102_17" localSheetId="16">#REF!</definedName>
    <definedName name="DESC102_17" localSheetId="18">#REF!</definedName>
    <definedName name="DESC102_17">#REF!</definedName>
    <definedName name="DESC102_7" localSheetId="16">#REF!</definedName>
    <definedName name="DESC102_7" localSheetId="18">#REF!</definedName>
    <definedName name="DESC102_7">#REF!</definedName>
    <definedName name="DESC102_7_9" localSheetId="16">#REF!</definedName>
    <definedName name="DESC102_7_9" localSheetId="18">#REF!</definedName>
    <definedName name="DESC102_7_9">#REF!</definedName>
    <definedName name="DESC102_9" localSheetId="16">#REF!</definedName>
    <definedName name="DESC102_9" localSheetId="18">#REF!</definedName>
    <definedName name="DESC102_9">#REF!</definedName>
    <definedName name="DESC102_9_1" localSheetId="16">#REF!</definedName>
    <definedName name="DESC102_9_1" localSheetId="18">#REF!</definedName>
    <definedName name="DESC102_9_1">#REF!</definedName>
    <definedName name="DESC102_9_9" localSheetId="16">#REF!</definedName>
    <definedName name="DESC102_9_9" localSheetId="18">#REF!</definedName>
    <definedName name="DESC102_9_9">#REF!</definedName>
    <definedName name="DESC103" localSheetId="6">#REF!</definedName>
    <definedName name="DESC103" localSheetId="7">#REF!</definedName>
    <definedName name="DESC103" localSheetId="16">#REF!</definedName>
    <definedName name="DESC103" localSheetId="18">#REF!</definedName>
    <definedName name="DESC103">#REF!</definedName>
    <definedName name="DESC103_11" localSheetId="16">#REF!</definedName>
    <definedName name="DESC103_11" localSheetId="18">#REF!</definedName>
    <definedName name="DESC103_11">#REF!</definedName>
    <definedName name="DESC103_11_9" localSheetId="16">#REF!</definedName>
    <definedName name="DESC103_11_9" localSheetId="18">#REF!</definedName>
    <definedName name="DESC103_11_9">#REF!</definedName>
    <definedName name="DESC103_12" localSheetId="16">#REF!</definedName>
    <definedName name="DESC103_12" localSheetId="18">#REF!</definedName>
    <definedName name="DESC103_12">#REF!</definedName>
    <definedName name="DESC103_12_16" localSheetId="16">#REF!</definedName>
    <definedName name="DESC103_12_16" localSheetId="18">#REF!</definedName>
    <definedName name="DESC103_12_16">#REF!</definedName>
    <definedName name="DESC103_12_17" localSheetId="16">#REF!</definedName>
    <definedName name="DESC103_12_17" localSheetId="18">#REF!</definedName>
    <definedName name="DESC103_12_17">#REF!</definedName>
    <definedName name="DESC103_12_9" localSheetId="16">#REF!</definedName>
    <definedName name="DESC103_12_9" localSheetId="18">#REF!</definedName>
    <definedName name="DESC103_12_9">#REF!</definedName>
    <definedName name="DESC103_13" localSheetId="16">#REF!</definedName>
    <definedName name="DESC103_13" localSheetId="18">#REF!</definedName>
    <definedName name="DESC103_13">#REF!</definedName>
    <definedName name="DESC103_13_16" localSheetId="16">#REF!</definedName>
    <definedName name="DESC103_13_16" localSheetId="18">#REF!</definedName>
    <definedName name="DESC103_13_16">#REF!</definedName>
    <definedName name="DESC103_13_17" localSheetId="16">#REF!</definedName>
    <definedName name="DESC103_13_17" localSheetId="18">#REF!</definedName>
    <definedName name="DESC103_13_17">#REF!</definedName>
    <definedName name="DESC103_13_9" localSheetId="16">#REF!</definedName>
    <definedName name="DESC103_13_9" localSheetId="18">#REF!</definedName>
    <definedName name="DESC103_13_9">#REF!</definedName>
    <definedName name="DESC103_14" localSheetId="16">#REF!</definedName>
    <definedName name="DESC103_14" localSheetId="18">#REF!</definedName>
    <definedName name="DESC103_14">#REF!</definedName>
    <definedName name="DESC103_14_16" localSheetId="16">#REF!</definedName>
    <definedName name="DESC103_14_16" localSheetId="18">#REF!</definedName>
    <definedName name="DESC103_14_16">#REF!</definedName>
    <definedName name="DESC103_14_17" localSheetId="16">#REF!</definedName>
    <definedName name="DESC103_14_17" localSheetId="18">#REF!</definedName>
    <definedName name="DESC103_14_17">#REF!</definedName>
    <definedName name="DESC103_14_9" localSheetId="16">#REF!</definedName>
    <definedName name="DESC103_14_9" localSheetId="18">#REF!</definedName>
    <definedName name="DESC103_14_9">#REF!</definedName>
    <definedName name="DESC103_15" localSheetId="16">#REF!</definedName>
    <definedName name="DESC103_15" localSheetId="18">#REF!</definedName>
    <definedName name="DESC103_15">#REF!</definedName>
    <definedName name="DESC103_15_1" localSheetId="16">#REF!</definedName>
    <definedName name="DESC103_15_1" localSheetId="18">#REF!</definedName>
    <definedName name="DESC103_15_1">#REF!</definedName>
    <definedName name="DESC103_15_1_9" localSheetId="16">#REF!</definedName>
    <definedName name="DESC103_15_1_9" localSheetId="18">#REF!</definedName>
    <definedName name="DESC103_15_1_9">#REF!</definedName>
    <definedName name="DESC103_15_9" localSheetId="16">#REF!</definedName>
    <definedName name="DESC103_15_9" localSheetId="18">#REF!</definedName>
    <definedName name="DESC103_15_9">#REF!</definedName>
    <definedName name="DESC103_16" localSheetId="16">#REF!</definedName>
    <definedName name="DESC103_16" localSheetId="18">#REF!</definedName>
    <definedName name="DESC103_16">#REF!</definedName>
    <definedName name="DESC103_17" localSheetId="16">#REF!</definedName>
    <definedName name="DESC103_17" localSheetId="18">#REF!</definedName>
    <definedName name="DESC103_17">#REF!</definedName>
    <definedName name="DESC103_7" localSheetId="16">#REF!</definedName>
    <definedName name="DESC103_7" localSheetId="18">#REF!</definedName>
    <definedName name="DESC103_7">#REF!</definedName>
    <definedName name="DESC103_7_9" localSheetId="16">#REF!</definedName>
    <definedName name="DESC103_7_9" localSheetId="18">#REF!</definedName>
    <definedName name="DESC103_7_9">#REF!</definedName>
    <definedName name="DESC103_9" localSheetId="16">#REF!</definedName>
    <definedName name="DESC103_9" localSheetId="18">#REF!</definedName>
    <definedName name="DESC103_9">#REF!</definedName>
    <definedName name="DESC103_9_1" localSheetId="16">#REF!</definedName>
    <definedName name="DESC103_9_1" localSheetId="18">#REF!</definedName>
    <definedName name="DESC103_9_1">#REF!</definedName>
    <definedName name="DESC103_9_9" localSheetId="16">#REF!</definedName>
    <definedName name="DESC103_9_9" localSheetId="18">#REF!</definedName>
    <definedName name="DESC103_9_9">#REF!</definedName>
    <definedName name="DESC104" localSheetId="6">#REF!</definedName>
    <definedName name="DESC104" localSheetId="7">#REF!</definedName>
    <definedName name="DESC104" localSheetId="16">#REF!</definedName>
    <definedName name="DESC104" localSheetId="18">#REF!</definedName>
    <definedName name="DESC104">#REF!</definedName>
    <definedName name="DESC104_11" localSheetId="16">#REF!</definedName>
    <definedName name="DESC104_11" localSheetId="18">#REF!</definedName>
    <definedName name="DESC104_11">#REF!</definedName>
    <definedName name="DESC104_11_9" localSheetId="16">#REF!</definedName>
    <definedName name="DESC104_11_9" localSheetId="18">#REF!</definedName>
    <definedName name="DESC104_11_9">#REF!</definedName>
    <definedName name="DESC104_12" localSheetId="16">#REF!</definedName>
    <definedName name="DESC104_12" localSheetId="18">#REF!</definedName>
    <definedName name="DESC104_12">#REF!</definedName>
    <definedName name="DESC104_12_16" localSheetId="16">#REF!</definedName>
    <definedName name="DESC104_12_16" localSheetId="18">#REF!</definedName>
    <definedName name="DESC104_12_16">#REF!</definedName>
    <definedName name="DESC104_12_17" localSheetId="16">#REF!</definedName>
    <definedName name="DESC104_12_17" localSheetId="18">#REF!</definedName>
    <definedName name="DESC104_12_17">#REF!</definedName>
    <definedName name="DESC104_12_9" localSheetId="16">#REF!</definedName>
    <definedName name="DESC104_12_9" localSheetId="18">#REF!</definedName>
    <definedName name="DESC104_12_9">#REF!</definedName>
    <definedName name="DESC104_13" localSheetId="16">#REF!</definedName>
    <definedName name="DESC104_13" localSheetId="18">#REF!</definedName>
    <definedName name="DESC104_13">#REF!</definedName>
    <definedName name="DESC104_13_16" localSheetId="16">#REF!</definedName>
    <definedName name="DESC104_13_16" localSheetId="18">#REF!</definedName>
    <definedName name="DESC104_13_16">#REF!</definedName>
    <definedName name="DESC104_13_17" localSheetId="16">#REF!</definedName>
    <definedName name="DESC104_13_17" localSheetId="18">#REF!</definedName>
    <definedName name="DESC104_13_17">#REF!</definedName>
    <definedName name="DESC104_13_9" localSheetId="16">#REF!</definedName>
    <definedName name="DESC104_13_9" localSheetId="18">#REF!</definedName>
    <definedName name="DESC104_13_9">#REF!</definedName>
    <definedName name="DESC104_14" localSheetId="16">#REF!</definedName>
    <definedName name="DESC104_14" localSheetId="18">#REF!</definedName>
    <definedName name="DESC104_14">#REF!</definedName>
    <definedName name="DESC104_14_16" localSheetId="16">#REF!</definedName>
    <definedName name="DESC104_14_16" localSheetId="18">#REF!</definedName>
    <definedName name="DESC104_14_16">#REF!</definedName>
    <definedName name="DESC104_14_17" localSheetId="16">#REF!</definedName>
    <definedName name="DESC104_14_17" localSheetId="18">#REF!</definedName>
    <definedName name="DESC104_14_17">#REF!</definedName>
    <definedName name="DESC104_14_9" localSheetId="16">#REF!</definedName>
    <definedName name="DESC104_14_9" localSheetId="18">#REF!</definedName>
    <definedName name="DESC104_14_9">#REF!</definedName>
    <definedName name="DESC104_15" localSheetId="16">#REF!</definedName>
    <definedName name="DESC104_15" localSheetId="18">#REF!</definedName>
    <definedName name="DESC104_15">#REF!</definedName>
    <definedName name="DESC104_15_1" localSheetId="16">#REF!</definedName>
    <definedName name="DESC104_15_1" localSheetId="18">#REF!</definedName>
    <definedName name="DESC104_15_1">#REF!</definedName>
    <definedName name="DESC104_15_1_9" localSheetId="16">#REF!</definedName>
    <definedName name="DESC104_15_1_9" localSheetId="18">#REF!</definedName>
    <definedName name="DESC104_15_1_9">#REF!</definedName>
    <definedName name="DESC104_15_9" localSheetId="16">#REF!</definedName>
    <definedName name="DESC104_15_9" localSheetId="18">#REF!</definedName>
    <definedName name="DESC104_15_9">#REF!</definedName>
    <definedName name="DESC104_16" localSheetId="16">#REF!</definedName>
    <definedName name="DESC104_16" localSheetId="18">#REF!</definedName>
    <definedName name="DESC104_16">#REF!</definedName>
    <definedName name="DESC104_17" localSheetId="16">#REF!</definedName>
    <definedName name="DESC104_17" localSheetId="18">#REF!</definedName>
    <definedName name="DESC104_17">#REF!</definedName>
    <definedName name="DESC104_7" localSheetId="16">#REF!</definedName>
    <definedName name="DESC104_7" localSheetId="18">#REF!</definedName>
    <definedName name="DESC104_7">#REF!</definedName>
    <definedName name="DESC104_7_9" localSheetId="16">#REF!</definedName>
    <definedName name="DESC104_7_9" localSheetId="18">#REF!</definedName>
    <definedName name="DESC104_7_9">#REF!</definedName>
    <definedName name="DESC104_9" localSheetId="16">#REF!</definedName>
    <definedName name="DESC104_9" localSheetId="18">#REF!</definedName>
    <definedName name="DESC104_9">#REF!</definedName>
    <definedName name="DESC104_9_1" localSheetId="16">#REF!</definedName>
    <definedName name="DESC104_9_1" localSheetId="18">#REF!</definedName>
    <definedName name="DESC104_9_1">#REF!</definedName>
    <definedName name="DESC104_9_9" localSheetId="16">#REF!</definedName>
    <definedName name="DESC104_9_9" localSheetId="18">#REF!</definedName>
    <definedName name="DESC104_9_9">#REF!</definedName>
    <definedName name="DESC105" localSheetId="6">#REF!</definedName>
    <definedName name="DESC105" localSheetId="7">#REF!</definedName>
    <definedName name="DESC105" localSheetId="16">#REF!</definedName>
    <definedName name="DESC105" localSheetId="18">#REF!</definedName>
    <definedName name="DESC105">#REF!</definedName>
    <definedName name="DESC105_11" localSheetId="16">#REF!</definedName>
    <definedName name="DESC105_11" localSheetId="18">#REF!</definedName>
    <definedName name="DESC105_11">#REF!</definedName>
    <definedName name="DESC105_11_9" localSheetId="16">#REF!</definedName>
    <definedName name="DESC105_11_9" localSheetId="18">#REF!</definedName>
    <definedName name="DESC105_11_9">#REF!</definedName>
    <definedName name="DESC105_12" localSheetId="16">#REF!</definedName>
    <definedName name="DESC105_12" localSheetId="18">#REF!</definedName>
    <definedName name="DESC105_12">#REF!</definedName>
    <definedName name="DESC105_12_16" localSheetId="16">#REF!</definedName>
    <definedName name="DESC105_12_16" localSheetId="18">#REF!</definedName>
    <definedName name="DESC105_12_16">#REF!</definedName>
    <definedName name="DESC105_12_17" localSheetId="16">#REF!</definedName>
    <definedName name="DESC105_12_17" localSheetId="18">#REF!</definedName>
    <definedName name="DESC105_12_17">#REF!</definedName>
    <definedName name="DESC105_12_9" localSheetId="16">#REF!</definedName>
    <definedName name="DESC105_12_9" localSheetId="18">#REF!</definedName>
    <definedName name="DESC105_12_9">#REF!</definedName>
    <definedName name="DESC105_13" localSheetId="16">#REF!</definedName>
    <definedName name="DESC105_13" localSheetId="18">#REF!</definedName>
    <definedName name="DESC105_13">#REF!</definedName>
    <definedName name="DESC105_13_16" localSheetId="16">#REF!</definedName>
    <definedName name="DESC105_13_16" localSheetId="18">#REF!</definedName>
    <definedName name="DESC105_13_16">#REF!</definedName>
    <definedName name="DESC105_13_17" localSheetId="16">#REF!</definedName>
    <definedName name="DESC105_13_17" localSheetId="18">#REF!</definedName>
    <definedName name="DESC105_13_17">#REF!</definedName>
    <definedName name="DESC105_13_9" localSheetId="16">#REF!</definedName>
    <definedName name="DESC105_13_9" localSheetId="18">#REF!</definedName>
    <definedName name="DESC105_13_9">#REF!</definedName>
    <definedName name="DESC105_14" localSheetId="16">#REF!</definedName>
    <definedName name="DESC105_14" localSheetId="18">#REF!</definedName>
    <definedName name="DESC105_14">#REF!</definedName>
    <definedName name="DESC105_14_16" localSheetId="16">#REF!</definedName>
    <definedName name="DESC105_14_16" localSheetId="18">#REF!</definedName>
    <definedName name="DESC105_14_16">#REF!</definedName>
    <definedName name="DESC105_14_17" localSheetId="16">#REF!</definedName>
    <definedName name="DESC105_14_17" localSheetId="18">#REF!</definedName>
    <definedName name="DESC105_14_17">#REF!</definedName>
    <definedName name="DESC105_14_9" localSheetId="16">#REF!</definedName>
    <definedName name="DESC105_14_9" localSheetId="18">#REF!</definedName>
    <definedName name="DESC105_14_9">#REF!</definedName>
    <definedName name="DESC105_15" localSheetId="16">#REF!</definedName>
    <definedName name="DESC105_15" localSheetId="18">#REF!</definedName>
    <definedName name="DESC105_15">#REF!</definedName>
    <definedName name="DESC105_15_1" localSheetId="16">#REF!</definedName>
    <definedName name="DESC105_15_1" localSheetId="18">#REF!</definedName>
    <definedName name="DESC105_15_1">#REF!</definedName>
    <definedName name="DESC105_15_1_9" localSheetId="16">#REF!</definedName>
    <definedName name="DESC105_15_1_9" localSheetId="18">#REF!</definedName>
    <definedName name="DESC105_15_1_9">#REF!</definedName>
    <definedName name="DESC105_15_9" localSheetId="16">#REF!</definedName>
    <definedName name="DESC105_15_9" localSheetId="18">#REF!</definedName>
    <definedName name="DESC105_15_9">#REF!</definedName>
    <definedName name="DESC105_16" localSheetId="16">#REF!</definedName>
    <definedName name="DESC105_16" localSheetId="18">#REF!</definedName>
    <definedName name="DESC105_16">#REF!</definedName>
    <definedName name="DESC105_17" localSheetId="16">#REF!</definedName>
    <definedName name="DESC105_17" localSheetId="18">#REF!</definedName>
    <definedName name="DESC105_17">#REF!</definedName>
    <definedName name="DESC105_7" localSheetId="16">#REF!</definedName>
    <definedName name="DESC105_7" localSheetId="18">#REF!</definedName>
    <definedName name="DESC105_7">#REF!</definedName>
    <definedName name="DESC105_7_9" localSheetId="16">#REF!</definedName>
    <definedName name="DESC105_7_9" localSheetId="18">#REF!</definedName>
    <definedName name="DESC105_7_9">#REF!</definedName>
    <definedName name="DESC105_9" localSheetId="16">#REF!</definedName>
    <definedName name="DESC105_9" localSheetId="18">#REF!</definedName>
    <definedName name="DESC105_9">#REF!</definedName>
    <definedName name="DESC105_9_1" localSheetId="16">#REF!</definedName>
    <definedName name="DESC105_9_1" localSheetId="18">#REF!</definedName>
    <definedName name="DESC105_9_1">#REF!</definedName>
    <definedName name="DESC105_9_9" localSheetId="16">#REF!</definedName>
    <definedName name="DESC105_9_9" localSheetId="18">#REF!</definedName>
    <definedName name="DESC105_9_9">#REF!</definedName>
    <definedName name="DESC106" localSheetId="6">#REF!</definedName>
    <definedName name="DESC106" localSheetId="7">#REF!</definedName>
    <definedName name="DESC106" localSheetId="16">#REF!</definedName>
    <definedName name="DESC106" localSheetId="18">#REF!</definedName>
    <definedName name="DESC106">#REF!</definedName>
    <definedName name="DESC106_11" localSheetId="16">#REF!</definedName>
    <definedName name="DESC106_11" localSheetId="18">#REF!</definedName>
    <definedName name="DESC106_11">#REF!</definedName>
    <definedName name="DESC106_11_9" localSheetId="16">#REF!</definedName>
    <definedName name="DESC106_11_9" localSheetId="18">#REF!</definedName>
    <definedName name="DESC106_11_9">#REF!</definedName>
    <definedName name="DESC106_12" localSheetId="16">#REF!</definedName>
    <definedName name="DESC106_12" localSheetId="18">#REF!</definedName>
    <definedName name="DESC106_12">#REF!</definedName>
    <definedName name="DESC106_12_16" localSheetId="16">#REF!</definedName>
    <definedName name="DESC106_12_16" localSheetId="18">#REF!</definedName>
    <definedName name="DESC106_12_16">#REF!</definedName>
    <definedName name="DESC106_12_17" localSheetId="16">#REF!</definedName>
    <definedName name="DESC106_12_17" localSheetId="18">#REF!</definedName>
    <definedName name="DESC106_12_17">#REF!</definedName>
    <definedName name="DESC106_12_9" localSheetId="16">#REF!</definedName>
    <definedName name="DESC106_12_9" localSheetId="18">#REF!</definedName>
    <definedName name="DESC106_12_9">#REF!</definedName>
    <definedName name="DESC106_13" localSheetId="16">#REF!</definedName>
    <definedName name="DESC106_13" localSheetId="18">#REF!</definedName>
    <definedName name="DESC106_13">#REF!</definedName>
    <definedName name="DESC106_13_16" localSheetId="16">#REF!</definedName>
    <definedName name="DESC106_13_16" localSheetId="18">#REF!</definedName>
    <definedName name="DESC106_13_16">#REF!</definedName>
    <definedName name="DESC106_13_17" localSheetId="16">#REF!</definedName>
    <definedName name="DESC106_13_17" localSheetId="18">#REF!</definedName>
    <definedName name="DESC106_13_17">#REF!</definedName>
    <definedName name="DESC106_13_9" localSheetId="16">#REF!</definedName>
    <definedName name="DESC106_13_9" localSheetId="18">#REF!</definedName>
    <definedName name="DESC106_13_9">#REF!</definedName>
    <definedName name="DESC106_14" localSheetId="16">#REF!</definedName>
    <definedName name="DESC106_14" localSheetId="18">#REF!</definedName>
    <definedName name="DESC106_14">#REF!</definedName>
    <definedName name="DESC106_14_16" localSheetId="16">#REF!</definedName>
    <definedName name="DESC106_14_16" localSheetId="18">#REF!</definedName>
    <definedName name="DESC106_14_16">#REF!</definedName>
    <definedName name="DESC106_14_17" localSheetId="16">#REF!</definedName>
    <definedName name="DESC106_14_17" localSheetId="18">#REF!</definedName>
    <definedName name="DESC106_14_17">#REF!</definedName>
    <definedName name="DESC106_14_9" localSheetId="16">#REF!</definedName>
    <definedName name="DESC106_14_9" localSheetId="18">#REF!</definedName>
    <definedName name="DESC106_14_9">#REF!</definedName>
    <definedName name="DESC106_15" localSheetId="16">#REF!</definedName>
    <definedName name="DESC106_15" localSheetId="18">#REF!</definedName>
    <definedName name="DESC106_15">#REF!</definedName>
    <definedName name="DESC106_15_1" localSheetId="16">#REF!</definedName>
    <definedName name="DESC106_15_1" localSheetId="18">#REF!</definedName>
    <definedName name="DESC106_15_1">#REF!</definedName>
    <definedName name="DESC106_15_1_9" localSheetId="16">#REF!</definedName>
    <definedName name="DESC106_15_1_9" localSheetId="18">#REF!</definedName>
    <definedName name="DESC106_15_1_9">#REF!</definedName>
    <definedName name="DESC106_15_9" localSheetId="16">#REF!</definedName>
    <definedName name="DESC106_15_9" localSheetId="18">#REF!</definedName>
    <definedName name="DESC106_15_9">#REF!</definedName>
    <definedName name="DESC106_16" localSheetId="16">#REF!</definedName>
    <definedName name="DESC106_16" localSheetId="18">#REF!</definedName>
    <definedName name="DESC106_16">#REF!</definedName>
    <definedName name="DESC106_17" localSheetId="16">#REF!</definedName>
    <definedName name="DESC106_17" localSheetId="18">#REF!</definedName>
    <definedName name="DESC106_17">#REF!</definedName>
    <definedName name="DESC106_7" localSheetId="16">#REF!</definedName>
    <definedName name="DESC106_7" localSheetId="18">#REF!</definedName>
    <definedName name="DESC106_7">#REF!</definedName>
    <definedName name="DESC106_7_9" localSheetId="16">#REF!</definedName>
    <definedName name="DESC106_7_9" localSheetId="18">#REF!</definedName>
    <definedName name="DESC106_7_9">#REF!</definedName>
    <definedName name="DESC106_9" localSheetId="16">#REF!</definedName>
    <definedName name="DESC106_9" localSheetId="18">#REF!</definedName>
    <definedName name="DESC106_9">#REF!</definedName>
    <definedName name="DESC106_9_1" localSheetId="16">#REF!</definedName>
    <definedName name="DESC106_9_1" localSheetId="18">#REF!</definedName>
    <definedName name="DESC106_9_1">#REF!</definedName>
    <definedName name="DESC106_9_9" localSheetId="16">#REF!</definedName>
    <definedName name="DESC106_9_9" localSheetId="18">#REF!</definedName>
    <definedName name="DESC106_9_9">#REF!</definedName>
    <definedName name="DESC107" localSheetId="6">#REF!</definedName>
    <definedName name="DESC107" localSheetId="7">#REF!</definedName>
    <definedName name="DESC107" localSheetId="16">#REF!</definedName>
    <definedName name="DESC107" localSheetId="18">#REF!</definedName>
    <definedName name="DESC107">#REF!</definedName>
    <definedName name="DESC107_11" localSheetId="16">#REF!</definedName>
    <definedName name="DESC107_11" localSheetId="18">#REF!</definedName>
    <definedName name="DESC107_11">#REF!</definedName>
    <definedName name="DESC107_11_9" localSheetId="16">#REF!</definedName>
    <definedName name="DESC107_11_9" localSheetId="18">#REF!</definedName>
    <definedName name="DESC107_11_9">#REF!</definedName>
    <definedName name="DESC107_12" localSheetId="16">#REF!</definedName>
    <definedName name="DESC107_12" localSheetId="18">#REF!</definedName>
    <definedName name="DESC107_12">#REF!</definedName>
    <definedName name="DESC107_12_16" localSheetId="16">#REF!</definedName>
    <definedName name="DESC107_12_16" localSheetId="18">#REF!</definedName>
    <definedName name="DESC107_12_16">#REF!</definedName>
    <definedName name="DESC107_12_17" localSheetId="16">#REF!</definedName>
    <definedName name="DESC107_12_17" localSheetId="18">#REF!</definedName>
    <definedName name="DESC107_12_17">#REF!</definedName>
    <definedName name="DESC107_12_9" localSheetId="16">#REF!</definedName>
    <definedName name="DESC107_12_9" localSheetId="18">#REF!</definedName>
    <definedName name="DESC107_12_9">#REF!</definedName>
    <definedName name="DESC107_13" localSheetId="16">#REF!</definedName>
    <definedName name="DESC107_13" localSheetId="18">#REF!</definedName>
    <definedName name="DESC107_13">#REF!</definedName>
    <definedName name="DESC107_13_16" localSheetId="16">#REF!</definedName>
    <definedName name="DESC107_13_16" localSheetId="18">#REF!</definedName>
    <definedName name="DESC107_13_16">#REF!</definedName>
    <definedName name="DESC107_13_17" localSheetId="16">#REF!</definedName>
    <definedName name="DESC107_13_17" localSheetId="18">#REF!</definedName>
    <definedName name="DESC107_13_17">#REF!</definedName>
    <definedName name="DESC107_13_9" localSheetId="16">#REF!</definedName>
    <definedName name="DESC107_13_9" localSheetId="18">#REF!</definedName>
    <definedName name="DESC107_13_9">#REF!</definedName>
    <definedName name="DESC107_14" localSheetId="16">#REF!</definedName>
    <definedName name="DESC107_14" localSheetId="18">#REF!</definedName>
    <definedName name="DESC107_14">#REF!</definedName>
    <definedName name="DESC107_14_16" localSheetId="16">#REF!</definedName>
    <definedName name="DESC107_14_16" localSheetId="18">#REF!</definedName>
    <definedName name="DESC107_14_16">#REF!</definedName>
    <definedName name="DESC107_14_17" localSheetId="16">#REF!</definedName>
    <definedName name="DESC107_14_17" localSheetId="18">#REF!</definedName>
    <definedName name="DESC107_14_17">#REF!</definedName>
    <definedName name="DESC107_14_9" localSheetId="16">#REF!</definedName>
    <definedName name="DESC107_14_9" localSheetId="18">#REF!</definedName>
    <definedName name="DESC107_14_9">#REF!</definedName>
    <definedName name="DESC107_15" localSheetId="16">#REF!</definedName>
    <definedName name="DESC107_15" localSheetId="18">#REF!</definedName>
    <definedName name="DESC107_15">#REF!</definedName>
    <definedName name="DESC107_15_1" localSheetId="16">#REF!</definedName>
    <definedName name="DESC107_15_1" localSheetId="18">#REF!</definedName>
    <definedName name="DESC107_15_1">#REF!</definedName>
    <definedName name="DESC107_15_1_9" localSheetId="16">#REF!</definedName>
    <definedName name="DESC107_15_1_9" localSheetId="18">#REF!</definedName>
    <definedName name="DESC107_15_1_9">#REF!</definedName>
    <definedName name="DESC107_15_9" localSheetId="16">#REF!</definedName>
    <definedName name="DESC107_15_9" localSheetId="18">#REF!</definedName>
    <definedName name="DESC107_15_9">#REF!</definedName>
    <definedName name="DESC107_16" localSheetId="16">#REF!</definedName>
    <definedName name="DESC107_16" localSheetId="18">#REF!</definedName>
    <definedName name="DESC107_16">#REF!</definedName>
    <definedName name="DESC107_17" localSheetId="16">#REF!</definedName>
    <definedName name="DESC107_17" localSheetId="18">#REF!</definedName>
    <definedName name="DESC107_17">#REF!</definedName>
    <definedName name="DESC107_7" localSheetId="16">#REF!</definedName>
    <definedName name="DESC107_7" localSheetId="18">#REF!</definedName>
    <definedName name="DESC107_7">#REF!</definedName>
    <definedName name="DESC107_7_9" localSheetId="16">#REF!</definedName>
    <definedName name="DESC107_7_9" localSheetId="18">#REF!</definedName>
    <definedName name="DESC107_7_9">#REF!</definedName>
    <definedName name="DESC107_9" localSheetId="16">#REF!</definedName>
    <definedName name="DESC107_9" localSheetId="18">#REF!</definedName>
    <definedName name="DESC107_9">#REF!</definedName>
    <definedName name="DESC107_9_1" localSheetId="16">#REF!</definedName>
    <definedName name="DESC107_9_1" localSheetId="18">#REF!</definedName>
    <definedName name="DESC107_9_1">#REF!</definedName>
    <definedName name="DESC107_9_9" localSheetId="16">#REF!</definedName>
    <definedName name="DESC107_9_9" localSheetId="18">#REF!</definedName>
    <definedName name="DESC107_9_9">#REF!</definedName>
    <definedName name="DESC107A" localSheetId="6">#REF!</definedName>
    <definedName name="DESC107A" localSheetId="7">#REF!</definedName>
    <definedName name="DESC107A" localSheetId="16">#REF!</definedName>
    <definedName name="DESC107A" localSheetId="18">#REF!</definedName>
    <definedName name="DESC107A">#REF!</definedName>
    <definedName name="DESC107A_11" localSheetId="16">#REF!</definedName>
    <definedName name="DESC107A_11" localSheetId="18">#REF!</definedName>
    <definedName name="DESC107A_11">#REF!</definedName>
    <definedName name="DESC107A_11_9" localSheetId="16">#REF!</definedName>
    <definedName name="DESC107A_11_9" localSheetId="18">#REF!</definedName>
    <definedName name="DESC107A_11_9">#REF!</definedName>
    <definedName name="DESC107A_12" localSheetId="16">#REF!</definedName>
    <definedName name="DESC107A_12" localSheetId="18">#REF!</definedName>
    <definedName name="DESC107A_12">#REF!</definedName>
    <definedName name="DESC107A_12_16" localSheetId="16">#REF!</definedName>
    <definedName name="DESC107A_12_16" localSheetId="18">#REF!</definedName>
    <definedName name="DESC107A_12_16">#REF!</definedName>
    <definedName name="DESC107A_12_17" localSheetId="16">#REF!</definedName>
    <definedName name="DESC107A_12_17" localSheetId="18">#REF!</definedName>
    <definedName name="DESC107A_12_17">#REF!</definedName>
    <definedName name="DESC107A_12_9" localSheetId="16">#REF!</definedName>
    <definedName name="DESC107A_12_9" localSheetId="18">#REF!</definedName>
    <definedName name="DESC107A_12_9">#REF!</definedName>
    <definedName name="DESC107A_13" localSheetId="16">#REF!</definedName>
    <definedName name="DESC107A_13" localSheetId="18">#REF!</definedName>
    <definedName name="DESC107A_13">#REF!</definedName>
    <definedName name="DESC107A_13_16" localSheetId="16">#REF!</definedName>
    <definedName name="DESC107A_13_16" localSheetId="18">#REF!</definedName>
    <definedName name="DESC107A_13_16">#REF!</definedName>
    <definedName name="DESC107A_13_17" localSheetId="16">#REF!</definedName>
    <definedName name="DESC107A_13_17" localSheetId="18">#REF!</definedName>
    <definedName name="DESC107A_13_17">#REF!</definedName>
    <definedName name="DESC107A_13_9" localSheetId="16">#REF!</definedName>
    <definedName name="DESC107A_13_9" localSheetId="18">#REF!</definedName>
    <definedName name="DESC107A_13_9">#REF!</definedName>
    <definedName name="DESC107A_14" localSheetId="16">#REF!</definedName>
    <definedName name="DESC107A_14" localSheetId="18">#REF!</definedName>
    <definedName name="DESC107A_14">#REF!</definedName>
    <definedName name="DESC107A_14_16" localSheetId="16">#REF!</definedName>
    <definedName name="DESC107A_14_16" localSheetId="18">#REF!</definedName>
    <definedName name="DESC107A_14_16">#REF!</definedName>
    <definedName name="DESC107A_14_17" localSheetId="16">#REF!</definedName>
    <definedName name="DESC107A_14_17" localSheetId="18">#REF!</definedName>
    <definedName name="DESC107A_14_17">#REF!</definedName>
    <definedName name="DESC107A_14_9" localSheetId="16">#REF!</definedName>
    <definedName name="DESC107A_14_9" localSheetId="18">#REF!</definedName>
    <definedName name="DESC107A_14_9">#REF!</definedName>
    <definedName name="DESC107A_15" localSheetId="16">#REF!</definedName>
    <definedName name="DESC107A_15" localSheetId="18">#REF!</definedName>
    <definedName name="DESC107A_15">#REF!</definedName>
    <definedName name="DESC107A_15_1" localSheetId="16">#REF!</definedName>
    <definedName name="DESC107A_15_1" localSheetId="18">#REF!</definedName>
    <definedName name="DESC107A_15_1">#REF!</definedName>
    <definedName name="DESC107A_15_1_9" localSheetId="16">#REF!</definedName>
    <definedName name="DESC107A_15_1_9" localSheetId="18">#REF!</definedName>
    <definedName name="DESC107A_15_1_9">#REF!</definedName>
    <definedName name="DESC107A_15_9" localSheetId="16">#REF!</definedName>
    <definedName name="DESC107A_15_9" localSheetId="18">#REF!</definedName>
    <definedName name="DESC107A_15_9">#REF!</definedName>
    <definedName name="DESC107A_16" localSheetId="16">#REF!</definedName>
    <definedName name="DESC107A_16" localSheetId="18">#REF!</definedName>
    <definedName name="DESC107A_16">#REF!</definedName>
    <definedName name="DESC107A_17" localSheetId="16">#REF!</definedName>
    <definedName name="DESC107A_17" localSheetId="18">#REF!</definedName>
    <definedName name="DESC107A_17">#REF!</definedName>
    <definedName name="DESC107A_7" localSheetId="16">#REF!</definedName>
    <definedName name="DESC107A_7" localSheetId="18">#REF!</definedName>
    <definedName name="DESC107A_7">#REF!</definedName>
    <definedName name="DESC107A_7_9" localSheetId="16">#REF!</definedName>
    <definedName name="DESC107A_7_9" localSheetId="18">#REF!</definedName>
    <definedName name="DESC107A_7_9">#REF!</definedName>
    <definedName name="DESC107A_9" localSheetId="16">#REF!</definedName>
    <definedName name="DESC107A_9" localSheetId="18">#REF!</definedName>
    <definedName name="DESC107A_9">#REF!</definedName>
    <definedName name="DESC107A_9_1" localSheetId="16">#REF!</definedName>
    <definedName name="DESC107A_9_1" localSheetId="18">#REF!</definedName>
    <definedName name="DESC107A_9_1">#REF!</definedName>
    <definedName name="DESC107A_9_9" localSheetId="16">#REF!</definedName>
    <definedName name="DESC107A_9_9" localSheetId="18">#REF!</definedName>
    <definedName name="DESC107A_9_9">#REF!</definedName>
    <definedName name="DESC107B" localSheetId="6">#REF!</definedName>
    <definedName name="DESC107B" localSheetId="7">#REF!</definedName>
    <definedName name="DESC107B" localSheetId="16">#REF!</definedName>
    <definedName name="DESC107B" localSheetId="18">#REF!</definedName>
    <definedName name="DESC107B">#REF!</definedName>
    <definedName name="DESC107B_11" localSheetId="16">#REF!</definedName>
    <definedName name="DESC107B_11" localSheetId="18">#REF!</definedName>
    <definedName name="DESC107B_11">#REF!</definedName>
    <definedName name="DESC107B_11_9" localSheetId="16">#REF!</definedName>
    <definedName name="DESC107B_11_9" localSheetId="18">#REF!</definedName>
    <definedName name="DESC107B_11_9">#REF!</definedName>
    <definedName name="DESC107B_12" localSheetId="16">#REF!</definedName>
    <definedName name="DESC107B_12" localSheetId="18">#REF!</definedName>
    <definedName name="DESC107B_12">#REF!</definedName>
    <definedName name="DESC107B_12_16" localSheetId="16">#REF!</definedName>
    <definedName name="DESC107B_12_16" localSheetId="18">#REF!</definedName>
    <definedName name="DESC107B_12_16">#REF!</definedName>
    <definedName name="DESC107B_12_17" localSheetId="16">#REF!</definedName>
    <definedName name="DESC107B_12_17" localSheetId="18">#REF!</definedName>
    <definedName name="DESC107B_12_17">#REF!</definedName>
    <definedName name="DESC107B_12_9" localSheetId="16">#REF!</definedName>
    <definedName name="DESC107B_12_9" localSheetId="18">#REF!</definedName>
    <definedName name="DESC107B_12_9">#REF!</definedName>
    <definedName name="DESC107B_13" localSheetId="16">#REF!</definedName>
    <definedName name="DESC107B_13" localSheetId="18">#REF!</definedName>
    <definedName name="DESC107B_13">#REF!</definedName>
    <definedName name="DESC107B_13_16" localSheetId="16">#REF!</definedName>
    <definedName name="DESC107B_13_16" localSheetId="18">#REF!</definedName>
    <definedName name="DESC107B_13_16">#REF!</definedName>
    <definedName name="DESC107B_13_17" localSheetId="16">#REF!</definedName>
    <definedName name="DESC107B_13_17" localSheetId="18">#REF!</definedName>
    <definedName name="DESC107B_13_17">#REF!</definedName>
    <definedName name="DESC107B_13_9" localSheetId="16">#REF!</definedName>
    <definedName name="DESC107B_13_9" localSheetId="18">#REF!</definedName>
    <definedName name="DESC107B_13_9">#REF!</definedName>
    <definedName name="DESC107B_14" localSheetId="16">#REF!</definedName>
    <definedName name="DESC107B_14" localSheetId="18">#REF!</definedName>
    <definedName name="DESC107B_14">#REF!</definedName>
    <definedName name="DESC107B_14_16" localSheetId="16">#REF!</definedName>
    <definedName name="DESC107B_14_16" localSheetId="18">#REF!</definedName>
    <definedName name="DESC107B_14_16">#REF!</definedName>
    <definedName name="DESC107B_14_17" localSheetId="16">#REF!</definedName>
    <definedName name="DESC107B_14_17" localSheetId="18">#REF!</definedName>
    <definedName name="DESC107B_14_17">#REF!</definedName>
    <definedName name="DESC107B_14_9" localSheetId="16">#REF!</definedName>
    <definedName name="DESC107B_14_9" localSheetId="18">#REF!</definedName>
    <definedName name="DESC107B_14_9">#REF!</definedName>
    <definedName name="DESC107B_15" localSheetId="16">#REF!</definedName>
    <definedName name="DESC107B_15" localSheetId="18">#REF!</definedName>
    <definedName name="DESC107B_15">#REF!</definedName>
    <definedName name="DESC107B_15_1" localSheetId="16">#REF!</definedName>
    <definedName name="DESC107B_15_1" localSheetId="18">#REF!</definedName>
    <definedName name="DESC107B_15_1">#REF!</definedName>
    <definedName name="DESC107B_15_1_9" localSheetId="16">#REF!</definedName>
    <definedName name="DESC107B_15_1_9" localSheetId="18">#REF!</definedName>
    <definedName name="DESC107B_15_1_9">#REF!</definedName>
    <definedName name="DESC107B_15_9" localSheetId="16">#REF!</definedName>
    <definedName name="DESC107B_15_9" localSheetId="18">#REF!</definedName>
    <definedName name="DESC107B_15_9">#REF!</definedName>
    <definedName name="DESC107B_16" localSheetId="16">#REF!</definedName>
    <definedName name="DESC107B_16" localSheetId="18">#REF!</definedName>
    <definedName name="DESC107B_16">#REF!</definedName>
    <definedName name="DESC107B_17" localSheetId="16">#REF!</definedName>
    <definedName name="DESC107B_17" localSheetId="18">#REF!</definedName>
    <definedName name="DESC107B_17">#REF!</definedName>
    <definedName name="DESC107B_7" localSheetId="16">#REF!</definedName>
    <definedName name="DESC107B_7" localSheetId="18">#REF!</definedName>
    <definedName name="DESC107B_7">#REF!</definedName>
    <definedName name="DESC107B_7_9" localSheetId="16">#REF!</definedName>
    <definedName name="DESC107B_7_9" localSheetId="18">#REF!</definedName>
    <definedName name="DESC107B_7_9">#REF!</definedName>
    <definedName name="DESC107B_9" localSheetId="16">#REF!</definedName>
    <definedName name="DESC107B_9" localSheetId="18">#REF!</definedName>
    <definedName name="DESC107B_9">#REF!</definedName>
    <definedName name="DESC107B_9_1" localSheetId="16">#REF!</definedName>
    <definedName name="DESC107B_9_1" localSheetId="18">#REF!</definedName>
    <definedName name="DESC107B_9_1">#REF!</definedName>
    <definedName name="DESC107B_9_9" localSheetId="16">#REF!</definedName>
    <definedName name="DESC107B_9_9" localSheetId="18">#REF!</definedName>
    <definedName name="DESC107B_9_9">#REF!</definedName>
    <definedName name="DESC107C" localSheetId="6">#REF!</definedName>
    <definedName name="DESC107C" localSheetId="7">#REF!</definedName>
    <definedName name="DESC107C" localSheetId="16">#REF!</definedName>
    <definedName name="DESC107C" localSheetId="18">#REF!</definedName>
    <definedName name="DESC107C">#REF!</definedName>
    <definedName name="DESC107C_11" localSheetId="16">#REF!</definedName>
    <definedName name="DESC107C_11" localSheetId="18">#REF!</definedName>
    <definedName name="DESC107C_11">#REF!</definedName>
    <definedName name="DESC107C_11_9" localSheetId="16">#REF!</definedName>
    <definedName name="DESC107C_11_9" localSheetId="18">#REF!</definedName>
    <definedName name="DESC107C_11_9">#REF!</definedName>
    <definedName name="DESC107C_12" localSheetId="16">#REF!</definedName>
    <definedName name="DESC107C_12" localSheetId="18">#REF!</definedName>
    <definedName name="DESC107C_12">#REF!</definedName>
    <definedName name="DESC107C_12_16" localSheetId="16">#REF!</definedName>
    <definedName name="DESC107C_12_16" localSheetId="18">#REF!</definedName>
    <definedName name="DESC107C_12_16">#REF!</definedName>
    <definedName name="DESC107C_12_17" localSheetId="16">#REF!</definedName>
    <definedName name="DESC107C_12_17" localSheetId="18">#REF!</definedName>
    <definedName name="DESC107C_12_17">#REF!</definedName>
    <definedName name="DESC107C_12_9" localSheetId="16">#REF!</definedName>
    <definedName name="DESC107C_12_9" localSheetId="18">#REF!</definedName>
    <definedName name="DESC107C_12_9">#REF!</definedName>
    <definedName name="DESC107C_13" localSheetId="16">#REF!</definedName>
    <definedName name="DESC107C_13" localSheetId="18">#REF!</definedName>
    <definedName name="DESC107C_13">#REF!</definedName>
    <definedName name="DESC107C_13_16" localSheetId="16">#REF!</definedName>
    <definedName name="DESC107C_13_16" localSheetId="18">#REF!</definedName>
    <definedName name="DESC107C_13_16">#REF!</definedName>
    <definedName name="DESC107C_13_17" localSheetId="16">#REF!</definedName>
    <definedName name="DESC107C_13_17" localSheetId="18">#REF!</definedName>
    <definedName name="DESC107C_13_17">#REF!</definedName>
    <definedName name="DESC107C_13_9" localSheetId="16">#REF!</definedName>
    <definedName name="DESC107C_13_9" localSheetId="18">#REF!</definedName>
    <definedName name="DESC107C_13_9">#REF!</definedName>
    <definedName name="DESC107C_14" localSheetId="16">#REF!</definedName>
    <definedName name="DESC107C_14" localSheetId="18">#REF!</definedName>
    <definedName name="DESC107C_14">#REF!</definedName>
    <definedName name="DESC107C_14_16" localSheetId="16">#REF!</definedName>
    <definedName name="DESC107C_14_16" localSheetId="18">#REF!</definedName>
    <definedName name="DESC107C_14_16">#REF!</definedName>
    <definedName name="DESC107C_14_17" localSheetId="16">#REF!</definedName>
    <definedName name="DESC107C_14_17" localSheetId="18">#REF!</definedName>
    <definedName name="DESC107C_14_17">#REF!</definedName>
    <definedName name="DESC107C_14_9" localSheetId="16">#REF!</definedName>
    <definedName name="DESC107C_14_9" localSheetId="18">#REF!</definedName>
    <definedName name="DESC107C_14_9">#REF!</definedName>
    <definedName name="DESC107C_15" localSheetId="16">#REF!</definedName>
    <definedName name="DESC107C_15" localSheetId="18">#REF!</definedName>
    <definedName name="DESC107C_15">#REF!</definedName>
    <definedName name="DESC107C_15_1" localSheetId="16">#REF!</definedName>
    <definedName name="DESC107C_15_1" localSheetId="18">#REF!</definedName>
    <definedName name="DESC107C_15_1">#REF!</definedName>
    <definedName name="DESC107C_15_1_9" localSheetId="16">#REF!</definedName>
    <definedName name="DESC107C_15_1_9" localSheetId="18">#REF!</definedName>
    <definedName name="DESC107C_15_1_9">#REF!</definedName>
    <definedName name="DESC107C_15_9" localSheetId="16">#REF!</definedName>
    <definedName name="DESC107C_15_9" localSheetId="18">#REF!</definedName>
    <definedName name="DESC107C_15_9">#REF!</definedName>
    <definedName name="DESC107C_16" localSheetId="16">#REF!</definedName>
    <definedName name="DESC107C_16" localSheetId="18">#REF!</definedName>
    <definedName name="DESC107C_16">#REF!</definedName>
    <definedName name="DESC107C_17" localSheetId="16">#REF!</definedName>
    <definedName name="DESC107C_17" localSheetId="18">#REF!</definedName>
    <definedName name="DESC107C_17">#REF!</definedName>
    <definedName name="DESC107C_7" localSheetId="16">#REF!</definedName>
    <definedName name="DESC107C_7" localSheetId="18">#REF!</definedName>
    <definedName name="DESC107C_7">#REF!</definedName>
    <definedName name="DESC107C_7_9" localSheetId="16">#REF!</definedName>
    <definedName name="DESC107C_7_9" localSheetId="18">#REF!</definedName>
    <definedName name="DESC107C_7_9">#REF!</definedName>
    <definedName name="DESC107C_9" localSheetId="16">#REF!</definedName>
    <definedName name="DESC107C_9" localSheetId="18">#REF!</definedName>
    <definedName name="DESC107C_9">#REF!</definedName>
    <definedName name="DESC107C_9_1" localSheetId="16">#REF!</definedName>
    <definedName name="DESC107C_9_1" localSheetId="18">#REF!</definedName>
    <definedName name="DESC107C_9_1">#REF!</definedName>
    <definedName name="DESC107C_9_9" localSheetId="16">#REF!</definedName>
    <definedName name="DESC107C_9_9" localSheetId="18">#REF!</definedName>
    <definedName name="DESC107C_9_9">#REF!</definedName>
    <definedName name="DESC107D" localSheetId="6">#REF!</definedName>
    <definedName name="DESC107D" localSheetId="7">#REF!</definedName>
    <definedName name="DESC107D" localSheetId="16">#REF!</definedName>
    <definedName name="DESC107D" localSheetId="18">#REF!</definedName>
    <definedName name="DESC107D">#REF!</definedName>
    <definedName name="DESC107D_11" localSheetId="16">#REF!</definedName>
    <definedName name="DESC107D_11" localSheetId="18">#REF!</definedName>
    <definedName name="DESC107D_11">#REF!</definedName>
    <definedName name="DESC107D_11_9" localSheetId="16">#REF!</definedName>
    <definedName name="DESC107D_11_9" localSheetId="18">#REF!</definedName>
    <definedName name="DESC107D_11_9">#REF!</definedName>
    <definedName name="DESC107D_12" localSheetId="16">#REF!</definedName>
    <definedName name="DESC107D_12" localSheetId="18">#REF!</definedName>
    <definedName name="DESC107D_12">#REF!</definedName>
    <definedName name="DESC107D_12_16" localSheetId="16">#REF!</definedName>
    <definedName name="DESC107D_12_16" localSheetId="18">#REF!</definedName>
    <definedName name="DESC107D_12_16">#REF!</definedName>
    <definedName name="DESC107D_12_17" localSheetId="16">#REF!</definedName>
    <definedName name="DESC107D_12_17" localSheetId="18">#REF!</definedName>
    <definedName name="DESC107D_12_17">#REF!</definedName>
    <definedName name="DESC107D_12_9" localSheetId="16">#REF!</definedName>
    <definedName name="DESC107D_12_9" localSheetId="18">#REF!</definedName>
    <definedName name="DESC107D_12_9">#REF!</definedName>
    <definedName name="DESC107D_13" localSheetId="16">#REF!</definedName>
    <definedName name="DESC107D_13" localSheetId="18">#REF!</definedName>
    <definedName name="DESC107D_13">#REF!</definedName>
    <definedName name="DESC107D_13_16" localSheetId="16">#REF!</definedName>
    <definedName name="DESC107D_13_16" localSheetId="18">#REF!</definedName>
    <definedName name="DESC107D_13_16">#REF!</definedName>
    <definedName name="DESC107D_13_17" localSheetId="16">#REF!</definedName>
    <definedName name="DESC107D_13_17" localSheetId="18">#REF!</definedName>
    <definedName name="DESC107D_13_17">#REF!</definedName>
    <definedName name="DESC107D_13_9" localSheetId="16">#REF!</definedName>
    <definedName name="DESC107D_13_9" localSheetId="18">#REF!</definedName>
    <definedName name="DESC107D_13_9">#REF!</definedName>
    <definedName name="DESC107D_14" localSheetId="16">#REF!</definedName>
    <definedName name="DESC107D_14" localSheetId="18">#REF!</definedName>
    <definedName name="DESC107D_14">#REF!</definedName>
    <definedName name="DESC107D_14_16" localSheetId="16">#REF!</definedName>
    <definedName name="DESC107D_14_16" localSheetId="18">#REF!</definedName>
    <definedName name="DESC107D_14_16">#REF!</definedName>
    <definedName name="DESC107D_14_17" localSheetId="16">#REF!</definedName>
    <definedName name="DESC107D_14_17" localSheetId="18">#REF!</definedName>
    <definedName name="DESC107D_14_17">#REF!</definedName>
    <definedName name="DESC107D_14_9" localSheetId="16">#REF!</definedName>
    <definedName name="DESC107D_14_9" localSheetId="18">#REF!</definedName>
    <definedName name="DESC107D_14_9">#REF!</definedName>
    <definedName name="DESC107D_15" localSheetId="16">#REF!</definedName>
    <definedName name="DESC107D_15" localSheetId="18">#REF!</definedName>
    <definedName name="DESC107D_15">#REF!</definedName>
    <definedName name="DESC107D_15_1" localSheetId="16">#REF!</definedName>
    <definedName name="DESC107D_15_1" localSheetId="18">#REF!</definedName>
    <definedName name="DESC107D_15_1">#REF!</definedName>
    <definedName name="DESC107D_15_1_9" localSheetId="16">#REF!</definedName>
    <definedName name="DESC107D_15_1_9" localSheetId="18">#REF!</definedName>
    <definedName name="DESC107D_15_1_9">#REF!</definedName>
    <definedName name="DESC107D_15_9" localSheetId="16">#REF!</definedName>
    <definedName name="DESC107D_15_9" localSheetId="18">#REF!</definedName>
    <definedName name="DESC107D_15_9">#REF!</definedName>
    <definedName name="DESC107D_16" localSheetId="16">#REF!</definedName>
    <definedName name="DESC107D_16" localSheetId="18">#REF!</definedName>
    <definedName name="DESC107D_16">#REF!</definedName>
    <definedName name="DESC107D_17" localSheetId="16">#REF!</definedName>
    <definedName name="DESC107D_17" localSheetId="18">#REF!</definedName>
    <definedName name="DESC107D_17">#REF!</definedName>
    <definedName name="DESC107D_7" localSheetId="16">#REF!</definedName>
    <definedName name="DESC107D_7" localSheetId="18">#REF!</definedName>
    <definedName name="DESC107D_7">#REF!</definedName>
    <definedName name="DESC107D_7_9" localSheetId="16">#REF!</definedName>
    <definedName name="DESC107D_7_9" localSheetId="18">#REF!</definedName>
    <definedName name="DESC107D_7_9">#REF!</definedName>
    <definedName name="DESC107D_9" localSheetId="16">#REF!</definedName>
    <definedName name="DESC107D_9" localSheetId="18">#REF!</definedName>
    <definedName name="DESC107D_9">#REF!</definedName>
    <definedName name="DESC107D_9_1" localSheetId="16">#REF!</definedName>
    <definedName name="DESC107D_9_1" localSheetId="18">#REF!</definedName>
    <definedName name="DESC107D_9_1">#REF!</definedName>
    <definedName name="DESC107D_9_9" localSheetId="16">#REF!</definedName>
    <definedName name="DESC107D_9_9" localSheetId="18">#REF!</definedName>
    <definedName name="DESC107D_9_9">#REF!</definedName>
    <definedName name="DESC107E" localSheetId="6">#REF!</definedName>
    <definedName name="DESC107E" localSheetId="7">#REF!</definedName>
    <definedName name="DESC107E" localSheetId="16">#REF!</definedName>
    <definedName name="DESC107E" localSheetId="18">#REF!</definedName>
    <definedName name="DESC107E">#REF!</definedName>
    <definedName name="DESC107E_11" localSheetId="16">#REF!</definedName>
    <definedName name="DESC107E_11" localSheetId="18">#REF!</definedName>
    <definedName name="DESC107E_11">#REF!</definedName>
    <definedName name="DESC107E_11_9" localSheetId="16">#REF!</definedName>
    <definedName name="DESC107E_11_9" localSheetId="18">#REF!</definedName>
    <definedName name="DESC107E_11_9">#REF!</definedName>
    <definedName name="DESC107E_12" localSheetId="16">#REF!</definedName>
    <definedName name="DESC107E_12" localSheetId="18">#REF!</definedName>
    <definedName name="DESC107E_12">#REF!</definedName>
    <definedName name="DESC107E_12_16" localSheetId="16">#REF!</definedName>
    <definedName name="DESC107E_12_16" localSheetId="18">#REF!</definedName>
    <definedName name="DESC107E_12_16">#REF!</definedName>
    <definedName name="DESC107E_12_17" localSheetId="16">#REF!</definedName>
    <definedName name="DESC107E_12_17" localSheetId="18">#REF!</definedName>
    <definedName name="DESC107E_12_17">#REF!</definedName>
    <definedName name="DESC107E_12_9" localSheetId="16">#REF!</definedName>
    <definedName name="DESC107E_12_9" localSheetId="18">#REF!</definedName>
    <definedName name="DESC107E_12_9">#REF!</definedName>
    <definedName name="DESC107E_13" localSheetId="16">#REF!</definedName>
    <definedName name="DESC107E_13" localSheetId="18">#REF!</definedName>
    <definedName name="DESC107E_13">#REF!</definedName>
    <definedName name="DESC107E_13_16" localSheetId="16">#REF!</definedName>
    <definedName name="DESC107E_13_16" localSheetId="18">#REF!</definedName>
    <definedName name="DESC107E_13_16">#REF!</definedName>
    <definedName name="DESC107E_13_17" localSheetId="16">#REF!</definedName>
    <definedName name="DESC107E_13_17" localSheetId="18">#REF!</definedName>
    <definedName name="DESC107E_13_17">#REF!</definedName>
    <definedName name="DESC107E_13_9" localSheetId="16">#REF!</definedName>
    <definedName name="DESC107E_13_9" localSheetId="18">#REF!</definedName>
    <definedName name="DESC107E_13_9">#REF!</definedName>
    <definedName name="DESC107E_14" localSheetId="16">#REF!</definedName>
    <definedName name="DESC107E_14" localSheetId="18">#REF!</definedName>
    <definedName name="DESC107E_14">#REF!</definedName>
    <definedName name="DESC107E_14_16" localSheetId="16">#REF!</definedName>
    <definedName name="DESC107E_14_16" localSheetId="18">#REF!</definedName>
    <definedName name="DESC107E_14_16">#REF!</definedName>
    <definedName name="DESC107E_14_17" localSheetId="16">#REF!</definedName>
    <definedName name="DESC107E_14_17" localSheetId="18">#REF!</definedName>
    <definedName name="DESC107E_14_17">#REF!</definedName>
    <definedName name="DESC107E_14_9" localSheetId="16">#REF!</definedName>
    <definedName name="DESC107E_14_9" localSheetId="18">#REF!</definedName>
    <definedName name="DESC107E_14_9">#REF!</definedName>
    <definedName name="DESC107E_15" localSheetId="16">#REF!</definedName>
    <definedName name="DESC107E_15" localSheetId="18">#REF!</definedName>
    <definedName name="DESC107E_15">#REF!</definedName>
    <definedName name="DESC107E_15_1" localSheetId="16">#REF!</definedName>
    <definedName name="DESC107E_15_1" localSheetId="18">#REF!</definedName>
    <definedName name="DESC107E_15_1">#REF!</definedName>
    <definedName name="DESC107E_15_1_9" localSheetId="16">#REF!</definedName>
    <definedName name="DESC107E_15_1_9" localSheetId="18">#REF!</definedName>
    <definedName name="DESC107E_15_1_9">#REF!</definedName>
    <definedName name="DESC107E_15_9" localSheetId="16">#REF!</definedName>
    <definedName name="DESC107E_15_9" localSheetId="18">#REF!</definedName>
    <definedName name="DESC107E_15_9">#REF!</definedName>
    <definedName name="DESC107E_16" localSheetId="16">#REF!</definedName>
    <definedName name="DESC107E_16" localSheetId="18">#REF!</definedName>
    <definedName name="DESC107E_16">#REF!</definedName>
    <definedName name="DESC107E_17" localSheetId="16">#REF!</definedName>
    <definedName name="DESC107E_17" localSheetId="18">#REF!</definedName>
    <definedName name="DESC107E_17">#REF!</definedName>
    <definedName name="DESC107E_7" localSheetId="16">#REF!</definedName>
    <definedName name="DESC107E_7" localSheetId="18">#REF!</definedName>
    <definedName name="DESC107E_7">#REF!</definedName>
    <definedName name="DESC107E_7_9" localSheetId="16">#REF!</definedName>
    <definedName name="DESC107E_7_9" localSheetId="18">#REF!</definedName>
    <definedName name="DESC107E_7_9">#REF!</definedName>
    <definedName name="DESC107E_9" localSheetId="16">#REF!</definedName>
    <definedName name="DESC107E_9" localSheetId="18">#REF!</definedName>
    <definedName name="DESC107E_9">#REF!</definedName>
    <definedName name="DESC107E_9_1" localSheetId="16">#REF!</definedName>
    <definedName name="DESC107E_9_1" localSheetId="18">#REF!</definedName>
    <definedName name="DESC107E_9_1">#REF!</definedName>
    <definedName name="DESC107E_9_9" localSheetId="16">#REF!</definedName>
    <definedName name="DESC107E_9_9" localSheetId="18">#REF!</definedName>
    <definedName name="DESC107E_9_9">#REF!</definedName>
    <definedName name="DESC107F" localSheetId="6">#REF!</definedName>
    <definedName name="DESC107F" localSheetId="7">#REF!</definedName>
    <definedName name="DESC107F" localSheetId="16">#REF!</definedName>
    <definedName name="DESC107F" localSheetId="18">#REF!</definedName>
    <definedName name="DESC107F">#REF!</definedName>
    <definedName name="DESC107F_11" localSheetId="16">#REF!</definedName>
    <definedName name="DESC107F_11" localSheetId="18">#REF!</definedName>
    <definedName name="DESC107F_11">#REF!</definedName>
    <definedName name="DESC107F_11_9" localSheetId="16">#REF!</definedName>
    <definedName name="DESC107F_11_9" localSheetId="18">#REF!</definedName>
    <definedName name="DESC107F_11_9">#REF!</definedName>
    <definedName name="DESC107F_12" localSheetId="16">#REF!</definedName>
    <definedName name="DESC107F_12" localSheetId="18">#REF!</definedName>
    <definedName name="DESC107F_12">#REF!</definedName>
    <definedName name="DESC107F_12_16" localSheetId="16">#REF!</definedName>
    <definedName name="DESC107F_12_16" localSheetId="18">#REF!</definedName>
    <definedName name="DESC107F_12_16">#REF!</definedName>
    <definedName name="DESC107F_12_17" localSheetId="16">#REF!</definedName>
    <definedName name="DESC107F_12_17" localSheetId="18">#REF!</definedName>
    <definedName name="DESC107F_12_17">#REF!</definedName>
    <definedName name="DESC107F_12_9" localSheetId="16">#REF!</definedName>
    <definedName name="DESC107F_12_9" localSheetId="18">#REF!</definedName>
    <definedName name="DESC107F_12_9">#REF!</definedName>
    <definedName name="DESC107F_13" localSheetId="16">#REF!</definedName>
    <definedName name="DESC107F_13" localSheetId="18">#REF!</definedName>
    <definedName name="DESC107F_13">#REF!</definedName>
    <definedName name="DESC107F_13_16" localSheetId="16">#REF!</definedName>
    <definedName name="DESC107F_13_16" localSheetId="18">#REF!</definedName>
    <definedName name="DESC107F_13_16">#REF!</definedName>
    <definedName name="DESC107F_13_17" localSheetId="16">#REF!</definedName>
    <definedName name="DESC107F_13_17" localSheetId="18">#REF!</definedName>
    <definedName name="DESC107F_13_17">#REF!</definedName>
    <definedName name="DESC107F_13_9" localSheetId="16">#REF!</definedName>
    <definedName name="DESC107F_13_9" localSheetId="18">#REF!</definedName>
    <definedName name="DESC107F_13_9">#REF!</definedName>
    <definedName name="DESC107F_14" localSheetId="16">#REF!</definedName>
    <definedName name="DESC107F_14" localSheetId="18">#REF!</definedName>
    <definedName name="DESC107F_14">#REF!</definedName>
    <definedName name="DESC107F_14_16" localSheetId="16">#REF!</definedName>
    <definedName name="DESC107F_14_16" localSheetId="18">#REF!</definedName>
    <definedName name="DESC107F_14_16">#REF!</definedName>
    <definedName name="DESC107F_14_17" localSheetId="16">#REF!</definedName>
    <definedName name="DESC107F_14_17" localSheetId="18">#REF!</definedName>
    <definedName name="DESC107F_14_17">#REF!</definedName>
    <definedName name="DESC107F_14_9" localSheetId="16">#REF!</definedName>
    <definedName name="DESC107F_14_9" localSheetId="18">#REF!</definedName>
    <definedName name="DESC107F_14_9">#REF!</definedName>
    <definedName name="DESC107F_15" localSheetId="16">#REF!</definedName>
    <definedName name="DESC107F_15" localSheetId="18">#REF!</definedName>
    <definedName name="DESC107F_15">#REF!</definedName>
    <definedName name="DESC107F_15_1" localSheetId="16">#REF!</definedName>
    <definedName name="DESC107F_15_1" localSheetId="18">#REF!</definedName>
    <definedName name="DESC107F_15_1">#REF!</definedName>
    <definedName name="DESC107F_15_1_9" localSheetId="16">#REF!</definedName>
    <definedName name="DESC107F_15_1_9" localSheetId="18">#REF!</definedName>
    <definedName name="DESC107F_15_1_9">#REF!</definedName>
    <definedName name="DESC107F_15_9" localSheetId="16">#REF!</definedName>
    <definedName name="DESC107F_15_9" localSheetId="18">#REF!</definedName>
    <definedName name="DESC107F_15_9">#REF!</definedName>
    <definedName name="DESC107F_16" localSheetId="16">#REF!</definedName>
    <definedName name="DESC107F_16" localSheetId="18">#REF!</definedName>
    <definedName name="DESC107F_16">#REF!</definedName>
    <definedName name="DESC107F_17" localSheetId="16">#REF!</definedName>
    <definedName name="DESC107F_17" localSheetId="18">#REF!</definedName>
    <definedName name="DESC107F_17">#REF!</definedName>
    <definedName name="DESC107F_7" localSheetId="16">#REF!</definedName>
    <definedName name="DESC107F_7" localSheetId="18">#REF!</definedName>
    <definedName name="DESC107F_7">#REF!</definedName>
    <definedName name="DESC107F_7_9" localSheetId="16">#REF!</definedName>
    <definedName name="DESC107F_7_9" localSheetId="18">#REF!</definedName>
    <definedName name="DESC107F_7_9">#REF!</definedName>
    <definedName name="DESC107F_9" localSheetId="16">#REF!</definedName>
    <definedName name="DESC107F_9" localSheetId="18">#REF!</definedName>
    <definedName name="DESC107F_9">#REF!</definedName>
    <definedName name="DESC107F_9_1" localSheetId="16">#REF!</definedName>
    <definedName name="DESC107F_9_1" localSheetId="18">#REF!</definedName>
    <definedName name="DESC107F_9_1">#REF!</definedName>
    <definedName name="DESC107F_9_9" localSheetId="16">#REF!</definedName>
    <definedName name="DESC107F_9_9" localSheetId="18">#REF!</definedName>
    <definedName name="DESC107F_9_9">#REF!</definedName>
    <definedName name="DESC107G" localSheetId="6">#REF!</definedName>
    <definedName name="DESC107G" localSheetId="7">#REF!</definedName>
    <definedName name="DESC107G" localSheetId="16">#REF!</definedName>
    <definedName name="DESC107G" localSheetId="18">#REF!</definedName>
    <definedName name="DESC107G">#REF!</definedName>
    <definedName name="DESC107G_11" localSheetId="16">#REF!</definedName>
    <definedName name="DESC107G_11" localSheetId="18">#REF!</definedName>
    <definedName name="DESC107G_11">#REF!</definedName>
    <definedName name="DESC107G_11_9" localSheetId="16">#REF!</definedName>
    <definedName name="DESC107G_11_9" localSheetId="18">#REF!</definedName>
    <definedName name="DESC107G_11_9">#REF!</definedName>
    <definedName name="DESC107G_12" localSheetId="16">#REF!</definedName>
    <definedName name="DESC107G_12" localSheetId="18">#REF!</definedName>
    <definedName name="DESC107G_12">#REF!</definedName>
    <definedName name="DESC107G_12_16" localSheetId="16">#REF!</definedName>
    <definedName name="DESC107G_12_16" localSheetId="18">#REF!</definedName>
    <definedName name="DESC107G_12_16">#REF!</definedName>
    <definedName name="DESC107G_12_17" localSheetId="16">#REF!</definedName>
    <definedName name="DESC107G_12_17" localSheetId="18">#REF!</definedName>
    <definedName name="DESC107G_12_17">#REF!</definedName>
    <definedName name="DESC107G_12_9" localSheetId="16">#REF!</definedName>
    <definedName name="DESC107G_12_9" localSheetId="18">#REF!</definedName>
    <definedName name="DESC107G_12_9">#REF!</definedName>
    <definedName name="DESC107G_13" localSheetId="16">#REF!</definedName>
    <definedName name="DESC107G_13" localSheetId="18">#REF!</definedName>
    <definedName name="DESC107G_13">#REF!</definedName>
    <definedName name="DESC107G_13_16" localSheetId="16">#REF!</definedName>
    <definedName name="DESC107G_13_16" localSheetId="18">#REF!</definedName>
    <definedName name="DESC107G_13_16">#REF!</definedName>
    <definedName name="DESC107G_13_17" localSheetId="16">#REF!</definedName>
    <definedName name="DESC107G_13_17" localSheetId="18">#REF!</definedName>
    <definedName name="DESC107G_13_17">#REF!</definedName>
    <definedName name="DESC107G_13_9" localSheetId="16">#REF!</definedName>
    <definedName name="DESC107G_13_9" localSheetId="18">#REF!</definedName>
    <definedName name="DESC107G_13_9">#REF!</definedName>
    <definedName name="DESC107G_14" localSheetId="16">#REF!</definedName>
    <definedName name="DESC107G_14" localSheetId="18">#REF!</definedName>
    <definedName name="DESC107G_14">#REF!</definedName>
    <definedName name="DESC107G_14_16" localSheetId="16">#REF!</definedName>
    <definedName name="DESC107G_14_16" localSheetId="18">#REF!</definedName>
    <definedName name="DESC107G_14_16">#REF!</definedName>
    <definedName name="DESC107G_14_17" localSheetId="16">#REF!</definedName>
    <definedName name="DESC107G_14_17" localSheetId="18">#REF!</definedName>
    <definedName name="DESC107G_14_17">#REF!</definedName>
    <definedName name="DESC107G_14_9" localSheetId="16">#REF!</definedName>
    <definedName name="DESC107G_14_9" localSheetId="18">#REF!</definedName>
    <definedName name="DESC107G_14_9">#REF!</definedName>
    <definedName name="DESC107G_15" localSheetId="16">#REF!</definedName>
    <definedName name="DESC107G_15" localSheetId="18">#REF!</definedName>
    <definedName name="DESC107G_15">#REF!</definedName>
    <definedName name="DESC107G_15_1" localSheetId="16">#REF!</definedName>
    <definedName name="DESC107G_15_1" localSheetId="18">#REF!</definedName>
    <definedName name="DESC107G_15_1">#REF!</definedName>
    <definedName name="DESC107G_15_1_9" localSheetId="16">#REF!</definedName>
    <definedName name="DESC107G_15_1_9" localSheetId="18">#REF!</definedName>
    <definedName name="DESC107G_15_1_9">#REF!</definedName>
    <definedName name="DESC107G_15_9" localSheetId="16">#REF!</definedName>
    <definedName name="DESC107G_15_9" localSheetId="18">#REF!</definedName>
    <definedName name="DESC107G_15_9">#REF!</definedName>
    <definedName name="DESC107G_16" localSheetId="16">#REF!</definedName>
    <definedName name="DESC107G_16" localSheetId="18">#REF!</definedName>
    <definedName name="DESC107G_16">#REF!</definedName>
    <definedName name="DESC107G_17" localSheetId="16">#REF!</definedName>
    <definedName name="DESC107G_17" localSheetId="18">#REF!</definedName>
    <definedName name="DESC107G_17">#REF!</definedName>
    <definedName name="DESC107G_7" localSheetId="16">#REF!</definedName>
    <definedName name="DESC107G_7" localSheetId="18">#REF!</definedName>
    <definedName name="DESC107G_7">#REF!</definedName>
    <definedName name="DESC107G_7_9" localSheetId="16">#REF!</definedName>
    <definedName name="DESC107G_7_9" localSheetId="18">#REF!</definedName>
    <definedName name="DESC107G_7_9">#REF!</definedName>
    <definedName name="DESC107G_9" localSheetId="16">#REF!</definedName>
    <definedName name="DESC107G_9" localSheetId="18">#REF!</definedName>
    <definedName name="DESC107G_9">#REF!</definedName>
    <definedName name="DESC107G_9_1" localSheetId="16">#REF!</definedName>
    <definedName name="DESC107G_9_1" localSheetId="18">#REF!</definedName>
    <definedName name="DESC107G_9_1">#REF!</definedName>
    <definedName name="DESC107G_9_9" localSheetId="16">#REF!</definedName>
    <definedName name="DESC107G_9_9" localSheetId="18">#REF!</definedName>
    <definedName name="DESC107G_9_9">#REF!</definedName>
    <definedName name="DESC108" localSheetId="6">#REF!</definedName>
    <definedName name="DESC108" localSheetId="7">#REF!</definedName>
    <definedName name="DESC108" localSheetId="16">#REF!</definedName>
    <definedName name="DESC108" localSheetId="18">#REF!</definedName>
    <definedName name="DESC108">#REF!</definedName>
    <definedName name="DESC108_11" localSheetId="16">#REF!</definedName>
    <definedName name="DESC108_11" localSheetId="18">#REF!</definedName>
    <definedName name="DESC108_11">#REF!</definedName>
    <definedName name="DESC108_11_9" localSheetId="16">#REF!</definedName>
    <definedName name="DESC108_11_9" localSheetId="18">#REF!</definedName>
    <definedName name="DESC108_11_9">#REF!</definedName>
    <definedName name="DESC108_12" localSheetId="16">#REF!</definedName>
    <definedName name="DESC108_12" localSheetId="18">#REF!</definedName>
    <definedName name="DESC108_12">#REF!</definedName>
    <definedName name="DESC108_12_16" localSheetId="16">#REF!</definedName>
    <definedName name="DESC108_12_16" localSheetId="18">#REF!</definedName>
    <definedName name="DESC108_12_16">#REF!</definedName>
    <definedName name="DESC108_12_17" localSheetId="16">#REF!</definedName>
    <definedName name="DESC108_12_17" localSheetId="18">#REF!</definedName>
    <definedName name="DESC108_12_17">#REF!</definedName>
    <definedName name="DESC108_12_9" localSheetId="16">#REF!</definedName>
    <definedName name="DESC108_12_9" localSheetId="18">#REF!</definedName>
    <definedName name="DESC108_12_9">#REF!</definedName>
    <definedName name="DESC108_13" localSheetId="16">#REF!</definedName>
    <definedName name="DESC108_13" localSheetId="18">#REF!</definedName>
    <definedName name="DESC108_13">#REF!</definedName>
    <definedName name="DESC108_13_16" localSheetId="16">#REF!</definedName>
    <definedName name="DESC108_13_16" localSheetId="18">#REF!</definedName>
    <definedName name="DESC108_13_16">#REF!</definedName>
    <definedName name="DESC108_13_17" localSheetId="16">#REF!</definedName>
    <definedName name="DESC108_13_17" localSheetId="18">#REF!</definedName>
    <definedName name="DESC108_13_17">#REF!</definedName>
    <definedName name="DESC108_13_9" localSheetId="16">#REF!</definedName>
    <definedName name="DESC108_13_9" localSheetId="18">#REF!</definedName>
    <definedName name="DESC108_13_9">#REF!</definedName>
    <definedName name="DESC108_14" localSheetId="16">#REF!</definedName>
    <definedName name="DESC108_14" localSheetId="18">#REF!</definedName>
    <definedName name="DESC108_14">#REF!</definedName>
    <definedName name="DESC108_14_16" localSheetId="16">#REF!</definedName>
    <definedName name="DESC108_14_16" localSheetId="18">#REF!</definedName>
    <definedName name="DESC108_14_16">#REF!</definedName>
    <definedName name="DESC108_14_17" localSheetId="16">#REF!</definedName>
    <definedName name="DESC108_14_17" localSheetId="18">#REF!</definedName>
    <definedName name="DESC108_14_17">#REF!</definedName>
    <definedName name="DESC108_14_9" localSheetId="16">#REF!</definedName>
    <definedName name="DESC108_14_9" localSheetId="18">#REF!</definedName>
    <definedName name="DESC108_14_9">#REF!</definedName>
    <definedName name="DESC108_15" localSheetId="16">#REF!</definedName>
    <definedName name="DESC108_15" localSheetId="18">#REF!</definedName>
    <definedName name="DESC108_15">#REF!</definedName>
    <definedName name="DESC108_15_1" localSheetId="16">#REF!</definedName>
    <definedName name="DESC108_15_1" localSheetId="18">#REF!</definedName>
    <definedName name="DESC108_15_1">#REF!</definedName>
    <definedName name="DESC108_15_1_9" localSheetId="16">#REF!</definedName>
    <definedName name="DESC108_15_1_9" localSheetId="18">#REF!</definedName>
    <definedName name="DESC108_15_1_9">#REF!</definedName>
    <definedName name="DESC108_15_9" localSheetId="16">#REF!</definedName>
    <definedName name="DESC108_15_9" localSheetId="18">#REF!</definedName>
    <definedName name="DESC108_15_9">#REF!</definedName>
    <definedName name="DESC108_16" localSheetId="16">#REF!</definedName>
    <definedName name="DESC108_16" localSheetId="18">#REF!</definedName>
    <definedName name="DESC108_16">#REF!</definedName>
    <definedName name="DESC108_17" localSheetId="16">#REF!</definedName>
    <definedName name="DESC108_17" localSheetId="18">#REF!</definedName>
    <definedName name="DESC108_17">#REF!</definedName>
    <definedName name="DESC108_7" localSheetId="16">#REF!</definedName>
    <definedName name="DESC108_7" localSheetId="18">#REF!</definedName>
    <definedName name="DESC108_7">#REF!</definedName>
    <definedName name="DESC108_7_9" localSheetId="16">#REF!</definedName>
    <definedName name="DESC108_7_9" localSheetId="18">#REF!</definedName>
    <definedName name="DESC108_7_9">#REF!</definedName>
    <definedName name="DESC108_9" localSheetId="16">#REF!</definedName>
    <definedName name="DESC108_9" localSheetId="18">#REF!</definedName>
    <definedName name="DESC108_9">#REF!</definedName>
    <definedName name="DESC108_9_1" localSheetId="16">#REF!</definedName>
    <definedName name="DESC108_9_1" localSheetId="18">#REF!</definedName>
    <definedName name="DESC108_9_1">#REF!</definedName>
    <definedName name="DESC108_9_9" localSheetId="16">#REF!</definedName>
    <definedName name="DESC108_9_9" localSheetId="18">#REF!</definedName>
    <definedName name="DESC108_9_9">#REF!</definedName>
    <definedName name="DESC108A" localSheetId="6">#REF!</definedName>
    <definedName name="DESC108A" localSheetId="7">#REF!</definedName>
    <definedName name="DESC108A" localSheetId="16">#REF!</definedName>
    <definedName name="DESC108A" localSheetId="18">#REF!</definedName>
    <definedName name="DESC108A">#REF!</definedName>
    <definedName name="DESC108A_11" localSheetId="16">#REF!</definedName>
    <definedName name="DESC108A_11" localSheetId="18">#REF!</definedName>
    <definedName name="DESC108A_11">#REF!</definedName>
    <definedName name="DESC108A_11_9" localSheetId="16">#REF!</definedName>
    <definedName name="DESC108A_11_9" localSheetId="18">#REF!</definedName>
    <definedName name="DESC108A_11_9">#REF!</definedName>
    <definedName name="DESC108A_12" localSheetId="16">#REF!</definedName>
    <definedName name="DESC108A_12" localSheetId="18">#REF!</definedName>
    <definedName name="DESC108A_12">#REF!</definedName>
    <definedName name="DESC108A_12_16" localSheetId="16">#REF!</definedName>
    <definedName name="DESC108A_12_16" localSheetId="18">#REF!</definedName>
    <definedName name="DESC108A_12_16">#REF!</definedName>
    <definedName name="DESC108A_12_17" localSheetId="16">#REF!</definedName>
    <definedName name="DESC108A_12_17" localSheetId="18">#REF!</definedName>
    <definedName name="DESC108A_12_17">#REF!</definedName>
    <definedName name="DESC108A_12_9" localSheetId="16">#REF!</definedName>
    <definedName name="DESC108A_12_9" localSheetId="18">#REF!</definedName>
    <definedName name="DESC108A_12_9">#REF!</definedName>
    <definedName name="DESC108A_13" localSheetId="16">#REF!</definedName>
    <definedName name="DESC108A_13" localSheetId="18">#REF!</definedName>
    <definedName name="DESC108A_13">#REF!</definedName>
    <definedName name="DESC108A_13_16" localSheetId="16">#REF!</definedName>
    <definedName name="DESC108A_13_16" localSheetId="18">#REF!</definedName>
    <definedName name="DESC108A_13_16">#REF!</definedName>
    <definedName name="DESC108A_13_17" localSheetId="16">#REF!</definedName>
    <definedName name="DESC108A_13_17" localSheetId="18">#REF!</definedName>
    <definedName name="DESC108A_13_17">#REF!</definedName>
    <definedName name="DESC108A_13_9" localSheetId="16">#REF!</definedName>
    <definedName name="DESC108A_13_9" localSheetId="18">#REF!</definedName>
    <definedName name="DESC108A_13_9">#REF!</definedName>
    <definedName name="DESC108A_14" localSheetId="16">#REF!</definedName>
    <definedName name="DESC108A_14" localSheetId="18">#REF!</definedName>
    <definedName name="DESC108A_14">#REF!</definedName>
    <definedName name="DESC108A_14_16" localSheetId="16">#REF!</definedName>
    <definedName name="DESC108A_14_16" localSheetId="18">#REF!</definedName>
    <definedName name="DESC108A_14_16">#REF!</definedName>
    <definedName name="DESC108A_14_17" localSheetId="16">#REF!</definedName>
    <definedName name="DESC108A_14_17" localSheetId="18">#REF!</definedName>
    <definedName name="DESC108A_14_17">#REF!</definedName>
    <definedName name="DESC108A_14_9" localSheetId="16">#REF!</definedName>
    <definedName name="DESC108A_14_9" localSheetId="18">#REF!</definedName>
    <definedName name="DESC108A_14_9">#REF!</definedName>
    <definedName name="DESC108A_15" localSheetId="16">#REF!</definedName>
    <definedName name="DESC108A_15" localSheetId="18">#REF!</definedName>
    <definedName name="DESC108A_15">#REF!</definedName>
    <definedName name="DESC108A_15_1" localSheetId="16">#REF!</definedName>
    <definedName name="DESC108A_15_1" localSheetId="18">#REF!</definedName>
    <definedName name="DESC108A_15_1">#REF!</definedName>
    <definedName name="DESC108A_15_1_9" localSheetId="16">#REF!</definedName>
    <definedName name="DESC108A_15_1_9" localSheetId="18">#REF!</definedName>
    <definedName name="DESC108A_15_1_9">#REF!</definedName>
    <definedName name="DESC108A_15_9" localSheetId="16">#REF!</definedName>
    <definedName name="DESC108A_15_9" localSheetId="18">#REF!</definedName>
    <definedName name="DESC108A_15_9">#REF!</definedName>
    <definedName name="DESC108A_16" localSheetId="16">#REF!</definedName>
    <definedName name="DESC108A_16" localSheetId="18">#REF!</definedName>
    <definedName name="DESC108A_16">#REF!</definedName>
    <definedName name="DESC108A_17" localSheetId="16">#REF!</definedName>
    <definedName name="DESC108A_17" localSheetId="18">#REF!</definedName>
    <definedName name="DESC108A_17">#REF!</definedName>
    <definedName name="DESC108A_7" localSheetId="16">#REF!</definedName>
    <definedName name="DESC108A_7" localSheetId="18">#REF!</definedName>
    <definedName name="DESC108A_7">#REF!</definedName>
    <definedName name="DESC108A_7_9" localSheetId="16">#REF!</definedName>
    <definedName name="DESC108A_7_9" localSheetId="18">#REF!</definedName>
    <definedName name="DESC108A_7_9">#REF!</definedName>
    <definedName name="DESC108A_9" localSheetId="16">#REF!</definedName>
    <definedName name="DESC108A_9" localSheetId="18">#REF!</definedName>
    <definedName name="DESC108A_9">#REF!</definedName>
    <definedName name="DESC108A_9_1" localSheetId="16">#REF!</definedName>
    <definedName name="DESC108A_9_1" localSheetId="18">#REF!</definedName>
    <definedName name="DESC108A_9_1">#REF!</definedName>
    <definedName name="DESC108A_9_9" localSheetId="16">#REF!</definedName>
    <definedName name="DESC108A_9_9" localSheetId="18">#REF!</definedName>
    <definedName name="DESC108A_9_9">#REF!</definedName>
    <definedName name="DESC108B" localSheetId="6">#REF!</definedName>
    <definedName name="DESC108B" localSheetId="7">#REF!</definedName>
    <definedName name="DESC108B" localSheetId="16">#REF!</definedName>
    <definedName name="DESC108B" localSheetId="18">#REF!</definedName>
    <definedName name="DESC108B">#REF!</definedName>
    <definedName name="DESC108B_11" localSheetId="16">#REF!</definedName>
    <definedName name="DESC108B_11" localSheetId="18">#REF!</definedName>
    <definedName name="DESC108B_11">#REF!</definedName>
    <definedName name="DESC108B_11_9" localSheetId="16">#REF!</definedName>
    <definedName name="DESC108B_11_9" localSheetId="18">#REF!</definedName>
    <definedName name="DESC108B_11_9">#REF!</definedName>
    <definedName name="DESC108B_12" localSheetId="16">#REF!</definedName>
    <definedName name="DESC108B_12" localSheetId="18">#REF!</definedName>
    <definedName name="DESC108B_12">#REF!</definedName>
    <definedName name="DESC108B_12_16" localSheetId="16">#REF!</definedName>
    <definedName name="DESC108B_12_16" localSheetId="18">#REF!</definedName>
    <definedName name="DESC108B_12_16">#REF!</definedName>
    <definedName name="DESC108B_12_17" localSheetId="16">#REF!</definedName>
    <definedName name="DESC108B_12_17" localSheetId="18">#REF!</definedName>
    <definedName name="DESC108B_12_17">#REF!</definedName>
    <definedName name="DESC108B_12_9" localSheetId="16">#REF!</definedName>
    <definedName name="DESC108B_12_9" localSheetId="18">#REF!</definedName>
    <definedName name="DESC108B_12_9">#REF!</definedName>
    <definedName name="DESC108B_13" localSheetId="16">#REF!</definedName>
    <definedName name="DESC108B_13" localSheetId="18">#REF!</definedName>
    <definedName name="DESC108B_13">#REF!</definedName>
    <definedName name="DESC108B_13_16" localSheetId="16">#REF!</definedName>
    <definedName name="DESC108B_13_16" localSheetId="18">#REF!</definedName>
    <definedName name="DESC108B_13_16">#REF!</definedName>
    <definedName name="DESC108B_13_17" localSheetId="16">#REF!</definedName>
    <definedName name="DESC108B_13_17" localSheetId="18">#REF!</definedName>
    <definedName name="DESC108B_13_17">#REF!</definedName>
    <definedName name="DESC108B_13_9" localSheetId="16">#REF!</definedName>
    <definedName name="DESC108B_13_9" localSheetId="18">#REF!</definedName>
    <definedName name="DESC108B_13_9">#REF!</definedName>
    <definedName name="DESC108B_14" localSheetId="16">#REF!</definedName>
    <definedName name="DESC108B_14" localSheetId="18">#REF!</definedName>
    <definedName name="DESC108B_14">#REF!</definedName>
    <definedName name="DESC108B_14_16" localSheetId="16">#REF!</definedName>
    <definedName name="DESC108B_14_16" localSheetId="18">#REF!</definedName>
    <definedName name="DESC108B_14_16">#REF!</definedName>
    <definedName name="DESC108B_14_17" localSheetId="16">#REF!</definedName>
    <definedName name="DESC108B_14_17" localSheetId="18">#REF!</definedName>
    <definedName name="DESC108B_14_17">#REF!</definedName>
    <definedName name="DESC108B_14_9" localSheetId="16">#REF!</definedName>
    <definedName name="DESC108B_14_9" localSheetId="18">#REF!</definedName>
    <definedName name="DESC108B_14_9">#REF!</definedName>
    <definedName name="DESC108B_15" localSheetId="16">#REF!</definedName>
    <definedName name="DESC108B_15" localSheetId="18">#REF!</definedName>
    <definedName name="DESC108B_15">#REF!</definedName>
    <definedName name="DESC108B_15_1" localSheetId="16">#REF!</definedName>
    <definedName name="DESC108B_15_1" localSheetId="18">#REF!</definedName>
    <definedName name="DESC108B_15_1">#REF!</definedName>
    <definedName name="DESC108B_15_1_9" localSheetId="16">#REF!</definedName>
    <definedName name="DESC108B_15_1_9" localSheetId="18">#REF!</definedName>
    <definedName name="DESC108B_15_1_9">#REF!</definedName>
    <definedName name="DESC108B_15_9" localSheetId="16">#REF!</definedName>
    <definedName name="DESC108B_15_9" localSheetId="18">#REF!</definedName>
    <definedName name="DESC108B_15_9">#REF!</definedName>
    <definedName name="DESC108B_16" localSheetId="16">#REF!</definedName>
    <definedName name="DESC108B_16" localSheetId="18">#REF!</definedName>
    <definedName name="DESC108B_16">#REF!</definedName>
    <definedName name="DESC108B_17" localSheetId="16">#REF!</definedName>
    <definedName name="DESC108B_17" localSheetId="18">#REF!</definedName>
    <definedName name="DESC108B_17">#REF!</definedName>
    <definedName name="DESC108B_7" localSheetId="16">#REF!</definedName>
    <definedName name="DESC108B_7" localSheetId="18">#REF!</definedName>
    <definedName name="DESC108B_7">#REF!</definedName>
    <definedName name="DESC108B_7_9" localSheetId="16">#REF!</definedName>
    <definedName name="DESC108B_7_9" localSheetId="18">#REF!</definedName>
    <definedName name="DESC108B_7_9">#REF!</definedName>
    <definedName name="DESC108B_9" localSheetId="16">#REF!</definedName>
    <definedName name="DESC108B_9" localSheetId="18">#REF!</definedName>
    <definedName name="DESC108B_9">#REF!</definedName>
    <definedName name="DESC108B_9_1" localSheetId="16">#REF!</definedName>
    <definedName name="DESC108B_9_1" localSheetId="18">#REF!</definedName>
    <definedName name="DESC108B_9_1">#REF!</definedName>
    <definedName name="DESC108B_9_9" localSheetId="16">#REF!</definedName>
    <definedName name="DESC108B_9_9" localSheetId="18">#REF!</definedName>
    <definedName name="DESC108B_9_9">#REF!</definedName>
    <definedName name="DESC108C" localSheetId="6">#REF!</definedName>
    <definedName name="DESC108C" localSheetId="7">#REF!</definedName>
    <definedName name="DESC108C" localSheetId="16">#REF!</definedName>
    <definedName name="DESC108C" localSheetId="18">#REF!</definedName>
    <definedName name="DESC108C">#REF!</definedName>
    <definedName name="DESC108C_11" localSheetId="16">#REF!</definedName>
    <definedName name="DESC108C_11" localSheetId="18">#REF!</definedName>
    <definedName name="DESC108C_11">#REF!</definedName>
    <definedName name="DESC108C_11_9" localSheetId="16">#REF!</definedName>
    <definedName name="DESC108C_11_9" localSheetId="18">#REF!</definedName>
    <definedName name="DESC108C_11_9">#REF!</definedName>
    <definedName name="DESC108C_12" localSheetId="16">#REF!</definedName>
    <definedName name="DESC108C_12" localSheetId="18">#REF!</definedName>
    <definedName name="DESC108C_12">#REF!</definedName>
    <definedName name="DESC108C_12_16" localSheetId="16">#REF!</definedName>
    <definedName name="DESC108C_12_16" localSheetId="18">#REF!</definedName>
    <definedName name="DESC108C_12_16">#REF!</definedName>
    <definedName name="DESC108C_12_17" localSheetId="16">#REF!</definedName>
    <definedName name="DESC108C_12_17" localSheetId="18">#REF!</definedName>
    <definedName name="DESC108C_12_17">#REF!</definedName>
    <definedName name="DESC108C_12_9" localSheetId="16">#REF!</definedName>
    <definedName name="DESC108C_12_9" localSheetId="18">#REF!</definedName>
    <definedName name="DESC108C_12_9">#REF!</definedName>
    <definedName name="DESC108C_13" localSheetId="16">#REF!</definedName>
    <definedName name="DESC108C_13" localSheetId="18">#REF!</definedName>
    <definedName name="DESC108C_13">#REF!</definedName>
    <definedName name="DESC108C_13_16" localSheetId="16">#REF!</definedName>
    <definedName name="DESC108C_13_16" localSheetId="18">#REF!</definedName>
    <definedName name="DESC108C_13_16">#REF!</definedName>
    <definedName name="DESC108C_13_17" localSheetId="16">#REF!</definedName>
    <definedName name="DESC108C_13_17" localSheetId="18">#REF!</definedName>
    <definedName name="DESC108C_13_17">#REF!</definedName>
    <definedName name="DESC108C_13_9" localSheetId="16">#REF!</definedName>
    <definedName name="DESC108C_13_9" localSheetId="18">#REF!</definedName>
    <definedName name="DESC108C_13_9">#REF!</definedName>
    <definedName name="DESC108C_14" localSheetId="16">#REF!</definedName>
    <definedName name="DESC108C_14" localSheetId="18">#REF!</definedName>
    <definedName name="DESC108C_14">#REF!</definedName>
    <definedName name="DESC108C_14_16" localSheetId="16">#REF!</definedName>
    <definedName name="DESC108C_14_16" localSheetId="18">#REF!</definedName>
    <definedName name="DESC108C_14_16">#REF!</definedName>
    <definedName name="DESC108C_14_17" localSheetId="16">#REF!</definedName>
    <definedName name="DESC108C_14_17" localSheetId="18">#REF!</definedName>
    <definedName name="DESC108C_14_17">#REF!</definedName>
    <definedName name="DESC108C_14_9" localSheetId="16">#REF!</definedName>
    <definedName name="DESC108C_14_9" localSheetId="18">#REF!</definedName>
    <definedName name="DESC108C_14_9">#REF!</definedName>
    <definedName name="DESC108C_15" localSheetId="16">#REF!</definedName>
    <definedName name="DESC108C_15" localSheetId="18">#REF!</definedName>
    <definedName name="DESC108C_15">#REF!</definedName>
    <definedName name="DESC108C_15_1" localSheetId="16">#REF!</definedName>
    <definedName name="DESC108C_15_1" localSheetId="18">#REF!</definedName>
    <definedName name="DESC108C_15_1">#REF!</definedName>
    <definedName name="DESC108C_15_1_9" localSheetId="16">#REF!</definedName>
    <definedName name="DESC108C_15_1_9" localSheetId="18">#REF!</definedName>
    <definedName name="DESC108C_15_1_9">#REF!</definedName>
    <definedName name="DESC108C_15_9" localSheetId="16">#REF!</definedName>
    <definedName name="DESC108C_15_9" localSheetId="18">#REF!</definedName>
    <definedName name="DESC108C_15_9">#REF!</definedName>
    <definedName name="DESC108C_16" localSheetId="16">#REF!</definedName>
    <definedName name="DESC108C_16" localSheetId="18">#REF!</definedName>
    <definedName name="DESC108C_16">#REF!</definedName>
    <definedName name="DESC108C_17" localSheetId="16">#REF!</definedName>
    <definedName name="DESC108C_17" localSheetId="18">#REF!</definedName>
    <definedName name="DESC108C_17">#REF!</definedName>
    <definedName name="DESC108C_7" localSheetId="16">#REF!</definedName>
    <definedName name="DESC108C_7" localSheetId="18">#REF!</definedName>
    <definedName name="DESC108C_7">#REF!</definedName>
    <definedName name="DESC108C_7_9" localSheetId="16">#REF!</definedName>
    <definedName name="DESC108C_7_9" localSheetId="18">#REF!</definedName>
    <definedName name="DESC108C_7_9">#REF!</definedName>
    <definedName name="DESC108C_9" localSheetId="16">#REF!</definedName>
    <definedName name="DESC108C_9" localSheetId="18">#REF!</definedName>
    <definedName name="DESC108C_9">#REF!</definedName>
    <definedName name="DESC108C_9_1" localSheetId="16">#REF!</definedName>
    <definedName name="DESC108C_9_1" localSheetId="18">#REF!</definedName>
    <definedName name="DESC108C_9_1">#REF!</definedName>
    <definedName name="DESC108C_9_9" localSheetId="16">#REF!</definedName>
    <definedName name="DESC108C_9_9" localSheetId="18">#REF!</definedName>
    <definedName name="DESC108C_9_9">#REF!</definedName>
    <definedName name="DESC108D" localSheetId="6">#REF!</definedName>
    <definedName name="DESC108D" localSheetId="7">#REF!</definedName>
    <definedName name="DESC108D" localSheetId="16">#REF!</definedName>
    <definedName name="DESC108D" localSheetId="18">#REF!</definedName>
    <definedName name="DESC108D">#REF!</definedName>
    <definedName name="DESC108D_11" localSheetId="16">#REF!</definedName>
    <definedName name="DESC108D_11" localSheetId="18">#REF!</definedName>
    <definedName name="DESC108D_11">#REF!</definedName>
    <definedName name="DESC108D_11_9" localSheetId="16">#REF!</definedName>
    <definedName name="DESC108D_11_9" localSheetId="18">#REF!</definedName>
    <definedName name="DESC108D_11_9">#REF!</definedName>
    <definedName name="DESC108D_12" localSheetId="16">#REF!</definedName>
    <definedName name="DESC108D_12" localSheetId="18">#REF!</definedName>
    <definedName name="DESC108D_12">#REF!</definedName>
    <definedName name="DESC108D_12_16" localSheetId="16">#REF!</definedName>
    <definedName name="DESC108D_12_16" localSheetId="18">#REF!</definedName>
    <definedName name="DESC108D_12_16">#REF!</definedName>
    <definedName name="DESC108D_12_17" localSheetId="16">#REF!</definedName>
    <definedName name="DESC108D_12_17" localSheetId="18">#REF!</definedName>
    <definedName name="DESC108D_12_17">#REF!</definedName>
    <definedName name="DESC108D_12_9" localSheetId="16">#REF!</definedName>
    <definedName name="DESC108D_12_9" localSheetId="18">#REF!</definedName>
    <definedName name="DESC108D_12_9">#REF!</definedName>
    <definedName name="DESC108D_13" localSheetId="16">#REF!</definedName>
    <definedName name="DESC108D_13" localSheetId="18">#REF!</definedName>
    <definedName name="DESC108D_13">#REF!</definedName>
    <definedName name="DESC108D_13_16" localSheetId="16">#REF!</definedName>
    <definedName name="DESC108D_13_16" localSheetId="18">#REF!</definedName>
    <definedName name="DESC108D_13_16">#REF!</definedName>
    <definedName name="DESC108D_13_17" localSheetId="16">#REF!</definedName>
    <definedName name="DESC108D_13_17" localSheetId="18">#REF!</definedName>
    <definedName name="DESC108D_13_17">#REF!</definedName>
    <definedName name="DESC108D_13_9" localSheetId="16">#REF!</definedName>
    <definedName name="DESC108D_13_9" localSheetId="18">#REF!</definedName>
    <definedName name="DESC108D_13_9">#REF!</definedName>
    <definedName name="DESC108D_14" localSheetId="16">#REF!</definedName>
    <definedName name="DESC108D_14" localSheetId="18">#REF!</definedName>
    <definedName name="DESC108D_14">#REF!</definedName>
    <definedName name="DESC108D_14_16" localSheetId="16">#REF!</definedName>
    <definedName name="DESC108D_14_16" localSheetId="18">#REF!</definedName>
    <definedName name="DESC108D_14_16">#REF!</definedName>
    <definedName name="DESC108D_14_17" localSheetId="16">#REF!</definedName>
    <definedName name="DESC108D_14_17" localSheetId="18">#REF!</definedName>
    <definedName name="DESC108D_14_17">#REF!</definedName>
    <definedName name="DESC108D_14_9" localSheetId="16">#REF!</definedName>
    <definedName name="DESC108D_14_9" localSheetId="18">#REF!</definedName>
    <definedName name="DESC108D_14_9">#REF!</definedName>
    <definedName name="DESC108D_15" localSheetId="16">#REF!</definedName>
    <definedName name="DESC108D_15" localSheetId="18">#REF!</definedName>
    <definedName name="DESC108D_15">#REF!</definedName>
    <definedName name="DESC108D_15_1" localSheetId="16">#REF!</definedName>
    <definedName name="DESC108D_15_1" localSheetId="18">#REF!</definedName>
    <definedName name="DESC108D_15_1">#REF!</definedName>
    <definedName name="DESC108D_15_1_9" localSheetId="16">#REF!</definedName>
    <definedName name="DESC108D_15_1_9" localSheetId="18">#REF!</definedName>
    <definedName name="DESC108D_15_1_9">#REF!</definedName>
    <definedName name="DESC108D_15_9" localSheetId="16">#REF!</definedName>
    <definedName name="DESC108D_15_9" localSheetId="18">#REF!</definedName>
    <definedName name="DESC108D_15_9">#REF!</definedName>
    <definedName name="DESC108D_16" localSheetId="16">#REF!</definedName>
    <definedName name="DESC108D_16" localSheetId="18">#REF!</definedName>
    <definedName name="DESC108D_16">#REF!</definedName>
    <definedName name="DESC108D_17" localSheetId="16">#REF!</definedName>
    <definedName name="DESC108D_17" localSheetId="18">#REF!</definedName>
    <definedName name="DESC108D_17">#REF!</definedName>
    <definedName name="DESC108D_7" localSheetId="16">#REF!</definedName>
    <definedName name="DESC108D_7" localSheetId="18">#REF!</definedName>
    <definedName name="DESC108D_7">#REF!</definedName>
    <definedName name="DESC108D_7_9" localSheetId="16">#REF!</definedName>
    <definedName name="DESC108D_7_9" localSheetId="18">#REF!</definedName>
    <definedName name="DESC108D_7_9">#REF!</definedName>
    <definedName name="DESC108D_9" localSheetId="16">#REF!</definedName>
    <definedName name="DESC108D_9" localSheetId="18">#REF!</definedName>
    <definedName name="DESC108D_9">#REF!</definedName>
    <definedName name="DESC108D_9_1" localSheetId="16">#REF!</definedName>
    <definedName name="DESC108D_9_1" localSheetId="18">#REF!</definedName>
    <definedName name="DESC108D_9_1">#REF!</definedName>
    <definedName name="DESC108D_9_9" localSheetId="16">#REF!</definedName>
    <definedName name="DESC108D_9_9" localSheetId="18">#REF!</definedName>
    <definedName name="DESC108D_9_9">#REF!</definedName>
    <definedName name="DESC108E" localSheetId="6">#REF!</definedName>
    <definedName name="DESC108E" localSheetId="7">#REF!</definedName>
    <definedName name="DESC108E" localSheetId="16">#REF!</definedName>
    <definedName name="DESC108E" localSheetId="18">#REF!</definedName>
    <definedName name="DESC108E">#REF!</definedName>
    <definedName name="DESC108E_11" localSheetId="16">#REF!</definedName>
    <definedName name="DESC108E_11" localSheetId="18">#REF!</definedName>
    <definedName name="DESC108E_11">#REF!</definedName>
    <definedName name="DESC108E_11_9" localSheetId="16">#REF!</definedName>
    <definedName name="DESC108E_11_9" localSheetId="18">#REF!</definedName>
    <definedName name="DESC108E_11_9">#REF!</definedName>
    <definedName name="DESC108E_12" localSheetId="16">#REF!</definedName>
    <definedName name="DESC108E_12" localSheetId="18">#REF!</definedName>
    <definedName name="DESC108E_12">#REF!</definedName>
    <definedName name="DESC108E_12_16" localSheetId="16">#REF!</definedName>
    <definedName name="DESC108E_12_16" localSheetId="18">#REF!</definedName>
    <definedName name="DESC108E_12_16">#REF!</definedName>
    <definedName name="DESC108E_12_17" localSheetId="16">#REF!</definedName>
    <definedName name="DESC108E_12_17" localSheetId="18">#REF!</definedName>
    <definedName name="DESC108E_12_17">#REF!</definedName>
    <definedName name="DESC108E_12_9" localSheetId="16">#REF!</definedName>
    <definedName name="DESC108E_12_9" localSheetId="18">#REF!</definedName>
    <definedName name="DESC108E_12_9">#REF!</definedName>
    <definedName name="DESC108E_13" localSheetId="16">#REF!</definedName>
    <definedName name="DESC108E_13" localSheetId="18">#REF!</definedName>
    <definedName name="DESC108E_13">#REF!</definedName>
    <definedName name="DESC108E_13_16" localSheetId="16">#REF!</definedName>
    <definedName name="DESC108E_13_16" localSheetId="18">#REF!</definedName>
    <definedName name="DESC108E_13_16">#REF!</definedName>
    <definedName name="DESC108E_13_17" localSheetId="16">#REF!</definedName>
    <definedName name="DESC108E_13_17" localSheetId="18">#REF!</definedName>
    <definedName name="DESC108E_13_17">#REF!</definedName>
    <definedName name="DESC108E_13_9" localSheetId="16">#REF!</definedName>
    <definedName name="DESC108E_13_9" localSheetId="18">#REF!</definedName>
    <definedName name="DESC108E_13_9">#REF!</definedName>
    <definedName name="DESC108E_14" localSheetId="16">#REF!</definedName>
    <definedName name="DESC108E_14" localSheetId="18">#REF!</definedName>
    <definedName name="DESC108E_14">#REF!</definedName>
    <definedName name="DESC108E_14_16" localSheetId="16">#REF!</definedName>
    <definedName name="DESC108E_14_16" localSheetId="18">#REF!</definedName>
    <definedName name="DESC108E_14_16">#REF!</definedName>
    <definedName name="DESC108E_14_17" localSheetId="16">#REF!</definedName>
    <definedName name="DESC108E_14_17" localSheetId="18">#REF!</definedName>
    <definedName name="DESC108E_14_17">#REF!</definedName>
    <definedName name="DESC108E_14_9" localSheetId="16">#REF!</definedName>
    <definedName name="DESC108E_14_9" localSheetId="18">#REF!</definedName>
    <definedName name="DESC108E_14_9">#REF!</definedName>
    <definedName name="DESC108E_15" localSheetId="16">#REF!</definedName>
    <definedName name="DESC108E_15" localSheetId="18">#REF!</definedName>
    <definedName name="DESC108E_15">#REF!</definedName>
    <definedName name="DESC108E_15_1" localSheetId="16">#REF!</definedName>
    <definedName name="DESC108E_15_1" localSheetId="18">#REF!</definedName>
    <definedName name="DESC108E_15_1">#REF!</definedName>
    <definedName name="DESC108E_15_1_9" localSheetId="16">#REF!</definedName>
    <definedName name="DESC108E_15_1_9" localSheetId="18">#REF!</definedName>
    <definedName name="DESC108E_15_1_9">#REF!</definedName>
    <definedName name="DESC108E_15_9" localSheetId="16">#REF!</definedName>
    <definedName name="DESC108E_15_9" localSheetId="18">#REF!</definedName>
    <definedName name="DESC108E_15_9">#REF!</definedName>
    <definedName name="DESC108E_16" localSheetId="16">#REF!</definedName>
    <definedName name="DESC108E_16" localSheetId="18">#REF!</definedName>
    <definedName name="DESC108E_16">#REF!</definedName>
    <definedName name="DESC108E_17" localSheetId="16">#REF!</definedName>
    <definedName name="DESC108E_17" localSheetId="18">#REF!</definedName>
    <definedName name="DESC108E_17">#REF!</definedName>
    <definedName name="DESC108E_7" localSheetId="16">#REF!</definedName>
    <definedName name="DESC108E_7" localSheetId="18">#REF!</definedName>
    <definedName name="DESC108E_7">#REF!</definedName>
    <definedName name="DESC108E_7_9" localSheetId="16">#REF!</definedName>
    <definedName name="DESC108E_7_9" localSheetId="18">#REF!</definedName>
    <definedName name="DESC108E_7_9">#REF!</definedName>
    <definedName name="DESC108E_9" localSheetId="16">#REF!</definedName>
    <definedName name="DESC108E_9" localSheetId="18">#REF!</definedName>
    <definedName name="DESC108E_9">#REF!</definedName>
    <definedName name="DESC108E_9_1" localSheetId="16">#REF!</definedName>
    <definedName name="DESC108E_9_1" localSheetId="18">#REF!</definedName>
    <definedName name="DESC108E_9_1">#REF!</definedName>
    <definedName name="DESC108E_9_9" localSheetId="16">#REF!</definedName>
    <definedName name="DESC108E_9_9" localSheetId="18">#REF!</definedName>
    <definedName name="DESC108E_9_9">#REF!</definedName>
    <definedName name="DESC108F" localSheetId="6">#REF!</definedName>
    <definedName name="DESC108F" localSheetId="7">#REF!</definedName>
    <definedName name="DESC108F" localSheetId="16">#REF!</definedName>
    <definedName name="DESC108F" localSheetId="18">#REF!</definedName>
    <definedName name="DESC108F">#REF!</definedName>
    <definedName name="DESC108F_11" localSheetId="16">#REF!</definedName>
    <definedName name="DESC108F_11" localSheetId="18">#REF!</definedName>
    <definedName name="DESC108F_11">#REF!</definedName>
    <definedName name="DESC108F_11_9" localSheetId="16">#REF!</definedName>
    <definedName name="DESC108F_11_9" localSheetId="18">#REF!</definedName>
    <definedName name="DESC108F_11_9">#REF!</definedName>
    <definedName name="DESC108F_12" localSheetId="16">#REF!</definedName>
    <definedName name="DESC108F_12" localSheetId="18">#REF!</definedName>
    <definedName name="DESC108F_12">#REF!</definedName>
    <definedName name="DESC108F_12_16" localSheetId="16">#REF!</definedName>
    <definedName name="DESC108F_12_16" localSheetId="18">#REF!</definedName>
    <definedName name="DESC108F_12_16">#REF!</definedName>
    <definedName name="DESC108F_12_17" localSheetId="16">#REF!</definedName>
    <definedName name="DESC108F_12_17" localSheetId="18">#REF!</definedName>
    <definedName name="DESC108F_12_17">#REF!</definedName>
    <definedName name="DESC108F_12_9" localSheetId="16">#REF!</definedName>
    <definedName name="DESC108F_12_9" localSheetId="18">#REF!</definedName>
    <definedName name="DESC108F_12_9">#REF!</definedName>
    <definedName name="DESC108F_13" localSheetId="16">#REF!</definedName>
    <definedName name="DESC108F_13" localSheetId="18">#REF!</definedName>
    <definedName name="DESC108F_13">#REF!</definedName>
    <definedName name="DESC108F_13_16" localSheetId="16">#REF!</definedName>
    <definedName name="DESC108F_13_16" localSheetId="18">#REF!</definedName>
    <definedName name="DESC108F_13_16">#REF!</definedName>
    <definedName name="DESC108F_13_17" localSheetId="16">#REF!</definedName>
    <definedName name="DESC108F_13_17" localSheetId="18">#REF!</definedName>
    <definedName name="DESC108F_13_17">#REF!</definedName>
    <definedName name="DESC108F_13_9" localSheetId="16">#REF!</definedName>
    <definedName name="DESC108F_13_9" localSheetId="18">#REF!</definedName>
    <definedName name="DESC108F_13_9">#REF!</definedName>
    <definedName name="DESC108F_14" localSheetId="16">#REF!</definedName>
    <definedName name="DESC108F_14" localSheetId="18">#REF!</definedName>
    <definedName name="DESC108F_14">#REF!</definedName>
    <definedName name="DESC108F_14_16" localSheetId="16">#REF!</definedName>
    <definedName name="DESC108F_14_16" localSheetId="18">#REF!</definedName>
    <definedName name="DESC108F_14_16">#REF!</definedName>
    <definedName name="DESC108F_14_17" localSheetId="16">#REF!</definedName>
    <definedName name="DESC108F_14_17" localSheetId="18">#REF!</definedName>
    <definedName name="DESC108F_14_17">#REF!</definedName>
    <definedName name="DESC108F_14_9" localSheetId="16">#REF!</definedName>
    <definedName name="DESC108F_14_9" localSheetId="18">#REF!</definedName>
    <definedName name="DESC108F_14_9">#REF!</definedName>
    <definedName name="DESC108F_15" localSheetId="16">#REF!</definedName>
    <definedName name="DESC108F_15" localSheetId="18">#REF!</definedName>
    <definedName name="DESC108F_15">#REF!</definedName>
    <definedName name="DESC108F_15_1" localSheetId="16">#REF!</definedName>
    <definedName name="DESC108F_15_1" localSheetId="18">#REF!</definedName>
    <definedName name="DESC108F_15_1">#REF!</definedName>
    <definedName name="DESC108F_15_1_9" localSheetId="16">#REF!</definedName>
    <definedName name="DESC108F_15_1_9" localSheetId="18">#REF!</definedName>
    <definedName name="DESC108F_15_1_9">#REF!</definedName>
    <definedName name="DESC108F_15_9" localSheetId="16">#REF!</definedName>
    <definedName name="DESC108F_15_9" localSheetId="18">#REF!</definedName>
    <definedName name="DESC108F_15_9">#REF!</definedName>
    <definedName name="DESC108F_16" localSheetId="16">#REF!</definedName>
    <definedName name="DESC108F_16" localSheetId="18">#REF!</definedName>
    <definedName name="DESC108F_16">#REF!</definedName>
    <definedName name="DESC108F_17" localSheetId="16">#REF!</definedName>
    <definedName name="DESC108F_17" localSheetId="18">#REF!</definedName>
    <definedName name="DESC108F_17">#REF!</definedName>
    <definedName name="DESC108F_7" localSheetId="16">#REF!</definedName>
    <definedName name="DESC108F_7" localSheetId="18">#REF!</definedName>
    <definedName name="DESC108F_7">#REF!</definedName>
    <definedName name="DESC108F_7_9" localSheetId="16">#REF!</definedName>
    <definedName name="DESC108F_7_9" localSheetId="18">#REF!</definedName>
    <definedName name="DESC108F_7_9">#REF!</definedName>
    <definedName name="DESC108F_9" localSheetId="16">#REF!</definedName>
    <definedName name="DESC108F_9" localSheetId="18">#REF!</definedName>
    <definedName name="DESC108F_9">#REF!</definedName>
    <definedName name="DESC108F_9_1" localSheetId="16">#REF!</definedName>
    <definedName name="DESC108F_9_1" localSheetId="18">#REF!</definedName>
    <definedName name="DESC108F_9_1">#REF!</definedName>
    <definedName name="DESC108F_9_9" localSheetId="16">#REF!</definedName>
    <definedName name="DESC108F_9_9" localSheetId="18">#REF!</definedName>
    <definedName name="DESC108F_9_9">#REF!</definedName>
    <definedName name="DESC108G" localSheetId="6">#REF!</definedName>
    <definedName name="DESC108G" localSheetId="7">#REF!</definedName>
    <definedName name="DESC108G" localSheetId="16">#REF!</definedName>
    <definedName name="DESC108G" localSheetId="18">#REF!</definedName>
    <definedName name="DESC108G">#REF!</definedName>
    <definedName name="DESC108G_11" localSheetId="16">#REF!</definedName>
    <definedName name="DESC108G_11" localSheetId="18">#REF!</definedName>
    <definedName name="DESC108G_11">#REF!</definedName>
    <definedName name="DESC108G_11_9" localSheetId="16">#REF!</definedName>
    <definedName name="DESC108G_11_9" localSheetId="18">#REF!</definedName>
    <definedName name="DESC108G_11_9">#REF!</definedName>
    <definedName name="DESC108G_12" localSheetId="16">#REF!</definedName>
    <definedName name="DESC108G_12" localSheetId="18">#REF!</definedName>
    <definedName name="DESC108G_12">#REF!</definedName>
    <definedName name="DESC108G_12_16" localSheetId="16">#REF!</definedName>
    <definedName name="DESC108G_12_16" localSheetId="18">#REF!</definedName>
    <definedName name="DESC108G_12_16">#REF!</definedName>
    <definedName name="DESC108G_12_17" localSheetId="16">#REF!</definedName>
    <definedName name="DESC108G_12_17" localSheetId="18">#REF!</definedName>
    <definedName name="DESC108G_12_17">#REF!</definedName>
    <definedName name="DESC108G_12_9" localSheetId="16">#REF!</definedName>
    <definedName name="DESC108G_12_9" localSheetId="18">#REF!</definedName>
    <definedName name="DESC108G_12_9">#REF!</definedName>
    <definedName name="DESC108G_13" localSheetId="16">#REF!</definedName>
    <definedName name="DESC108G_13" localSheetId="18">#REF!</definedName>
    <definedName name="DESC108G_13">#REF!</definedName>
    <definedName name="DESC108G_13_16" localSheetId="16">#REF!</definedName>
    <definedName name="DESC108G_13_16" localSheetId="18">#REF!</definedName>
    <definedName name="DESC108G_13_16">#REF!</definedName>
    <definedName name="DESC108G_13_17" localSheetId="16">#REF!</definedName>
    <definedName name="DESC108G_13_17" localSheetId="18">#REF!</definedName>
    <definedName name="DESC108G_13_17">#REF!</definedName>
    <definedName name="DESC108G_13_9" localSheetId="16">#REF!</definedName>
    <definedName name="DESC108G_13_9" localSheetId="18">#REF!</definedName>
    <definedName name="DESC108G_13_9">#REF!</definedName>
    <definedName name="DESC108G_14" localSheetId="16">#REF!</definedName>
    <definedName name="DESC108G_14" localSheetId="18">#REF!</definedName>
    <definedName name="DESC108G_14">#REF!</definedName>
    <definedName name="DESC108G_14_16" localSheetId="16">#REF!</definedName>
    <definedName name="DESC108G_14_16" localSheetId="18">#REF!</definedName>
    <definedName name="DESC108G_14_16">#REF!</definedName>
    <definedName name="DESC108G_14_17" localSheetId="16">#REF!</definedName>
    <definedName name="DESC108G_14_17" localSheetId="18">#REF!</definedName>
    <definedName name="DESC108G_14_17">#REF!</definedName>
    <definedName name="DESC108G_14_9" localSheetId="16">#REF!</definedName>
    <definedName name="DESC108G_14_9" localSheetId="18">#REF!</definedName>
    <definedName name="DESC108G_14_9">#REF!</definedName>
    <definedName name="DESC108G_15" localSheetId="16">#REF!</definedName>
    <definedName name="DESC108G_15" localSheetId="18">#REF!</definedName>
    <definedName name="DESC108G_15">#REF!</definedName>
    <definedName name="DESC108G_15_1" localSheetId="16">#REF!</definedName>
    <definedName name="DESC108G_15_1" localSheetId="18">#REF!</definedName>
    <definedName name="DESC108G_15_1">#REF!</definedName>
    <definedName name="DESC108G_15_1_9" localSheetId="16">#REF!</definedName>
    <definedName name="DESC108G_15_1_9" localSheetId="18">#REF!</definedName>
    <definedName name="DESC108G_15_1_9">#REF!</definedName>
    <definedName name="DESC108G_15_9" localSheetId="16">#REF!</definedName>
    <definedName name="DESC108G_15_9" localSheetId="18">#REF!</definedName>
    <definedName name="DESC108G_15_9">#REF!</definedName>
    <definedName name="DESC108G_16" localSheetId="16">#REF!</definedName>
    <definedName name="DESC108G_16" localSheetId="18">#REF!</definedName>
    <definedName name="DESC108G_16">#REF!</definedName>
    <definedName name="DESC108G_17" localSheetId="16">#REF!</definedName>
    <definedName name="DESC108G_17" localSheetId="18">#REF!</definedName>
    <definedName name="DESC108G_17">#REF!</definedName>
    <definedName name="DESC108G_7" localSheetId="16">#REF!</definedName>
    <definedName name="DESC108G_7" localSheetId="18">#REF!</definedName>
    <definedName name="DESC108G_7">#REF!</definedName>
    <definedName name="DESC108G_7_9" localSheetId="16">#REF!</definedName>
    <definedName name="DESC108G_7_9" localSheetId="18">#REF!</definedName>
    <definedName name="DESC108G_7_9">#REF!</definedName>
    <definedName name="DESC108G_9" localSheetId="16">#REF!</definedName>
    <definedName name="DESC108G_9" localSheetId="18">#REF!</definedName>
    <definedName name="DESC108G_9">#REF!</definedName>
    <definedName name="DESC108G_9_1" localSheetId="16">#REF!</definedName>
    <definedName name="DESC108G_9_1" localSheetId="18">#REF!</definedName>
    <definedName name="DESC108G_9_1">#REF!</definedName>
    <definedName name="DESC108G_9_9" localSheetId="16">#REF!</definedName>
    <definedName name="DESC108G_9_9" localSheetId="18">#REF!</definedName>
    <definedName name="DESC108G_9_9">#REF!</definedName>
    <definedName name="DESC108H" localSheetId="6">#REF!</definedName>
    <definedName name="DESC108H" localSheetId="7">#REF!</definedName>
    <definedName name="DESC108H" localSheetId="16">#REF!</definedName>
    <definedName name="DESC108H" localSheetId="18">#REF!</definedName>
    <definedName name="DESC108H">#REF!</definedName>
    <definedName name="DESC108H_11" localSheetId="16">#REF!</definedName>
    <definedName name="DESC108H_11" localSheetId="18">#REF!</definedName>
    <definedName name="DESC108H_11">#REF!</definedName>
    <definedName name="DESC108H_11_9" localSheetId="16">#REF!</definedName>
    <definedName name="DESC108H_11_9" localSheetId="18">#REF!</definedName>
    <definedName name="DESC108H_11_9">#REF!</definedName>
    <definedName name="DESC108H_12" localSheetId="16">#REF!</definedName>
    <definedName name="DESC108H_12" localSheetId="18">#REF!</definedName>
    <definedName name="DESC108H_12">#REF!</definedName>
    <definedName name="DESC108H_12_16" localSheetId="16">#REF!</definedName>
    <definedName name="DESC108H_12_16" localSheetId="18">#REF!</definedName>
    <definedName name="DESC108H_12_16">#REF!</definedName>
    <definedName name="DESC108H_12_17" localSheetId="16">#REF!</definedName>
    <definedName name="DESC108H_12_17" localSheetId="18">#REF!</definedName>
    <definedName name="DESC108H_12_17">#REF!</definedName>
    <definedName name="DESC108H_12_9" localSheetId="16">#REF!</definedName>
    <definedName name="DESC108H_12_9" localSheetId="18">#REF!</definedName>
    <definedName name="DESC108H_12_9">#REF!</definedName>
    <definedName name="DESC108H_13" localSheetId="16">#REF!</definedName>
    <definedName name="DESC108H_13" localSheetId="18">#REF!</definedName>
    <definedName name="DESC108H_13">#REF!</definedName>
    <definedName name="DESC108H_13_16" localSheetId="16">#REF!</definedName>
    <definedName name="DESC108H_13_16" localSheetId="18">#REF!</definedName>
    <definedName name="DESC108H_13_16">#REF!</definedName>
    <definedName name="DESC108H_13_17" localSheetId="16">#REF!</definedName>
    <definedName name="DESC108H_13_17" localSheetId="18">#REF!</definedName>
    <definedName name="DESC108H_13_17">#REF!</definedName>
    <definedName name="DESC108H_13_9" localSheetId="16">#REF!</definedName>
    <definedName name="DESC108H_13_9" localSheetId="18">#REF!</definedName>
    <definedName name="DESC108H_13_9">#REF!</definedName>
    <definedName name="DESC108H_14" localSheetId="16">#REF!</definedName>
    <definedName name="DESC108H_14" localSheetId="18">#REF!</definedName>
    <definedName name="DESC108H_14">#REF!</definedName>
    <definedName name="DESC108H_14_16" localSheetId="16">#REF!</definedName>
    <definedName name="DESC108H_14_16" localSheetId="18">#REF!</definedName>
    <definedName name="DESC108H_14_16">#REF!</definedName>
    <definedName name="DESC108H_14_17" localSheetId="16">#REF!</definedName>
    <definedName name="DESC108H_14_17" localSheetId="18">#REF!</definedName>
    <definedName name="DESC108H_14_17">#REF!</definedName>
    <definedName name="DESC108H_14_9" localSheetId="16">#REF!</definedName>
    <definedName name="DESC108H_14_9" localSheetId="18">#REF!</definedName>
    <definedName name="DESC108H_14_9">#REF!</definedName>
    <definedName name="DESC108H_15" localSheetId="16">#REF!</definedName>
    <definedName name="DESC108H_15" localSheetId="18">#REF!</definedName>
    <definedName name="DESC108H_15">#REF!</definedName>
    <definedName name="DESC108H_15_1" localSheetId="16">#REF!</definedName>
    <definedName name="DESC108H_15_1" localSheetId="18">#REF!</definedName>
    <definedName name="DESC108H_15_1">#REF!</definedName>
    <definedName name="DESC108H_15_1_9" localSheetId="16">#REF!</definedName>
    <definedName name="DESC108H_15_1_9" localSheetId="18">#REF!</definedName>
    <definedName name="DESC108H_15_1_9">#REF!</definedName>
    <definedName name="DESC108H_15_9" localSheetId="16">#REF!</definedName>
    <definedName name="DESC108H_15_9" localSheetId="18">#REF!</definedName>
    <definedName name="DESC108H_15_9">#REF!</definedName>
    <definedName name="DESC108H_16" localSheetId="16">#REF!</definedName>
    <definedName name="DESC108H_16" localSheetId="18">#REF!</definedName>
    <definedName name="DESC108H_16">#REF!</definedName>
    <definedName name="DESC108H_17" localSheetId="16">#REF!</definedName>
    <definedName name="DESC108H_17" localSheetId="18">#REF!</definedName>
    <definedName name="DESC108H_17">#REF!</definedName>
    <definedName name="DESC108H_7" localSheetId="16">#REF!</definedName>
    <definedName name="DESC108H_7" localSheetId="18">#REF!</definedName>
    <definedName name="DESC108H_7">#REF!</definedName>
    <definedName name="DESC108H_7_9" localSheetId="16">#REF!</definedName>
    <definedName name="DESC108H_7_9" localSheetId="18">#REF!</definedName>
    <definedName name="DESC108H_7_9">#REF!</definedName>
    <definedName name="DESC108H_9" localSheetId="16">#REF!</definedName>
    <definedName name="DESC108H_9" localSheetId="18">#REF!</definedName>
    <definedName name="DESC108H_9">#REF!</definedName>
    <definedName name="DESC108H_9_1" localSheetId="16">#REF!</definedName>
    <definedName name="DESC108H_9_1" localSheetId="18">#REF!</definedName>
    <definedName name="DESC108H_9_1">#REF!</definedName>
    <definedName name="DESC108H_9_9" localSheetId="16">#REF!</definedName>
    <definedName name="DESC108H_9_9" localSheetId="18">#REF!</definedName>
    <definedName name="DESC108H_9_9">#REF!</definedName>
    <definedName name="DESC108I" localSheetId="6">#REF!</definedName>
    <definedName name="DESC108I" localSheetId="7">#REF!</definedName>
    <definedName name="DESC108I" localSheetId="16">#REF!</definedName>
    <definedName name="DESC108I" localSheetId="18">#REF!</definedName>
    <definedName name="DESC108I">#REF!</definedName>
    <definedName name="DESC108I_11" localSheetId="16">#REF!</definedName>
    <definedName name="DESC108I_11" localSheetId="18">#REF!</definedName>
    <definedName name="DESC108I_11">#REF!</definedName>
    <definedName name="DESC108I_11_9" localSheetId="16">#REF!</definedName>
    <definedName name="DESC108I_11_9" localSheetId="18">#REF!</definedName>
    <definedName name="DESC108I_11_9">#REF!</definedName>
    <definedName name="DESC108I_12" localSheetId="16">#REF!</definedName>
    <definedName name="DESC108I_12" localSheetId="18">#REF!</definedName>
    <definedName name="DESC108I_12">#REF!</definedName>
    <definedName name="DESC108I_12_16" localSheetId="16">#REF!</definedName>
    <definedName name="DESC108I_12_16" localSheetId="18">#REF!</definedName>
    <definedName name="DESC108I_12_16">#REF!</definedName>
    <definedName name="DESC108I_12_17" localSheetId="16">#REF!</definedName>
    <definedName name="DESC108I_12_17" localSheetId="18">#REF!</definedName>
    <definedName name="DESC108I_12_17">#REF!</definedName>
    <definedName name="DESC108I_12_9" localSheetId="16">#REF!</definedName>
    <definedName name="DESC108I_12_9" localSheetId="18">#REF!</definedName>
    <definedName name="DESC108I_12_9">#REF!</definedName>
    <definedName name="DESC108I_13" localSheetId="16">#REF!</definedName>
    <definedName name="DESC108I_13" localSheetId="18">#REF!</definedName>
    <definedName name="DESC108I_13">#REF!</definedName>
    <definedName name="DESC108I_13_16" localSheetId="16">#REF!</definedName>
    <definedName name="DESC108I_13_16" localSheetId="18">#REF!</definedName>
    <definedName name="DESC108I_13_16">#REF!</definedName>
    <definedName name="DESC108I_13_17" localSheetId="16">#REF!</definedName>
    <definedName name="DESC108I_13_17" localSheetId="18">#REF!</definedName>
    <definedName name="DESC108I_13_17">#REF!</definedName>
    <definedName name="DESC108I_13_9" localSheetId="16">#REF!</definedName>
    <definedName name="DESC108I_13_9" localSheetId="18">#REF!</definedName>
    <definedName name="DESC108I_13_9">#REF!</definedName>
    <definedName name="DESC108I_14" localSheetId="16">#REF!</definedName>
    <definedName name="DESC108I_14" localSheetId="18">#REF!</definedName>
    <definedName name="DESC108I_14">#REF!</definedName>
    <definedName name="DESC108I_14_16" localSheetId="16">#REF!</definedName>
    <definedName name="DESC108I_14_16" localSheetId="18">#REF!</definedName>
    <definedName name="DESC108I_14_16">#REF!</definedName>
    <definedName name="DESC108I_14_17" localSheetId="16">#REF!</definedName>
    <definedName name="DESC108I_14_17" localSheetId="18">#REF!</definedName>
    <definedName name="DESC108I_14_17">#REF!</definedName>
    <definedName name="DESC108I_14_9" localSheetId="16">#REF!</definedName>
    <definedName name="DESC108I_14_9" localSheetId="18">#REF!</definedName>
    <definedName name="DESC108I_14_9">#REF!</definedName>
    <definedName name="DESC108I_15" localSheetId="16">#REF!</definedName>
    <definedName name="DESC108I_15" localSheetId="18">#REF!</definedName>
    <definedName name="DESC108I_15">#REF!</definedName>
    <definedName name="DESC108I_15_1" localSheetId="16">#REF!</definedName>
    <definedName name="DESC108I_15_1" localSheetId="18">#REF!</definedName>
    <definedName name="DESC108I_15_1">#REF!</definedName>
    <definedName name="DESC108I_15_1_9" localSheetId="16">#REF!</definedName>
    <definedName name="DESC108I_15_1_9" localSheetId="18">#REF!</definedName>
    <definedName name="DESC108I_15_1_9">#REF!</definedName>
    <definedName name="DESC108I_15_9" localSheetId="16">#REF!</definedName>
    <definedName name="DESC108I_15_9" localSheetId="18">#REF!</definedName>
    <definedName name="DESC108I_15_9">#REF!</definedName>
    <definedName name="DESC108I_16" localSheetId="16">#REF!</definedName>
    <definedName name="DESC108I_16" localSheetId="18">#REF!</definedName>
    <definedName name="DESC108I_16">#REF!</definedName>
    <definedName name="DESC108I_17" localSheetId="16">#REF!</definedName>
    <definedName name="DESC108I_17" localSheetId="18">#REF!</definedName>
    <definedName name="DESC108I_17">#REF!</definedName>
    <definedName name="DESC108I_7" localSheetId="16">#REF!</definedName>
    <definedName name="DESC108I_7" localSheetId="18">#REF!</definedName>
    <definedName name="DESC108I_7">#REF!</definedName>
    <definedName name="DESC108I_7_9" localSheetId="16">#REF!</definedName>
    <definedName name="DESC108I_7_9" localSheetId="18">#REF!</definedName>
    <definedName name="DESC108I_7_9">#REF!</definedName>
    <definedName name="DESC108I_9" localSheetId="16">#REF!</definedName>
    <definedName name="DESC108I_9" localSheetId="18">#REF!</definedName>
    <definedName name="DESC108I_9">#REF!</definedName>
    <definedName name="DESC108I_9_1" localSheetId="16">#REF!</definedName>
    <definedName name="DESC108I_9_1" localSheetId="18">#REF!</definedName>
    <definedName name="DESC108I_9_1">#REF!</definedName>
    <definedName name="DESC108I_9_9" localSheetId="16">#REF!</definedName>
    <definedName name="DESC108I_9_9" localSheetId="18">#REF!</definedName>
    <definedName name="DESC108I_9_9">#REF!</definedName>
    <definedName name="DESC108J" localSheetId="6">#REF!</definedName>
    <definedName name="DESC108J" localSheetId="7">#REF!</definedName>
    <definedName name="DESC108J" localSheetId="16">#REF!</definedName>
    <definedName name="DESC108J" localSheetId="18">#REF!</definedName>
    <definedName name="DESC108J">#REF!</definedName>
    <definedName name="DESC108J_11" localSheetId="16">#REF!</definedName>
    <definedName name="DESC108J_11" localSheetId="18">#REF!</definedName>
    <definedName name="DESC108J_11">#REF!</definedName>
    <definedName name="DESC108J_11_9" localSheetId="16">#REF!</definedName>
    <definedName name="DESC108J_11_9" localSheetId="18">#REF!</definedName>
    <definedName name="DESC108J_11_9">#REF!</definedName>
    <definedName name="DESC108J_12" localSheetId="16">#REF!</definedName>
    <definedName name="DESC108J_12" localSheetId="18">#REF!</definedName>
    <definedName name="DESC108J_12">#REF!</definedName>
    <definedName name="DESC108J_12_16" localSheetId="16">#REF!</definedName>
    <definedName name="DESC108J_12_16" localSheetId="18">#REF!</definedName>
    <definedName name="DESC108J_12_16">#REF!</definedName>
    <definedName name="DESC108J_12_17" localSheetId="16">#REF!</definedName>
    <definedName name="DESC108J_12_17" localSheetId="18">#REF!</definedName>
    <definedName name="DESC108J_12_17">#REF!</definedName>
    <definedName name="DESC108J_12_9" localSheetId="16">#REF!</definedName>
    <definedName name="DESC108J_12_9" localSheetId="18">#REF!</definedName>
    <definedName name="DESC108J_12_9">#REF!</definedName>
    <definedName name="DESC108J_13" localSheetId="16">#REF!</definedName>
    <definedName name="DESC108J_13" localSheetId="18">#REF!</definedName>
    <definedName name="DESC108J_13">#REF!</definedName>
    <definedName name="DESC108J_13_16" localSheetId="16">#REF!</definedName>
    <definedName name="DESC108J_13_16" localSheetId="18">#REF!</definedName>
    <definedName name="DESC108J_13_16">#REF!</definedName>
    <definedName name="DESC108J_13_17" localSheetId="16">#REF!</definedName>
    <definedName name="DESC108J_13_17" localSheetId="18">#REF!</definedName>
    <definedName name="DESC108J_13_17">#REF!</definedName>
    <definedName name="DESC108J_13_9" localSheetId="16">#REF!</definedName>
    <definedName name="DESC108J_13_9" localSheetId="18">#REF!</definedName>
    <definedName name="DESC108J_13_9">#REF!</definedName>
    <definedName name="DESC108J_14" localSheetId="16">#REF!</definedName>
    <definedName name="DESC108J_14" localSheetId="18">#REF!</definedName>
    <definedName name="DESC108J_14">#REF!</definedName>
    <definedName name="DESC108J_14_16" localSheetId="16">#REF!</definedName>
    <definedName name="DESC108J_14_16" localSheetId="18">#REF!</definedName>
    <definedName name="DESC108J_14_16">#REF!</definedName>
    <definedName name="DESC108J_14_17" localSheetId="16">#REF!</definedName>
    <definedName name="DESC108J_14_17" localSheetId="18">#REF!</definedName>
    <definedName name="DESC108J_14_17">#REF!</definedName>
    <definedName name="DESC108J_14_9" localSheetId="16">#REF!</definedName>
    <definedName name="DESC108J_14_9" localSheetId="18">#REF!</definedName>
    <definedName name="DESC108J_14_9">#REF!</definedName>
    <definedName name="DESC108J_15" localSheetId="16">#REF!</definedName>
    <definedName name="DESC108J_15" localSheetId="18">#REF!</definedName>
    <definedName name="DESC108J_15">#REF!</definedName>
    <definedName name="DESC108J_15_1" localSheetId="16">#REF!</definedName>
    <definedName name="DESC108J_15_1" localSheetId="18">#REF!</definedName>
    <definedName name="DESC108J_15_1">#REF!</definedName>
    <definedName name="DESC108J_15_1_9" localSheetId="16">#REF!</definedName>
    <definedName name="DESC108J_15_1_9" localSheetId="18">#REF!</definedName>
    <definedName name="DESC108J_15_1_9">#REF!</definedName>
    <definedName name="DESC108J_15_9" localSheetId="16">#REF!</definedName>
    <definedName name="DESC108J_15_9" localSheetId="18">#REF!</definedName>
    <definedName name="DESC108J_15_9">#REF!</definedName>
    <definedName name="DESC108J_16" localSheetId="16">#REF!</definedName>
    <definedName name="DESC108J_16" localSheetId="18">#REF!</definedName>
    <definedName name="DESC108J_16">#REF!</definedName>
    <definedName name="DESC108J_17" localSheetId="16">#REF!</definedName>
    <definedName name="DESC108J_17" localSheetId="18">#REF!</definedName>
    <definedName name="DESC108J_17">#REF!</definedName>
    <definedName name="DESC108J_7" localSheetId="16">#REF!</definedName>
    <definedName name="DESC108J_7" localSheetId="18">#REF!</definedName>
    <definedName name="DESC108J_7">#REF!</definedName>
    <definedName name="DESC108J_7_9" localSheetId="16">#REF!</definedName>
    <definedName name="DESC108J_7_9" localSheetId="18">#REF!</definedName>
    <definedName name="DESC108J_7_9">#REF!</definedName>
    <definedName name="DESC108J_9" localSheetId="16">#REF!</definedName>
    <definedName name="DESC108J_9" localSheetId="18">#REF!</definedName>
    <definedName name="DESC108J_9">#REF!</definedName>
    <definedName name="DESC108J_9_1" localSheetId="16">#REF!</definedName>
    <definedName name="DESC108J_9_1" localSheetId="18">#REF!</definedName>
    <definedName name="DESC108J_9_1">#REF!</definedName>
    <definedName name="DESC108J_9_9" localSheetId="16">#REF!</definedName>
    <definedName name="DESC108J_9_9" localSheetId="18">#REF!</definedName>
    <definedName name="DESC108J_9_9">#REF!</definedName>
    <definedName name="DESC108K" localSheetId="6">#REF!</definedName>
    <definedName name="DESC108K" localSheetId="7">#REF!</definedName>
    <definedName name="DESC108K" localSheetId="16">#REF!</definedName>
    <definedName name="DESC108K" localSheetId="18">#REF!</definedName>
    <definedName name="DESC108K">#REF!</definedName>
    <definedName name="DESC108K_11" localSheetId="16">#REF!</definedName>
    <definedName name="DESC108K_11" localSheetId="18">#REF!</definedName>
    <definedName name="DESC108K_11">#REF!</definedName>
    <definedName name="DESC108K_11_9" localSheetId="16">#REF!</definedName>
    <definedName name="DESC108K_11_9" localSheetId="18">#REF!</definedName>
    <definedName name="DESC108K_11_9">#REF!</definedName>
    <definedName name="DESC108K_12" localSheetId="16">#REF!</definedName>
    <definedName name="DESC108K_12" localSheetId="18">#REF!</definedName>
    <definedName name="DESC108K_12">#REF!</definedName>
    <definedName name="DESC108K_12_16" localSheetId="16">#REF!</definedName>
    <definedName name="DESC108K_12_16" localSheetId="18">#REF!</definedName>
    <definedName name="DESC108K_12_16">#REF!</definedName>
    <definedName name="DESC108K_12_17" localSheetId="16">#REF!</definedName>
    <definedName name="DESC108K_12_17" localSheetId="18">#REF!</definedName>
    <definedName name="DESC108K_12_17">#REF!</definedName>
    <definedName name="DESC108K_12_9" localSheetId="16">#REF!</definedName>
    <definedName name="DESC108K_12_9" localSheetId="18">#REF!</definedName>
    <definedName name="DESC108K_12_9">#REF!</definedName>
    <definedName name="DESC108K_13" localSheetId="16">#REF!</definedName>
    <definedName name="DESC108K_13" localSheetId="18">#REF!</definedName>
    <definedName name="DESC108K_13">#REF!</definedName>
    <definedName name="DESC108K_13_16" localSheetId="16">#REF!</definedName>
    <definedName name="DESC108K_13_16" localSheetId="18">#REF!</definedName>
    <definedName name="DESC108K_13_16">#REF!</definedName>
    <definedName name="DESC108K_13_17" localSheetId="16">#REF!</definedName>
    <definedName name="DESC108K_13_17" localSheetId="18">#REF!</definedName>
    <definedName name="DESC108K_13_17">#REF!</definedName>
    <definedName name="DESC108K_13_9" localSheetId="16">#REF!</definedName>
    <definedName name="DESC108K_13_9" localSheetId="18">#REF!</definedName>
    <definedName name="DESC108K_13_9">#REF!</definedName>
    <definedName name="DESC108K_14" localSheetId="16">#REF!</definedName>
    <definedName name="DESC108K_14" localSheetId="18">#REF!</definedName>
    <definedName name="DESC108K_14">#REF!</definedName>
    <definedName name="DESC108K_14_16" localSheetId="16">#REF!</definedName>
    <definedName name="DESC108K_14_16" localSheetId="18">#REF!</definedName>
    <definedName name="DESC108K_14_16">#REF!</definedName>
    <definedName name="DESC108K_14_17" localSheetId="16">#REF!</definedName>
    <definedName name="DESC108K_14_17" localSheetId="18">#REF!</definedName>
    <definedName name="DESC108K_14_17">#REF!</definedName>
    <definedName name="DESC108K_14_9" localSheetId="16">#REF!</definedName>
    <definedName name="DESC108K_14_9" localSheetId="18">#REF!</definedName>
    <definedName name="DESC108K_14_9">#REF!</definedName>
    <definedName name="DESC108K_15" localSheetId="16">#REF!</definedName>
    <definedName name="DESC108K_15" localSheetId="18">#REF!</definedName>
    <definedName name="DESC108K_15">#REF!</definedName>
    <definedName name="DESC108K_15_1" localSheetId="16">#REF!</definedName>
    <definedName name="DESC108K_15_1" localSheetId="18">#REF!</definedName>
    <definedName name="DESC108K_15_1">#REF!</definedName>
    <definedName name="DESC108K_15_1_9" localSheetId="16">#REF!</definedName>
    <definedName name="DESC108K_15_1_9" localSheetId="18">#REF!</definedName>
    <definedName name="DESC108K_15_1_9">#REF!</definedName>
    <definedName name="DESC108K_15_9" localSheetId="16">#REF!</definedName>
    <definedName name="DESC108K_15_9" localSheetId="18">#REF!</definedName>
    <definedName name="DESC108K_15_9">#REF!</definedName>
    <definedName name="DESC108K_16" localSheetId="16">#REF!</definedName>
    <definedName name="DESC108K_16" localSheetId="18">#REF!</definedName>
    <definedName name="DESC108K_16">#REF!</definedName>
    <definedName name="DESC108K_17" localSheetId="16">#REF!</definedName>
    <definedName name="DESC108K_17" localSheetId="18">#REF!</definedName>
    <definedName name="DESC108K_17">#REF!</definedName>
    <definedName name="DESC108K_7" localSheetId="16">#REF!</definedName>
    <definedName name="DESC108K_7" localSheetId="18">#REF!</definedName>
    <definedName name="DESC108K_7">#REF!</definedName>
    <definedName name="DESC108K_7_9" localSheetId="16">#REF!</definedName>
    <definedName name="DESC108K_7_9" localSheetId="18">#REF!</definedName>
    <definedName name="DESC108K_7_9">#REF!</definedName>
    <definedName name="DESC108K_9" localSheetId="16">#REF!</definedName>
    <definedName name="DESC108K_9" localSheetId="18">#REF!</definedName>
    <definedName name="DESC108K_9">#REF!</definedName>
    <definedName name="DESC108K_9_1" localSheetId="16">#REF!</definedName>
    <definedName name="DESC108K_9_1" localSheetId="18">#REF!</definedName>
    <definedName name="DESC108K_9_1">#REF!</definedName>
    <definedName name="DESC108K_9_9" localSheetId="16">#REF!</definedName>
    <definedName name="DESC108K_9_9" localSheetId="18">#REF!</definedName>
    <definedName name="DESC108K_9_9">#REF!</definedName>
    <definedName name="DESC108L" localSheetId="6">#REF!</definedName>
    <definedName name="DESC108L" localSheetId="7">#REF!</definedName>
    <definedName name="DESC108L" localSheetId="16">#REF!</definedName>
    <definedName name="DESC108L" localSheetId="18">#REF!</definedName>
    <definedName name="DESC108L">#REF!</definedName>
    <definedName name="DESC108L_11" localSheetId="16">#REF!</definedName>
    <definedName name="DESC108L_11" localSheetId="18">#REF!</definedName>
    <definedName name="DESC108L_11">#REF!</definedName>
    <definedName name="DESC108L_11_9" localSheetId="16">#REF!</definedName>
    <definedName name="DESC108L_11_9" localSheetId="18">#REF!</definedName>
    <definedName name="DESC108L_11_9">#REF!</definedName>
    <definedName name="DESC108L_12" localSheetId="16">#REF!</definedName>
    <definedName name="DESC108L_12" localSheetId="18">#REF!</definedName>
    <definedName name="DESC108L_12">#REF!</definedName>
    <definedName name="DESC108L_12_16" localSheetId="16">#REF!</definedName>
    <definedName name="DESC108L_12_16" localSheetId="18">#REF!</definedName>
    <definedName name="DESC108L_12_16">#REF!</definedName>
    <definedName name="DESC108L_12_17" localSheetId="16">#REF!</definedName>
    <definedName name="DESC108L_12_17" localSheetId="18">#REF!</definedName>
    <definedName name="DESC108L_12_17">#REF!</definedName>
    <definedName name="DESC108L_12_9" localSheetId="16">#REF!</definedName>
    <definedName name="DESC108L_12_9" localSheetId="18">#REF!</definedName>
    <definedName name="DESC108L_12_9">#REF!</definedName>
    <definedName name="DESC108L_13" localSheetId="16">#REF!</definedName>
    <definedName name="DESC108L_13" localSheetId="18">#REF!</definedName>
    <definedName name="DESC108L_13">#REF!</definedName>
    <definedName name="DESC108L_13_16" localSheetId="16">#REF!</definedName>
    <definedName name="DESC108L_13_16" localSheetId="18">#REF!</definedName>
    <definedName name="DESC108L_13_16">#REF!</definedName>
    <definedName name="DESC108L_13_17" localSheetId="16">#REF!</definedName>
    <definedName name="DESC108L_13_17" localSheetId="18">#REF!</definedName>
    <definedName name="DESC108L_13_17">#REF!</definedName>
    <definedName name="DESC108L_13_9" localSheetId="16">#REF!</definedName>
    <definedName name="DESC108L_13_9" localSheetId="18">#REF!</definedName>
    <definedName name="DESC108L_13_9">#REF!</definedName>
    <definedName name="DESC108L_14" localSheetId="16">#REF!</definedName>
    <definedName name="DESC108L_14" localSheetId="18">#REF!</definedName>
    <definedName name="DESC108L_14">#REF!</definedName>
    <definedName name="DESC108L_14_16" localSheetId="16">#REF!</definedName>
    <definedName name="DESC108L_14_16" localSheetId="18">#REF!</definedName>
    <definedName name="DESC108L_14_16">#REF!</definedName>
    <definedName name="DESC108L_14_17" localSheetId="16">#REF!</definedName>
    <definedName name="DESC108L_14_17" localSheetId="18">#REF!</definedName>
    <definedName name="DESC108L_14_17">#REF!</definedName>
    <definedName name="DESC108L_14_9" localSheetId="16">#REF!</definedName>
    <definedName name="DESC108L_14_9" localSheetId="18">#REF!</definedName>
    <definedName name="DESC108L_14_9">#REF!</definedName>
    <definedName name="DESC108L_15" localSheetId="16">#REF!</definedName>
    <definedName name="DESC108L_15" localSheetId="18">#REF!</definedName>
    <definedName name="DESC108L_15">#REF!</definedName>
    <definedName name="DESC108L_15_1" localSheetId="16">#REF!</definedName>
    <definedName name="DESC108L_15_1" localSheetId="18">#REF!</definedName>
    <definedName name="DESC108L_15_1">#REF!</definedName>
    <definedName name="DESC108L_15_1_9" localSheetId="16">#REF!</definedName>
    <definedName name="DESC108L_15_1_9" localSheetId="18">#REF!</definedName>
    <definedName name="DESC108L_15_1_9">#REF!</definedName>
    <definedName name="DESC108L_15_9" localSheetId="16">#REF!</definedName>
    <definedName name="DESC108L_15_9" localSheetId="18">#REF!</definedName>
    <definedName name="DESC108L_15_9">#REF!</definedName>
    <definedName name="DESC108L_16" localSheetId="16">#REF!</definedName>
    <definedName name="DESC108L_16" localSheetId="18">#REF!</definedName>
    <definedName name="DESC108L_16">#REF!</definedName>
    <definedName name="DESC108L_17" localSheetId="16">#REF!</definedName>
    <definedName name="DESC108L_17" localSheetId="18">#REF!</definedName>
    <definedName name="DESC108L_17">#REF!</definedName>
    <definedName name="DESC108L_7" localSheetId="16">#REF!</definedName>
    <definedName name="DESC108L_7" localSheetId="18">#REF!</definedName>
    <definedName name="DESC108L_7">#REF!</definedName>
    <definedName name="DESC108L_7_9" localSheetId="16">#REF!</definedName>
    <definedName name="DESC108L_7_9" localSheetId="18">#REF!</definedName>
    <definedName name="DESC108L_7_9">#REF!</definedName>
    <definedName name="DESC108L_9" localSheetId="16">#REF!</definedName>
    <definedName name="DESC108L_9" localSheetId="18">#REF!</definedName>
    <definedName name="DESC108L_9">#REF!</definedName>
    <definedName name="DESC108L_9_1" localSheetId="16">#REF!</definedName>
    <definedName name="DESC108L_9_1" localSheetId="18">#REF!</definedName>
    <definedName name="DESC108L_9_1">#REF!</definedName>
    <definedName name="DESC108L_9_9" localSheetId="16">#REF!</definedName>
    <definedName name="DESC108L_9_9" localSheetId="18">#REF!</definedName>
    <definedName name="DESC108L_9_9">#REF!</definedName>
    <definedName name="DESC108M" localSheetId="6">#REF!</definedName>
    <definedName name="DESC108M" localSheetId="7">#REF!</definedName>
    <definedName name="DESC108M" localSheetId="16">#REF!</definedName>
    <definedName name="DESC108M" localSheetId="18">#REF!</definedName>
    <definedName name="DESC108M">#REF!</definedName>
    <definedName name="DESC108M_11" localSheetId="16">#REF!</definedName>
    <definedName name="DESC108M_11" localSheetId="18">#REF!</definedName>
    <definedName name="DESC108M_11">#REF!</definedName>
    <definedName name="DESC108M_11_9" localSheetId="16">#REF!</definedName>
    <definedName name="DESC108M_11_9" localSheetId="18">#REF!</definedName>
    <definedName name="DESC108M_11_9">#REF!</definedName>
    <definedName name="DESC108M_12" localSheetId="16">#REF!</definedName>
    <definedName name="DESC108M_12" localSheetId="18">#REF!</definedName>
    <definedName name="DESC108M_12">#REF!</definedName>
    <definedName name="DESC108M_12_16" localSheetId="16">#REF!</definedName>
    <definedName name="DESC108M_12_16" localSheetId="18">#REF!</definedName>
    <definedName name="DESC108M_12_16">#REF!</definedName>
    <definedName name="DESC108M_12_17" localSheetId="16">#REF!</definedName>
    <definedName name="DESC108M_12_17" localSheetId="18">#REF!</definedName>
    <definedName name="DESC108M_12_17">#REF!</definedName>
    <definedName name="DESC108M_12_9" localSheetId="16">#REF!</definedName>
    <definedName name="DESC108M_12_9" localSheetId="18">#REF!</definedName>
    <definedName name="DESC108M_12_9">#REF!</definedName>
    <definedName name="DESC108M_13" localSheetId="16">#REF!</definedName>
    <definedName name="DESC108M_13" localSheetId="18">#REF!</definedName>
    <definedName name="DESC108M_13">#REF!</definedName>
    <definedName name="DESC108M_13_16" localSheetId="16">#REF!</definedName>
    <definedName name="DESC108M_13_16" localSheetId="18">#REF!</definedName>
    <definedName name="DESC108M_13_16">#REF!</definedName>
    <definedName name="DESC108M_13_17" localSheetId="16">#REF!</definedName>
    <definedName name="DESC108M_13_17" localSheetId="18">#REF!</definedName>
    <definedName name="DESC108M_13_17">#REF!</definedName>
    <definedName name="DESC108M_13_9" localSheetId="16">#REF!</definedName>
    <definedName name="DESC108M_13_9" localSheetId="18">#REF!</definedName>
    <definedName name="DESC108M_13_9">#REF!</definedName>
    <definedName name="DESC108M_14" localSheetId="16">#REF!</definedName>
    <definedName name="DESC108M_14" localSheetId="18">#REF!</definedName>
    <definedName name="DESC108M_14">#REF!</definedName>
    <definedName name="DESC108M_14_16" localSheetId="16">#REF!</definedName>
    <definedName name="DESC108M_14_16" localSheetId="18">#REF!</definedName>
    <definedName name="DESC108M_14_16">#REF!</definedName>
    <definedName name="DESC108M_14_17" localSheetId="16">#REF!</definedName>
    <definedName name="DESC108M_14_17" localSheetId="18">#REF!</definedName>
    <definedName name="DESC108M_14_17">#REF!</definedName>
    <definedName name="DESC108M_14_9" localSheetId="16">#REF!</definedName>
    <definedName name="DESC108M_14_9" localSheetId="18">#REF!</definedName>
    <definedName name="DESC108M_14_9">#REF!</definedName>
    <definedName name="DESC108M_15" localSheetId="16">#REF!</definedName>
    <definedName name="DESC108M_15" localSheetId="18">#REF!</definedName>
    <definedName name="DESC108M_15">#REF!</definedName>
    <definedName name="DESC108M_15_1" localSheetId="16">#REF!</definedName>
    <definedName name="DESC108M_15_1" localSheetId="18">#REF!</definedName>
    <definedName name="DESC108M_15_1">#REF!</definedName>
    <definedName name="DESC108M_15_1_9" localSheetId="16">#REF!</definedName>
    <definedName name="DESC108M_15_1_9" localSheetId="18">#REF!</definedName>
    <definedName name="DESC108M_15_1_9">#REF!</definedName>
    <definedName name="DESC108M_15_9" localSheetId="16">#REF!</definedName>
    <definedName name="DESC108M_15_9" localSheetId="18">#REF!</definedName>
    <definedName name="DESC108M_15_9">#REF!</definedName>
    <definedName name="DESC108M_16" localSheetId="16">#REF!</definedName>
    <definedName name="DESC108M_16" localSheetId="18">#REF!</definedName>
    <definedName name="DESC108M_16">#REF!</definedName>
    <definedName name="DESC108M_17" localSheetId="16">#REF!</definedName>
    <definedName name="DESC108M_17" localSheetId="18">#REF!</definedName>
    <definedName name="DESC108M_17">#REF!</definedName>
    <definedName name="DESC108M_7" localSheetId="16">#REF!</definedName>
    <definedName name="DESC108M_7" localSheetId="18">#REF!</definedName>
    <definedName name="DESC108M_7">#REF!</definedName>
    <definedName name="DESC108M_7_9" localSheetId="16">#REF!</definedName>
    <definedName name="DESC108M_7_9" localSheetId="18">#REF!</definedName>
    <definedName name="DESC108M_7_9">#REF!</definedName>
    <definedName name="DESC108M_9" localSheetId="16">#REF!</definedName>
    <definedName name="DESC108M_9" localSheetId="18">#REF!</definedName>
    <definedName name="DESC108M_9">#REF!</definedName>
    <definedName name="DESC108M_9_1" localSheetId="16">#REF!</definedName>
    <definedName name="DESC108M_9_1" localSheetId="18">#REF!</definedName>
    <definedName name="DESC108M_9_1">#REF!</definedName>
    <definedName name="DESC108M_9_9" localSheetId="16">#REF!</definedName>
    <definedName name="DESC108M_9_9" localSheetId="18">#REF!</definedName>
    <definedName name="DESC108M_9_9">#REF!</definedName>
    <definedName name="DESC108N" localSheetId="6">#REF!</definedName>
    <definedName name="DESC108N" localSheetId="7">#REF!</definedName>
    <definedName name="DESC108N" localSheetId="16">#REF!</definedName>
    <definedName name="DESC108N" localSheetId="18">#REF!</definedName>
    <definedName name="DESC108N">#REF!</definedName>
    <definedName name="DESC108N_11" localSheetId="16">#REF!</definedName>
    <definedName name="DESC108N_11" localSheetId="18">#REF!</definedName>
    <definedName name="DESC108N_11">#REF!</definedName>
    <definedName name="DESC108N_11_9" localSheetId="16">#REF!</definedName>
    <definedName name="DESC108N_11_9" localSheetId="18">#REF!</definedName>
    <definedName name="DESC108N_11_9">#REF!</definedName>
    <definedName name="DESC108N_12" localSheetId="16">#REF!</definedName>
    <definedName name="DESC108N_12" localSheetId="18">#REF!</definedName>
    <definedName name="DESC108N_12">#REF!</definedName>
    <definedName name="DESC108N_12_16" localSheetId="16">#REF!</definedName>
    <definedName name="DESC108N_12_16" localSheetId="18">#REF!</definedName>
    <definedName name="DESC108N_12_16">#REF!</definedName>
    <definedName name="DESC108N_12_17" localSheetId="16">#REF!</definedName>
    <definedName name="DESC108N_12_17" localSheetId="18">#REF!</definedName>
    <definedName name="DESC108N_12_17">#REF!</definedName>
    <definedName name="DESC108N_12_9" localSheetId="16">#REF!</definedName>
    <definedName name="DESC108N_12_9" localSheetId="18">#REF!</definedName>
    <definedName name="DESC108N_12_9">#REF!</definedName>
    <definedName name="DESC108N_13" localSheetId="16">#REF!</definedName>
    <definedName name="DESC108N_13" localSheetId="18">#REF!</definedName>
    <definedName name="DESC108N_13">#REF!</definedName>
    <definedName name="DESC108N_13_16" localSheetId="16">#REF!</definedName>
    <definedName name="DESC108N_13_16" localSheetId="18">#REF!</definedName>
    <definedName name="DESC108N_13_16">#REF!</definedName>
    <definedName name="DESC108N_13_17" localSheetId="16">#REF!</definedName>
    <definedName name="DESC108N_13_17" localSheetId="18">#REF!</definedName>
    <definedName name="DESC108N_13_17">#REF!</definedName>
    <definedName name="DESC108N_13_9" localSheetId="16">#REF!</definedName>
    <definedName name="DESC108N_13_9" localSheetId="18">#REF!</definedName>
    <definedName name="DESC108N_13_9">#REF!</definedName>
    <definedName name="DESC108N_14" localSheetId="16">#REF!</definedName>
    <definedName name="DESC108N_14" localSheetId="18">#REF!</definedName>
    <definedName name="DESC108N_14">#REF!</definedName>
    <definedName name="DESC108N_14_16" localSheetId="16">#REF!</definedName>
    <definedName name="DESC108N_14_16" localSheetId="18">#REF!</definedName>
    <definedName name="DESC108N_14_16">#REF!</definedName>
    <definedName name="DESC108N_14_17" localSheetId="16">#REF!</definedName>
    <definedName name="DESC108N_14_17" localSheetId="18">#REF!</definedName>
    <definedName name="DESC108N_14_17">#REF!</definedName>
    <definedName name="DESC108N_14_9" localSheetId="16">#REF!</definedName>
    <definedName name="DESC108N_14_9" localSheetId="18">#REF!</definedName>
    <definedName name="DESC108N_14_9">#REF!</definedName>
    <definedName name="DESC108N_15" localSheetId="16">#REF!</definedName>
    <definedName name="DESC108N_15" localSheetId="18">#REF!</definedName>
    <definedName name="DESC108N_15">#REF!</definedName>
    <definedName name="DESC108N_15_1" localSheetId="16">#REF!</definedName>
    <definedName name="DESC108N_15_1" localSheetId="18">#REF!</definedName>
    <definedName name="DESC108N_15_1">#REF!</definedName>
    <definedName name="DESC108N_15_1_9" localSheetId="16">#REF!</definedName>
    <definedName name="DESC108N_15_1_9" localSheetId="18">#REF!</definedName>
    <definedName name="DESC108N_15_1_9">#REF!</definedName>
    <definedName name="DESC108N_15_9" localSheetId="16">#REF!</definedName>
    <definedName name="DESC108N_15_9" localSheetId="18">#REF!</definedName>
    <definedName name="DESC108N_15_9">#REF!</definedName>
    <definedName name="DESC108N_16" localSheetId="16">#REF!</definedName>
    <definedName name="DESC108N_16" localSheetId="18">#REF!</definedName>
    <definedName name="DESC108N_16">#REF!</definedName>
    <definedName name="DESC108N_17" localSheetId="16">#REF!</definedName>
    <definedName name="DESC108N_17" localSheetId="18">#REF!</definedName>
    <definedName name="DESC108N_17">#REF!</definedName>
    <definedName name="DESC108N_7" localSheetId="16">#REF!</definedName>
    <definedName name="DESC108N_7" localSheetId="18">#REF!</definedName>
    <definedName name="DESC108N_7">#REF!</definedName>
    <definedName name="DESC108N_7_9" localSheetId="16">#REF!</definedName>
    <definedName name="DESC108N_7_9" localSheetId="18">#REF!</definedName>
    <definedName name="DESC108N_7_9">#REF!</definedName>
    <definedName name="DESC108N_9" localSheetId="16">#REF!</definedName>
    <definedName name="DESC108N_9" localSheetId="18">#REF!</definedName>
    <definedName name="DESC108N_9">#REF!</definedName>
    <definedName name="DESC108N_9_1" localSheetId="16">#REF!</definedName>
    <definedName name="DESC108N_9_1" localSheetId="18">#REF!</definedName>
    <definedName name="DESC108N_9_1">#REF!</definedName>
    <definedName name="DESC108N_9_9" localSheetId="16">#REF!</definedName>
    <definedName name="DESC108N_9_9" localSheetId="18">#REF!</definedName>
    <definedName name="DESC108N_9_9">#REF!</definedName>
    <definedName name="DESC108O" localSheetId="6">#REF!</definedName>
    <definedName name="DESC108O" localSheetId="7">#REF!</definedName>
    <definedName name="DESC108O" localSheetId="16">#REF!</definedName>
    <definedName name="DESC108O" localSheetId="18">#REF!</definedName>
    <definedName name="DESC108O">#REF!</definedName>
    <definedName name="DESC108O_11" localSheetId="16">#REF!</definedName>
    <definedName name="DESC108O_11" localSheetId="18">#REF!</definedName>
    <definedName name="DESC108O_11">#REF!</definedName>
    <definedName name="DESC108O_11_9" localSheetId="16">#REF!</definedName>
    <definedName name="DESC108O_11_9" localSheetId="18">#REF!</definedName>
    <definedName name="DESC108O_11_9">#REF!</definedName>
    <definedName name="DESC108O_12" localSheetId="16">#REF!</definedName>
    <definedName name="DESC108O_12" localSheetId="18">#REF!</definedName>
    <definedName name="DESC108O_12">#REF!</definedName>
    <definedName name="DESC108O_12_16" localSheetId="16">#REF!</definedName>
    <definedName name="DESC108O_12_16" localSheetId="18">#REF!</definedName>
    <definedName name="DESC108O_12_16">#REF!</definedName>
    <definedName name="DESC108O_12_17" localSheetId="16">#REF!</definedName>
    <definedName name="DESC108O_12_17" localSheetId="18">#REF!</definedName>
    <definedName name="DESC108O_12_17">#REF!</definedName>
    <definedName name="DESC108O_12_9" localSheetId="16">#REF!</definedName>
    <definedName name="DESC108O_12_9" localSheetId="18">#REF!</definedName>
    <definedName name="DESC108O_12_9">#REF!</definedName>
    <definedName name="DESC108O_13" localSheetId="16">#REF!</definedName>
    <definedName name="DESC108O_13" localSheetId="18">#REF!</definedName>
    <definedName name="DESC108O_13">#REF!</definedName>
    <definedName name="DESC108O_13_16" localSheetId="16">#REF!</definedName>
    <definedName name="DESC108O_13_16" localSheetId="18">#REF!</definedName>
    <definedName name="DESC108O_13_16">#REF!</definedName>
    <definedName name="DESC108O_13_17" localSheetId="16">#REF!</definedName>
    <definedName name="DESC108O_13_17" localSheetId="18">#REF!</definedName>
    <definedName name="DESC108O_13_17">#REF!</definedName>
    <definedName name="DESC108O_13_9" localSheetId="16">#REF!</definedName>
    <definedName name="DESC108O_13_9" localSheetId="18">#REF!</definedName>
    <definedName name="DESC108O_13_9">#REF!</definedName>
    <definedName name="DESC108O_14" localSheetId="16">#REF!</definedName>
    <definedName name="DESC108O_14" localSheetId="18">#REF!</definedName>
    <definedName name="DESC108O_14">#REF!</definedName>
    <definedName name="DESC108O_14_16" localSheetId="16">#REF!</definedName>
    <definedName name="DESC108O_14_16" localSheetId="18">#REF!</definedName>
    <definedName name="DESC108O_14_16">#REF!</definedName>
    <definedName name="DESC108O_14_17" localSheetId="16">#REF!</definedName>
    <definedName name="DESC108O_14_17" localSheetId="18">#REF!</definedName>
    <definedName name="DESC108O_14_17">#REF!</definedName>
    <definedName name="DESC108O_14_9" localSheetId="16">#REF!</definedName>
    <definedName name="DESC108O_14_9" localSheetId="18">#REF!</definedName>
    <definedName name="DESC108O_14_9">#REF!</definedName>
    <definedName name="DESC108O_15" localSheetId="16">#REF!</definedName>
    <definedName name="DESC108O_15" localSheetId="18">#REF!</definedName>
    <definedName name="DESC108O_15">#REF!</definedName>
    <definedName name="DESC108O_15_1" localSheetId="16">#REF!</definedName>
    <definedName name="DESC108O_15_1" localSheetId="18">#REF!</definedName>
    <definedName name="DESC108O_15_1">#REF!</definedName>
    <definedName name="DESC108O_15_1_9" localSheetId="16">#REF!</definedName>
    <definedName name="DESC108O_15_1_9" localSheetId="18">#REF!</definedName>
    <definedName name="DESC108O_15_1_9">#REF!</definedName>
    <definedName name="DESC108O_15_9" localSheetId="16">#REF!</definedName>
    <definedName name="DESC108O_15_9" localSheetId="18">#REF!</definedName>
    <definedName name="DESC108O_15_9">#REF!</definedName>
    <definedName name="DESC108O_16" localSheetId="16">#REF!</definedName>
    <definedName name="DESC108O_16" localSheetId="18">#REF!</definedName>
    <definedName name="DESC108O_16">#REF!</definedName>
    <definedName name="DESC108O_17" localSheetId="16">#REF!</definedName>
    <definedName name="DESC108O_17" localSheetId="18">#REF!</definedName>
    <definedName name="DESC108O_17">#REF!</definedName>
    <definedName name="DESC108O_7" localSheetId="16">#REF!</definedName>
    <definedName name="DESC108O_7" localSheetId="18">#REF!</definedName>
    <definedName name="DESC108O_7">#REF!</definedName>
    <definedName name="DESC108O_7_9" localSheetId="16">#REF!</definedName>
    <definedName name="DESC108O_7_9" localSheetId="18">#REF!</definedName>
    <definedName name="DESC108O_7_9">#REF!</definedName>
    <definedName name="DESC108O_9" localSheetId="16">#REF!</definedName>
    <definedName name="DESC108O_9" localSheetId="18">#REF!</definedName>
    <definedName name="DESC108O_9">#REF!</definedName>
    <definedName name="DESC108O_9_1" localSheetId="16">#REF!</definedName>
    <definedName name="DESC108O_9_1" localSheetId="18">#REF!</definedName>
    <definedName name="DESC108O_9_1">#REF!</definedName>
    <definedName name="DESC108O_9_9" localSheetId="16">#REF!</definedName>
    <definedName name="DESC108O_9_9" localSheetId="18">#REF!</definedName>
    <definedName name="DESC108O_9_9">#REF!</definedName>
    <definedName name="DESC108P" localSheetId="6">#REF!</definedName>
    <definedName name="DESC108P" localSheetId="7">#REF!</definedName>
    <definedName name="DESC108P" localSheetId="16">#REF!</definedName>
    <definedName name="DESC108P" localSheetId="18">#REF!</definedName>
    <definedName name="DESC108P">#REF!</definedName>
    <definedName name="DESC108P_11" localSheetId="16">#REF!</definedName>
    <definedName name="DESC108P_11" localSheetId="18">#REF!</definedName>
    <definedName name="DESC108P_11">#REF!</definedName>
    <definedName name="DESC108P_11_9" localSheetId="16">#REF!</definedName>
    <definedName name="DESC108P_11_9" localSheetId="18">#REF!</definedName>
    <definedName name="DESC108P_11_9">#REF!</definedName>
    <definedName name="DESC108P_12" localSheetId="16">#REF!</definedName>
    <definedName name="DESC108P_12" localSheetId="18">#REF!</definedName>
    <definedName name="DESC108P_12">#REF!</definedName>
    <definedName name="DESC108P_12_16" localSheetId="16">#REF!</definedName>
    <definedName name="DESC108P_12_16" localSheetId="18">#REF!</definedName>
    <definedName name="DESC108P_12_16">#REF!</definedName>
    <definedName name="DESC108P_12_17" localSheetId="16">#REF!</definedName>
    <definedName name="DESC108P_12_17" localSheetId="18">#REF!</definedName>
    <definedName name="DESC108P_12_17">#REF!</definedName>
    <definedName name="DESC108P_12_9" localSheetId="16">#REF!</definedName>
    <definedName name="DESC108P_12_9" localSheetId="18">#REF!</definedName>
    <definedName name="DESC108P_12_9">#REF!</definedName>
    <definedName name="DESC108P_13" localSheetId="16">#REF!</definedName>
    <definedName name="DESC108P_13" localSheetId="18">#REF!</definedName>
    <definedName name="DESC108P_13">#REF!</definedName>
    <definedName name="DESC108P_13_16" localSheetId="16">#REF!</definedName>
    <definedName name="DESC108P_13_16" localSheetId="18">#REF!</definedName>
    <definedName name="DESC108P_13_16">#REF!</definedName>
    <definedName name="DESC108P_13_17" localSheetId="16">#REF!</definedName>
    <definedName name="DESC108P_13_17" localSheetId="18">#REF!</definedName>
    <definedName name="DESC108P_13_17">#REF!</definedName>
    <definedName name="DESC108P_13_9" localSheetId="16">#REF!</definedName>
    <definedName name="DESC108P_13_9" localSheetId="18">#REF!</definedName>
    <definedName name="DESC108P_13_9">#REF!</definedName>
    <definedName name="DESC108P_14" localSheetId="16">#REF!</definedName>
    <definedName name="DESC108P_14" localSheetId="18">#REF!</definedName>
    <definedName name="DESC108P_14">#REF!</definedName>
    <definedName name="DESC108P_14_16" localSheetId="16">#REF!</definedName>
    <definedName name="DESC108P_14_16" localSheetId="18">#REF!</definedName>
    <definedName name="DESC108P_14_16">#REF!</definedName>
    <definedName name="DESC108P_14_17" localSheetId="16">#REF!</definedName>
    <definedName name="DESC108P_14_17" localSheetId="18">#REF!</definedName>
    <definedName name="DESC108P_14_17">#REF!</definedName>
    <definedName name="DESC108P_14_9" localSheetId="16">#REF!</definedName>
    <definedName name="DESC108P_14_9" localSheetId="18">#REF!</definedName>
    <definedName name="DESC108P_14_9">#REF!</definedName>
    <definedName name="DESC108P_15" localSheetId="16">#REF!</definedName>
    <definedName name="DESC108P_15" localSheetId="18">#REF!</definedName>
    <definedName name="DESC108P_15">#REF!</definedName>
    <definedName name="DESC108P_15_1" localSheetId="16">#REF!</definedName>
    <definedName name="DESC108P_15_1" localSheetId="18">#REF!</definedName>
    <definedName name="DESC108P_15_1">#REF!</definedName>
    <definedName name="DESC108P_15_1_9" localSheetId="16">#REF!</definedName>
    <definedName name="DESC108P_15_1_9" localSheetId="18">#REF!</definedName>
    <definedName name="DESC108P_15_1_9">#REF!</definedName>
    <definedName name="DESC108P_15_9" localSheetId="16">#REF!</definedName>
    <definedName name="DESC108P_15_9" localSheetId="18">#REF!</definedName>
    <definedName name="DESC108P_15_9">#REF!</definedName>
    <definedName name="DESC108P_16" localSheetId="16">#REF!</definedName>
    <definedName name="DESC108P_16" localSheetId="18">#REF!</definedName>
    <definedName name="DESC108P_16">#REF!</definedName>
    <definedName name="DESC108P_17" localSheetId="16">#REF!</definedName>
    <definedName name="DESC108P_17" localSheetId="18">#REF!</definedName>
    <definedName name="DESC108P_17">#REF!</definedName>
    <definedName name="DESC108P_7" localSheetId="16">#REF!</definedName>
    <definedName name="DESC108P_7" localSheetId="18">#REF!</definedName>
    <definedName name="DESC108P_7">#REF!</definedName>
    <definedName name="DESC108P_7_9" localSheetId="16">#REF!</definedName>
    <definedName name="DESC108P_7_9" localSheetId="18">#REF!</definedName>
    <definedName name="DESC108P_7_9">#REF!</definedName>
    <definedName name="DESC108P_9" localSheetId="16">#REF!</definedName>
    <definedName name="DESC108P_9" localSheetId="18">#REF!</definedName>
    <definedName name="DESC108P_9">#REF!</definedName>
    <definedName name="DESC108P_9_1" localSheetId="16">#REF!</definedName>
    <definedName name="DESC108P_9_1" localSheetId="18">#REF!</definedName>
    <definedName name="DESC108P_9_1">#REF!</definedName>
    <definedName name="DESC108P_9_9" localSheetId="16">#REF!</definedName>
    <definedName name="DESC108P_9_9" localSheetId="18">#REF!</definedName>
    <definedName name="DESC108P_9_9">#REF!</definedName>
    <definedName name="DESC109" localSheetId="6">#REF!</definedName>
    <definedName name="DESC109" localSheetId="7">#REF!</definedName>
    <definedName name="DESC109" localSheetId="16">#REF!</definedName>
    <definedName name="DESC109" localSheetId="18">#REF!</definedName>
    <definedName name="DESC109">#REF!</definedName>
    <definedName name="DESC109_11" localSheetId="16">#REF!</definedName>
    <definedName name="DESC109_11" localSheetId="18">#REF!</definedName>
    <definedName name="DESC109_11">#REF!</definedName>
    <definedName name="DESC109_11_9" localSheetId="16">#REF!</definedName>
    <definedName name="DESC109_11_9" localSheetId="18">#REF!</definedName>
    <definedName name="DESC109_11_9">#REF!</definedName>
    <definedName name="DESC109_12" localSheetId="16">#REF!</definedName>
    <definedName name="DESC109_12" localSheetId="18">#REF!</definedName>
    <definedName name="DESC109_12">#REF!</definedName>
    <definedName name="DESC109_12_16" localSheetId="16">#REF!</definedName>
    <definedName name="DESC109_12_16" localSheetId="18">#REF!</definedName>
    <definedName name="DESC109_12_16">#REF!</definedName>
    <definedName name="DESC109_12_17" localSheetId="16">#REF!</definedName>
    <definedName name="DESC109_12_17" localSheetId="18">#REF!</definedName>
    <definedName name="DESC109_12_17">#REF!</definedName>
    <definedName name="DESC109_12_9" localSheetId="16">#REF!</definedName>
    <definedName name="DESC109_12_9" localSheetId="18">#REF!</definedName>
    <definedName name="DESC109_12_9">#REF!</definedName>
    <definedName name="DESC109_13" localSheetId="16">#REF!</definedName>
    <definedName name="DESC109_13" localSheetId="18">#REF!</definedName>
    <definedName name="DESC109_13">#REF!</definedName>
    <definedName name="DESC109_13_16" localSheetId="16">#REF!</definedName>
    <definedName name="DESC109_13_16" localSheetId="18">#REF!</definedName>
    <definedName name="DESC109_13_16">#REF!</definedName>
    <definedName name="DESC109_13_17" localSheetId="16">#REF!</definedName>
    <definedName name="DESC109_13_17" localSheetId="18">#REF!</definedName>
    <definedName name="DESC109_13_17">#REF!</definedName>
    <definedName name="DESC109_13_9" localSheetId="16">#REF!</definedName>
    <definedName name="DESC109_13_9" localSheetId="18">#REF!</definedName>
    <definedName name="DESC109_13_9">#REF!</definedName>
    <definedName name="DESC109_14" localSheetId="16">#REF!</definedName>
    <definedName name="DESC109_14" localSheetId="18">#REF!</definedName>
    <definedName name="DESC109_14">#REF!</definedName>
    <definedName name="DESC109_14_16" localSheetId="16">#REF!</definedName>
    <definedName name="DESC109_14_16" localSheetId="18">#REF!</definedName>
    <definedName name="DESC109_14_16">#REF!</definedName>
    <definedName name="DESC109_14_17" localSheetId="16">#REF!</definedName>
    <definedName name="DESC109_14_17" localSheetId="18">#REF!</definedName>
    <definedName name="DESC109_14_17">#REF!</definedName>
    <definedName name="DESC109_14_9" localSheetId="16">#REF!</definedName>
    <definedName name="DESC109_14_9" localSheetId="18">#REF!</definedName>
    <definedName name="DESC109_14_9">#REF!</definedName>
    <definedName name="DESC109_15" localSheetId="16">#REF!</definedName>
    <definedName name="DESC109_15" localSheetId="18">#REF!</definedName>
    <definedName name="DESC109_15">#REF!</definedName>
    <definedName name="DESC109_15_1" localSheetId="16">#REF!</definedName>
    <definedName name="DESC109_15_1" localSheetId="18">#REF!</definedName>
    <definedName name="DESC109_15_1">#REF!</definedName>
    <definedName name="DESC109_15_1_9" localSheetId="16">#REF!</definedName>
    <definedName name="DESC109_15_1_9" localSheetId="18">#REF!</definedName>
    <definedName name="DESC109_15_1_9">#REF!</definedName>
    <definedName name="DESC109_15_9" localSheetId="16">#REF!</definedName>
    <definedName name="DESC109_15_9" localSheetId="18">#REF!</definedName>
    <definedName name="DESC109_15_9">#REF!</definedName>
    <definedName name="DESC109_16" localSheetId="16">#REF!</definedName>
    <definedName name="DESC109_16" localSheetId="18">#REF!</definedName>
    <definedName name="DESC109_16">#REF!</definedName>
    <definedName name="DESC109_17" localSheetId="16">#REF!</definedName>
    <definedName name="DESC109_17" localSheetId="18">#REF!</definedName>
    <definedName name="DESC109_17">#REF!</definedName>
    <definedName name="DESC109_7" localSheetId="16">#REF!</definedName>
    <definedName name="DESC109_7" localSheetId="18">#REF!</definedName>
    <definedName name="DESC109_7">#REF!</definedName>
    <definedName name="DESC109_7_9" localSheetId="16">#REF!</definedName>
    <definedName name="DESC109_7_9" localSheetId="18">#REF!</definedName>
    <definedName name="DESC109_7_9">#REF!</definedName>
    <definedName name="DESC109_9" localSheetId="16">#REF!</definedName>
    <definedName name="DESC109_9" localSheetId="18">#REF!</definedName>
    <definedName name="DESC109_9">#REF!</definedName>
    <definedName name="DESC109_9_1" localSheetId="16">#REF!</definedName>
    <definedName name="DESC109_9_1" localSheetId="18">#REF!</definedName>
    <definedName name="DESC109_9_1">#REF!</definedName>
    <definedName name="DESC109_9_9" localSheetId="16">#REF!</definedName>
    <definedName name="DESC109_9_9" localSheetId="18">#REF!</definedName>
    <definedName name="DESC109_9_9">#REF!</definedName>
    <definedName name="DESC109A" localSheetId="6">#REF!</definedName>
    <definedName name="DESC109A" localSheetId="7">#REF!</definedName>
    <definedName name="DESC109A" localSheetId="16">#REF!</definedName>
    <definedName name="DESC109A" localSheetId="18">#REF!</definedName>
    <definedName name="DESC109A">#REF!</definedName>
    <definedName name="DESC109A_11" localSheetId="16">#REF!</definedName>
    <definedName name="DESC109A_11" localSheetId="18">#REF!</definedName>
    <definedName name="DESC109A_11">#REF!</definedName>
    <definedName name="DESC109A_11_9" localSheetId="16">#REF!</definedName>
    <definedName name="DESC109A_11_9" localSheetId="18">#REF!</definedName>
    <definedName name="DESC109A_11_9">#REF!</definedName>
    <definedName name="DESC109A_12" localSheetId="16">#REF!</definedName>
    <definedName name="DESC109A_12" localSheetId="18">#REF!</definedName>
    <definedName name="DESC109A_12">#REF!</definedName>
    <definedName name="DESC109A_12_16" localSheetId="16">#REF!</definedName>
    <definedName name="DESC109A_12_16" localSheetId="18">#REF!</definedName>
    <definedName name="DESC109A_12_16">#REF!</definedName>
    <definedName name="DESC109A_12_17" localSheetId="16">#REF!</definedName>
    <definedName name="DESC109A_12_17" localSheetId="18">#REF!</definedName>
    <definedName name="DESC109A_12_17">#REF!</definedName>
    <definedName name="DESC109A_12_9" localSheetId="16">#REF!</definedName>
    <definedName name="DESC109A_12_9" localSheetId="18">#REF!</definedName>
    <definedName name="DESC109A_12_9">#REF!</definedName>
    <definedName name="DESC109A_13" localSheetId="16">#REF!</definedName>
    <definedName name="DESC109A_13" localSheetId="18">#REF!</definedName>
    <definedName name="DESC109A_13">#REF!</definedName>
    <definedName name="DESC109A_13_16" localSheetId="16">#REF!</definedName>
    <definedName name="DESC109A_13_16" localSheetId="18">#REF!</definedName>
    <definedName name="DESC109A_13_16">#REF!</definedName>
    <definedName name="DESC109A_13_17" localSheetId="16">#REF!</definedName>
    <definedName name="DESC109A_13_17" localSheetId="18">#REF!</definedName>
    <definedName name="DESC109A_13_17">#REF!</definedName>
    <definedName name="DESC109A_13_9" localSheetId="16">#REF!</definedName>
    <definedName name="DESC109A_13_9" localSheetId="18">#REF!</definedName>
    <definedName name="DESC109A_13_9">#REF!</definedName>
    <definedName name="DESC109A_14" localSheetId="16">#REF!</definedName>
    <definedName name="DESC109A_14" localSheetId="18">#REF!</definedName>
    <definedName name="DESC109A_14">#REF!</definedName>
    <definedName name="DESC109A_14_16" localSheetId="16">#REF!</definedName>
    <definedName name="DESC109A_14_16" localSheetId="18">#REF!</definedName>
    <definedName name="DESC109A_14_16">#REF!</definedName>
    <definedName name="DESC109A_14_17" localSheetId="16">#REF!</definedName>
    <definedName name="DESC109A_14_17" localSheetId="18">#REF!</definedName>
    <definedName name="DESC109A_14_17">#REF!</definedName>
    <definedName name="DESC109A_14_9" localSheetId="16">#REF!</definedName>
    <definedName name="DESC109A_14_9" localSheetId="18">#REF!</definedName>
    <definedName name="DESC109A_14_9">#REF!</definedName>
    <definedName name="DESC109A_15" localSheetId="16">#REF!</definedName>
    <definedName name="DESC109A_15" localSheetId="18">#REF!</definedName>
    <definedName name="DESC109A_15">#REF!</definedName>
    <definedName name="DESC109A_15_1" localSheetId="16">#REF!</definedName>
    <definedName name="DESC109A_15_1" localSheetId="18">#REF!</definedName>
    <definedName name="DESC109A_15_1">#REF!</definedName>
    <definedName name="DESC109A_15_1_9" localSheetId="16">#REF!</definedName>
    <definedName name="DESC109A_15_1_9" localSheetId="18">#REF!</definedName>
    <definedName name="DESC109A_15_1_9">#REF!</definedName>
    <definedName name="DESC109A_15_9" localSheetId="16">#REF!</definedName>
    <definedName name="DESC109A_15_9" localSheetId="18">#REF!</definedName>
    <definedName name="DESC109A_15_9">#REF!</definedName>
    <definedName name="DESC109A_16" localSheetId="16">#REF!</definedName>
    <definedName name="DESC109A_16" localSheetId="18">#REF!</definedName>
    <definedName name="DESC109A_16">#REF!</definedName>
    <definedName name="DESC109A_17" localSheetId="16">#REF!</definedName>
    <definedName name="DESC109A_17" localSheetId="18">#REF!</definedName>
    <definedName name="DESC109A_17">#REF!</definedName>
    <definedName name="DESC109A_7" localSheetId="16">#REF!</definedName>
    <definedName name="DESC109A_7" localSheetId="18">#REF!</definedName>
    <definedName name="DESC109A_7">#REF!</definedName>
    <definedName name="DESC109A_7_9" localSheetId="16">#REF!</definedName>
    <definedName name="DESC109A_7_9" localSheetId="18">#REF!</definedName>
    <definedName name="DESC109A_7_9">#REF!</definedName>
    <definedName name="DESC109A_9" localSheetId="16">#REF!</definedName>
    <definedName name="DESC109A_9" localSheetId="18">#REF!</definedName>
    <definedName name="DESC109A_9">#REF!</definedName>
    <definedName name="DESC109A_9_1" localSheetId="16">#REF!</definedName>
    <definedName name="DESC109A_9_1" localSheetId="18">#REF!</definedName>
    <definedName name="DESC109A_9_1">#REF!</definedName>
    <definedName name="DESC109A_9_9" localSheetId="16">#REF!</definedName>
    <definedName name="DESC109A_9_9" localSheetId="18">#REF!</definedName>
    <definedName name="DESC109A_9_9">#REF!</definedName>
    <definedName name="DESC109B" localSheetId="6">#REF!</definedName>
    <definedName name="DESC109B" localSheetId="7">#REF!</definedName>
    <definedName name="DESC109B" localSheetId="16">#REF!</definedName>
    <definedName name="DESC109B" localSheetId="18">#REF!</definedName>
    <definedName name="DESC109B">#REF!</definedName>
    <definedName name="DESC109B_11" localSheetId="16">#REF!</definedName>
    <definedName name="DESC109B_11" localSheetId="18">#REF!</definedName>
    <definedName name="DESC109B_11">#REF!</definedName>
    <definedName name="DESC109B_11_9" localSheetId="16">#REF!</definedName>
    <definedName name="DESC109B_11_9" localSheetId="18">#REF!</definedName>
    <definedName name="DESC109B_11_9">#REF!</definedName>
    <definedName name="DESC109B_12" localSheetId="16">#REF!</definedName>
    <definedName name="DESC109B_12" localSheetId="18">#REF!</definedName>
    <definedName name="DESC109B_12">#REF!</definedName>
    <definedName name="DESC109B_12_16" localSheetId="16">#REF!</definedName>
    <definedName name="DESC109B_12_16" localSheetId="18">#REF!</definedName>
    <definedName name="DESC109B_12_16">#REF!</definedName>
    <definedName name="DESC109B_12_17" localSheetId="16">#REF!</definedName>
    <definedName name="DESC109B_12_17" localSheetId="18">#REF!</definedName>
    <definedName name="DESC109B_12_17">#REF!</definedName>
    <definedName name="DESC109B_12_9" localSheetId="16">#REF!</definedName>
    <definedName name="DESC109B_12_9" localSheetId="18">#REF!</definedName>
    <definedName name="DESC109B_12_9">#REF!</definedName>
    <definedName name="DESC109B_13" localSheetId="16">#REF!</definedName>
    <definedName name="DESC109B_13" localSheetId="18">#REF!</definedName>
    <definedName name="DESC109B_13">#REF!</definedName>
    <definedName name="DESC109B_13_16" localSheetId="16">#REF!</definedName>
    <definedName name="DESC109B_13_16" localSheetId="18">#REF!</definedName>
    <definedName name="DESC109B_13_16">#REF!</definedName>
    <definedName name="DESC109B_13_17" localSheetId="16">#REF!</definedName>
    <definedName name="DESC109B_13_17" localSheetId="18">#REF!</definedName>
    <definedName name="DESC109B_13_17">#REF!</definedName>
    <definedName name="DESC109B_13_9" localSheetId="16">#REF!</definedName>
    <definedName name="DESC109B_13_9" localSheetId="18">#REF!</definedName>
    <definedName name="DESC109B_13_9">#REF!</definedName>
    <definedName name="DESC109B_14" localSheetId="16">#REF!</definedName>
    <definedName name="DESC109B_14" localSheetId="18">#REF!</definedName>
    <definedName name="DESC109B_14">#REF!</definedName>
    <definedName name="DESC109B_14_16" localSheetId="16">#REF!</definedName>
    <definedName name="DESC109B_14_16" localSheetId="18">#REF!</definedName>
    <definedName name="DESC109B_14_16">#REF!</definedName>
    <definedName name="DESC109B_14_17" localSheetId="16">#REF!</definedName>
    <definedName name="DESC109B_14_17" localSheetId="18">#REF!</definedName>
    <definedName name="DESC109B_14_17">#REF!</definedName>
    <definedName name="DESC109B_14_9" localSheetId="16">#REF!</definedName>
    <definedName name="DESC109B_14_9" localSheetId="18">#REF!</definedName>
    <definedName name="DESC109B_14_9">#REF!</definedName>
    <definedName name="DESC109B_15" localSheetId="16">#REF!</definedName>
    <definedName name="DESC109B_15" localSheetId="18">#REF!</definedName>
    <definedName name="DESC109B_15">#REF!</definedName>
    <definedName name="DESC109B_15_1" localSheetId="16">#REF!</definedName>
    <definedName name="DESC109B_15_1" localSheetId="18">#REF!</definedName>
    <definedName name="DESC109B_15_1">#REF!</definedName>
    <definedName name="DESC109B_15_1_9" localSheetId="16">#REF!</definedName>
    <definedName name="DESC109B_15_1_9" localSheetId="18">#REF!</definedName>
    <definedName name="DESC109B_15_1_9">#REF!</definedName>
    <definedName name="DESC109B_15_9" localSheetId="16">#REF!</definedName>
    <definedName name="DESC109B_15_9" localSheetId="18">#REF!</definedName>
    <definedName name="DESC109B_15_9">#REF!</definedName>
    <definedName name="DESC109B_16" localSheetId="16">#REF!</definedName>
    <definedName name="DESC109B_16" localSheetId="18">#REF!</definedName>
    <definedName name="DESC109B_16">#REF!</definedName>
    <definedName name="DESC109B_17" localSheetId="16">#REF!</definedName>
    <definedName name="DESC109B_17" localSheetId="18">#REF!</definedName>
    <definedName name="DESC109B_17">#REF!</definedName>
    <definedName name="DESC109B_7" localSheetId="16">#REF!</definedName>
    <definedName name="DESC109B_7" localSheetId="18">#REF!</definedName>
    <definedName name="DESC109B_7">#REF!</definedName>
    <definedName name="DESC109B_7_9" localSheetId="16">#REF!</definedName>
    <definedName name="DESC109B_7_9" localSheetId="18">#REF!</definedName>
    <definedName name="DESC109B_7_9">#REF!</definedName>
    <definedName name="DESC109B_9" localSheetId="16">#REF!</definedName>
    <definedName name="DESC109B_9" localSheetId="18">#REF!</definedName>
    <definedName name="DESC109B_9">#REF!</definedName>
    <definedName name="DESC109B_9_1" localSheetId="16">#REF!</definedName>
    <definedName name="DESC109B_9_1" localSheetId="18">#REF!</definedName>
    <definedName name="DESC109B_9_1">#REF!</definedName>
    <definedName name="DESC109B_9_9" localSheetId="16">#REF!</definedName>
    <definedName name="DESC109B_9_9" localSheetId="18">#REF!</definedName>
    <definedName name="DESC109B_9_9">#REF!</definedName>
    <definedName name="DESC109C" localSheetId="6">#REF!</definedName>
    <definedName name="DESC109C" localSheetId="7">#REF!</definedName>
    <definedName name="DESC109C" localSheetId="16">#REF!</definedName>
    <definedName name="DESC109C" localSheetId="18">#REF!</definedName>
    <definedName name="DESC109C">#REF!</definedName>
    <definedName name="DESC109C_11" localSheetId="16">#REF!</definedName>
    <definedName name="DESC109C_11" localSheetId="18">#REF!</definedName>
    <definedName name="DESC109C_11">#REF!</definedName>
    <definedName name="DESC109C_11_9" localSheetId="16">#REF!</definedName>
    <definedName name="DESC109C_11_9" localSheetId="18">#REF!</definedName>
    <definedName name="DESC109C_11_9">#REF!</definedName>
    <definedName name="DESC109C_12" localSheetId="16">#REF!</definedName>
    <definedName name="DESC109C_12" localSheetId="18">#REF!</definedName>
    <definedName name="DESC109C_12">#REF!</definedName>
    <definedName name="DESC109C_12_16" localSheetId="16">#REF!</definedName>
    <definedName name="DESC109C_12_16" localSheetId="18">#REF!</definedName>
    <definedName name="DESC109C_12_16">#REF!</definedName>
    <definedName name="DESC109C_12_17" localSheetId="16">#REF!</definedName>
    <definedName name="DESC109C_12_17" localSheetId="18">#REF!</definedName>
    <definedName name="DESC109C_12_17">#REF!</definedName>
    <definedName name="DESC109C_12_9" localSheetId="16">#REF!</definedName>
    <definedName name="DESC109C_12_9" localSheetId="18">#REF!</definedName>
    <definedName name="DESC109C_12_9">#REF!</definedName>
    <definedName name="DESC109C_13" localSheetId="16">#REF!</definedName>
    <definedName name="DESC109C_13" localSheetId="18">#REF!</definedName>
    <definedName name="DESC109C_13">#REF!</definedName>
    <definedName name="DESC109C_13_16" localSheetId="16">#REF!</definedName>
    <definedName name="DESC109C_13_16" localSheetId="18">#REF!</definedName>
    <definedName name="DESC109C_13_16">#REF!</definedName>
    <definedName name="DESC109C_13_17" localSheetId="16">#REF!</definedName>
    <definedName name="DESC109C_13_17" localSheetId="18">#REF!</definedName>
    <definedName name="DESC109C_13_17">#REF!</definedName>
    <definedName name="DESC109C_13_9" localSheetId="16">#REF!</definedName>
    <definedName name="DESC109C_13_9" localSheetId="18">#REF!</definedName>
    <definedName name="DESC109C_13_9">#REF!</definedName>
    <definedName name="DESC109C_14" localSheetId="16">#REF!</definedName>
    <definedName name="DESC109C_14" localSheetId="18">#REF!</definedName>
    <definedName name="DESC109C_14">#REF!</definedName>
    <definedName name="DESC109C_14_16" localSheetId="16">#REF!</definedName>
    <definedName name="DESC109C_14_16" localSheetId="18">#REF!</definedName>
    <definedName name="DESC109C_14_16">#REF!</definedName>
    <definedName name="DESC109C_14_17" localSheetId="16">#REF!</definedName>
    <definedName name="DESC109C_14_17" localSheetId="18">#REF!</definedName>
    <definedName name="DESC109C_14_17">#REF!</definedName>
    <definedName name="DESC109C_14_9" localSheetId="16">#REF!</definedName>
    <definedName name="DESC109C_14_9" localSheetId="18">#REF!</definedName>
    <definedName name="DESC109C_14_9">#REF!</definedName>
    <definedName name="DESC109C_15" localSheetId="16">#REF!</definedName>
    <definedName name="DESC109C_15" localSheetId="18">#REF!</definedName>
    <definedName name="DESC109C_15">#REF!</definedName>
    <definedName name="DESC109C_15_1" localSheetId="16">#REF!</definedName>
    <definedName name="DESC109C_15_1" localSheetId="18">#REF!</definedName>
    <definedName name="DESC109C_15_1">#REF!</definedName>
    <definedName name="DESC109C_15_1_9" localSheetId="16">#REF!</definedName>
    <definedName name="DESC109C_15_1_9" localSheetId="18">#REF!</definedName>
    <definedName name="DESC109C_15_1_9">#REF!</definedName>
    <definedName name="DESC109C_15_9" localSheetId="16">#REF!</definedName>
    <definedName name="DESC109C_15_9" localSheetId="18">#REF!</definedName>
    <definedName name="DESC109C_15_9">#REF!</definedName>
    <definedName name="DESC109C_16" localSheetId="16">#REF!</definedName>
    <definedName name="DESC109C_16" localSheetId="18">#REF!</definedName>
    <definedName name="DESC109C_16">#REF!</definedName>
    <definedName name="DESC109C_17" localSheetId="16">#REF!</definedName>
    <definedName name="DESC109C_17" localSheetId="18">#REF!</definedName>
    <definedName name="DESC109C_17">#REF!</definedName>
    <definedName name="DESC109C_7" localSheetId="16">#REF!</definedName>
    <definedName name="DESC109C_7" localSheetId="18">#REF!</definedName>
    <definedName name="DESC109C_7">#REF!</definedName>
    <definedName name="DESC109C_7_9" localSheetId="16">#REF!</definedName>
    <definedName name="DESC109C_7_9" localSheetId="18">#REF!</definedName>
    <definedName name="DESC109C_7_9">#REF!</definedName>
    <definedName name="DESC109C_9" localSheetId="16">#REF!</definedName>
    <definedName name="DESC109C_9" localSheetId="18">#REF!</definedName>
    <definedName name="DESC109C_9">#REF!</definedName>
    <definedName name="DESC109C_9_1" localSheetId="16">#REF!</definedName>
    <definedName name="DESC109C_9_1" localSheetId="18">#REF!</definedName>
    <definedName name="DESC109C_9_1">#REF!</definedName>
    <definedName name="DESC109C_9_9" localSheetId="16">#REF!</definedName>
    <definedName name="DESC109C_9_9" localSheetId="18">#REF!</definedName>
    <definedName name="DESC109C_9_9">#REF!</definedName>
    <definedName name="DESC109D" localSheetId="6">#REF!</definedName>
    <definedName name="DESC109D" localSheetId="7">#REF!</definedName>
    <definedName name="DESC109D" localSheetId="16">#REF!</definedName>
    <definedName name="DESC109D" localSheetId="18">#REF!</definedName>
    <definedName name="DESC109D">#REF!</definedName>
    <definedName name="DESC109D_11" localSheetId="16">#REF!</definedName>
    <definedName name="DESC109D_11" localSheetId="18">#REF!</definedName>
    <definedName name="DESC109D_11">#REF!</definedName>
    <definedName name="DESC109D_11_9" localSheetId="16">#REF!</definedName>
    <definedName name="DESC109D_11_9" localSheetId="18">#REF!</definedName>
    <definedName name="DESC109D_11_9">#REF!</definedName>
    <definedName name="DESC109D_12" localSheetId="16">#REF!</definedName>
    <definedName name="DESC109D_12" localSheetId="18">#REF!</definedName>
    <definedName name="DESC109D_12">#REF!</definedName>
    <definedName name="DESC109D_12_16" localSheetId="16">#REF!</definedName>
    <definedName name="DESC109D_12_16" localSheetId="18">#REF!</definedName>
    <definedName name="DESC109D_12_16">#REF!</definedName>
    <definedName name="DESC109D_12_17" localSheetId="16">#REF!</definedName>
    <definedName name="DESC109D_12_17" localSheetId="18">#REF!</definedName>
    <definedName name="DESC109D_12_17">#REF!</definedName>
    <definedName name="DESC109D_12_9" localSheetId="16">#REF!</definedName>
    <definedName name="DESC109D_12_9" localSheetId="18">#REF!</definedName>
    <definedName name="DESC109D_12_9">#REF!</definedName>
    <definedName name="DESC109D_13" localSheetId="16">#REF!</definedName>
    <definedName name="DESC109D_13" localSheetId="18">#REF!</definedName>
    <definedName name="DESC109D_13">#REF!</definedName>
    <definedName name="DESC109D_13_16" localSheetId="16">#REF!</definedName>
    <definedName name="DESC109D_13_16" localSheetId="18">#REF!</definedName>
    <definedName name="DESC109D_13_16">#REF!</definedName>
    <definedName name="DESC109D_13_17" localSheetId="16">#REF!</definedName>
    <definedName name="DESC109D_13_17" localSheetId="18">#REF!</definedName>
    <definedName name="DESC109D_13_17">#REF!</definedName>
    <definedName name="DESC109D_13_9" localSheetId="16">#REF!</definedName>
    <definedName name="DESC109D_13_9" localSheetId="18">#REF!</definedName>
    <definedName name="DESC109D_13_9">#REF!</definedName>
    <definedName name="DESC109D_14" localSheetId="16">#REF!</definedName>
    <definedName name="DESC109D_14" localSheetId="18">#REF!</definedName>
    <definedName name="DESC109D_14">#REF!</definedName>
    <definedName name="DESC109D_14_16" localSheetId="16">#REF!</definedName>
    <definedName name="DESC109D_14_16" localSheetId="18">#REF!</definedName>
    <definedName name="DESC109D_14_16">#REF!</definedName>
    <definedName name="DESC109D_14_17" localSheetId="16">#REF!</definedName>
    <definedName name="DESC109D_14_17" localSheetId="18">#REF!</definedName>
    <definedName name="DESC109D_14_17">#REF!</definedName>
    <definedName name="DESC109D_14_9" localSheetId="16">#REF!</definedName>
    <definedName name="DESC109D_14_9" localSheetId="18">#REF!</definedName>
    <definedName name="DESC109D_14_9">#REF!</definedName>
    <definedName name="DESC109D_15" localSheetId="16">#REF!</definedName>
    <definedName name="DESC109D_15" localSheetId="18">#REF!</definedName>
    <definedName name="DESC109D_15">#REF!</definedName>
    <definedName name="DESC109D_15_1" localSheetId="16">#REF!</definedName>
    <definedName name="DESC109D_15_1" localSheetId="18">#REF!</definedName>
    <definedName name="DESC109D_15_1">#REF!</definedName>
    <definedName name="DESC109D_15_1_9" localSheetId="16">#REF!</definedName>
    <definedName name="DESC109D_15_1_9" localSheetId="18">#REF!</definedName>
    <definedName name="DESC109D_15_1_9">#REF!</definedName>
    <definedName name="DESC109D_15_9" localSheetId="16">#REF!</definedName>
    <definedName name="DESC109D_15_9" localSheetId="18">#REF!</definedName>
    <definedName name="DESC109D_15_9">#REF!</definedName>
    <definedName name="DESC109D_16" localSheetId="16">#REF!</definedName>
    <definedName name="DESC109D_16" localSheetId="18">#REF!</definedName>
    <definedName name="DESC109D_16">#REF!</definedName>
    <definedName name="DESC109D_17" localSheetId="16">#REF!</definedName>
    <definedName name="DESC109D_17" localSheetId="18">#REF!</definedName>
    <definedName name="DESC109D_17">#REF!</definedName>
    <definedName name="DESC109D_7" localSheetId="16">#REF!</definedName>
    <definedName name="DESC109D_7" localSheetId="18">#REF!</definedName>
    <definedName name="DESC109D_7">#REF!</definedName>
    <definedName name="DESC109D_7_9" localSheetId="16">#REF!</definedName>
    <definedName name="DESC109D_7_9" localSheetId="18">#REF!</definedName>
    <definedName name="DESC109D_7_9">#REF!</definedName>
    <definedName name="DESC109D_9" localSheetId="16">#REF!</definedName>
    <definedName name="DESC109D_9" localSheetId="18">#REF!</definedName>
    <definedName name="DESC109D_9">#REF!</definedName>
    <definedName name="DESC109D_9_1" localSheetId="16">#REF!</definedName>
    <definedName name="DESC109D_9_1" localSheetId="18">#REF!</definedName>
    <definedName name="DESC109D_9_1">#REF!</definedName>
    <definedName name="DESC109D_9_9" localSheetId="16">#REF!</definedName>
    <definedName name="DESC109D_9_9" localSheetId="18">#REF!</definedName>
    <definedName name="DESC109D_9_9">#REF!</definedName>
    <definedName name="DESC109E" localSheetId="6">#REF!</definedName>
    <definedName name="DESC109E" localSheetId="7">#REF!</definedName>
    <definedName name="DESC109E" localSheetId="16">#REF!</definedName>
    <definedName name="DESC109E" localSheetId="18">#REF!</definedName>
    <definedName name="DESC109E">#REF!</definedName>
    <definedName name="DESC109E_11" localSheetId="16">#REF!</definedName>
    <definedName name="DESC109E_11" localSheetId="18">#REF!</definedName>
    <definedName name="DESC109E_11">#REF!</definedName>
    <definedName name="DESC109E_11_9" localSheetId="16">#REF!</definedName>
    <definedName name="DESC109E_11_9" localSheetId="18">#REF!</definedName>
    <definedName name="DESC109E_11_9">#REF!</definedName>
    <definedName name="DESC109E_12" localSheetId="16">#REF!</definedName>
    <definedName name="DESC109E_12" localSheetId="18">#REF!</definedName>
    <definedName name="DESC109E_12">#REF!</definedName>
    <definedName name="DESC109E_12_16" localSheetId="16">#REF!</definedName>
    <definedName name="DESC109E_12_16" localSheetId="18">#REF!</definedName>
    <definedName name="DESC109E_12_16">#REF!</definedName>
    <definedName name="DESC109E_12_17" localSheetId="16">#REF!</definedName>
    <definedName name="DESC109E_12_17" localSheetId="18">#REF!</definedName>
    <definedName name="DESC109E_12_17">#REF!</definedName>
    <definedName name="DESC109E_12_9" localSheetId="16">#REF!</definedName>
    <definedName name="DESC109E_12_9" localSheetId="18">#REF!</definedName>
    <definedName name="DESC109E_12_9">#REF!</definedName>
    <definedName name="DESC109E_13" localSheetId="16">#REF!</definedName>
    <definedName name="DESC109E_13" localSheetId="18">#REF!</definedName>
    <definedName name="DESC109E_13">#REF!</definedName>
    <definedName name="DESC109E_13_16" localSheetId="16">#REF!</definedName>
    <definedName name="DESC109E_13_16" localSheetId="18">#REF!</definedName>
    <definedName name="DESC109E_13_16">#REF!</definedName>
    <definedName name="DESC109E_13_17" localSheetId="16">#REF!</definedName>
    <definedName name="DESC109E_13_17" localSheetId="18">#REF!</definedName>
    <definedName name="DESC109E_13_17">#REF!</definedName>
    <definedName name="DESC109E_13_9" localSheetId="16">#REF!</definedName>
    <definedName name="DESC109E_13_9" localSheetId="18">#REF!</definedName>
    <definedName name="DESC109E_13_9">#REF!</definedName>
    <definedName name="DESC109E_14" localSheetId="16">#REF!</definedName>
    <definedName name="DESC109E_14" localSheetId="18">#REF!</definedName>
    <definedName name="DESC109E_14">#REF!</definedName>
    <definedName name="DESC109E_14_16" localSheetId="16">#REF!</definedName>
    <definedName name="DESC109E_14_16" localSheetId="18">#REF!</definedName>
    <definedName name="DESC109E_14_16">#REF!</definedName>
    <definedName name="DESC109E_14_17" localSheetId="16">#REF!</definedName>
    <definedName name="DESC109E_14_17" localSheetId="18">#REF!</definedName>
    <definedName name="DESC109E_14_17">#REF!</definedName>
    <definedName name="DESC109E_14_9" localSheetId="16">#REF!</definedName>
    <definedName name="DESC109E_14_9" localSheetId="18">#REF!</definedName>
    <definedName name="DESC109E_14_9">#REF!</definedName>
    <definedName name="DESC109E_15" localSheetId="16">#REF!</definedName>
    <definedName name="DESC109E_15" localSheetId="18">#REF!</definedName>
    <definedName name="DESC109E_15">#REF!</definedName>
    <definedName name="DESC109E_15_1" localSheetId="16">#REF!</definedName>
    <definedName name="DESC109E_15_1" localSheetId="18">#REF!</definedName>
    <definedName name="DESC109E_15_1">#REF!</definedName>
    <definedName name="DESC109E_15_1_9" localSheetId="16">#REF!</definedName>
    <definedName name="DESC109E_15_1_9" localSheetId="18">#REF!</definedName>
    <definedName name="DESC109E_15_1_9">#REF!</definedName>
    <definedName name="DESC109E_15_9" localSheetId="16">#REF!</definedName>
    <definedName name="DESC109E_15_9" localSheetId="18">#REF!</definedName>
    <definedName name="DESC109E_15_9">#REF!</definedName>
    <definedName name="DESC109E_16" localSheetId="16">#REF!</definedName>
    <definedName name="DESC109E_16" localSheetId="18">#REF!</definedName>
    <definedName name="DESC109E_16">#REF!</definedName>
    <definedName name="DESC109E_17" localSheetId="16">#REF!</definedName>
    <definedName name="DESC109E_17" localSheetId="18">#REF!</definedName>
    <definedName name="DESC109E_17">#REF!</definedName>
    <definedName name="DESC109E_7" localSheetId="16">#REF!</definedName>
    <definedName name="DESC109E_7" localSheetId="18">#REF!</definedName>
    <definedName name="DESC109E_7">#REF!</definedName>
    <definedName name="DESC109E_7_9" localSheetId="16">#REF!</definedName>
    <definedName name="DESC109E_7_9" localSheetId="18">#REF!</definedName>
    <definedName name="DESC109E_7_9">#REF!</definedName>
    <definedName name="DESC109E_9" localSheetId="16">#REF!</definedName>
    <definedName name="DESC109E_9" localSheetId="18">#REF!</definedName>
    <definedName name="DESC109E_9">#REF!</definedName>
    <definedName name="DESC109E_9_1" localSheetId="16">#REF!</definedName>
    <definedName name="DESC109E_9_1" localSheetId="18">#REF!</definedName>
    <definedName name="DESC109E_9_1">#REF!</definedName>
    <definedName name="DESC109E_9_9" localSheetId="16">#REF!</definedName>
    <definedName name="DESC109E_9_9" localSheetId="18">#REF!</definedName>
    <definedName name="DESC109E_9_9">#REF!</definedName>
    <definedName name="DESC109F" localSheetId="6">#REF!</definedName>
    <definedName name="DESC109F" localSheetId="7">#REF!</definedName>
    <definedName name="DESC109F" localSheetId="16">#REF!</definedName>
    <definedName name="DESC109F" localSheetId="18">#REF!</definedName>
    <definedName name="DESC109F">#REF!</definedName>
    <definedName name="DESC109F_11" localSheetId="16">#REF!</definedName>
    <definedName name="DESC109F_11" localSheetId="18">#REF!</definedName>
    <definedName name="DESC109F_11">#REF!</definedName>
    <definedName name="DESC109F_11_9" localSheetId="16">#REF!</definedName>
    <definedName name="DESC109F_11_9" localSheetId="18">#REF!</definedName>
    <definedName name="DESC109F_11_9">#REF!</definedName>
    <definedName name="DESC109F_12" localSheetId="16">#REF!</definedName>
    <definedName name="DESC109F_12" localSheetId="18">#REF!</definedName>
    <definedName name="DESC109F_12">#REF!</definedName>
    <definedName name="DESC109F_12_16" localSheetId="16">#REF!</definedName>
    <definedName name="DESC109F_12_16" localSheetId="18">#REF!</definedName>
    <definedName name="DESC109F_12_16">#REF!</definedName>
    <definedName name="DESC109F_12_17" localSheetId="16">#REF!</definedName>
    <definedName name="DESC109F_12_17" localSheetId="18">#REF!</definedName>
    <definedName name="DESC109F_12_17">#REF!</definedName>
    <definedName name="DESC109F_12_9" localSheetId="16">#REF!</definedName>
    <definedName name="DESC109F_12_9" localSheetId="18">#REF!</definedName>
    <definedName name="DESC109F_12_9">#REF!</definedName>
    <definedName name="DESC109F_13" localSheetId="16">#REF!</definedName>
    <definedName name="DESC109F_13" localSheetId="18">#REF!</definedName>
    <definedName name="DESC109F_13">#REF!</definedName>
    <definedName name="DESC109F_13_16" localSheetId="16">#REF!</definedName>
    <definedName name="DESC109F_13_16" localSheetId="18">#REF!</definedName>
    <definedName name="DESC109F_13_16">#REF!</definedName>
    <definedName name="DESC109F_13_17" localSheetId="16">#REF!</definedName>
    <definedName name="DESC109F_13_17" localSheetId="18">#REF!</definedName>
    <definedName name="DESC109F_13_17">#REF!</definedName>
    <definedName name="DESC109F_13_9" localSheetId="16">#REF!</definedName>
    <definedName name="DESC109F_13_9" localSheetId="18">#REF!</definedName>
    <definedName name="DESC109F_13_9">#REF!</definedName>
    <definedName name="DESC109F_14" localSheetId="16">#REF!</definedName>
    <definedName name="DESC109F_14" localSheetId="18">#REF!</definedName>
    <definedName name="DESC109F_14">#REF!</definedName>
    <definedName name="DESC109F_14_16" localSheetId="16">#REF!</definedName>
    <definedName name="DESC109F_14_16" localSheetId="18">#REF!</definedName>
    <definedName name="DESC109F_14_16">#REF!</definedName>
    <definedName name="DESC109F_14_17" localSheetId="16">#REF!</definedName>
    <definedName name="DESC109F_14_17" localSheetId="18">#REF!</definedName>
    <definedName name="DESC109F_14_17">#REF!</definedName>
    <definedName name="DESC109F_14_9" localSheetId="16">#REF!</definedName>
    <definedName name="DESC109F_14_9" localSheetId="18">#REF!</definedName>
    <definedName name="DESC109F_14_9">#REF!</definedName>
    <definedName name="DESC109F_15" localSheetId="16">#REF!</definedName>
    <definedName name="DESC109F_15" localSheetId="18">#REF!</definedName>
    <definedName name="DESC109F_15">#REF!</definedName>
    <definedName name="DESC109F_15_1" localSheetId="16">#REF!</definedName>
    <definedName name="DESC109F_15_1" localSheetId="18">#REF!</definedName>
    <definedName name="DESC109F_15_1">#REF!</definedName>
    <definedName name="DESC109F_15_1_9" localSheetId="16">#REF!</definedName>
    <definedName name="DESC109F_15_1_9" localSheetId="18">#REF!</definedName>
    <definedName name="DESC109F_15_1_9">#REF!</definedName>
    <definedName name="DESC109F_15_9" localSheetId="16">#REF!</definedName>
    <definedName name="DESC109F_15_9" localSheetId="18">#REF!</definedName>
    <definedName name="DESC109F_15_9">#REF!</definedName>
    <definedName name="DESC109F_16" localSheetId="16">#REF!</definedName>
    <definedName name="DESC109F_16" localSheetId="18">#REF!</definedName>
    <definedName name="DESC109F_16">#REF!</definedName>
    <definedName name="DESC109F_17" localSheetId="16">#REF!</definedName>
    <definedName name="DESC109F_17" localSheetId="18">#REF!</definedName>
    <definedName name="DESC109F_17">#REF!</definedName>
    <definedName name="DESC109F_7" localSheetId="16">#REF!</definedName>
    <definedName name="DESC109F_7" localSheetId="18">#REF!</definedName>
    <definedName name="DESC109F_7">#REF!</definedName>
    <definedName name="DESC109F_7_9" localSheetId="16">#REF!</definedName>
    <definedName name="DESC109F_7_9" localSheetId="18">#REF!</definedName>
    <definedName name="DESC109F_7_9">#REF!</definedName>
    <definedName name="DESC109F_9" localSheetId="16">#REF!</definedName>
    <definedName name="DESC109F_9" localSheetId="18">#REF!</definedName>
    <definedName name="DESC109F_9">#REF!</definedName>
    <definedName name="DESC109F_9_1" localSheetId="16">#REF!</definedName>
    <definedName name="DESC109F_9_1" localSheetId="18">#REF!</definedName>
    <definedName name="DESC109F_9_1">#REF!</definedName>
    <definedName name="DESC109F_9_9" localSheetId="16">#REF!</definedName>
    <definedName name="DESC109F_9_9" localSheetId="18">#REF!</definedName>
    <definedName name="DESC109F_9_9">#REF!</definedName>
    <definedName name="DESC109G" localSheetId="6">#REF!</definedName>
    <definedName name="DESC109G" localSheetId="7">#REF!</definedName>
    <definedName name="DESC109G" localSheetId="16">#REF!</definedName>
    <definedName name="DESC109G" localSheetId="18">#REF!</definedName>
    <definedName name="DESC109G">#REF!</definedName>
    <definedName name="DESC109G_11" localSheetId="16">#REF!</definedName>
    <definedName name="DESC109G_11" localSheetId="18">#REF!</definedName>
    <definedName name="DESC109G_11">#REF!</definedName>
    <definedName name="DESC109G_11_9" localSheetId="16">#REF!</definedName>
    <definedName name="DESC109G_11_9" localSheetId="18">#REF!</definedName>
    <definedName name="DESC109G_11_9">#REF!</definedName>
    <definedName name="DESC109G_12" localSheetId="16">#REF!</definedName>
    <definedName name="DESC109G_12" localSheetId="18">#REF!</definedName>
    <definedName name="DESC109G_12">#REF!</definedName>
    <definedName name="DESC109G_12_16" localSheetId="16">#REF!</definedName>
    <definedName name="DESC109G_12_16" localSheetId="18">#REF!</definedName>
    <definedName name="DESC109G_12_16">#REF!</definedName>
    <definedName name="DESC109G_12_17" localSheetId="16">#REF!</definedName>
    <definedName name="DESC109G_12_17" localSheetId="18">#REF!</definedName>
    <definedName name="DESC109G_12_17">#REF!</definedName>
    <definedName name="DESC109G_12_9" localSheetId="16">#REF!</definedName>
    <definedName name="DESC109G_12_9" localSheetId="18">#REF!</definedName>
    <definedName name="DESC109G_12_9">#REF!</definedName>
    <definedName name="DESC109G_13" localSheetId="16">#REF!</definedName>
    <definedName name="DESC109G_13" localSheetId="18">#REF!</definedName>
    <definedName name="DESC109G_13">#REF!</definedName>
    <definedName name="DESC109G_13_16" localSheetId="16">#REF!</definedName>
    <definedName name="DESC109G_13_16" localSheetId="18">#REF!</definedName>
    <definedName name="DESC109G_13_16">#REF!</definedName>
    <definedName name="DESC109G_13_17" localSheetId="16">#REF!</definedName>
    <definedName name="DESC109G_13_17" localSheetId="18">#REF!</definedName>
    <definedName name="DESC109G_13_17">#REF!</definedName>
    <definedName name="DESC109G_13_9" localSheetId="16">#REF!</definedName>
    <definedName name="DESC109G_13_9" localSheetId="18">#REF!</definedName>
    <definedName name="DESC109G_13_9">#REF!</definedName>
    <definedName name="DESC109G_14" localSheetId="16">#REF!</definedName>
    <definedName name="DESC109G_14" localSheetId="18">#REF!</definedName>
    <definedName name="DESC109G_14">#REF!</definedName>
    <definedName name="DESC109G_14_16" localSheetId="16">#REF!</definedName>
    <definedName name="DESC109G_14_16" localSheetId="18">#REF!</definedName>
    <definedName name="DESC109G_14_16">#REF!</definedName>
    <definedName name="DESC109G_14_17" localSheetId="16">#REF!</definedName>
    <definedName name="DESC109G_14_17" localSheetId="18">#REF!</definedName>
    <definedName name="DESC109G_14_17">#REF!</definedName>
    <definedName name="DESC109G_14_9" localSheetId="16">#REF!</definedName>
    <definedName name="DESC109G_14_9" localSheetId="18">#REF!</definedName>
    <definedName name="DESC109G_14_9">#REF!</definedName>
    <definedName name="DESC109G_15" localSheetId="16">#REF!</definedName>
    <definedName name="DESC109G_15" localSheetId="18">#REF!</definedName>
    <definedName name="DESC109G_15">#REF!</definedName>
    <definedName name="DESC109G_15_1" localSheetId="16">#REF!</definedName>
    <definedName name="DESC109G_15_1" localSheetId="18">#REF!</definedName>
    <definedName name="DESC109G_15_1">#REF!</definedName>
    <definedName name="DESC109G_15_1_9" localSheetId="16">#REF!</definedName>
    <definedName name="DESC109G_15_1_9" localSheetId="18">#REF!</definedName>
    <definedName name="DESC109G_15_1_9">#REF!</definedName>
    <definedName name="DESC109G_15_9" localSheetId="16">#REF!</definedName>
    <definedName name="DESC109G_15_9" localSheetId="18">#REF!</definedName>
    <definedName name="DESC109G_15_9">#REF!</definedName>
    <definedName name="DESC109G_16" localSheetId="16">#REF!</definedName>
    <definedName name="DESC109G_16" localSheetId="18">#REF!</definedName>
    <definedName name="DESC109G_16">#REF!</definedName>
    <definedName name="DESC109G_17" localSheetId="16">#REF!</definedName>
    <definedName name="DESC109G_17" localSheetId="18">#REF!</definedName>
    <definedName name="DESC109G_17">#REF!</definedName>
    <definedName name="DESC109G_7" localSheetId="16">#REF!</definedName>
    <definedName name="DESC109G_7" localSheetId="18">#REF!</definedName>
    <definedName name="DESC109G_7">#REF!</definedName>
    <definedName name="DESC109G_7_9" localSheetId="16">#REF!</definedName>
    <definedName name="DESC109G_7_9" localSheetId="18">#REF!</definedName>
    <definedName name="DESC109G_7_9">#REF!</definedName>
    <definedName name="DESC109G_9" localSheetId="16">#REF!</definedName>
    <definedName name="DESC109G_9" localSheetId="18">#REF!</definedName>
    <definedName name="DESC109G_9">#REF!</definedName>
    <definedName name="DESC109G_9_1" localSheetId="16">#REF!</definedName>
    <definedName name="DESC109G_9_1" localSheetId="18">#REF!</definedName>
    <definedName name="DESC109G_9_1">#REF!</definedName>
    <definedName name="DESC109G_9_9" localSheetId="16">#REF!</definedName>
    <definedName name="DESC109G_9_9" localSheetId="18">#REF!</definedName>
    <definedName name="DESC109G_9_9">#REF!</definedName>
    <definedName name="DESC109H" localSheetId="6">#REF!</definedName>
    <definedName name="DESC109H" localSheetId="7">#REF!</definedName>
    <definedName name="DESC109H" localSheetId="16">#REF!</definedName>
    <definedName name="DESC109H" localSheetId="18">#REF!</definedName>
    <definedName name="DESC109H">#REF!</definedName>
    <definedName name="DESC109H_11" localSheetId="16">#REF!</definedName>
    <definedName name="DESC109H_11" localSheetId="18">#REF!</definedName>
    <definedName name="DESC109H_11">#REF!</definedName>
    <definedName name="DESC109H_11_9" localSheetId="16">#REF!</definedName>
    <definedName name="DESC109H_11_9" localSheetId="18">#REF!</definedName>
    <definedName name="DESC109H_11_9">#REF!</definedName>
    <definedName name="DESC109H_12" localSheetId="16">#REF!</definedName>
    <definedName name="DESC109H_12" localSheetId="18">#REF!</definedName>
    <definedName name="DESC109H_12">#REF!</definedName>
    <definedName name="DESC109H_12_16" localSheetId="16">#REF!</definedName>
    <definedName name="DESC109H_12_16" localSheetId="18">#REF!</definedName>
    <definedName name="DESC109H_12_16">#REF!</definedName>
    <definedName name="DESC109H_12_17" localSheetId="16">#REF!</definedName>
    <definedName name="DESC109H_12_17" localSheetId="18">#REF!</definedName>
    <definedName name="DESC109H_12_17">#REF!</definedName>
    <definedName name="DESC109H_12_9" localSheetId="16">#REF!</definedName>
    <definedName name="DESC109H_12_9" localSheetId="18">#REF!</definedName>
    <definedName name="DESC109H_12_9">#REF!</definedName>
    <definedName name="DESC109H_13" localSheetId="16">#REF!</definedName>
    <definedName name="DESC109H_13" localSheetId="18">#REF!</definedName>
    <definedName name="DESC109H_13">#REF!</definedName>
    <definedName name="DESC109H_13_16" localSheetId="16">#REF!</definedName>
    <definedName name="DESC109H_13_16" localSheetId="18">#REF!</definedName>
    <definedName name="DESC109H_13_16">#REF!</definedName>
    <definedName name="DESC109H_13_17" localSheetId="16">#REF!</definedName>
    <definedName name="DESC109H_13_17" localSheetId="18">#REF!</definedName>
    <definedName name="DESC109H_13_17">#REF!</definedName>
    <definedName name="DESC109H_13_9" localSheetId="16">#REF!</definedName>
    <definedName name="DESC109H_13_9" localSheetId="18">#REF!</definedName>
    <definedName name="DESC109H_13_9">#REF!</definedName>
    <definedName name="DESC109H_14" localSheetId="16">#REF!</definedName>
    <definedName name="DESC109H_14" localSheetId="18">#REF!</definedName>
    <definedName name="DESC109H_14">#REF!</definedName>
    <definedName name="DESC109H_14_16" localSheetId="16">#REF!</definedName>
    <definedName name="DESC109H_14_16" localSheetId="18">#REF!</definedName>
    <definedName name="DESC109H_14_16">#REF!</definedName>
    <definedName name="DESC109H_14_17" localSheetId="16">#REF!</definedName>
    <definedName name="DESC109H_14_17" localSheetId="18">#REF!</definedName>
    <definedName name="DESC109H_14_17">#REF!</definedName>
    <definedName name="DESC109H_14_9" localSheetId="16">#REF!</definedName>
    <definedName name="DESC109H_14_9" localSheetId="18">#REF!</definedName>
    <definedName name="DESC109H_14_9">#REF!</definedName>
    <definedName name="DESC109H_15" localSheetId="16">#REF!</definedName>
    <definedName name="DESC109H_15" localSheetId="18">#REF!</definedName>
    <definedName name="DESC109H_15">#REF!</definedName>
    <definedName name="DESC109H_15_1" localSheetId="16">#REF!</definedName>
    <definedName name="DESC109H_15_1" localSheetId="18">#REF!</definedName>
    <definedName name="DESC109H_15_1">#REF!</definedName>
    <definedName name="DESC109H_15_1_9" localSheetId="16">#REF!</definedName>
    <definedName name="DESC109H_15_1_9" localSheetId="18">#REF!</definedName>
    <definedName name="DESC109H_15_1_9">#REF!</definedName>
    <definedName name="DESC109H_15_9" localSheetId="16">#REF!</definedName>
    <definedName name="DESC109H_15_9" localSheetId="18">#REF!</definedName>
    <definedName name="DESC109H_15_9">#REF!</definedName>
    <definedName name="DESC109H_16" localSheetId="16">#REF!</definedName>
    <definedName name="DESC109H_16" localSheetId="18">#REF!</definedName>
    <definedName name="DESC109H_16">#REF!</definedName>
    <definedName name="DESC109H_17" localSheetId="16">#REF!</definedName>
    <definedName name="DESC109H_17" localSheetId="18">#REF!</definedName>
    <definedName name="DESC109H_17">#REF!</definedName>
    <definedName name="DESC109H_7" localSheetId="16">#REF!</definedName>
    <definedName name="DESC109H_7" localSheetId="18">#REF!</definedName>
    <definedName name="DESC109H_7">#REF!</definedName>
    <definedName name="DESC109H_7_9" localSheetId="16">#REF!</definedName>
    <definedName name="DESC109H_7_9" localSheetId="18">#REF!</definedName>
    <definedName name="DESC109H_7_9">#REF!</definedName>
    <definedName name="DESC109H_9" localSheetId="16">#REF!</definedName>
    <definedName name="DESC109H_9" localSheetId="18">#REF!</definedName>
    <definedName name="DESC109H_9">#REF!</definedName>
    <definedName name="DESC109H_9_1" localSheetId="16">#REF!</definedName>
    <definedName name="DESC109H_9_1" localSheetId="18">#REF!</definedName>
    <definedName name="DESC109H_9_1">#REF!</definedName>
    <definedName name="DESC109H_9_9" localSheetId="16">#REF!</definedName>
    <definedName name="DESC109H_9_9" localSheetId="18">#REF!</definedName>
    <definedName name="DESC109H_9_9">#REF!</definedName>
    <definedName name="DESC109I" localSheetId="6">#REF!</definedName>
    <definedName name="DESC109I" localSheetId="7">#REF!</definedName>
    <definedName name="DESC109I" localSheetId="16">#REF!</definedName>
    <definedName name="DESC109I" localSheetId="18">#REF!</definedName>
    <definedName name="DESC109I">#REF!</definedName>
    <definedName name="DESC109I_11" localSheetId="16">#REF!</definedName>
    <definedName name="DESC109I_11" localSheetId="18">#REF!</definedName>
    <definedName name="DESC109I_11">#REF!</definedName>
    <definedName name="DESC109I_11_9" localSheetId="16">#REF!</definedName>
    <definedName name="DESC109I_11_9" localSheetId="18">#REF!</definedName>
    <definedName name="DESC109I_11_9">#REF!</definedName>
    <definedName name="DESC109I_12" localSheetId="16">#REF!</definedName>
    <definedName name="DESC109I_12" localSheetId="18">#REF!</definedName>
    <definedName name="DESC109I_12">#REF!</definedName>
    <definedName name="DESC109I_12_16" localSheetId="16">#REF!</definedName>
    <definedName name="DESC109I_12_16" localSheetId="18">#REF!</definedName>
    <definedName name="DESC109I_12_16">#REF!</definedName>
    <definedName name="DESC109I_12_17" localSheetId="16">#REF!</definedName>
    <definedName name="DESC109I_12_17" localSheetId="18">#REF!</definedName>
    <definedName name="DESC109I_12_17">#REF!</definedName>
    <definedName name="DESC109I_12_9" localSheetId="16">#REF!</definedName>
    <definedName name="DESC109I_12_9" localSheetId="18">#REF!</definedName>
    <definedName name="DESC109I_12_9">#REF!</definedName>
    <definedName name="DESC109I_13" localSheetId="16">#REF!</definedName>
    <definedName name="DESC109I_13" localSheetId="18">#REF!</definedName>
    <definedName name="DESC109I_13">#REF!</definedName>
    <definedName name="DESC109I_13_16" localSheetId="16">#REF!</definedName>
    <definedName name="DESC109I_13_16" localSheetId="18">#REF!</definedName>
    <definedName name="DESC109I_13_16">#REF!</definedName>
    <definedName name="DESC109I_13_17" localSheetId="16">#REF!</definedName>
    <definedName name="DESC109I_13_17" localSheetId="18">#REF!</definedName>
    <definedName name="DESC109I_13_17">#REF!</definedName>
    <definedName name="DESC109I_13_9" localSheetId="16">#REF!</definedName>
    <definedName name="DESC109I_13_9" localSheetId="18">#REF!</definedName>
    <definedName name="DESC109I_13_9">#REF!</definedName>
    <definedName name="DESC109I_14" localSheetId="16">#REF!</definedName>
    <definedName name="DESC109I_14" localSheetId="18">#REF!</definedName>
    <definedName name="DESC109I_14">#REF!</definedName>
    <definedName name="DESC109I_14_16" localSheetId="16">#REF!</definedName>
    <definedName name="DESC109I_14_16" localSheetId="18">#REF!</definedName>
    <definedName name="DESC109I_14_16">#REF!</definedName>
    <definedName name="DESC109I_14_17" localSheetId="16">#REF!</definedName>
    <definedName name="DESC109I_14_17" localSheetId="18">#REF!</definedName>
    <definedName name="DESC109I_14_17">#REF!</definedName>
    <definedName name="DESC109I_14_9" localSheetId="16">#REF!</definedName>
    <definedName name="DESC109I_14_9" localSheetId="18">#REF!</definedName>
    <definedName name="DESC109I_14_9">#REF!</definedName>
    <definedName name="DESC109I_15" localSheetId="16">#REF!</definedName>
    <definedName name="DESC109I_15" localSheetId="18">#REF!</definedName>
    <definedName name="DESC109I_15">#REF!</definedName>
    <definedName name="DESC109I_15_1" localSheetId="16">#REF!</definedName>
    <definedName name="DESC109I_15_1" localSheetId="18">#REF!</definedName>
    <definedName name="DESC109I_15_1">#REF!</definedName>
    <definedName name="DESC109I_15_1_9" localSheetId="16">#REF!</definedName>
    <definedName name="DESC109I_15_1_9" localSheetId="18">#REF!</definedName>
    <definedName name="DESC109I_15_1_9">#REF!</definedName>
    <definedName name="DESC109I_15_9" localSheetId="16">#REF!</definedName>
    <definedName name="DESC109I_15_9" localSheetId="18">#REF!</definedName>
    <definedName name="DESC109I_15_9">#REF!</definedName>
    <definedName name="DESC109I_16" localSheetId="16">#REF!</definedName>
    <definedName name="DESC109I_16" localSheetId="18">#REF!</definedName>
    <definedName name="DESC109I_16">#REF!</definedName>
    <definedName name="DESC109I_17" localSheetId="16">#REF!</definedName>
    <definedName name="DESC109I_17" localSheetId="18">#REF!</definedName>
    <definedName name="DESC109I_17">#REF!</definedName>
    <definedName name="DESC109I_7" localSheetId="16">#REF!</definedName>
    <definedName name="DESC109I_7" localSheetId="18">#REF!</definedName>
    <definedName name="DESC109I_7">#REF!</definedName>
    <definedName name="DESC109I_7_9" localSheetId="16">#REF!</definedName>
    <definedName name="DESC109I_7_9" localSheetId="18">#REF!</definedName>
    <definedName name="DESC109I_7_9">#REF!</definedName>
    <definedName name="DESC109I_9" localSheetId="16">#REF!</definedName>
    <definedName name="DESC109I_9" localSheetId="18">#REF!</definedName>
    <definedName name="DESC109I_9">#REF!</definedName>
    <definedName name="DESC109I_9_1" localSheetId="16">#REF!</definedName>
    <definedName name="DESC109I_9_1" localSheetId="18">#REF!</definedName>
    <definedName name="DESC109I_9_1">#REF!</definedName>
    <definedName name="DESC109I_9_9" localSheetId="16">#REF!</definedName>
    <definedName name="DESC109I_9_9" localSheetId="18">#REF!</definedName>
    <definedName name="DESC109I_9_9">#REF!</definedName>
    <definedName name="DESC109J" localSheetId="6">#REF!</definedName>
    <definedName name="DESC109J" localSheetId="7">#REF!</definedName>
    <definedName name="DESC109J" localSheetId="16">#REF!</definedName>
    <definedName name="DESC109J" localSheetId="18">#REF!</definedName>
    <definedName name="DESC109J">#REF!</definedName>
    <definedName name="DESC109J_11" localSheetId="16">#REF!</definedName>
    <definedName name="DESC109J_11" localSheetId="18">#REF!</definedName>
    <definedName name="DESC109J_11">#REF!</definedName>
    <definedName name="DESC109J_11_9" localSheetId="16">#REF!</definedName>
    <definedName name="DESC109J_11_9" localSheetId="18">#REF!</definedName>
    <definedName name="DESC109J_11_9">#REF!</definedName>
    <definedName name="DESC109J_12" localSheetId="16">#REF!</definedName>
    <definedName name="DESC109J_12" localSheetId="18">#REF!</definedName>
    <definedName name="DESC109J_12">#REF!</definedName>
    <definedName name="DESC109J_12_16" localSheetId="16">#REF!</definedName>
    <definedName name="DESC109J_12_16" localSheetId="18">#REF!</definedName>
    <definedName name="DESC109J_12_16">#REF!</definedName>
    <definedName name="DESC109J_12_17" localSheetId="16">#REF!</definedName>
    <definedName name="DESC109J_12_17" localSheetId="18">#REF!</definedName>
    <definedName name="DESC109J_12_17">#REF!</definedName>
    <definedName name="DESC109J_12_9" localSheetId="16">#REF!</definedName>
    <definedName name="DESC109J_12_9" localSheetId="18">#REF!</definedName>
    <definedName name="DESC109J_12_9">#REF!</definedName>
    <definedName name="DESC109J_13" localSheetId="16">#REF!</definedName>
    <definedName name="DESC109J_13" localSheetId="18">#REF!</definedName>
    <definedName name="DESC109J_13">#REF!</definedName>
    <definedName name="DESC109J_13_16" localSheetId="16">#REF!</definedName>
    <definedName name="DESC109J_13_16" localSheetId="18">#REF!</definedName>
    <definedName name="DESC109J_13_16">#REF!</definedName>
    <definedName name="DESC109J_13_17" localSheetId="16">#REF!</definedName>
    <definedName name="DESC109J_13_17" localSheetId="18">#REF!</definedName>
    <definedName name="DESC109J_13_17">#REF!</definedName>
    <definedName name="DESC109J_13_9" localSheetId="16">#REF!</definedName>
    <definedName name="DESC109J_13_9" localSheetId="18">#REF!</definedName>
    <definedName name="DESC109J_13_9">#REF!</definedName>
    <definedName name="DESC109J_14" localSheetId="16">#REF!</definedName>
    <definedName name="DESC109J_14" localSheetId="18">#REF!</definedName>
    <definedName name="DESC109J_14">#REF!</definedName>
    <definedName name="DESC109J_14_16" localSheetId="16">#REF!</definedName>
    <definedName name="DESC109J_14_16" localSheetId="18">#REF!</definedName>
    <definedName name="DESC109J_14_16">#REF!</definedName>
    <definedName name="DESC109J_14_17" localSheetId="16">#REF!</definedName>
    <definedName name="DESC109J_14_17" localSheetId="18">#REF!</definedName>
    <definedName name="DESC109J_14_17">#REF!</definedName>
    <definedName name="DESC109J_14_9" localSheetId="16">#REF!</definedName>
    <definedName name="DESC109J_14_9" localSheetId="18">#REF!</definedName>
    <definedName name="DESC109J_14_9">#REF!</definedName>
    <definedName name="DESC109J_15" localSheetId="16">#REF!</definedName>
    <definedName name="DESC109J_15" localSheetId="18">#REF!</definedName>
    <definedName name="DESC109J_15">#REF!</definedName>
    <definedName name="DESC109J_15_1" localSheetId="16">#REF!</definedName>
    <definedName name="DESC109J_15_1" localSheetId="18">#REF!</definedName>
    <definedName name="DESC109J_15_1">#REF!</definedName>
    <definedName name="DESC109J_15_1_9" localSheetId="16">#REF!</definedName>
    <definedName name="DESC109J_15_1_9" localSheetId="18">#REF!</definedName>
    <definedName name="DESC109J_15_1_9">#REF!</definedName>
    <definedName name="DESC109J_15_9" localSheetId="16">#REF!</definedName>
    <definedName name="DESC109J_15_9" localSheetId="18">#REF!</definedName>
    <definedName name="DESC109J_15_9">#REF!</definedName>
    <definedName name="DESC109J_16" localSheetId="16">#REF!</definedName>
    <definedName name="DESC109J_16" localSheetId="18">#REF!</definedName>
    <definedName name="DESC109J_16">#REF!</definedName>
    <definedName name="DESC109J_17" localSheetId="16">#REF!</definedName>
    <definedName name="DESC109J_17" localSheetId="18">#REF!</definedName>
    <definedName name="DESC109J_17">#REF!</definedName>
    <definedName name="DESC109J_7" localSheetId="16">#REF!</definedName>
    <definedName name="DESC109J_7" localSheetId="18">#REF!</definedName>
    <definedName name="DESC109J_7">#REF!</definedName>
    <definedName name="DESC109J_7_9" localSheetId="16">#REF!</definedName>
    <definedName name="DESC109J_7_9" localSheetId="18">#REF!</definedName>
    <definedName name="DESC109J_7_9">#REF!</definedName>
    <definedName name="DESC109J_9" localSheetId="16">#REF!</definedName>
    <definedName name="DESC109J_9" localSheetId="18">#REF!</definedName>
    <definedName name="DESC109J_9">#REF!</definedName>
    <definedName name="DESC109J_9_1" localSheetId="16">#REF!</definedName>
    <definedName name="DESC109J_9_1" localSheetId="18">#REF!</definedName>
    <definedName name="DESC109J_9_1">#REF!</definedName>
    <definedName name="DESC109J_9_9" localSheetId="16">#REF!</definedName>
    <definedName name="DESC109J_9_9" localSheetId="18">#REF!</definedName>
    <definedName name="DESC109J_9_9">#REF!</definedName>
    <definedName name="DESC109K" localSheetId="6">#REF!</definedName>
    <definedName name="DESC109K" localSheetId="7">#REF!</definedName>
    <definedName name="DESC109K" localSheetId="16">#REF!</definedName>
    <definedName name="DESC109K" localSheetId="18">#REF!</definedName>
    <definedName name="DESC109K">#REF!</definedName>
    <definedName name="DESC109K_11" localSheetId="16">#REF!</definedName>
    <definedName name="DESC109K_11" localSheetId="18">#REF!</definedName>
    <definedName name="DESC109K_11">#REF!</definedName>
    <definedName name="DESC109K_11_9" localSheetId="16">#REF!</definedName>
    <definedName name="DESC109K_11_9" localSheetId="18">#REF!</definedName>
    <definedName name="DESC109K_11_9">#REF!</definedName>
    <definedName name="DESC109K_12" localSheetId="16">#REF!</definedName>
    <definedName name="DESC109K_12" localSheetId="18">#REF!</definedName>
    <definedName name="DESC109K_12">#REF!</definedName>
    <definedName name="DESC109K_12_16" localSheetId="16">#REF!</definedName>
    <definedName name="DESC109K_12_16" localSheetId="18">#REF!</definedName>
    <definedName name="DESC109K_12_16">#REF!</definedName>
    <definedName name="DESC109K_12_17" localSheetId="16">#REF!</definedName>
    <definedName name="DESC109K_12_17" localSheetId="18">#REF!</definedName>
    <definedName name="DESC109K_12_17">#REF!</definedName>
    <definedName name="DESC109K_12_9" localSheetId="16">#REF!</definedName>
    <definedName name="DESC109K_12_9" localSheetId="18">#REF!</definedName>
    <definedName name="DESC109K_12_9">#REF!</definedName>
    <definedName name="DESC109K_13" localSheetId="16">#REF!</definedName>
    <definedName name="DESC109K_13" localSheetId="18">#REF!</definedName>
    <definedName name="DESC109K_13">#REF!</definedName>
    <definedName name="DESC109K_13_16" localSheetId="16">#REF!</definedName>
    <definedName name="DESC109K_13_16" localSheetId="18">#REF!</definedName>
    <definedName name="DESC109K_13_16">#REF!</definedName>
    <definedName name="DESC109K_13_17" localSheetId="16">#REF!</definedName>
    <definedName name="DESC109K_13_17" localSheetId="18">#REF!</definedName>
    <definedName name="DESC109K_13_17">#REF!</definedName>
    <definedName name="DESC109K_13_9" localSheetId="16">#REF!</definedName>
    <definedName name="DESC109K_13_9" localSheetId="18">#REF!</definedName>
    <definedName name="DESC109K_13_9">#REF!</definedName>
    <definedName name="DESC109K_14" localSheetId="16">#REF!</definedName>
    <definedName name="DESC109K_14" localSheetId="18">#REF!</definedName>
    <definedName name="DESC109K_14">#REF!</definedName>
    <definedName name="DESC109K_14_16" localSheetId="16">#REF!</definedName>
    <definedName name="DESC109K_14_16" localSheetId="18">#REF!</definedName>
    <definedName name="DESC109K_14_16">#REF!</definedName>
    <definedName name="DESC109K_14_17" localSheetId="16">#REF!</definedName>
    <definedName name="DESC109K_14_17" localSheetId="18">#REF!</definedName>
    <definedName name="DESC109K_14_17">#REF!</definedName>
    <definedName name="DESC109K_14_9" localSheetId="16">#REF!</definedName>
    <definedName name="DESC109K_14_9" localSheetId="18">#REF!</definedName>
    <definedName name="DESC109K_14_9">#REF!</definedName>
    <definedName name="DESC109K_15" localSheetId="16">#REF!</definedName>
    <definedName name="DESC109K_15" localSheetId="18">#REF!</definedName>
    <definedName name="DESC109K_15">#REF!</definedName>
    <definedName name="DESC109K_15_1" localSheetId="16">#REF!</definedName>
    <definedName name="DESC109K_15_1" localSheetId="18">#REF!</definedName>
    <definedName name="DESC109K_15_1">#REF!</definedName>
    <definedName name="DESC109K_15_1_9" localSheetId="16">#REF!</definedName>
    <definedName name="DESC109K_15_1_9" localSheetId="18">#REF!</definedName>
    <definedName name="DESC109K_15_1_9">#REF!</definedName>
    <definedName name="DESC109K_15_9" localSheetId="16">#REF!</definedName>
    <definedName name="DESC109K_15_9" localSheetId="18">#REF!</definedName>
    <definedName name="DESC109K_15_9">#REF!</definedName>
    <definedName name="DESC109K_16" localSheetId="16">#REF!</definedName>
    <definedName name="DESC109K_16" localSheetId="18">#REF!</definedName>
    <definedName name="DESC109K_16">#REF!</definedName>
    <definedName name="DESC109K_17" localSheetId="16">#REF!</definedName>
    <definedName name="DESC109K_17" localSheetId="18">#REF!</definedName>
    <definedName name="DESC109K_17">#REF!</definedName>
    <definedName name="DESC109K_7" localSheetId="16">#REF!</definedName>
    <definedName name="DESC109K_7" localSheetId="18">#REF!</definedName>
    <definedName name="DESC109K_7">#REF!</definedName>
    <definedName name="DESC109K_7_9" localSheetId="16">#REF!</definedName>
    <definedName name="DESC109K_7_9" localSheetId="18">#REF!</definedName>
    <definedName name="DESC109K_7_9">#REF!</definedName>
    <definedName name="DESC109K_9" localSheetId="16">#REF!</definedName>
    <definedName name="DESC109K_9" localSheetId="18">#REF!</definedName>
    <definedName name="DESC109K_9">#REF!</definedName>
    <definedName name="DESC109K_9_1" localSheetId="16">#REF!</definedName>
    <definedName name="DESC109K_9_1" localSheetId="18">#REF!</definedName>
    <definedName name="DESC109K_9_1">#REF!</definedName>
    <definedName name="DESC109K_9_9" localSheetId="16">#REF!</definedName>
    <definedName name="DESC109K_9_9" localSheetId="18">#REF!</definedName>
    <definedName name="DESC109K_9_9">#REF!</definedName>
    <definedName name="DESC109L" localSheetId="6">#REF!</definedName>
    <definedName name="DESC109L" localSheetId="7">#REF!</definedName>
    <definedName name="DESC109L" localSheetId="16">#REF!</definedName>
    <definedName name="DESC109L" localSheetId="18">#REF!</definedName>
    <definedName name="DESC109L">#REF!</definedName>
    <definedName name="DESC109L_11" localSheetId="16">#REF!</definedName>
    <definedName name="DESC109L_11" localSheetId="18">#REF!</definedName>
    <definedName name="DESC109L_11">#REF!</definedName>
    <definedName name="DESC109L_11_9" localSheetId="16">#REF!</definedName>
    <definedName name="DESC109L_11_9" localSheetId="18">#REF!</definedName>
    <definedName name="DESC109L_11_9">#REF!</definedName>
    <definedName name="DESC109L_12" localSheetId="16">#REF!</definedName>
    <definedName name="DESC109L_12" localSheetId="18">#REF!</definedName>
    <definedName name="DESC109L_12">#REF!</definedName>
    <definedName name="DESC109L_12_16" localSheetId="16">#REF!</definedName>
    <definedName name="DESC109L_12_16" localSheetId="18">#REF!</definedName>
    <definedName name="DESC109L_12_16">#REF!</definedName>
    <definedName name="DESC109L_12_17" localSheetId="16">#REF!</definedName>
    <definedName name="DESC109L_12_17" localSheetId="18">#REF!</definedName>
    <definedName name="DESC109L_12_17">#REF!</definedName>
    <definedName name="DESC109L_12_9" localSheetId="16">#REF!</definedName>
    <definedName name="DESC109L_12_9" localSheetId="18">#REF!</definedName>
    <definedName name="DESC109L_12_9">#REF!</definedName>
    <definedName name="DESC109L_13" localSheetId="16">#REF!</definedName>
    <definedName name="DESC109L_13" localSheetId="18">#REF!</definedName>
    <definedName name="DESC109L_13">#REF!</definedName>
    <definedName name="DESC109L_13_16" localSheetId="16">#REF!</definedName>
    <definedName name="DESC109L_13_16" localSheetId="18">#REF!</definedName>
    <definedName name="DESC109L_13_16">#REF!</definedName>
    <definedName name="DESC109L_13_17" localSheetId="16">#REF!</definedName>
    <definedName name="DESC109L_13_17" localSheetId="18">#REF!</definedName>
    <definedName name="DESC109L_13_17">#REF!</definedName>
    <definedName name="DESC109L_13_9" localSheetId="16">#REF!</definedName>
    <definedName name="DESC109L_13_9" localSheetId="18">#REF!</definedName>
    <definedName name="DESC109L_13_9">#REF!</definedName>
    <definedName name="DESC109L_14" localSheetId="16">#REF!</definedName>
    <definedName name="DESC109L_14" localSheetId="18">#REF!</definedName>
    <definedName name="DESC109L_14">#REF!</definedName>
    <definedName name="DESC109L_14_16" localSheetId="16">#REF!</definedName>
    <definedName name="DESC109L_14_16" localSheetId="18">#REF!</definedName>
    <definedName name="DESC109L_14_16">#REF!</definedName>
    <definedName name="DESC109L_14_17" localSheetId="16">#REF!</definedName>
    <definedName name="DESC109L_14_17" localSheetId="18">#REF!</definedName>
    <definedName name="DESC109L_14_17">#REF!</definedName>
    <definedName name="DESC109L_14_9" localSheetId="16">#REF!</definedName>
    <definedName name="DESC109L_14_9" localSheetId="18">#REF!</definedName>
    <definedName name="DESC109L_14_9">#REF!</definedName>
    <definedName name="DESC109L_15" localSheetId="16">#REF!</definedName>
    <definedName name="DESC109L_15" localSheetId="18">#REF!</definedName>
    <definedName name="DESC109L_15">#REF!</definedName>
    <definedName name="DESC109L_15_1" localSheetId="16">#REF!</definedName>
    <definedName name="DESC109L_15_1" localSheetId="18">#REF!</definedName>
    <definedName name="DESC109L_15_1">#REF!</definedName>
    <definedName name="DESC109L_15_1_9" localSheetId="16">#REF!</definedName>
    <definedName name="DESC109L_15_1_9" localSheetId="18">#REF!</definedName>
    <definedName name="DESC109L_15_1_9">#REF!</definedName>
    <definedName name="DESC109L_15_9" localSheetId="16">#REF!</definedName>
    <definedName name="DESC109L_15_9" localSheetId="18">#REF!</definedName>
    <definedName name="DESC109L_15_9">#REF!</definedName>
    <definedName name="DESC109L_16" localSheetId="16">#REF!</definedName>
    <definedName name="DESC109L_16" localSheetId="18">#REF!</definedName>
    <definedName name="DESC109L_16">#REF!</definedName>
    <definedName name="DESC109L_17" localSheetId="16">#REF!</definedName>
    <definedName name="DESC109L_17" localSheetId="18">#REF!</definedName>
    <definedName name="DESC109L_17">#REF!</definedName>
    <definedName name="DESC109L_7" localSheetId="16">#REF!</definedName>
    <definedName name="DESC109L_7" localSheetId="18">#REF!</definedName>
    <definedName name="DESC109L_7">#REF!</definedName>
    <definedName name="DESC109L_7_9" localSheetId="16">#REF!</definedName>
    <definedName name="DESC109L_7_9" localSheetId="18">#REF!</definedName>
    <definedName name="DESC109L_7_9">#REF!</definedName>
    <definedName name="DESC109L_9" localSheetId="16">#REF!</definedName>
    <definedName name="DESC109L_9" localSheetId="18">#REF!</definedName>
    <definedName name="DESC109L_9">#REF!</definedName>
    <definedName name="DESC109L_9_1" localSheetId="16">#REF!</definedName>
    <definedName name="DESC109L_9_1" localSheetId="18">#REF!</definedName>
    <definedName name="DESC109L_9_1">#REF!</definedName>
    <definedName name="DESC109L_9_9" localSheetId="16">#REF!</definedName>
    <definedName name="DESC109L_9_9" localSheetId="18">#REF!</definedName>
    <definedName name="DESC109L_9_9">#REF!</definedName>
    <definedName name="DESC109M" localSheetId="6">#REF!</definedName>
    <definedName name="DESC109M" localSheetId="7">#REF!</definedName>
    <definedName name="DESC109M" localSheetId="16">#REF!</definedName>
    <definedName name="DESC109M" localSheetId="18">#REF!</definedName>
    <definedName name="DESC109M">#REF!</definedName>
    <definedName name="DESC109M_11" localSheetId="16">#REF!</definedName>
    <definedName name="DESC109M_11" localSheetId="18">#REF!</definedName>
    <definedName name="DESC109M_11">#REF!</definedName>
    <definedName name="DESC109M_11_9" localSheetId="16">#REF!</definedName>
    <definedName name="DESC109M_11_9" localSheetId="18">#REF!</definedName>
    <definedName name="DESC109M_11_9">#REF!</definedName>
    <definedName name="DESC109M_12" localSheetId="16">#REF!</definedName>
    <definedName name="DESC109M_12" localSheetId="18">#REF!</definedName>
    <definedName name="DESC109M_12">#REF!</definedName>
    <definedName name="DESC109M_12_16" localSheetId="16">#REF!</definedName>
    <definedName name="DESC109M_12_16" localSheetId="18">#REF!</definedName>
    <definedName name="DESC109M_12_16">#REF!</definedName>
    <definedName name="DESC109M_12_17" localSheetId="16">#REF!</definedName>
    <definedName name="DESC109M_12_17" localSheetId="18">#REF!</definedName>
    <definedName name="DESC109M_12_17">#REF!</definedName>
    <definedName name="DESC109M_12_9" localSheetId="16">#REF!</definedName>
    <definedName name="DESC109M_12_9" localSheetId="18">#REF!</definedName>
    <definedName name="DESC109M_12_9">#REF!</definedName>
    <definedName name="DESC109M_13" localSheetId="16">#REF!</definedName>
    <definedName name="DESC109M_13" localSheetId="18">#REF!</definedName>
    <definedName name="DESC109M_13">#REF!</definedName>
    <definedName name="DESC109M_13_16" localSheetId="16">#REF!</definedName>
    <definedName name="DESC109M_13_16" localSheetId="18">#REF!</definedName>
    <definedName name="DESC109M_13_16">#REF!</definedName>
    <definedName name="DESC109M_13_17" localSheetId="16">#REF!</definedName>
    <definedName name="DESC109M_13_17" localSheetId="18">#REF!</definedName>
    <definedName name="DESC109M_13_17">#REF!</definedName>
    <definedName name="DESC109M_13_9" localSheetId="16">#REF!</definedName>
    <definedName name="DESC109M_13_9" localSheetId="18">#REF!</definedName>
    <definedName name="DESC109M_13_9">#REF!</definedName>
    <definedName name="DESC109M_14" localSheetId="16">#REF!</definedName>
    <definedName name="DESC109M_14" localSheetId="18">#REF!</definedName>
    <definedName name="DESC109M_14">#REF!</definedName>
    <definedName name="DESC109M_14_16" localSheetId="16">#REF!</definedName>
    <definedName name="DESC109M_14_16" localSheetId="18">#REF!</definedName>
    <definedName name="DESC109M_14_16">#REF!</definedName>
    <definedName name="DESC109M_14_17" localSheetId="16">#REF!</definedName>
    <definedName name="DESC109M_14_17" localSheetId="18">#REF!</definedName>
    <definedName name="DESC109M_14_17">#REF!</definedName>
    <definedName name="DESC109M_14_9" localSheetId="16">#REF!</definedName>
    <definedName name="DESC109M_14_9" localSheetId="18">#REF!</definedName>
    <definedName name="DESC109M_14_9">#REF!</definedName>
    <definedName name="DESC109M_15" localSheetId="16">#REF!</definedName>
    <definedName name="DESC109M_15" localSheetId="18">#REF!</definedName>
    <definedName name="DESC109M_15">#REF!</definedName>
    <definedName name="DESC109M_15_1" localSheetId="16">#REF!</definedName>
    <definedName name="DESC109M_15_1" localSheetId="18">#REF!</definedName>
    <definedName name="DESC109M_15_1">#REF!</definedName>
    <definedName name="DESC109M_15_1_9" localSheetId="16">#REF!</definedName>
    <definedName name="DESC109M_15_1_9" localSheetId="18">#REF!</definedName>
    <definedName name="DESC109M_15_1_9">#REF!</definedName>
    <definedName name="DESC109M_15_9" localSheetId="16">#REF!</definedName>
    <definedName name="DESC109M_15_9" localSheetId="18">#REF!</definedName>
    <definedName name="DESC109M_15_9">#REF!</definedName>
    <definedName name="DESC109M_16" localSheetId="16">#REF!</definedName>
    <definedName name="DESC109M_16" localSheetId="18">#REF!</definedName>
    <definedName name="DESC109M_16">#REF!</definedName>
    <definedName name="DESC109M_17" localSheetId="16">#REF!</definedName>
    <definedName name="DESC109M_17" localSheetId="18">#REF!</definedName>
    <definedName name="DESC109M_17">#REF!</definedName>
    <definedName name="DESC109M_7" localSheetId="16">#REF!</definedName>
    <definedName name="DESC109M_7" localSheetId="18">#REF!</definedName>
    <definedName name="DESC109M_7">#REF!</definedName>
    <definedName name="DESC109M_7_9" localSheetId="16">#REF!</definedName>
    <definedName name="DESC109M_7_9" localSheetId="18">#REF!</definedName>
    <definedName name="DESC109M_7_9">#REF!</definedName>
    <definedName name="DESC109M_9" localSheetId="16">#REF!</definedName>
    <definedName name="DESC109M_9" localSheetId="18">#REF!</definedName>
    <definedName name="DESC109M_9">#REF!</definedName>
    <definedName name="DESC109M_9_1" localSheetId="16">#REF!</definedName>
    <definedName name="DESC109M_9_1" localSheetId="18">#REF!</definedName>
    <definedName name="DESC109M_9_1">#REF!</definedName>
    <definedName name="DESC109M_9_9" localSheetId="16">#REF!</definedName>
    <definedName name="DESC109M_9_9" localSheetId="18">#REF!</definedName>
    <definedName name="DESC109M_9_9">#REF!</definedName>
    <definedName name="DESC109N" localSheetId="6">#REF!</definedName>
    <definedName name="DESC109N" localSheetId="7">#REF!</definedName>
    <definedName name="DESC109N" localSheetId="16">#REF!</definedName>
    <definedName name="DESC109N" localSheetId="18">#REF!</definedName>
    <definedName name="DESC109N">#REF!</definedName>
    <definedName name="DESC109N_11" localSheetId="16">#REF!</definedName>
    <definedName name="DESC109N_11" localSheetId="18">#REF!</definedName>
    <definedName name="DESC109N_11">#REF!</definedName>
    <definedName name="DESC109N_11_9" localSheetId="16">#REF!</definedName>
    <definedName name="DESC109N_11_9" localSheetId="18">#REF!</definedName>
    <definedName name="DESC109N_11_9">#REF!</definedName>
    <definedName name="DESC109N_12" localSheetId="16">#REF!</definedName>
    <definedName name="DESC109N_12" localSheetId="18">#REF!</definedName>
    <definedName name="DESC109N_12">#REF!</definedName>
    <definedName name="DESC109N_12_16" localSheetId="16">#REF!</definedName>
    <definedName name="DESC109N_12_16" localSheetId="18">#REF!</definedName>
    <definedName name="DESC109N_12_16">#REF!</definedName>
    <definedName name="DESC109N_12_17" localSheetId="16">#REF!</definedName>
    <definedName name="DESC109N_12_17" localSheetId="18">#REF!</definedName>
    <definedName name="DESC109N_12_17">#REF!</definedName>
    <definedName name="DESC109N_12_9" localSheetId="16">#REF!</definedName>
    <definedName name="DESC109N_12_9" localSheetId="18">#REF!</definedName>
    <definedName name="DESC109N_12_9">#REF!</definedName>
    <definedName name="DESC109N_13" localSheetId="16">#REF!</definedName>
    <definedName name="DESC109N_13" localSheetId="18">#REF!</definedName>
    <definedName name="DESC109N_13">#REF!</definedName>
    <definedName name="DESC109N_13_16" localSheetId="16">#REF!</definedName>
    <definedName name="DESC109N_13_16" localSheetId="18">#REF!</definedName>
    <definedName name="DESC109N_13_16">#REF!</definedName>
    <definedName name="DESC109N_13_17" localSheetId="16">#REF!</definedName>
    <definedName name="DESC109N_13_17" localSheetId="18">#REF!</definedName>
    <definedName name="DESC109N_13_17">#REF!</definedName>
    <definedName name="DESC109N_13_9" localSheetId="16">#REF!</definedName>
    <definedName name="DESC109N_13_9" localSheetId="18">#REF!</definedName>
    <definedName name="DESC109N_13_9">#REF!</definedName>
    <definedName name="DESC109N_14" localSheetId="16">#REF!</definedName>
    <definedName name="DESC109N_14" localSheetId="18">#REF!</definedName>
    <definedName name="DESC109N_14">#REF!</definedName>
    <definedName name="DESC109N_14_16" localSheetId="16">#REF!</definedName>
    <definedName name="DESC109N_14_16" localSheetId="18">#REF!</definedName>
    <definedName name="DESC109N_14_16">#REF!</definedName>
    <definedName name="DESC109N_14_17" localSheetId="16">#REF!</definedName>
    <definedName name="DESC109N_14_17" localSheetId="18">#REF!</definedName>
    <definedName name="DESC109N_14_17">#REF!</definedName>
    <definedName name="DESC109N_14_9" localSheetId="16">#REF!</definedName>
    <definedName name="DESC109N_14_9" localSheetId="18">#REF!</definedName>
    <definedName name="DESC109N_14_9">#REF!</definedName>
    <definedName name="DESC109N_15" localSheetId="16">#REF!</definedName>
    <definedName name="DESC109N_15" localSheetId="18">#REF!</definedName>
    <definedName name="DESC109N_15">#REF!</definedName>
    <definedName name="DESC109N_15_1" localSheetId="16">#REF!</definedName>
    <definedName name="DESC109N_15_1" localSheetId="18">#REF!</definedName>
    <definedName name="DESC109N_15_1">#REF!</definedName>
    <definedName name="DESC109N_15_1_9" localSheetId="16">#REF!</definedName>
    <definedName name="DESC109N_15_1_9" localSheetId="18">#REF!</definedName>
    <definedName name="DESC109N_15_1_9">#REF!</definedName>
    <definedName name="DESC109N_15_9" localSheetId="16">#REF!</definedName>
    <definedName name="DESC109N_15_9" localSheetId="18">#REF!</definedName>
    <definedName name="DESC109N_15_9">#REF!</definedName>
    <definedName name="DESC109N_16" localSheetId="16">#REF!</definedName>
    <definedName name="DESC109N_16" localSheetId="18">#REF!</definedName>
    <definedName name="DESC109N_16">#REF!</definedName>
    <definedName name="DESC109N_17" localSheetId="16">#REF!</definedName>
    <definedName name="DESC109N_17" localSheetId="18">#REF!</definedName>
    <definedName name="DESC109N_17">#REF!</definedName>
    <definedName name="DESC109N_7" localSheetId="16">#REF!</definedName>
    <definedName name="DESC109N_7" localSheetId="18">#REF!</definedName>
    <definedName name="DESC109N_7">#REF!</definedName>
    <definedName name="DESC109N_7_9" localSheetId="16">#REF!</definedName>
    <definedName name="DESC109N_7_9" localSheetId="18">#REF!</definedName>
    <definedName name="DESC109N_7_9">#REF!</definedName>
    <definedName name="DESC109N_9" localSheetId="16">#REF!</definedName>
    <definedName name="DESC109N_9" localSheetId="18">#REF!</definedName>
    <definedName name="DESC109N_9">#REF!</definedName>
    <definedName name="DESC109N_9_1" localSheetId="16">#REF!</definedName>
    <definedName name="DESC109N_9_1" localSheetId="18">#REF!</definedName>
    <definedName name="DESC109N_9_1">#REF!</definedName>
    <definedName name="DESC109N_9_9" localSheetId="16">#REF!</definedName>
    <definedName name="DESC109N_9_9" localSheetId="18">#REF!</definedName>
    <definedName name="DESC109N_9_9">#REF!</definedName>
    <definedName name="DESC109O" localSheetId="6">#REF!</definedName>
    <definedName name="DESC109O" localSheetId="7">#REF!</definedName>
    <definedName name="DESC109O" localSheetId="16">#REF!</definedName>
    <definedName name="DESC109O" localSheetId="18">#REF!</definedName>
    <definedName name="DESC109O">#REF!</definedName>
    <definedName name="DESC109O_11" localSheetId="16">#REF!</definedName>
    <definedName name="DESC109O_11" localSheetId="18">#REF!</definedName>
    <definedName name="DESC109O_11">#REF!</definedName>
    <definedName name="DESC109O_11_9" localSheetId="16">#REF!</definedName>
    <definedName name="DESC109O_11_9" localSheetId="18">#REF!</definedName>
    <definedName name="DESC109O_11_9">#REF!</definedName>
    <definedName name="DESC109O_12" localSheetId="16">#REF!</definedName>
    <definedName name="DESC109O_12" localSheetId="18">#REF!</definedName>
    <definedName name="DESC109O_12">#REF!</definedName>
    <definedName name="DESC109O_12_16" localSheetId="16">#REF!</definedName>
    <definedName name="DESC109O_12_16" localSheetId="18">#REF!</definedName>
    <definedName name="DESC109O_12_16">#REF!</definedName>
    <definedName name="DESC109O_12_17" localSheetId="16">#REF!</definedName>
    <definedName name="DESC109O_12_17" localSheetId="18">#REF!</definedName>
    <definedName name="DESC109O_12_17">#REF!</definedName>
    <definedName name="DESC109O_12_9" localSheetId="16">#REF!</definedName>
    <definedName name="DESC109O_12_9" localSheetId="18">#REF!</definedName>
    <definedName name="DESC109O_12_9">#REF!</definedName>
    <definedName name="DESC109O_13" localSheetId="16">#REF!</definedName>
    <definedName name="DESC109O_13" localSheetId="18">#REF!</definedName>
    <definedName name="DESC109O_13">#REF!</definedName>
    <definedName name="DESC109O_13_16" localSheetId="16">#REF!</definedName>
    <definedName name="DESC109O_13_16" localSheetId="18">#REF!</definedName>
    <definedName name="DESC109O_13_16">#REF!</definedName>
    <definedName name="DESC109O_13_17" localSheetId="16">#REF!</definedName>
    <definedName name="DESC109O_13_17" localSheetId="18">#REF!</definedName>
    <definedName name="DESC109O_13_17">#REF!</definedName>
    <definedName name="DESC109O_13_9" localSheetId="16">#REF!</definedName>
    <definedName name="DESC109O_13_9" localSheetId="18">#REF!</definedName>
    <definedName name="DESC109O_13_9">#REF!</definedName>
    <definedName name="DESC109O_14" localSheetId="16">#REF!</definedName>
    <definedName name="DESC109O_14" localSheetId="18">#REF!</definedName>
    <definedName name="DESC109O_14">#REF!</definedName>
    <definedName name="DESC109O_14_16" localSheetId="16">#REF!</definedName>
    <definedName name="DESC109O_14_16" localSheetId="18">#REF!</definedName>
    <definedName name="DESC109O_14_16">#REF!</definedName>
    <definedName name="DESC109O_14_17" localSheetId="16">#REF!</definedName>
    <definedName name="DESC109O_14_17" localSheetId="18">#REF!</definedName>
    <definedName name="DESC109O_14_17">#REF!</definedName>
    <definedName name="DESC109O_14_9" localSheetId="16">#REF!</definedName>
    <definedName name="DESC109O_14_9" localSheetId="18">#REF!</definedName>
    <definedName name="DESC109O_14_9">#REF!</definedName>
    <definedName name="DESC109O_15" localSheetId="16">#REF!</definedName>
    <definedName name="DESC109O_15" localSheetId="18">#REF!</definedName>
    <definedName name="DESC109O_15">#REF!</definedName>
    <definedName name="DESC109O_15_1" localSheetId="16">#REF!</definedName>
    <definedName name="DESC109O_15_1" localSheetId="18">#REF!</definedName>
    <definedName name="DESC109O_15_1">#REF!</definedName>
    <definedName name="DESC109O_15_1_9" localSheetId="16">#REF!</definedName>
    <definedName name="DESC109O_15_1_9" localSheetId="18">#REF!</definedName>
    <definedName name="DESC109O_15_1_9">#REF!</definedName>
    <definedName name="DESC109O_15_9" localSheetId="16">#REF!</definedName>
    <definedName name="DESC109O_15_9" localSheetId="18">#REF!</definedName>
    <definedName name="DESC109O_15_9">#REF!</definedName>
    <definedName name="DESC109O_16" localSheetId="16">#REF!</definedName>
    <definedName name="DESC109O_16" localSheetId="18">#REF!</definedName>
    <definedName name="DESC109O_16">#REF!</definedName>
    <definedName name="DESC109O_17" localSheetId="16">#REF!</definedName>
    <definedName name="DESC109O_17" localSheetId="18">#REF!</definedName>
    <definedName name="DESC109O_17">#REF!</definedName>
    <definedName name="DESC109O_7" localSheetId="16">#REF!</definedName>
    <definedName name="DESC109O_7" localSheetId="18">#REF!</definedName>
    <definedName name="DESC109O_7">#REF!</definedName>
    <definedName name="DESC109O_7_9" localSheetId="16">#REF!</definedName>
    <definedName name="DESC109O_7_9" localSheetId="18">#REF!</definedName>
    <definedName name="DESC109O_7_9">#REF!</definedName>
    <definedName name="DESC109O_9" localSheetId="16">#REF!</definedName>
    <definedName name="DESC109O_9" localSheetId="18">#REF!</definedName>
    <definedName name="DESC109O_9">#REF!</definedName>
    <definedName name="DESC109O_9_1" localSheetId="16">#REF!</definedName>
    <definedName name="DESC109O_9_1" localSheetId="18">#REF!</definedName>
    <definedName name="DESC109O_9_1">#REF!</definedName>
    <definedName name="DESC109O_9_9" localSheetId="16">#REF!</definedName>
    <definedName name="DESC109O_9_9" localSheetId="18">#REF!</definedName>
    <definedName name="DESC109O_9_9">#REF!</definedName>
    <definedName name="DESC109P" localSheetId="6">#REF!</definedName>
    <definedName name="DESC109P" localSheetId="7">#REF!</definedName>
    <definedName name="DESC109P" localSheetId="16">#REF!</definedName>
    <definedName name="DESC109P" localSheetId="18">#REF!</definedName>
    <definedName name="DESC109P">#REF!</definedName>
    <definedName name="DESC109P_11" localSheetId="16">#REF!</definedName>
    <definedName name="DESC109P_11" localSheetId="18">#REF!</definedName>
    <definedName name="DESC109P_11">#REF!</definedName>
    <definedName name="DESC109P_11_9" localSheetId="16">#REF!</definedName>
    <definedName name="DESC109P_11_9" localSheetId="18">#REF!</definedName>
    <definedName name="DESC109P_11_9">#REF!</definedName>
    <definedName name="DESC109P_12" localSheetId="16">#REF!</definedName>
    <definedName name="DESC109P_12" localSheetId="18">#REF!</definedName>
    <definedName name="DESC109P_12">#REF!</definedName>
    <definedName name="DESC109P_12_16" localSheetId="16">#REF!</definedName>
    <definedName name="DESC109P_12_16" localSheetId="18">#REF!</definedName>
    <definedName name="DESC109P_12_16">#REF!</definedName>
    <definedName name="DESC109P_12_17" localSheetId="16">#REF!</definedName>
    <definedName name="DESC109P_12_17" localSheetId="18">#REF!</definedName>
    <definedName name="DESC109P_12_17">#REF!</definedName>
    <definedName name="DESC109P_12_9" localSheetId="16">#REF!</definedName>
    <definedName name="DESC109P_12_9" localSheetId="18">#REF!</definedName>
    <definedName name="DESC109P_12_9">#REF!</definedName>
    <definedName name="DESC109P_13" localSheetId="16">#REF!</definedName>
    <definedName name="DESC109P_13" localSheetId="18">#REF!</definedName>
    <definedName name="DESC109P_13">#REF!</definedName>
    <definedName name="DESC109P_13_16" localSheetId="16">#REF!</definedName>
    <definedName name="DESC109P_13_16" localSheetId="18">#REF!</definedName>
    <definedName name="DESC109P_13_16">#REF!</definedName>
    <definedName name="DESC109P_13_17" localSheetId="16">#REF!</definedName>
    <definedName name="DESC109P_13_17" localSheetId="18">#REF!</definedName>
    <definedName name="DESC109P_13_17">#REF!</definedName>
    <definedName name="DESC109P_13_9" localSheetId="16">#REF!</definedName>
    <definedName name="DESC109P_13_9" localSheetId="18">#REF!</definedName>
    <definedName name="DESC109P_13_9">#REF!</definedName>
    <definedName name="DESC109P_14" localSheetId="16">#REF!</definedName>
    <definedName name="DESC109P_14" localSheetId="18">#REF!</definedName>
    <definedName name="DESC109P_14">#REF!</definedName>
    <definedName name="DESC109P_14_16" localSheetId="16">#REF!</definedName>
    <definedName name="DESC109P_14_16" localSheetId="18">#REF!</definedName>
    <definedName name="DESC109P_14_16">#REF!</definedName>
    <definedName name="DESC109P_14_17" localSheetId="16">#REF!</definedName>
    <definedName name="DESC109P_14_17" localSheetId="18">#REF!</definedName>
    <definedName name="DESC109P_14_17">#REF!</definedName>
    <definedName name="DESC109P_14_9" localSheetId="16">#REF!</definedName>
    <definedName name="DESC109P_14_9" localSheetId="18">#REF!</definedName>
    <definedName name="DESC109P_14_9">#REF!</definedName>
    <definedName name="DESC109P_15" localSheetId="16">#REF!</definedName>
    <definedName name="DESC109P_15" localSheetId="18">#REF!</definedName>
    <definedName name="DESC109P_15">#REF!</definedName>
    <definedName name="DESC109P_15_1" localSheetId="16">#REF!</definedName>
    <definedName name="DESC109P_15_1" localSheetId="18">#REF!</definedName>
    <definedName name="DESC109P_15_1">#REF!</definedName>
    <definedName name="DESC109P_15_1_9" localSheetId="16">#REF!</definedName>
    <definedName name="DESC109P_15_1_9" localSheetId="18">#REF!</definedName>
    <definedName name="DESC109P_15_1_9">#REF!</definedName>
    <definedName name="DESC109P_15_9" localSheetId="16">#REF!</definedName>
    <definedName name="DESC109P_15_9" localSheetId="18">#REF!</definedName>
    <definedName name="DESC109P_15_9">#REF!</definedName>
    <definedName name="DESC109P_16" localSheetId="16">#REF!</definedName>
    <definedName name="DESC109P_16" localSheetId="18">#REF!</definedName>
    <definedName name="DESC109P_16">#REF!</definedName>
    <definedName name="DESC109P_17" localSheetId="16">#REF!</definedName>
    <definedName name="DESC109P_17" localSheetId="18">#REF!</definedName>
    <definedName name="DESC109P_17">#REF!</definedName>
    <definedName name="DESC109P_7" localSheetId="16">#REF!</definedName>
    <definedName name="DESC109P_7" localSheetId="18">#REF!</definedName>
    <definedName name="DESC109P_7">#REF!</definedName>
    <definedName name="DESC109P_7_9" localSheetId="16">#REF!</definedName>
    <definedName name="DESC109P_7_9" localSheetId="18">#REF!</definedName>
    <definedName name="DESC109P_7_9">#REF!</definedName>
    <definedName name="DESC109P_9" localSheetId="16">#REF!</definedName>
    <definedName name="DESC109P_9" localSheetId="18">#REF!</definedName>
    <definedName name="DESC109P_9">#REF!</definedName>
    <definedName name="DESC109P_9_1" localSheetId="16">#REF!</definedName>
    <definedName name="DESC109P_9_1" localSheetId="18">#REF!</definedName>
    <definedName name="DESC109P_9_1">#REF!</definedName>
    <definedName name="DESC109P_9_9" localSheetId="16">#REF!</definedName>
    <definedName name="DESC109P_9_9" localSheetId="18">#REF!</definedName>
    <definedName name="DESC109P_9_9">#REF!</definedName>
    <definedName name="DESC110" localSheetId="6">#REF!</definedName>
    <definedName name="DESC110" localSheetId="7">#REF!</definedName>
    <definedName name="DESC110" localSheetId="16">#REF!</definedName>
    <definedName name="DESC110" localSheetId="18">#REF!</definedName>
    <definedName name="DESC110">#REF!</definedName>
    <definedName name="DESC110_11" localSheetId="16">#REF!</definedName>
    <definedName name="DESC110_11" localSheetId="18">#REF!</definedName>
    <definedName name="DESC110_11">#REF!</definedName>
    <definedName name="DESC110_11_9" localSheetId="16">#REF!</definedName>
    <definedName name="DESC110_11_9" localSheetId="18">#REF!</definedName>
    <definedName name="DESC110_11_9">#REF!</definedName>
    <definedName name="DESC110_12" localSheetId="16">#REF!</definedName>
    <definedName name="DESC110_12" localSheetId="18">#REF!</definedName>
    <definedName name="DESC110_12">#REF!</definedName>
    <definedName name="DESC110_12_16" localSheetId="16">#REF!</definedName>
    <definedName name="DESC110_12_16" localSheetId="18">#REF!</definedName>
    <definedName name="DESC110_12_16">#REF!</definedName>
    <definedName name="DESC110_12_17" localSheetId="16">#REF!</definedName>
    <definedName name="DESC110_12_17" localSheetId="18">#REF!</definedName>
    <definedName name="DESC110_12_17">#REF!</definedName>
    <definedName name="DESC110_12_9" localSheetId="16">#REF!</definedName>
    <definedName name="DESC110_12_9" localSheetId="18">#REF!</definedName>
    <definedName name="DESC110_12_9">#REF!</definedName>
    <definedName name="DESC110_13" localSheetId="16">#REF!</definedName>
    <definedName name="DESC110_13" localSheetId="18">#REF!</definedName>
    <definedName name="DESC110_13">#REF!</definedName>
    <definedName name="DESC110_13_16" localSheetId="16">#REF!</definedName>
    <definedName name="DESC110_13_16" localSheetId="18">#REF!</definedName>
    <definedName name="DESC110_13_16">#REF!</definedName>
    <definedName name="DESC110_13_17" localSheetId="16">#REF!</definedName>
    <definedName name="DESC110_13_17" localSheetId="18">#REF!</definedName>
    <definedName name="DESC110_13_17">#REF!</definedName>
    <definedName name="DESC110_13_9" localSheetId="16">#REF!</definedName>
    <definedName name="DESC110_13_9" localSheetId="18">#REF!</definedName>
    <definedName name="DESC110_13_9">#REF!</definedName>
    <definedName name="DESC110_14" localSheetId="16">#REF!</definedName>
    <definedName name="DESC110_14" localSheetId="18">#REF!</definedName>
    <definedName name="DESC110_14">#REF!</definedName>
    <definedName name="DESC110_14_16" localSheetId="16">#REF!</definedName>
    <definedName name="DESC110_14_16" localSheetId="18">#REF!</definedName>
    <definedName name="DESC110_14_16">#REF!</definedName>
    <definedName name="DESC110_14_17" localSheetId="16">#REF!</definedName>
    <definedName name="DESC110_14_17" localSheetId="18">#REF!</definedName>
    <definedName name="DESC110_14_17">#REF!</definedName>
    <definedName name="DESC110_14_9" localSheetId="16">#REF!</definedName>
    <definedName name="DESC110_14_9" localSheetId="18">#REF!</definedName>
    <definedName name="DESC110_14_9">#REF!</definedName>
    <definedName name="DESC110_15" localSheetId="16">#REF!</definedName>
    <definedName name="DESC110_15" localSheetId="18">#REF!</definedName>
    <definedName name="DESC110_15">#REF!</definedName>
    <definedName name="DESC110_15_1" localSheetId="16">#REF!</definedName>
    <definedName name="DESC110_15_1" localSheetId="18">#REF!</definedName>
    <definedName name="DESC110_15_1">#REF!</definedName>
    <definedName name="DESC110_15_1_9" localSheetId="16">#REF!</definedName>
    <definedName name="DESC110_15_1_9" localSheetId="18">#REF!</definedName>
    <definedName name="DESC110_15_1_9">#REF!</definedName>
    <definedName name="DESC110_15_9" localSheetId="16">#REF!</definedName>
    <definedName name="DESC110_15_9" localSheetId="18">#REF!</definedName>
    <definedName name="DESC110_15_9">#REF!</definedName>
    <definedName name="DESC110_16" localSheetId="16">#REF!</definedName>
    <definedName name="DESC110_16" localSheetId="18">#REF!</definedName>
    <definedName name="DESC110_16">#REF!</definedName>
    <definedName name="DESC110_17" localSheetId="16">#REF!</definedName>
    <definedName name="DESC110_17" localSheetId="18">#REF!</definedName>
    <definedName name="DESC110_17">#REF!</definedName>
    <definedName name="DESC110_7" localSheetId="16">#REF!</definedName>
    <definedName name="DESC110_7" localSheetId="18">#REF!</definedName>
    <definedName name="DESC110_7">#REF!</definedName>
    <definedName name="DESC110_7_9" localSheetId="16">#REF!</definedName>
    <definedName name="DESC110_7_9" localSheetId="18">#REF!</definedName>
    <definedName name="DESC110_7_9">#REF!</definedName>
    <definedName name="DESC110_9" localSheetId="16">#REF!</definedName>
    <definedName name="DESC110_9" localSheetId="18">#REF!</definedName>
    <definedName name="DESC110_9">#REF!</definedName>
    <definedName name="DESC110_9_1" localSheetId="16">#REF!</definedName>
    <definedName name="DESC110_9_1" localSheetId="18">#REF!</definedName>
    <definedName name="DESC110_9_1">#REF!</definedName>
    <definedName name="DESC110_9_9" localSheetId="16">#REF!</definedName>
    <definedName name="DESC110_9_9" localSheetId="18">#REF!</definedName>
    <definedName name="DESC110_9_9">#REF!</definedName>
    <definedName name="DESC110A" localSheetId="6">#REF!</definedName>
    <definedName name="DESC110A" localSheetId="7">#REF!</definedName>
    <definedName name="DESC110A" localSheetId="16">#REF!</definedName>
    <definedName name="DESC110A" localSheetId="18">#REF!</definedName>
    <definedName name="DESC110A">#REF!</definedName>
    <definedName name="DESC110A_11" localSheetId="16">#REF!</definedName>
    <definedName name="DESC110A_11" localSheetId="18">#REF!</definedName>
    <definedName name="DESC110A_11">#REF!</definedName>
    <definedName name="DESC110A_11_9" localSheetId="16">#REF!</definedName>
    <definedName name="DESC110A_11_9" localSheetId="18">#REF!</definedName>
    <definedName name="DESC110A_11_9">#REF!</definedName>
    <definedName name="DESC110A_12" localSheetId="16">#REF!</definedName>
    <definedName name="DESC110A_12" localSheetId="18">#REF!</definedName>
    <definedName name="DESC110A_12">#REF!</definedName>
    <definedName name="DESC110A_12_16" localSheetId="16">#REF!</definedName>
    <definedName name="DESC110A_12_16" localSheetId="18">#REF!</definedName>
    <definedName name="DESC110A_12_16">#REF!</definedName>
    <definedName name="DESC110A_12_17" localSheetId="16">#REF!</definedName>
    <definedName name="DESC110A_12_17" localSheetId="18">#REF!</definedName>
    <definedName name="DESC110A_12_17">#REF!</definedName>
    <definedName name="DESC110A_12_9" localSheetId="16">#REF!</definedName>
    <definedName name="DESC110A_12_9" localSheetId="18">#REF!</definedName>
    <definedName name="DESC110A_12_9">#REF!</definedName>
    <definedName name="DESC110A_13" localSheetId="16">#REF!</definedName>
    <definedName name="DESC110A_13" localSheetId="18">#REF!</definedName>
    <definedName name="DESC110A_13">#REF!</definedName>
    <definedName name="DESC110A_13_16" localSheetId="16">#REF!</definedName>
    <definedName name="DESC110A_13_16" localSheetId="18">#REF!</definedName>
    <definedName name="DESC110A_13_16">#REF!</definedName>
    <definedName name="DESC110A_13_17" localSheetId="16">#REF!</definedName>
    <definedName name="DESC110A_13_17" localSheetId="18">#REF!</definedName>
    <definedName name="DESC110A_13_17">#REF!</definedName>
    <definedName name="DESC110A_13_9" localSheetId="16">#REF!</definedName>
    <definedName name="DESC110A_13_9" localSheetId="18">#REF!</definedName>
    <definedName name="DESC110A_13_9">#REF!</definedName>
    <definedName name="DESC110A_14" localSheetId="16">#REF!</definedName>
    <definedName name="DESC110A_14" localSheetId="18">#REF!</definedName>
    <definedName name="DESC110A_14">#REF!</definedName>
    <definedName name="DESC110A_14_16" localSheetId="16">#REF!</definedName>
    <definedName name="DESC110A_14_16" localSheetId="18">#REF!</definedName>
    <definedName name="DESC110A_14_16">#REF!</definedName>
    <definedName name="DESC110A_14_17" localSheetId="16">#REF!</definedName>
    <definedName name="DESC110A_14_17" localSheetId="18">#REF!</definedName>
    <definedName name="DESC110A_14_17">#REF!</definedName>
    <definedName name="DESC110A_14_9" localSheetId="16">#REF!</definedName>
    <definedName name="DESC110A_14_9" localSheetId="18">#REF!</definedName>
    <definedName name="DESC110A_14_9">#REF!</definedName>
    <definedName name="DESC110A_15" localSheetId="16">#REF!</definedName>
    <definedName name="DESC110A_15" localSheetId="18">#REF!</definedName>
    <definedName name="DESC110A_15">#REF!</definedName>
    <definedName name="DESC110A_15_1" localSheetId="16">#REF!</definedName>
    <definedName name="DESC110A_15_1" localSheetId="18">#REF!</definedName>
    <definedName name="DESC110A_15_1">#REF!</definedName>
    <definedName name="DESC110A_15_1_9" localSheetId="16">#REF!</definedName>
    <definedName name="DESC110A_15_1_9" localSheetId="18">#REF!</definedName>
    <definedName name="DESC110A_15_1_9">#REF!</definedName>
    <definedName name="DESC110A_15_9" localSheetId="16">#REF!</definedName>
    <definedName name="DESC110A_15_9" localSheetId="18">#REF!</definedName>
    <definedName name="DESC110A_15_9">#REF!</definedName>
    <definedName name="DESC110A_16" localSheetId="16">#REF!</definedName>
    <definedName name="DESC110A_16" localSheetId="18">#REF!</definedName>
    <definedName name="DESC110A_16">#REF!</definedName>
    <definedName name="DESC110A_17" localSheetId="16">#REF!</definedName>
    <definedName name="DESC110A_17" localSheetId="18">#REF!</definedName>
    <definedName name="DESC110A_17">#REF!</definedName>
    <definedName name="DESC110A_7" localSheetId="16">#REF!</definedName>
    <definedName name="DESC110A_7" localSheetId="18">#REF!</definedName>
    <definedName name="DESC110A_7">#REF!</definedName>
    <definedName name="DESC110A_7_9" localSheetId="16">#REF!</definedName>
    <definedName name="DESC110A_7_9" localSheetId="18">#REF!</definedName>
    <definedName name="DESC110A_7_9">#REF!</definedName>
    <definedName name="DESC110A_9" localSheetId="16">#REF!</definedName>
    <definedName name="DESC110A_9" localSheetId="18">#REF!</definedName>
    <definedName name="DESC110A_9">#REF!</definedName>
    <definedName name="DESC110A_9_1" localSheetId="16">#REF!</definedName>
    <definedName name="DESC110A_9_1" localSheetId="18">#REF!</definedName>
    <definedName name="DESC110A_9_1">#REF!</definedName>
    <definedName name="DESC110A_9_9" localSheetId="16">#REF!</definedName>
    <definedName name="DESC110A_9_9" localSheetId="18">#REF!</definedName>
    <definedName name="DESC110A_9_9">#REF!</definedName>
    <definedName name="DESC110B" localSheetId="6">#REF!</definedName>
    <definedName name="DESC110B" localSheetId="7">#REF!</definedName>
    <definedName name="DESC110B" localSheetId="16">#REF!</definedName>
    <definedName name="DESC110B" localSheetId="18">#REF!</definedName>
    <definedName name="DESC110B">#REF!</definedName>
    <definedName name="DESC110B_11" localSheetId="16">#REF!</definedName>
    <definedName name="DESC110B_11" localSheetId="18">#REF!</definedName>
    <definedName name="DESC110B_11">#REF!</definedName>
    <definedName name="DESC110B_11_9" localSheetId="16">#REF!</definedName>
    <definedName name="DESC110B_11_9" localSheetId="18">#REF!</definedName>
    <definedName name="DESC110B_11_9">#REF!</definedName>
    <definedName name="DESC110B_12" localSheetId="16">#REF!</definedName>
    <definedName name="DESC110B_12" localSheetId="18">#REF!</definedName>
    <definedName name="DESC110B_12">#REF!</definedName>
    <definedName name="DESC110B_12_16" localSheetId="16">#REF!</definedName>
    <definedName name="DESC110B_12_16" localSheetId="18">#REF!</definedName>
    <definedName name="DESC110B_12_16">#REF!</definedName>
    <definedName name="DESC110B_12_17" localSheetId="16">#REF!</definedName>
    <definedName name="DESC110B_12_17" localSheetId="18">#REF!</definedName>
    <definedName name="DESC110B_12_17">#REF!</definedName>
    <definedName name="DESC110B_12_9" localSheetId="16">#REF!</definedName>
    <definedName name="DESC110B_12_9" localSheetId="18">#REF!</definedName>
    <definedName name="DESC110B_12_9">#REF!</definedName>
    <definedName name="DESC110B_13" localSheetId="16">#REF!</definedName>
    <definedName name="DESC110B_13" localSheetId="18">#REF!</definedName>
    <definedName name="DESC110B_13">#REF!</definedName>
    <definedName name="DESC110B_13_16" localSheetId="16">#REF!</definedName>
    <definedName name="DESC110B_13_16" localSheetId="18">#REF!</definedName>
    <definedName name="DESC110B_13_16">#REF!</definedName>
    <definedName name="DESC110B_13_17" localSheetId="16">#REF!</definedName>
    <definedName name="DESC110B_13_17" localSheetId="18">#REF!</definedName>
    <definedName name="DESC110B_13_17">#REF!</definedName>
    <definedName name="DESC110B_13_9" localSheetId="16">#REF!</definedName>
    <definedName name="DESC110B_13_9" localSheetId="18">#REF!</definedName>
    <definedName name="DESC110B_13_9">#REF!</definedName>
    <definedName name="DESC110B_14" localSheetId="16">#REF!</definedName>
    <definedName name="DESC110B_14" localSheetId="18">#REF!</definedName>
    <definedName name="DESC110B_14">#REF!</definedName>
    <definedName name="DESC110B_14_16" localSheetId="16">#REF!</definedName>
    <definedName name="DESC110B_14_16" localSheetId="18">#REF!</definedName>
    <definedName name="DESC110B_14_16">#REF!</definedName>
    <definedName name="DESC110B_14_17" localSheetId="16">#REF!</definedName>
    <definedName name="DESC110B_14_17" localSheetId="18">#REF!</definedName>
    <definedName name="DESC110B_14_17">#REF!</definedName>
    <definedName name="DESC110B_14_9" localSheetId="16">#REF!</definedName>
    <definedName name="DESC110B_14_9" localSheetId="18">#REF!</definedName>
    <definedName name="DESC110B_14_9">#REF!</definedName>
    <definedName name="DESC110B_15" localSheetId="16">#REF!</definedName>
    <definedName name="DESC110B_15" localSheetId="18">#REF!</definedName>
    <definedName name="DESC110B_15">#REF!</definedName>
    <definedName name="DESC110B_15_1" localSheetId="16">#REF!</definedName>
    <definedName name="DESC110B_15_1" localSheetId="18">#REF!</definedName>
    <definedName name="DESC110B_15_1">#REF!</definedName>
    <definedName name="DESC110B_15_1_9" localSheetId="16">#REF!</definedName>
    <definedName name="DESC110B_15_1_9" localSheetId="18">#REF!</definedName>
    <definedName name="DESC110B_15_1_9">#REF!</definedName>
    <definedName name="DESC110B_15_9" localSheetId="16">#REF!</definedName>
    <definedName name="DESC110B_15_9" localSheetId="18">#REF!</definedName>
    <definedName name="DESC110B_15_9">#REF!</definedName>
    <definedName name="DESC110B_16" localSheetId="16">#REF!</definedName>
    <definedName name="DESC110B_16" localSheetId="18">#REF!</definedName>
    <definedName name="DESC110B_16">#REF!</definedName>
    <definedName name="DESC110B_17" localSheetId="16">#REF!</definedName>
    <definedName name="DESC110B_17" localSheetId="18">#REF!</definedName>
    <definedName name="DESC110B_17">#REF!</definedName>
    <definedName name="DESC110B_7" localSheetId="16">#REF!</definedName>
    <definedName name="DESC110B_7" localSheetId="18">#REF!</definedName>
    <definedName name="DESC110B_7">#REF!</definedName>
    <definedName name="DESC110B_7_9" localSheetId="16">#REF!</definedName>
    <definedName name="DESC110B_7_9" localSheetId="18">#REF!</definedName>
    <definedName name="DESC110B_7_9">#REF!</definedName>
    <definedName name="DESC110B_9" localSheetId="16">#REF!</definedName>
    <definedName name="DESC110B_9" localSheetId="18">#REF!</definedName>
    <definedName name="DESC110B_9">#REF!</definedName>
    <definedName name="DESC110B_9_1" localSheetId="16">#REF!</definedName>
    <definedName name="DESC110B_9_1" localSheetId="18">#REF!</definedName>
    <definedName name="DESC110B_9_1">#REF!</definedName>
    <definedName name="DESC110B_9_9" localSheetId="16">#REF!</definedName>
    <definedName name="DESC110B_9_9" localSheetId="18">#REF!</definedName>
    <definedName name="DESC110B_9_9">#REF!</definedName>
    <definedName name="DESC110C" localSheetId="6">#REF!</definedName>
    <definedName name="DESC110C" localSheetId="7">#REF!</definedName>
    <definedName name="DESC110C" localSheetId="16">#REF!</definedName>
    <definedName name="DESC110C" localSheetId="18">#REF!</definedName>
    <definedName name="DESC110C">#REF!</definedName>
    <definedName name="DESC110C_11" localSheetId="16">#REF!</definedName>
    <definedName name="DESC110C_11" localSheetId="18">#REF!</definedName>
    <definedName name="DESC110C_11">#REF!</definedName>
    <definedName name="DESC110C_11_9" localSheetId="16">#REF!</definedName>
    <definedName name="DESC110C_11_9" localSheetId="18">#REF!</definedName>
    <definedName name="DESC110C_11_9">#REF!</definedName>
    <definedName name="DESC110C_12" localSheetId="16">#REF!</definedName>
    <definedName name="DESC110C_12" localSheetId="18">#REF!</definedName>
    <definedName name="DESC110C_12">#REF!</definedName>
    <definedName name="DESC110C_12_16" localSheetId="16">#REF!</definedName>
    <definedName name="DESC110C_12_16" localSheetId="18">#REF!</definedName>
    <definedName name="DESC110C_12_16">#REF!</definedName>
    <definedName name="DESC110C_12_17" localSheetId="16">#REF!</definedName>
    <definedName name="DESC110C_12_17" localSheetId="18">#REF!</definedName>
    <definedName name="DESC110C_12_17">#REF!</definedName>
    <definedName name="DESC110C_12_9" localSheetId="16">#REF!</definedName>
    <definedName name="DESC110C_12_9" localSheetId="18">#REF!</definedName>
    <definedName name="DESC110C_12_9">#REF!</definedName>
    <definedName name="DESC110C_13" localSheetId="16">#REF!</definedName>
    <definedName name="DESC110C_13" localSheetId="18">#REF!</definedName>
    <definedName name="DESC110C_13">#REF!</definedName>
    <definedName name="DESC110C_13_16" localSheetId="16">#REF!</definedName>
    <definedName name="DESC110C_13_16" localSheetId="18">#REF!</definedName>
    <definedName name="DESC110C_13_16">#REF!</definedName>
    <definedName name="DESC110C_13_17" localSheetId="16">#REF!</definedName>
    <definedName name="DESC110C_13_17" localSheetId="18">#REF!</definedName>
    <definedName name="DESC110C_13_17">#REF!</definedName>
    <definedName name="DESC110C_13_9" localSheetId="16">#REF!</definedName>
    <definedName name="DESC110C_13_9" localSheetId="18">#REF!</definedName>
    <definedName name="DESC110C_13_9">#REF!</definedName>
    <definedName name="DESC110C_14" localSheetId="16">#REF!</definedName>
    <definedName name="DESC110C_14" localSheetId="18">#REF!</definedName>
    <definedName name="DESC110C_14">#REF!</definedName>
    <definedName name="DESC110C_14_16" localSheetId="16">#REF!</definedName>
    <definedName name="DESC110C_14_16" localSheetId="18">#REF!</definedName>
    <definedName name="DESC110C_14_16">#REF!</definedName>
    <definedName name="DESC110C_14_17" localSheetId="16">#REF!</definedName>
    <definedName name="DESC110C_14_17" localSheetId="18">#REF!</definedName>
    <definedName name="DESC110C_14_17">#REF!</definedName>
    <definedName name="DESC110C_14_9" localSheetId="16">#REF!</definedName>
    <definedName name="DESC110C_14_9" localSheetId="18">#REF!</definedName>
    <definedName name="DESC110C_14_9">#REF!</definedName>
    <definedName name="DESC110C_15" localSheetId="16">#REF!</definedName>
    <definedName name="DESC110C_15" localSheetId="18">#REF!</definedName>
    <definedName name="DESC110C_15">#REF!</definedName>
    <definedName name="DESC110C_15_1" localSheetId="16">#REF!</definedName>
    <definedName name="DESC110C_15_1" localSheetId="18">#REF!</definedName>
    <definedName name="DESC110C_15_1">#REF!</definedName>
    <definedName name="DESC110C_15_1_9" localSheetId="16">#REF!</definedName>
    <definedName name="DESC110C_15_1_9" localSheetId="18">#REF!</definedName>
    <definedName name="DESC110C_15_1_9">#REF!</definedName>
    <definedName name="DESC110C_15_9" localSheetId="16">#REF!</definedName>
    <definedName name="DESC110C_15_9" localSheetId="18">#REF!</definedName>
    <definedName name="DESC110C_15_9">#REF!</definedName>
    <definedName name="DESC110C_16" localSheetId="16">#REF!</definedName>
    <definedName name="DESC110C_16" localSheetId="18">#REF!</definedName>
    <definedName name="DESC110C_16">#REF!</definedName>
    <definedName name="DESC110C_17" localSheetId="16">#REF!</definedName>
    <definedName name="DESC110C_17" localSheetId="18">#REF!</definedName>
    <definedName name="DESC110C_17">#REF!</definedName>
    <definedName name="DESC110C_7" localSheetId="16">#REF!</definedName>
    <definedName name="DESC110C_7" localSheetId="18">#REF!</definedName>
    <definedName name="DESC110C_7">#REF!</definedName>
    <definedName name="DESC110C_7_9" localSheetId="16">#REF!</definedName>
    <definedName name="DESC110C_7_9" localSheetId="18">#REF!</definedName>
    <definedName name="DESC110C_7_9">#REF!</definedName>
    <definedName name="DESC110C_9" localSheetId="16">#REF!</definedName>
    <definedName name="DESC110C_9" localSheetId="18">#REF!</definedName>
    <definedName name="DESC110C_9">#REF!</definedName>
    <definedName name="DESC110C_9_1" localSheetId="16">#REF!</definedName>
    <definedName name="DESC110C_9_1" localSheetId="18">#REF!</definedName>
    <definedName name="DESC110C_9_1">#REF!</definedName>
    <definedName name="DESC110C_9_9" localSheetId="16">#REF!</definedName>
    <definedName name="DESC110C_9_9" localSheetId="18">#REF!</definedName>
    <definedName name="DESC110C_9_9">#REF!</definedName>
    <definedName name="DESC110D" localSheetId="6">#REF!</definedName>
    <definedName name="DESC110D" localSheetId="7">#REF!</definedName>
    <definedName name="DESC110D" localSheetId="16">#REF!</definedName>
    <definedName name="DESC110D" localSheetId="18">#REF!</definedName>
    <definedName name="DESC110D">#REF!</definedName>
    <definedName name="DESC110D_11" localSheetId="16">#REF!</definedName>
    <definedName name="DESC110D_11" localSheetId="18">#REF!</definedName>
    <definedName name="DESC110D_11">#REF!</definedName>
    <definedName name="DESC110D_11_9" localSheetId="16">#REF!</definedName>
    <definedName name="DESC110D_11_9" localSheetId="18">#REF!</definedName>
    <definedName name="DESC110D_11_9">#REF!</definedName>
    <definedName name="DESC110D_12" localSheetId="16">#REF!</definedName>
    <definedName name="DESC110D_12" localSheetId="18">#REF!</definedName>
    <definedName name="DESC110D_12">#REF!</definedName>
    <definedName name="DESC110D_12_16" localSheetId="16">#REF!</definedName>
    <definedName name="DESC110D_12_16" localSheetId="18">#REF!</definedName>
    <definedName name="DESC110D_12_16">#REF!</definedName>
    <definedName name="DESC110D_12_17" localSheetId="16">#REF!</definedName>
    <definedName name="DESC110D_12_17" localSheetId="18">#REF!</definedName>
    <definedName name="DESC110D_12_17">#REF!</definedName>
    <definedName name="DESC110D_12_9" localSheetId="16">#REF!</definedName>
    <definedName name="DESC110D_12_9" localSheetId="18">#REF!</definedName>
    <definedName name="DESC110D_12_9">#REF!</definedName>
    <definedName name="DESC110D_13" localSheetId="16">#REF!</definedName>
    <definedName name="DESC110D_13" localSheetId="18">#REF!</definedName>
    <definedName name="DESC110D_13">#REF!</definedName>
    <definedName name="DESC110D_13_16" localSheetId="16">#REF!</definedName>
    <definedName name="DESC110D_13_16" localSheetId="18">#REF!</definedName>
    <definedName name="DESC110D_13_16">#REF!</definedName>
    <definedName name="DESC110D_13_17" localSheetId="16">#REF!</definedName>
    <definedName name="DESC110D_13_17" localSheetId="18">#REF!</definedName>
    <definedName name="DESC110D_13_17">#REF!</definedName>
    <definedName name="DESC110D_13_9" localSheetId="16">#REF!</definedName>
    <definedName name="DESC110D_13_9" localSheetId="18">#REF!</definedName>
    <definedName name="DESC110D_13_9">#REF!</definedName>
    <definedName name="DESC110D_14" localSheetId="16">#REF!</definedName>
    <definedName name="DESC110D_14" localSheetId="18">#REF!</definedName>
    <definedName name="DESC110D_14">#REF!</definedName>
    <definedName name="DESC110D_14_16" localSheetId="16">#REF!</definedName>
    <definedName name="DESC110D_14_16" localSheetId="18">#REF!</definedName>
    <definedName name="DESC110D_14_16">#REF!</definedName>
    <definedName name="DESC110D_14_17" localSheetId="16">#REF!</definedName>
    <definedName name="DESC110D_14_17" localSheetId="18">#REF!</definedName>
    <definedName name="DESC110D_14_17">#REF!</definedName>
    <definedName name="DESC110D_14_9" localSheetId="16">#REF!</definedName>
    <definedName name="DESC110D_14_9" localSheetId="18">#REF!</definedName>
    <definedName name="DESC110D_14_9">#REF!</definedName>
    <definedName name="DESC110D_15" localSheetId="16">#REF!</definedName>
    <definedName name="DESC110D_15" localSheetId="18">#REF!</definedName>
    <definedName name="DESC110D_15">#REF!</definedName>
    <definedName name="DESC110D_15_1" localSheetId="16">#REF!</definedName>
    <definedName name="DESC110D_15_1" localSheetId="18">#REF!</definedName>
    <definedName name="DESC110D_15_1">#REF!</definedName>
    <definedName name="DESC110D_15_1_9" localSheetId="16">#REF!</definedName>
    <definedName name="DESC110D_15_1_9" localSheetId="18">#REF!</definedName>
    <definedName name="DESC110D_15_1_9">#REF!</definedName>
    <definedName name="DESC110D_15_9" localSheetId="16">#REF!</definedName>
    <definedName name="DESC110D_15_9" localSheetId="18">#REF!</definedName>
    <definedName name="DESC110D_15_9">#REF!</definedName>
    <definedName name="DESC110D_16" localSheetId="16">#REF!</definedName>
    <definedName name="DESC110D_16" localSheetId="18">#REF!</definedName>
    <definedName name="DESC110D_16">#REF!</definedName>
    <definedName name="DESC110D_17" localSheetId="16">#REF!</definedName>
    <definedName name="DESC110D_17" localSheetId="18">#REF!</definedName>
    <definedName name="DESC110D_17">#REF!</definedName>
    <definedName name="DESC110D_7" localSheetId="16">#REF!</definedName>
    <definedName name="DESC110D_7" localSheetId="18">#REF!</definedName>
    <definedName name="DESC110D_7">#REF!</definedName>
    <definedName name="DESC110D_7_9" localSheetId="16">#REF!</definedName>
    <definedName name="DESC110D_7_9" localSheetId="18">#REF!</definedName>
    <definedName name="DESC110D_7_9">#REF!</definedName>
    <definedName name="DESC110D_9" localSheetId="16">#REF!</definedName>
    <definedName name="DESC110D_9" localSheetId="18">#REF!</definedName>
    <definedName name="DESC110D_9">#REF!</definedName>
    <definedName name="DESC110D_9_1" localSheetId="16">#REF!</definedName>
    <definedName name="DESC110D_9_1" localSheetId="18">#REF!</definedName>
    <definedName name="DESC110D_9_1">#REF!</definedName>
    <definedName name="DESC110D_9_9" localSheetId="16">#REF!</definedName>
    <definedName name="DESC110D_9_9" localSheetId="18">#REF!</definedName>
    <definedName name="DESC110D_9_9">#REF!</definedName>
    <definedName name="DESC110E" localSheetId="6">#REF!</definedName>
    <definedName name="DESC110E" localSheetId="7">#REF!</definedName>
    <definedName name="DESC110E" localSheetId="16">#REF!</definedName>
    <definedName name="DESC110E" localSheetId="18">#REF!</definedName>
    <definedName name="DESC110E">#REF!</definedName>
    <definedName name="DESC110E_11" localSheetId="16">#REF!</definedName>
    <definedName name="DESC110E_11" localSheetId="18">#REF!</definedName>
    <definedName name="DESC110E_11">#REF!</definedName>
    <definedName name="DESC110E_11_9" localSheetId="16">#REF!</definedName>
    <definedName name="DESC110E_11_9" localSheetId="18">#REF!</definedName>
    <definedName name="DESC110E_11_9">#REF!</definedName>
    <definedName name="DESC110E_12" localSheetId="16">#REF!</definedName>
    <definedName name="DESC110E_12" localSheetId="18">#REF!</definedName>
    <definedName name="DESC110E_12">#REF!</definedName>
    <definedName name="DESC110E_12_16" localSheetId="16">#REF!</definedName>
    <definedName name="DESC110E_12_16" localSheetId="18">#REF!</definedName>
    <definedName name="DESC110E_12_16">#REF!</definedName>
    <definedName name="DESC110E_12_17" localSheetId="16">#REF!</definedName>
    <definedName name="DESC110E_12_17" localSheetId="18">#REF!</definedName>
    <definedName name="DESC110E_12_17">#REF!</definedName>
    <definedName name="DESC110E_12_9" localSheetId="16">#REF!</definedName>
    <definedName name="DESC110E_12_9" localSheetId="18">#REF!</definedName>
    <definedName name="DESC110E_12_9">#REF!</definedName>
    <definedName name="DESC110E_13" localSheetId="16">#REF!</definedName>
    <definedName name="DESC110E_13" localSheetId="18">#REF!</definedName>
    <definedName name="DESC110E_13">#REF!</definedName>
    <definedName name="DESC110E_13_16" localSheetId="16">#REF!</definedName>
    <definedName name="DESC110E_13_16" localSheetId="18">#REF!</definedName>
    <definedName name="DESC110E_13_16">#REF!</definedName>
    <definedName name="DESC110E_13_17" localSheetId="16">#REF!</definedName>
    <definedName name="DESC110E_13_17" localSheetId="18">#REF!</definedName>
    <definedName name="DESC110E_13_17">#REF!</definedName>
    <definedName name="DESC110E_13_9" localSheetId="16">#REF!</definedName>
    <definedName name="DESC110E_13_9" localSheetId="18">#REF!</definedName>
    <definedName name="DESC110E_13_9">#REF!</definedName>
    <definedName name="DESC110E_14" localSheetId="16">#REF!</definedName>
    <definedName name="DESC110E_14" localSheetId="18">#REF!</definedName>
    <definedName name="DESC110E_14">#REF!</definedName>
    <definedName name="DESC110E_14_16" localSheetId="16">#REF!</definedName>
    <definedName name="DESC110E_14_16" localSheetId="18">#REF!</definedName>
    <definedName name="DESC110E_14_16">#REF!</definedName>
    <definedName name="DESC110E_14_17" localSheetId="16">#REF!</definedName>
    <definedName name="DESC110E_14_17" localSheetId="18">#REF!</definedName>
    <definedName name="DESC110E_14_17">#REF!</definedName>
    <definedName name="DESC110E_14_9" localSheetId="16">#REF!</definedName>
    <definedName name="DESC110E_14_9" localSheetId="18">#REF!</definedName>
    <definedName name="DESC110E_14_9">#REF!</definedName>
    <definedName name="DESC110E_15" localSheetId="16">#REF!</definedName>
    <definedName name="DESC110E_15" localSheetId="18">#REF!</definedName>
    <definedName name="DESC110E_15">#REF!</definedName>
    <definedName name="DESC110E_15_1" localSheetId="16">#REF!</definedName>
    <definedName name="DESC110E_15_1" localSheetId="18">#REF!</definedName>
    <definedName name="DESC110E_15_1">#REF!</definedName>
    <definedName name="DESC110E_15_1_9" localSheetId="16">#REF!</definedName>
    <definedName name="DESC110E_15_1_9" localSheetId="18">#REF!</definedName>
    <definedName name="DESC110E_15_1_9">#REF!</definedName>
    <definedName name="DESC110E_15_9" localSheetId="16">#REF!</definedName>
    <definedName name="DESC110E_15_9" localSheetId="18">#REF!</definedName>
    <definedName name="DESC110E_15_9">#REF!</definedName>
    <definedName name="DESC110E_16" localSheetId="16">#REF!</definedName>
    <definedName name="DESC110E_16" localSheetId="18">#REF!</definedName>
    <definedName name="DESC110E_16">#REF!</definedName>
    <definedName name="DESC110E_17" localSheetId="16">#REF!</definedName>
    <definedName name="DESC110E_17" localSheetId="18">#REF!</definedName>
    <definedName name="DESC110E_17">#REF!</definedName>
    <definedName name="DESC110E_7" localSheetId="16">#REF!</definedName>
    <definedName name="DESC110E_7" localSheetId="18">#REF!</definedName>
    <definedName name="DESC110E_7">#REF!</definedName>
    <definedName name="DESC110E_7_9" localSheetId="16">#REF!</definedName>
    <definedName name="DESC110E_7_9" localSheetId="18">#REF!</definedName>
    <definedName name="DESC110E_7_9">#REF!</definedName>
    <definedName name="DESC110E_9" localSheetId="16">#REF!</definedName>
    <definedName name="DESC110E_9" localSheetId="18">#REF!</definedName>
    <definedName name="DESC110E_9">#REF!</definedName>
    <definedName name="DESC110E_9_1" localSheetId="16">#REF!</definedName>
    <definedName name="DESC110E_9_1" localSheetId="18">#REF!</definedName>
    <definedName name="DESC110E_9_1">#REF!</definedName>
    <definedName name="DESC110E_9_9" localSheetId="16">#REF!</definedName>
    <definedName name="DESC110E_9_9" localSheetId="18">#REF!</definedName>
    <definedName name="DESC110E_9_9">#REF!</definedName>
    <definedName name="DESC110F" localSheetId="6">#REF!</definedName>
    <definedName name="DESC110F" localSheetId="7">#REF!</definedName>
    <definedName name="DESC110F" localSheetId="16">#REF!</definedName>
    <definedName name="DESC110F" localSheetId="18">#REF!</definedName>
    <definedName name="DESC110F">#REF!</definedName>
    <definedName name="DESC110F_11" localSheetId="16">#REF!</definedName>
    <definedName name="DESC110F_11" localSheetId="18">#REF!</definedName>
    <definedName name="DESC110F_11">#REF!</definedName>
    <definedName name="DESC110F_11_9" localSheetId="16">#REF!</definedName>
    <definedName name="DESC110F_11_9" localSheetId="18">#REF!</definedName>
    <definedName name="DESC110F_11_9">#REF!</definedName>
    <definedName name="DESC110F_12" localSheetId="16">#REF!</definedName>
    <definedName name="DESC110F_12" localSheetId="18">#REF!</definedName>
    <definedName name="DESC110F_12">#REF!</definedName>
    <definedName name="DESC110F_12_16" localSheetId="16">#REF!</definedName>
    <definedName name="DESC110F_12_16" localSheetId="18">#REF!</definedName>
    <definedName name="DESC110F_12_16">#REF!</definedName>
    <definedName name="DESC110F_12_17" localSheetId="16">#REF!</definedName>
    <definedName name="DESC110F_12_17" localSheetId="18">#REF!</definedName>
    <definedName name="DESC110F_12_17">#REF!</definedName>
    <definedName name="DESC110F_12_9" localSheetId="16">#REF!</definedName>
    <definedName name="DESC110F_12_9" localSheetId="18">#REF!</definedName>
    <definedName name="DESC110F_12_9">#REF!</definedName>
    <definedName name="DESC110F_13" localSheetId="16">#REF!</definedName>
    <definedName name="DESC110F_13" localSheetId="18">#REF!</definedName>
    <definedName name="DESC110F_13">#REF!</definedName>
    <definedName name="DESC110F_13_16" localSheetId="16">#REF!</definedName>
    <definedName name="DESC110F_13_16" localSheetId="18">#REF!</definedName>
    <definedName name="DESC110F_13_16">#REF!</definedName>
    <definedName name="DESC110F_13_17" localSheetId="16">#REF!</definedName>
    <definedName name="DESC110F_13_17" localSheetId="18">#REF!</definedName>
    <definedName name="DESC110F_13_17">#REF!</definedName>
    <definedName name="DESC110F_13_9" localSheetId="16">#REF!</definedName>
    <definedName name="DESC110F_13_9" localSheetId="18">#REF!</definedName>
    <definedName name="DESC110F_13_9">#REF!</definedName>
    <definedName name="DESC110F_14" localSheetId="16">#REF!</definedName>
    <definedName name="DESC110F_14" localSheetId="18">#REF!</definedName>
    <definedName name="DESC110F_14">#REF!</definedName>
    <definedName name="DESC110F_14_16" localSheetId="16">#REF!</definedName>
    <definedName name="DESC110F_14_16" localSheetId="18">#REF!</definedName>
    <definedName name="DESC110F_14_16">#REF!</definedName>
    <definedName name="DESC110F_14_17" localSheetId="16">#REF!</definedName>
    <definedName name="DESC110F_14_17" localSheetId="18">#REF!</definedName>
    <definedName name="DESC110F_14_17">#REF!</definedName>
    <definedName name="DESC110F_14_9" localSheetId="16">#REF!</definedName>
    <definedName name="DESC110F_14_9" localSheetId="18">#REF!</definedName>
    <definedName name="DESC110F_14_9">#REF!</definedName>
    <definedName name="DESC110F_15" localSheetId="16">#REF!</definedName>
    <definedName name="DESC110F_15" localSheetId="18">#REF!</definedName>
    <definedName name="DESC110F_15">#REF!</definedName>
    <definedName name="DESC110F_15_1" localSheetId="16">#REF!</definedName>
    <definedName name="DESC110F_15_1" localSheetId="18">#REF!</definedName>
    <definedName name="DESC110F_15_1">#REF!</definedName>
    <definedName name="DESC110F_15_1_9" localSheetId="16">#REF!</definedName>
    <definedName name="DESC110F_15_1_9" localSheetId="18">#REF!</definedName>
    <definedName name="DESC110F_15_1_9">#REF!</definedName>
    <definedName name="DESC110F_15_9" localSheetId="16">#REF!</definedName>
    <definedName name="DESC110F_15_9" localSheetId="18">#REF!</definedName>
    <definedName name="DESC110F_15_9">#REF!</definedName>
    <definedName name="DESC110F_16" localSheetId="16">#REF!</definedName>
    <definedName name="DESC110F_16" localSheetId="18">#REF!</definedName>
    <definedName name="DESC110F_16">#REF!</definedName>
    <definedName name="DESC110F_17" localSheetId="16">#REF!</definedName>
    <definedName name="DESC110F_17" localSheetId="18">#REF!</definedName>
    <definedName name="DESC110F_17">#REF!</definedName>
    <definedName name="DESC110F_7" localSheetId="16">#REF!</definedName>
    <definedName name="DESC110F_7" localSheetId="18">#REF!</definedName>
    <definedName name="DESC110F_7">#REF!</definedName>
    <definedName name="DESC110F_7_9" localSheetId="16">#REF!</definedName>
    <definedName name="DESC110F_7_9" localSheetId="18">#REF!</definedName>
    <definedName name="DESC110F_7_9">#REF!</definedName>
    <definedName name="DESC110F_9" localSheetId="16">#REF!</definedName>
    <definedName name="DESC110F_9" localSheetId="18">#REF!</definedName>
    <definedName name="DESC110F_9">#REF!</definedName>
    <definedName name="DESC110F_9_1" localSheetId="16">#REF!</definedName>
    <definedName name="DESC110F_9_1" localSheetId="18">#REF!</definedName>
    <definedName name="DESC110F_9_1">#REF!</definedName>
    <definedName name="DESC110F_9_9" localSheetId="16">#REF!</definedName>
    <definedName name="DESC110F_9_9" localSheetId="18">#REF!</definedName>
    <definedName name="DESC110F_9_9">#REF!</definedName>
    <definedName name="DESC110G" localSheetId="6">#REF!</definedName>
    <definedName name="DESC110G" localSheetId="7">#REF!</definedName>
    <definedName name="DESC110G" localSheetId="16">#REF!</definedName>
    <definedName name="DESC110G" localSheetId="18">#REF!</definedName>
    <definedName name="DESC110G">#REF!</definedName>
    <definedName name="DESC110G_11" localSheetId="16">#REF!</definedName>
    <definedName name="DESC110G_11" localSheetId="18">#REF!</definedName>
    <definedName name="DESC110G_11">#REF!</definedName>
    <definedName name="DESC110G_11_9" localSheetId="16">#REF!</definedName>
    <definedName name="DESC110G_11_9" localSheetId="18">#REF!</definedName>
    <definedName name="DESC110G_11_9">#REF!</definedName>
    <definedName name="DESC110G_12" localSheetId="16">#REF!</definedName>
    <definedName name="DESC110G_12" localSheetId="18">#REF!</definedName>
    <definedName name="DESC110G_12">#REF!</definedName>
    <definedName name="DESC110G_12_16" localSheetId="16">#REF!</definedName>
    <definedName name="DESC110G_12_16" localSheetId="18">#REF!</definedName>
    <definedName name="DESC110G_12_16">#REF!</definedName>
    <definedName name="DESC110G_12_17" localSheetId="16">#REF!</definedName>
    <definedName name="DESC110G_12_17" localSheetId="18">#REF!</definedName>
    <definedName name="DESC110G_12_17">#REF!</definedName>
    <definedName name="DESC110G_12_9" localSheetId="16">#REF!</definedName>
    <definedName name="DESC110G_12_9" localSheetId="18">#REF!</definedName>
    <definedName name="DESC110G_12_9">#REF!</definedName>
    <definedName name="DESC110G_13" localSheetId="16">#REF!</definedName>
    <definedName name="DESC110G_13" localSheetId="18">#REF!</definedName>
    <definedName name="DESC110G_13">#REF!</definedName>
    <definedName name="DESC110G_13_16" localSheetId="16">#REF!</definedName>
    <definedName name="DESC110G_13_16" localSheetId="18">#REF!</definedName>
    <definedName name="DESC110G_13_16">#REF!</definedName>
    <definedName name="DESC110G_13_17" localSheetId="16">#REF!</definedName>
    <definedName name="DESC110G_13_17" localSheetId="18">#REF!</definedName>
    <definedName name="DESC110G_13_17">#REF!</definedName>
    <definedName name="DESC110G_13_9" localSheetId="16">#REF!</definedName>
    <definedName name="DESC110G_13_9" localSheetId="18">#REF!</definedName>
    <definedName name="DESC110G_13_9">#REF!</definedName>
    <definedName name="DESC110G_14" localSheetId="16">#REF!</definedName>
    <definedName name="DESC110G_14" localSheetId="18">#REF!</definedName>
    <definedName name="DESC110G_14">#REF!</definedName>
    <definedName name="DESC110G_14_16" localSheetId="16">#REF!</definedName>
    <definedName name="DESC110G_14_16" localSheetId="18">#REF!</definedName>
    <definedName name="DESC110G_14_16">#REF!</definedName>
    <definedName name="DESC110G_14_17" localSheetId="16">#REF!</definedName>
    <definedName name="DESC110G_14_17" localSheetId="18">#REF!</definedName>
    <definedName name="DESC110G_14_17">#REF!</definedName>
    <definedName name="DESC110G_14_9" localSheetId="16">#REF!</definedName>
    <definedName name="DESC110G_14_9" localSheetId="18">#REF!</definedName>
    <definedName name="DESC110G_14_9">#REF!</definedName>
    <definedName name="DESC110G_15" localSheetId="16">#REF!</definedName>
    <definedName name="DESC110G_15" localSheetId="18">#REF!</definedName>
    <definedName name="DESC110G_15">#REF!</definedName>
    <definedName name="DESC110G_15_1" localSheetId="16">#REF!</definedName>
    <definedName name="DESC110G_15_1" localSheetId="18">#REF!</definedName>
    <definedName name="DESC110G_15_1">#REF!</definedName>
    <definedName name="DESC110G_15_1_9" localSheetId="16">#REF!</definedName>
    <definedName name="DESC110G_15_1_9" localSheetId="18">#REF!</definedName>
    <definedName name="DESC110G_15_1_9">#REF!</definedName>
    <definedName name="DESC110G_15_9" localSheetId="16">#REF!</definedName>
    <definedName name="DESC110G_15_9" localSheetId="18">#REF!</definedName>
    <definedName name="DESC110G_15_9">#REF!</definedName>
    <definedName name="DESC110G_16" localSheetId="16">#REF!</definedName>
    <definedName name="DESC110G_16" localSheetId="18">#REF!</definedName>
    <definedName name="DESC110G_16">#REF!</definedName>
    <definedName name="DESC110G_17" localSheetId="16">#REF!</definedName>
    <definedName name="DESC110G_17" localSheetId="18">#REF!</definedName>
    <definedName name="DESC110G_17">#REF!</definedName>
    <definedName name="DESC110G_7" localSheetId="16">#REF!</definedName>
    <definedName name="DESC110G_7" localSheetId="18">#REF!</definedName>
    <definedName name="DESC110G_7">#REF!</definedName>
    <definedName name="DESC110G_7_9" localSheetId="16">#REF!</definedName>
    <definedName name="DESC110G_7_9" localSheetId="18">#REF!</definedName>
    <definedName name="DESC110G_7_9">#REF!</definedName>
    <definedName name="DESC110G_9" localSheetId="16">#REF!</definedName>
    <definedName name="DESC110G_9" localSheetId="18">#REF!</definedName>
    <definedName name="DESC110G_9">#REF!</definedName>
    <definedName name="DESC110G_9_1" localSheetId="16">#REF!</definedName>
    <definedName name="DESC110G_9_1" localSheetId="18">#REF!</definedName>
    <definedName name="DESC110G_9_1">#REF!</definedName>
    <definedName name="DESC110G_9_9" localSheetId="16">#REF!</definedName>
    <definedName name="DESC110G_9_9" localSheetId="18">#REF!</definedName>
    <definedName name="DESC110G_9_9">#REF!</definedName>
    <definedName name="DESC110H" localSheetId="6">#REF!</definedName>
    <definedName name="DESC110H" localSheetId="7">#REF!</definedName>
    <definedName name="DESC110H" localSheetId="16">#REF!</definedName>
    <definedName name="DESC110H" localSheetId="18">#REF!</definedName>
    <definedName name="DESC110H">#REF!</definedName>
    <definedName name="DESC110H_11" localSheetId="16">#REF!</definedName>
    <definedName name="DESC110H_11" localSheetId="18">#REF!</definedName>
    <definedName name="DESC110H_11">#REF!</definedName>
    <definedName name="DESC110H_11_9" localSheetId="16">#REF!</definedName>
    <definedName name="DESC110H_11_9" localSheetId="18">#REF!</definedName>
    <definedName name="DESC110H_11_9">#REF!</definedName>
    <definedName name="DESC110H_12" localSheetId="16">#REF!</definedName>
    <definedName name="DESC110H_12" localSheetId="18">#REF!</definedName>
    <definedName name="DESC110H_12">#REF!</definedName>
    <definedName name="DESC110H_12_16" localSheetId="16">#REF!</definedName>
    <definedName name="DESC110H_12_16" localSheetId="18">#REF!</definedName>
    <definedName name="DESC110H_12_16">#REF!</definedName>
    <definedName name="DESC110H_12_17" localSheetId="16">#REF!</definedName>
    <definedName name="DESC110H_12_17" localSheetId="18">#REF!</definedName>
    <definedName name="DESC110H_12_17">#REF!</definedName>
    <definedName name="DESC110H_12_9" localSheetId="16">#REF!</definedName>
    <definedName name="DESC110H_12_9" localSheetId="18">#REF!</definedName>
    <definedName name="DESC110H_12_9">#REF!</definedName>
    <definedName name="DESC110H_13" localSheetId="16">#REF!</definedName>
    <definedName name="DESC110H_13" localSheetId="18">#REF!</definedName>
    <definedName name="DESC110H_13">#REF!</definedName>
    <definedName name="DESC110H_13_16" localSheetId="16">#REF!</definedName>
    <definedName name="DESC110H_13_16" localSheetId="18">#REF!</definedName>
    <definedName name="DESC110H_13_16">#REF!</definedName>
    <definedName name="DESC110H_13_17" localSheetId="16">#REF!</definedName>
    <definedName name="DESC110H_13_17" localSheetId="18">#REF!</definedName>
    <definedName name="DESC110H_13_17">#REF!</definedName>
    <definedName name="DESC110H_13_9" localSheetId="16">#REF!</definedName>
    <definedName name="DESC110H_13_9" localSheetId="18">#REF!</definedName>
    <definedName name="DESC110H_13_9">#REF!</definedName>
    <definedName name="DESC110H_14" localSheetId="16">#REF!</definedName>
    <definedName name="DESC110H_14" localSheetId="18">#REF!</definedName>
    <definedName name="DESC110H_14">#REF!</definedName>
    <definedName name="DESC110H_14_16" localSheetId="16">#REF!</definedName>
    <definedName name="DESC110H_14_16" localSheetId="18">#REF!</definedName>
    <definedName name="DESC110H_14_16">#REF!</definedName>
    <definedName name="DESC110H_14_17" localSheetId="16">#REF!</definedName>
    <definedName name="DESC110H_14_17" localSheetId="18">#REF!</definedName>
    <definedName name="DESC110H_14_17">#REF!</definedName>
    <definedName name="DESC110H_14_9" localSheetId="16">#REF!</definedName>
    <definedName name="DESC110H_14_9" localSheetId="18">#REF!</definedName>
    <definedName name="DESC110H_14_9">#REF!</definedName>
    <definedName name="DESC110H_15" localSheetId="16">#REF!</definedName>
    <definedName name="DESC110H_15" localSheetId="18">#REF!</definedName>
    <definedName name="DESC110H_15">#REF!</definedName>
    <definedName name="DESC110H_15_1" localSheetId="16">#REF!</definedName>
    <definedName name="DESC110H_15_1" localSheetId="18">#REF!</definedName>
    <definedName name="DESC110H_15_1">#REF!</definedName>
    <definedName name="DESC110H_15_1_9" localSheetId="16">#REF!</definedName>
    <definedName name="DESC110H_15_1_9" localSheetId="18">#REF!</definedName>
    <definedName name="DESC110H_15_1_9">#REF!</definedName>
    <definedName name="DESC110H_15_9" localSheetId="16">#REF!</definedName>
    <definedName name="DESC110H_15_9" localSheetId="18">#REF!</definedName>
    <definedName name="DESC110H_15_9">#REF!</definedName>
    <definedName name="DESC110H_16" localSheetId="16">#REF!</definedName>
    <definedName name="DESC110H_16" localSheetId="18">#REF!</definedName>
    <definedName name="DESC110H_16">#REF!</definedName>
    <definedName name="DESC110H_17" localSheetId="16">#REF!</definedName>
    <definedName name="DESC110H_17" localSheetId="18">#REF!</definedName>
    <definedName name="DESC110H_17">#REF!</definedName>
    <definedName name="DESC110H_7" localSheetId="16">#REF!</definedName>
    <definedName name="DESC110H_7" localSheetId="18">#REF!</definedName>
    <definedName name="DESC110H_7">#REF!</definedName>
    <definedName name="DESC110H_7_9" localSheetId="16">#REF!</definedName>
    <definedName name="DESC110H_7_9" localSheetId="18">#REF!</definedName>
    <definedName name="DESC110H_7_9">#REF!</definedName>
    <definedName name="DESC110H_9" localSheetId="16">#REF!</definedName>
    <definedName name="DESC110H_9" localSheetId="18">#REF!</definedName>
    <definedName name="DESC110H_9">#REF!</definedName>
    <definedName name="DESC110H_9_1" localSheetId="16">#REF!</definedName>
    <definedName name="DESC110H_9_1" localSheetId="18">#REF!</definedName>
    <definedName name="DESC110H_9_1">#REF!</definedName>
    <definedName name="DESC110H_9_9" localSheetId="16">#REF!</definedName>
    <definedName name="DESC110H_9_9" localSheetId="18">#REF!</definedName>
    <definedName name="DESC110H_9_9">#REF!</definedName>
    <definedName name="DESC110I" localSheetId="6">#REF!</definedName>
    <definedName name="DESC110I" localSheetId="7">#REF!</definedName>
    <definedName name="DESC110I" localSheetId="16">#REF!</definedName>
    <definedName name="DESC110I" localSheetId="18">#REF!</definedName>
    <definedName name="DESC110I">#REF!</definedName>
    <definedName name="DESC110I_11" localSheetId="16">#REF!</definedName>
    <definedName name="DESC110I_11" localSheetId="18">#REF!</definedName>
    <definedName name="DESC110I_11">#REF!</definedName>
    <definedName name="DESC110I_11_9" localSheetId="16">#REF!</definedName>
    <definedName name="DESC110I_11_9" localSheetId="18">#REF!</definedName>
    <definedName name="DESC110I_11_9">#REF!</definedName>
    <definedName name="DESC110I_12" localSheetId="16">#REF!</definedName>
    <definedName name="DESC110I_12" localSheetId="18">#REF!</definedName>
    <definedName name="DESC110I_12">#REF!</definedName>
    <definedName name="DESC110I_12_16" localSheetId="16">#REF!</definedName>
    <definedName name="DESC110I_12_16" localSheetId="18">#REF!</definedName>
    <definedName name="DESC110I_12_16">#REF!</definedName>
    <definedName name="DESC110I_12_17" localSheetId="16">#REF!</definedName>
    <definedName name="DESC110I_12_17" localSheetId="18">#REF!</definedName>
    <definedName name="DESC110I_12_17">#REF!</definedName>
    <definedName name="DESC110I_12_9" localSheetId="16">#REF!</definedName>
    <definedName name="DESC110I_12_9" localSheetId="18">#REF!</definedName>
    <definedName name="DESC110I_12_9">#REF!</definedName>
    <definedName name="DESC110I_13" localSheetId="16">#REF!</definedName>
    <definedName name="DESC110I_13" localSheetId="18">#REF!</definedName>
    <definedName name="DESC110I_13">#REF!</definedName>
    <definedName name="DESC110I_13_16" localSheetId="16">#REF!</definedName>
    <definedName name="DESC110I_13_16" localSheetId="18">#REF!</definedName>
    <definedName name="DESC110I_13_16">#REF!</definedName>
    <definedName name="DESC110I_13_17" localSheetId="16">#REF!</definedName>
    <definedName name="DESC110I_13_17" localSheetId="18">#REF!</definedName>
    <definedName name="DESC110I_13_17">#REF!</definedName>
    <definedName name="DESC110I_13_9" localSheetId="16">#REF!</definedName>
    <definedName name="DESC110I_13_9" localSheetId="18">#REF!</definedName>
    <definedName name="DESC110I_13_9">#REF!</definedName>
    <definedName name="DESC110I_14" localSheetId="16">#REF!</definedName>
    <definedName name="DESC110I_14" localSheetId="18">#REF!</definedName>
    <definedName name="DESC110I_14">#REF!</definedName>
    <definedName name="DESC110I_14_16" localSheetId="16">#REF!</definedName>
    <definedName name="DESC110I_14_16" localSheetId="18">#REF!</definedName>
    <definedName name="DESC110I_14_16">#REF!</definedName>
    <definedName name="DESC110I_14_17" localSheetId="16">#REF!</definedName>
    <definedName name="DESC110I_14_17" localSheetId="18">#REF!</definedName>
    <definedName name="DESC110I_14_17">#REF!</definedName>
    <definedName name="DESC110I_14_9" localSheetId="16">#REF!</definedName>
    <definedName name="DESC110I_14_9" localSheetId="18">#REF!</definedName>
    <definedName name="DESC110I_14_9">#REF!</definedName>
    <definedName name="DESC110I_15" localSheetId="16">#REF!</definedName>
    <definedName name="DESC110I_15" localSheetId="18">#REF!</definedName>
    <definedName name="DESC110I_15">#REF!</definedName>
    <definedName name="DESC110I_15_1" localSheetId="16">#REF!</definedName>
    <definedName name="DESC110I_15_1" localSheetId="18">#REF!</definedName>
    <definedName name="DESC110I_15_1">#REF!</definedName>
    <definedName name="DESC110I_15_1_9" localSheetId="16">#REF!</definedName>
    <definedName name="DESC110I_15_1_9" localSheetId="18">#REF!</definedName>
    <definedName name="DESC110I_15_1_9">#REF!</definedName>
    <definedName name="DESC110I_15_9" localSheetId="16">#REF!</definedName>
    <definedName name="DESC110I_15_9" localSheetId="18">#REF!</definedName>
    <definedName name="DESC110I_15_9">#REF!</definedName>
    <definedName name="DESC110I_16" localSheetId="16">#REF!</definedName>
    <definedName name="DESC110I_16" localSheetId="18">#REF!</definedName>
    <definedName name="DESC110I_16">#REF!</definedName>
    <definedName name="DESC110I_17" localSheetId="16">#REF!</definedName>
    <definedName name="DESC110I_17" localSheetId="18">#REF!</definedName>
    <definedName name="DESC110I_17">#REF!</definedName>
    <definedName name="DESC110I_7" localSheetId="16">#REF!</definedName>
    <definedName name="DESC110I_7" localSheetId="18">#REF!</definedName>
    <definedName name="DESC110I_7">#REF!</definedName>
    <definedName name="DESC110I_7_9" localSheetId="16">#REF!</definedName>
    <definedName name="DESC110I_7_9" localSheetId="18">#REF!</definedName>
    <definedName name="DESC110I_7_9">#REF!</definedName>
    <definedName name="DESC110I_9" localSheetId="16">#REF!</definedName>
    <definedName name="DESC110I_9" localSheetId="18">#REF!</definedName>
    <definedName name="DESC110I_9">#REF!</definedName>
    <definedName name="DESC110I_9_1" localSheetId="16">#REF!</definedName>
    <definedName name="DESC110I_9_1" localSheetId="18">#REF!</definedName>
    <definedName name="DESC110I_9_1">#REF!</definedName>
    <definedName name="DESC110I_9_9" localSheetId="16">#REF!</definedName>
    <definedName name="DESC110I_9_9" localSheetId="18">#REF!</definedName>
    <definedName name="DESC110I_9_9">#REF!</definedName>
    <definedName name="DESC110J" localSheetId="6">#REF!</definedName>
    <definedName name="DESC110J" localSheetId="7">#REF!</definedName>
    <definedName name="DESC110J" localSheetId="16">#REF!</definedName>
    <definedName name="DESC110J" localSheetId="18">#REF!</definedName>
    <definedName name="DESC110J">#REF!</definedName>
    <definedName name="DESC110J_11" localSheetId="16">#REF!</definedName>
    <definedName name="DESC110J_11" localSheetId="18">#REF!</definedName>
    <definedName name="DESC110J_11">#REF!</definedName>
    <definedName name="DESC110J_11_9" localSheetId="16">#REF!</definedName>
    <definedName name="DESC110J_11_9" localSheetId="18">#REF!</definedName>
    <definedName name="DESC110J_11_9">#REF!</definedName>
    <definedName name="DESC110J_12" localSheetId="16">#REF!</definedName>
    <definedName name="DESC110J_12" localSheetId="18">#REF!</definedName>
    <definedName name="DESC110J_12">#REF!</definedName>
    <definedName name="DESC110J_12_16" localSheetId="16">#REF!</definedName>
    <definedName name="DESC110J_12_16" localSheetId="18">#REF!</definedName>
    <definedName name="DESC110J_12_16">#REF!</definedName>
    <definedName name="DESC110J_12_17" localSheetId="16">#REF!</definedName>
    <definedName name="DESC110J_12_17" localSheetId="18">#REF!</definedName>
    <definedName name="DESC110J_12_17">#REF!</definedName>
    <definedName name="DESC110J_12_9" localSheetId="16">#REF!</definedName>
    <definedName name="DESC110J_12_9" localSheetId="18">#REF!</definedName>
    <definedName name="DESC110J_12_9">#REF!</definedName>
    <definedName name="DESC110J_13" localSheetId="16">#REF!</definedName>
    <definedName name="DESC110J_13" localSheetId="18">#REF!</definedName>
    <definedName name="DESC110J_13">#REF!</definedName>
    <definedName name="DESC110J_13_16" localSheetId="16">#REF!</definedName>
    <definedName name="DESC110J_13_16" localSheetId="18">#REF!</definedName>
    <definedName name="DESC110J_13_16">#REF!</definedName>
    <definedName name="DESC110J_13_17" localSheetId="16">#REF!</definedName>
    <definedName name="DESC110J_13_17" localSheetId="18">#REF!</definedName>
    <definedName name="DESC110J_13_17">#REF!</definedName>
    <definedName name="DESC110J_13_9" localSheetId="16">#REF!</definedName>
    <definedName name="DESC110J_13_9" localSheetId="18">#REF!</definedName>
    <definedName name="DESC110J_13_9">#REF!</definedName>
    <definedName name="DESC110J_14" localSheetId="16">#REF!</definedName>
    <definedName name="DESC110J_14" localSheetId="18">#REF!</definedName>
    <definedName name="DESC110J_14">#REF!</definedName>
    <definedName name="DESC110J_14_16" localSheetId="16">#REF!</definedName>
    <definedName name="DESC110J_14_16" localSheetId="18">#REF!</definedName>
    <definedName name="DESC110J_14_16">#REF!</definedName>
    <definedName name="DESC110J_14_17" localSheetId="16">#REF!</definedName>
    <definedName name="DESC110J_14_17" localSheetId="18">#REF!</definedName>
    <definedName name="DESC110J_14_17">#REF!</definedName>
    <definedName name="DESC110J_14_9" localSheetId="16">#REF!</definedName>
    <definedName name="DESC110J_14_9" localSheetId="18">#REF!</definedName>
    <definedName name="DESC110J_14_9">#REF!</definedName>
    <definedName name="DESC110J_15" localSheetId="16">#REF!</definedName>
    <definedName name="DESC110J_15" localSheetId="18">#REF!</definedName>
    <definedName name="DESC110J_15">#REF!</definedName>
    <definedName name="DESC110J_15_1" localSheetId="16">#REF!</definedName>
    <definedName name="DESC110J_15_1" localSheetId="18">#REF!</definedName>
    <definedName name="DESC110J_15_1">#REF!</definedName>
    <definedName name="DESC110J_15_1_9" localSheetId="16">#REF!</definedName>
    <definedName name="DESC110J_15_1_9" localSheetId="18">#REF!</definedName>
    <definedName name="DESC110J_15_1_9">#REF!</definedName>
    <definedName name="DESC110J_15_9" localSheetId="16">#REF!</definedName>
    <definedName name="DESC110J_15_9" localSheetId="18">#REF!</definedName>
    <definedName name="DESC110J_15_9">#REF!</definedName>
    <definedName name="DESC110J_16" localSheetId="16">#REF!</definedName>
    <definedName name="DESC110J_16" localSheetId="18">#REF!</definedName>
    <definedName name="DESC110J_16">#REF!</definedName>
    <definedName name="DESC110J_17" localSheetId="16">#REF!</definedName>
    <definedName name="DESC110J_17" localSheetId="18">#REF!</definedName>
    <definedName name="DESC110J_17">#REF!</definedName>
    <definedName name="DESC110J_7" localSheetId="16">#REF!</definedName>
    <definedName name="DESC110J_7" localSheetId="18">#REF!</definedName>
    <definedName name="DESC110J_7">#REF!</definedName>
    <definedName name="DESC110J_7_9" localSheetId="16">#REF!</definedName>
    <definedName name="DESC110J_7_9" localSheetId="18">#REF!</definedName>
    <definedName name="DESC110J_7_9">#REF!</definedName>
    <definedName name="DESC110J_9" localSheetId="16">#REF!</definedName>
    <definedName name="DESC110J_9" localSheetId="18">#REF!</definedName>
    <definedName name="DESC110J_9">#REF!</definedName>
    <definedName name="DESC110J_9_1" localSheetId="16">#REF!</definedName>
    <definedName name="DESC110J_9_1" localSheetId="18">#REF!</definedName>
    <definedName name="DESC110J_9_1">#REF!</definedName>
    <definedName name="DESC110J_9_9" localSheetId="16">#REF!</definedName>
    <definedName name="DESC110J_9_9" localSheetId="18">#REF!</definedName>
    <definedName name="DESC110J_9_9">#REF!</definedName>
    <definedName name="DESC110K" localSheetId="6">#REF!</definedName>
    <definedName name="DESC110K" localSheetId="7">#REF!</definedName>
    <definedName name="DESC110K" localSheetId="16">#REF!</definedName>
    <definedName name="DESC110K" localSheetId="18">#REF!</definedName>
    <definedName name="DESC110K">#REF!</definedName>
    <definedName name="DESC110K_11" localSheetId="16">#REF!</definedName>
    <definedName name="DESC110K_11" localSheetId="18">#REF!</definedName>
    <definedName name="DESC110K_11">#REF!</definedName>
    <definedName name="DESC110K_11_9" localSheetId="16">#REF!</definedName>
    <definedName name="DESC110K_11_9" localSheetId="18">#REF!</definedName>
    <definedName name="DESC110K_11_9">#REF!</definedName>
    <definedName name="DESC110K_12" localSheetId="16">#REF!</definedName>
    <definedName name="DESC110K_12" localSheetId="18">#REF!</definedName>
    <definedName name="DESC110K_12">#REF!</definedName>
    <definedName name="DESC110K_12_16" localSheetId="16">#REF!</definedName>
    <definedName name="DESC110K_12_16" localSheetId="18">#REF!</definedName>
    <definedName name="DESC110K_12_16">#REF!</definedName>
    <definedName name="DESC110K_12_17" localSheetId="16">#REF!</definedName>
    <definedName name="DESC110K_12_17" localSheetId="18">#REF!</definedName>
    <definedName name="DESC110K_12_17">#REF!</definedName>
    <definedName name="DESC110K_12_9" localSheetId="16">#REF!</definedName>
    <definedName name="DESC110K_12_9" localSheetId="18">#REF!</definedName>
    <definedName name="DESC110K_12_9">#REF!</definedName>
    <definedName name="DESC110K_13" localSheetId="16">#REF!</definedName>
    <definedName name="DESC110K_13" localSheetId="18">#REF!</definedName>
    <definedName name="DESC110K_13">#REF!</definedName>
    <definedName name="DESC110K_13_16" localSheetId="16">#REF!</definedName>
    <definedName name="DESC110K_13_16" localSheetId="18">#REF!</definedName>
    <definedName name="DESC110K_13_16">#REF!</definedName>
    <definedName name="DESC110K_13_17" localSheetId="16">#REF!</definedName>
    <definedName name="DESC110K_13_17" localSheetId="18">#REF!</definedName>
    <definedName name="DESC110K_13_17">#REF!</definedName>
    <definedName name="DESC110K_13_9" localSheetId="16">#REF!</definedName>
    <definedName name="DESC110K_13_9" localSheetId="18">#REF!</definedName>
    <definedName name="DESC110K_13_9">#REF!</definedName>
    <definedName name="DESC110K_14" localSheetId="16">#REF!</definedName>
    <definedName name="DESC110K_14" localSheetId="18">#REF!</definedName>
    <definedName name="DESC110K_14">#REF!</definedName>
    <definedName name="DESC110K_14_16" localSheetId="16">#REF!</definedName>
    <definedName name="DESC110K_14_16" localSheetId="18">#REF!</definedName>
    <definedName name="DESC110K_14_16">#REF!</definedName>
    <definedName name="DESC110K_14_17" localSheetId="16">#REF!</definedName>
    <definedName name="DESC110K_14_17" localSheetId="18">#REF!</definedName>
    <definedName name="DESC110K_14_17">#REF!</definedName>
    <definedName name="DESC110K_14_9" localSheetId="16">#REF!</definedName>
    <definedName name="DESC110K_14_9" localSheetId="18">#REF!</definedName>
    <definedName name="DESC110K_14_9">#REF!</definedName>
    <definedName name="DESC110K_15" localSheetId="16">#REF!</definedName>
    <definedName name="DESC110K_15" localSheetId="18">#REF!</definedName>
    <definedName name="DESC110K_15">#REF!</definedName>
    <definedName name="DESC110K_15_1" localSheetId="16">#REF!</definedName>
    <definedName name="DESC110K_15_1" localSheetId="18">#REF!</definedName>
    <definedName name="DESC110K_15_1">#REF!</definedName>
    <definedName name="DESC110K_15_1_9" localSheetId="16">#REF!</definedName>
    <definedName name="DESC110K_15_1_9" localSheetId="18">#REF!</definedName>
    <definedName name="DESC110K_15_1_9">#REF!</definedName>
    <definedName name="DESC110K_15_9" localSheetId="16">#REF!</definedName>
    <definedName name="DESC110K_15_9" localSheetId="18">#REF!</definedName>
    <definedName name="DESC110K_15_9">#REF!</definedName>
    <definedName name="DESC110K_16" localSheetId="16">#REF!</definedName>
    <definedName name="DESC110K_16" localSheetId="18">#REF!</definedName>
    <definedName name="DESC110K_16">#REF!</definedName>
    <definedName name="DESC110K_17" localSheetId="16">#REF!</definedName>
    <definedName name="DESC110K_17" localSheetId="18">#REF!</definedName>
    <definedName name="DESC110K_17">#REF!</definedName>
    <definedName name="DESC110K_7" localSheetId="16">#REF!</definedName>
    <definedName name="DESC110K_7" localSheetId="18">#REF!</definedName>
    <definedName name="DESC110K_7">#REF!</definedName>
    <definedName name="DESC110K_7_9" localSheetId="16">#REF!</definedName>
    <definedName name="DESC110K_7_9" localSheetId="18">#REF!</definedName>
    <definedName name="DESC110K_7_9">#REF!</definedName>
    <definedName name="DESC110K_9" localSheetId="16">#REF!</definedName>
    <definedName name="DESC110K_9" localSheetId="18">#REF!</definedName>
    <definedName name="DESC110K_9">#REF!</definedName>
    <definedName name="DESC110K_9_1" localSheetId="16">#REF!</definedName>
    <definedName name="DESC110K_9_1" localSheetId="18">#REF!</definedName>
    <definedName name="DESC110K_9_1">#REF!</definedName>
    <definedName name="DESC110K_9_9" localSheetId="16">#REF!</definedName>
    <definedName name="DESC110K_9_9" localSheetId="18">#REF!</definedName>
    <definedName name="DESC110K_9_9">#REF!</definedName>
    <definedName name="DESC110L" localSheetId="6">#REF!</definedName>
    <definedName name="DESC110L" localSheetId="7">#REF!</definedName>
    <definedName name="DESC110L" localSheetId="16">#REF!</definedName>
    <definedName name="DESC110L" localSheetId="18">#REF!</definedName>
    <definedName name="DESC110L">#REF!</definedName>
    <definedName name="DESC110L_11" localSheetId="16">#REF!</definedName>
    <definedName name="DESC110L_11" localSheetId="18">#REF!</definedName>
    <definedName name="DESC110L_11">#REF!</definedName>
    <definedName name="DESC110L_11_9" localSheetId="16">#REF!</definedName>
    <definedName name="DESC110L_11_9" localSheetId="18">#REF!</definedName>
    <definedName name="DESC110L_11_9">#REF!</definedName>
    <definedName name="DESC110L_12" localSheetId="16">#REF!</definedName>
    <definedName name="DESC110L_12" localSheetId="18">#REF!</definedName>
    <definedName name="DESC110L_12">#REF!</definedName>
    <definedName name="DESC110L_12_16" localSheetId="16">#REF!</definedName>
    <definedName name="DESC110L_12_16" localSheetId="18">#REF!</definedName>
    <definedName name="DESC110L_12_16">#REF!</definedName>
    <definedName name="DESC110L_12_17" localSheetId="16">#REF!</definedName>
    <definedName name="DESC110L_12_17" localSheetId="18">#REF!</definedName>
    <definedName name="DESC110L_12_17">#REF!</definedName>
    <definedName name="DESC110L_12_9" localSheetId="16">#REF!</definedName>
    <definedName name="DESC110L_12_9" localSheetId="18">#REF!</definedName>
    <definedName name="DESC110L_12_9">#REF!</definedName>
    <definedName name="DESC110L_13" localSheetId="16">#REF!</definedName>
    <definedName name="DESC110L_13" localSheetId="18">#REF!</definedName>
    <definedName name="DESC110L_13">#REF!</definedName>
    <definedName name="DESC110L_13_16" localSheetId="16">#REF!</definedName>
    <definedName name="DESC110L_13_16" localSheetId="18">#REF!</definedName>
    <definedName name="DESC110L_13_16">#REF!</definedName>
    <definedName name="DESC110L_13_17" localSheetId="16">#REF!</definedName>
    <definedName name="DESC110L_13_17" localSheetId="18">#REF!</definedName>
    <definedName name="DESC110L_13_17">#REF!</definedName>
    <definedName name="DESC110L_13_9" localSheetId="16">#REF!</definedName>
    <definedName name="DESC110L_13_9" localSheetId="18">#REF!</definedName>
    <definedName name="DESC110L_13_9">#REF!</definedName>
    <definedName name="DESC110L_14" localSheetId="16">#REF!</definedName>
    <definedName name="DESC110L_14" localSheetId="18">#REF!</definedName>
    <definedName name="DESC110L_14">#REF!</definedName>
    <definedName name="DESC110L_14_16" localSheetId="16">#REF!</definedName>
    <definedName name="DESC110L_14_16" localSheetId="18">#REF!</definedName>
    <definedName name="DESC110L_14_16">#REF!</definedName>
    <definedName name="DESC110L_14_17" localSheetId="16">#REF!</definedName>
    <definedName name="DESC110L_14_17" localSheetId="18">#REF!</definedName>
    <definedName name="DESC110L_14_17">#REF!</definedName>
    <definedName name="DESC110L_14_9" localSheetId="16">#REF!</definedName>
    <definedName name="DESC110L_14_9" localSheetId="18">#REF!</definedName>
    <definedName name="DESC110L_14_9">#REF!</definedName>
    <definedName name="DESC110L_15" localSheetId="16">#REF!</definedName>
    <definedName name="DESC110L_15" localSheetId="18">#REF!</definedName>
    <definedName name="DESC110L_15">#REF!</definedName>
    <definedName name="DESC110L_15_1" localSheetId="16">#REF!</definedName>
    <definedName name="DESC110L_15_1" localSheetId="18">#REF!</definedName>
    <definedName name="DESC110L_15_1">#REF!</definedName>
    <definedName name="DESC110L_15_1_9" localSheetId="16">#REF!</definedName>
    <definedName name="DESC110L_15_1_9" localSheetId="18">#REF!</definedName>
    <definedName name="DESC110L_15_1_9">#REF!</definedName>
    <definedName name="DESC110L_15_9" localSheetId="16">#REF!</definedName>
    <definedName name="DESC110L_15_9" localSheetId="18">#REF!</definedName>
    <definedName name="DESC110L_15_9">#REF!</definedName>
    <definedName name="DESC110L_16" localSheetId="16">#REF!</definedName>
    <definedName name="DESC110L_16" localSheetId="18">#REF!</definedName>
    <definedName name="DESC110L_16">#REF!</definedName>
    <definedName name="DESC110L_17" localSheetId="16">#REF!</definedName>
    <definedName name="DESC110L_17" localSheetId="18">#REF!</definedName>
    <definedName name="DESC110L_17">#REF!</definedName>
    <definedName name="DESC110L_7" localSheetId="16">#REF!</definedName>
    <definedName name="DESC110L_7" localSheetId="18">#REF!</definedName>
    <definedName name="DESC110L_7">#REF!</definedName>
    <definedName name="DESC110L_7_9" localSheetId="16">#REF!</definedName>
    <definedName name="DESC110L_7_9" localSheetId="18">#REF!</definedName>
    <definedName name="DESC110L_7_9">#REF!</definedName>
    <definedName name="DESC110L_9" localSheetId="16">#REF!</definedName>
    <definedName name="DESC110L_9" localSheetId="18">#REF!</definedName>
    <definedName name="DESC110L_9">#REF!</definedName>
    <definedName name="DESC110L_9_1" localSheetId="16">#REF!</definedName>
    <definedName name="DESC110L_9_1" localSheetId="18">#REF!</definedName>
    <definedName name="DESC110L_9_1">#REF!</definedName>
    <definedName name="DESC110L_9_9" localSheetId="16">#REF!</definedName>
    <definedName name="DESC110L_9_9" localSheetId="18">#REF!</definedName>
    <definedName name="DESC110L_9_9">#REF!</definedName>
    <definedName name="DESC110M" localSheetId="6">#REF!</definedName>
    <definedName name="DESC110M" localSheetId="7">#REF!</definedName>
    <definedName name="DESC110M" localSheetId="16">#REF!</definedName>
    <definedName name="DESC110M" localSheetId="18">#REF!</definedName>
    <definedName name="DESC110M">#REF!</definedName>
    <definedName name="DESC110M_11" localSheetId="16">#REF!</definedName>
    <definedName name="DESC110M_11" localSheetId="18">#REF!</definedName>
    <definedName name="DESC110M_11">#REF!</definedName>
    <definedName name="DESC110M_11_9" localSheetId="16">#REF!</definedName>
    <definedName name="DESC110M_11_9" localSheetId="18">#REF!</definedName>
    <definedName name="DESC110M_11_9">#REF!</definedName>
    <definedName name="DESC110M_12" localSheetId="16">#REF!</definedName>
    <definedName name="DESC110M_12" localSheetId="18">#REF!</definedName>
    <definedName name="DESC110M_12">#REF!</definedName>
    <definedName name="DESC110M_12_16" localSheetId="16">#REF!</definedName>
    <definedName name="DESC110M_12_16" localSheetId="18">#REF!</definedName>
    <definedName name="DESC110M_12_16">#REF!</definedName>
    <definedName name="DESC110M_12_17" localSheetId="16">#REF!</definedName>
    <definedName name="DESC110M_12_17" localSheetId="18">#REF!</definedName>
    <definedName name="DESC110M_12_17">#REF!</definedName>
    <definedName name="DESC110M_12_9" localSheetId="16">#REF!</definedName>
    <definedName name="DESC110M_12_9" localSheetId="18">#REF!</definedName>
    <definedName name="DESC110M_12_9">#REF!</definedName>
    <definedName name="DESC110M_13" localSheetId="16">#REF!</definedName>
    <definedName name="DESC110M_13" localSheetId="18">#REF!</definedName>
    <definedName name="DESC110M_13">#REF!</definedName>
    <definedName name="DESC110M_13_16" localSheetId="16">#REF!</definedName>
    <definedName name="DESC110M_13_16" localSheetId="18">#REF!</definedName>
    <definedName name="DESC110M_13_16">#REF!</definedName>
    <definedName name="DESC110M_13_17" localSheetId="16">#REF!</definedName>
    <definedName name="DESC110M_13_17" localSheetId="18">#REF!</definedName>
    <definedName name="DESC110M_13_17">#REF!</definedName>
    <definedName name="DESC110M_13_9" localSheetId="16">#REF!</definedName>
    <definedName name="DESC110M_13_9" localSheetId="18">#REF!</definedName>
    <definedName name="DESC110M_13_9">#REF!</definedName>
    <definedName name="DESC110M_14" localSheetId="16">#REF!</definedName>
    <definedName name="DESC110M_14" localSheetId="18">#REF!</definedName>
    <definedName name="DESC110M_14">#REF!</definedName>
    <definedName name="DESC110M_14_16" localSheetId="16">#REF!</definedName>
    <definedName name="DESC110M_14_16" localSheetId="18">#REF!</definedName>
    <definedName name="DESC110M_14_16">#REF!</definedName>
    <definedName name="DESC110M_14_17" localSheetId="16">#REF!</definedName>
    <definedName name="DESC110M_14_17" localSheetId="18">#REF!</definedName>
    <definedName name="DESC110M_14_17">#REF!</definedName>
    <definedName name="DESC110M_14_9" localSheetId="16">#REF!</definedName>
    <definedName name="DESC110M_14_9" localSheetId="18">#REF!</definedName>
    <definedName name="DESC110M_14_9">#REF!</definedName>
    <definedName name="DESC110M_15" localSheetId="16">#REF!</definedName>
    <definedName name="DESC110M_15" localSheetId="18">#REF!</definedName>
    <definedName name="DESC110M_15">#REF!</definedName>
    <definedName name="DESC110M_15_1" localSheetId="16">#REF!</definedName>
    <definedName name="DESC110M_15_1" localSheetId="18">#REF!</definedName>
    <definedName name="DESC110M_15_1">#REF!</definedName>
    <definedName name="DESC110M_15_1_9" localSheetId="16">#REF!</definedName>
    <definedName name="DESC110M_15_1_9" localSheetId="18">#REF!</definedName>
    <definedName name="DESC110M_15_1_9">#REF!</definedName>
    <definedName name="DESC110M_15_9" localSheetId="16">#REF!</definedName>
    <definedName name="DESC110M_15_9" localSheetId="18">#REF!</definedName>
    <definedName name="DESC110M_15_9">#REF!</definedName>
    <definedName name="DESC110M_16" localSheetId="16">#REF!</definedName>
    <definedName name="DESC110M_16" localSheetId="18">#REF!</definedName>
    <definedName name="DESC110M_16">#REF!</definedName>
    <definedName name="DESC110M_17" localSheetId="16">#REF!</definedName>
    <definedName name="DESC110M_17" localSheetId="18">#REF!</definedName>
    <definedName name="DESC110M_17">#REF!</definedName>
    <definedName name="DESC110M_7" localSheetId="16">#REF!</definedName>
    <definedName name="DESC110M_7" localSheetId="18">#REF!</definedName>
    <definedName name="DESC110M_7">#REF!</definedName>
    <definedName name="DESC110M_7_9" localSheetId="16">#REF!</definedName>
    <definedName name="DESC110M_7_9" localSheetId="18">#REF!</definedName>
    <definedName name="DESC110M_7_9">#REF!</definedName>
    <definedName name="DESC110M_9" localSheetId="16">#REF!</definedName>
    <definedName name="DESC110M_9" localSheetId="18">#REF!</definedName>
    <definedName name="DESC110M_9">#REF!</definedName>
    <definedName name="DESC110M_9_1" localSheetId="16">#REF!</definedName>
    <definedName name="DESC110M_9_1" localSheetId="18">#REF!</definedName>
    <definedName name="DESC110M_9_1">#REF!</definedName>
    <definedName name="DESC110M_9_9" localSheetId="16">#REF!</definedName>
    <definedName name="DESC110M_9_9" localSheetId="18">#REF!</definedName>
    <definedName name="DESC110M_9_9">#REF!</definedName>
    <definedName name="DESC110N" localSheetId="6">#REF!</definedName>
    <definedName name="DESC110N" localSheetId="7">#REF!</definedName>
    <definedName name="DESC110N" localSheetId="16">#REF!</definedName>
    <definedName name="DESC110N" localSheetId="18">#REF!</definedName>
    <definedName name="DESC110N">#REF!</definedName>
    <definedName name="DESC110N_11" localSheetId="16">#REF!</definedName>
    <definedName name="DESC110N_11" localSheetId="18">#REF!</definedName>
    <definedName name="DESC110N_11">#REF!</definedName>
    <definedName name="DESC110N_11_9" localSheetId="16">#REF!</definedName>
    <definedName name="DESC110N_11_9" localSheetId="18">#REF!</definedName>
    <definedName name="DESC110N_11_9">#REF!</definedName>
    <definedName name="DESC110N_12" localSheetId="16">#REF!</definedName>
    <definedName name="DESC110N_12" localSheetId="18">#REF!</definedName>
    <definedName name="DESC110N_12">#REF!</definedName>
    <definedName name="DESC110N_12_16" localSheetId="16">#REF!</definedName>
    <definedName name="DESC110N_12_16" localSheetId="18">#REF!</definedName>
    <definedName name="DESC110N_12_16">#REF!</definedName>
    <definedName name="DESC110N_12_17" localSheetId="16">#REF!</definedName>
    <definedName name="DESC110N_12_17" localSheetId="18">#REF!</definedName>
    <definedName name="DESC110N_12_17">#REF!</definedName>
    <definedName name="DESC110N_12_9" localSheetId="16">#REF!</definedName>
    <definedName name="DESC110N_12_9" localSheetId="18">#REF!</definedName>
    <definedName name="DESC110N_12_9">#REF!</definedName>
    <definedName name="DESC110N_13" localSheetId="16">#REF!</definedName>
    <definedName name="DESC110N_13" localSheetId="18">#REF!</definedName>
    <definedName name="DESC110N_13">#REF!</definedName>
    <definedName name="DESC110N_13_16" localSheetId="16">#REF!</definedName>
    <definedName name="DESC110N_13_16" localSheetId="18">#REF!</definedName>
    <definedName name="DESC110N_13_16">#REF!</definedName>
    <definedName name="DESC110N_13_17" localSheetId="16">#REF!</definedName>
    <definedName name="DESC110N_13_17" localSheetId="18">#REF!</definedName>
    <definedName name="DESC110N_13_17">#REF!</definedName>
    <definedName name="DESC110N_13_9" localSheetId="16">#REF!</definedName>
    <definedName name="DESC110N_13_9" localSheetId="18">#REF!</definedName>
    <definedName name="DESC110N_13_9">#REF!</definedName>
    <definedName name="DESC110N_14" localSheetId="16">#REF!</definedName>
    <definedName name="DESC110N_14" localSheetId="18">#REF!</definedName>
    <definedName name="DESC110N_14">#REF!</definedName>
    <definedName name="DESC110N_14_16" localSheetId="16">#REF!</definedName>
    <definedName name="DESC110N_14_16" localSheetId="18">#REF!</definedName>
    <definedName name="DESC110N_14_16">#REF!</definedName>
    <definedName name="DESC110N_14_17" localSheetId="16">#REF!</definedName>
    <definedName name="DESC110N_14_17" localSheetId="18">#REF!</definedName>
    <definedName name="DESC110N_14_17">#REF!</definedName>
    <definedName name="DESC110N_14_9" localSheetId="16">#REF!</definedName>
    <definedName name="DESC110N_14_9" localSheetId="18">#REF!</definedName>
    <definedName name="DESC110N_14_9">#REF!</definedName>
    <definedName name="DESC110N_15" localSheetId="16">#REF!</definedName>
    <definedName name="DESC110N_15" localSheetId="18">#REF!</definedName>
    <definedName name="DESC110N_15">#REF!</definedName>
    <definedName name="DESC110N_15_1" localSheetId="16">#REF!</definedName>
    <definedName name="DESC110N_15_1" localSheetId="18">#REF!</definedName>
    <definedName name="DESC110N_15_1">#REF!</definedName>
    <definedName name="DESC110N_15_1_9" localSheetId="16">#REF!</definedName>
    <definedName name="DESC110N_15_1_9" localSheetId="18">#REF!</definedName>
    <definedName name="DESC110N_15_1_9">#REF!</definedName>
    <definedName name="DESC110N_15_9" localSheetId="16">#REF!</definedName>
    <definedName name="DESC110N_15_9" localSheetId="18">#REF!</definedName>
    <definedName name="DESC110N_15_9">#REF!</definedName>
    <definedName name="DESC110N_16" localSheetId="16">#REF!</definedName>
    <definedName name="DESC110N_16" localSheetId="18">#REF!</definedName>
    <definedName name="DESC110N_16">#REF!</definedName>
    <definedName name="DESC110N_17" localSheetId="16">#REF!</definedName>
    <definedName name="DESC110N_17" localSheetId="18">#REF!</definedName>
    <definedName name="DESC110N_17">#REF!</definedName>
    <definedName name="DESC110N_7" localSheetId="16">#REF!</definedName>
    <definedName name="DESC110N_7" localSheetId="18">#REF!</definedName>
    <definedName name="DESC110N_7">#REF!</definedName>
    <definedName name="DESC110N_7_9" localSheetId="16">#REF!</definedName>
    <definedName name="DESC110N_7_9" localSheetId="18">#REF!</definedName>
    <definedName name="DESC110N_7_9">#REF!</definedName>
    <definedName name="DESC110N_9" localSheetId="16">#REF!</definedName>
    <definedName name="DESC110N_9" localSheetId="18">#REF!</definedName>
    <definedName name="DESC110N_9">#REF!</definedName>
    <definedName name="DESC110N_9_1" localSheetId="16">#REF!</definedName>
    <definedName name="DESC110N_9_1" localSheetId="18">#REF!</definedName>
    <definedName name="DESC110N_9_1">#REF!</definedName>
    <definedName name="DESC110N_9_9" localSheetId="16">#REF!</definedName>
    <definedName name="DESC110N_9_9" localSheetId="18">#REF!</definedName>
    <definedName name="DESC110N_9_9">#REF!</definedName>
    <definedName name="DESC110O" localSheetId="6">#REF!</definedName>
    <definedName name="DESC110O" localSheetId="7">#REF!</definedName>
    <definedName name="DESC110O" localSheetId="16">#REF!</definedName>
    <definedName name="DESC110O" localSheetId="18">#REF!</definedName>
    <definedName name="DESC110O">#REF!</definedName>
    <definedName name="DESC110O_11" localSheetId="16">#REF!</definedName>
    <definedName name="DESC110O_11" localSheetId="18">#REF!</definedName>
    <definedName name="DESC110O_11">#REF!</definedName>
    <definedName name="DESC110O_11_9" localSheetId="16">#REF!</definedName>
    <definedName name="DESC110O_11_9" localSheetId="18">#REF!</definedName>
    <definedName name="DESC110O_11_9">#REF!</definedName>
    <definedName name="DESC110O_12" localSheetId="16">#REF!</definedName>
    <definedName name="DESC110O_12" localSheetId="18">#REF!</definedName>
    <definedName name="DESC110O_12">#REF!</definedName>
    <definedName name="DESC110O_12_16" localSheetId="16">#REF!</definedName>
    <definedName name="DESC110O_12_16" localSheetId="18">#REF!</definedName>
    <definedName name="DESC110O_12_16">#REF!</definedName>
    <definedName name="DESC110O_12_17" localSheetId="16">#REF!</definedName>
    <definedName name="DESC110O_12_17" localSheetId="18">#REF!</definedName>
    <definedName name="DESC110O_12_17">#REF!</definedName>
    <definedName name="DESC110O_12_9" localSheetId="16">#REF!</definedName>
    <definedName name="DESC110O_12_9" localSheetId="18">#REF!</definedName>
    <definedName name="DESC110O_12_9">#REF!</definedName>
    <definedName name="DESC110O_13" localSheetId="16">#REF!</definedName>
    <definedName name="DESC110O_13" localSheetId="18">#REF!</definedName>
    <definedName name="DESC110O_13">#REF!</definedName>
    <definedName name="DESC110O_13_16" localSheetId="16">#REF!</definedName>
    <definedName name="DESC110O_13_16" localSheetId="18">#REF!</definedName>
    <definedName name="DESC110O_13_16">#REF!</definedName>
    <definedName name="DESC110O_13_17" localSheetId="16">#REF!</definedName>
    <definedName name="DESC110O_13_17" localSheetId="18">#REF!</definedName>
    <definedName name="DESC110O_13_17">#REF!</definedName>
    <definedName name="DESC110O_13_9" localSheetId="16">#REF!</definedName>
    <definedName name="DESC110O_13_9" localSheetId="18">#REF!</definedName>
    <definedName name="DESC110O_13_9">#REF!</definedName>
    <definedName name="DESC110O_14" localSheetId="16">#REF!</definedName>
    <definedName name="DESC110O_14" localSheetId="18">#REF!</definedName>
    <definedName name="DESC110O_14">#REF!</definedName>
    <definedName name="DESC110O_14_16" localSheetId="16">#REF!</definedName>
    <definedName name="DESC110O_14_16" localSheetId="18">#REF!</definedName>
    <definedName name="DESC110O_14_16">#REF!</definedName>
    <definedName name="DESC110O_14_17" localSheetId="16">#REF!</definedName>
    <definedName name="DESC110O_14_17" localSheetId="18">#REF!</definedName>
    <definedName name="DESC110O_14_17">#REF!</definedName>
    <definedName name="DESC110O_14_9" localSheetId="16">#REF!</definedName>
    <definedName name="DESC110O_14_9" localSheetId="18">#REF!</definedName>
    <definedName name="DESC110O_14_9">#REF!</definedName>
    <definedName name="DESC110O_15" localSheetId="16">#REF!</definedName>
    <definedName name="DESC110O_15" localSheetId="18">#REF!</definedName>
    <definedName name="DESC110O_15">#REF!</definedName>
    <definedName name="DESC110O_15_1" localSheetId="16">#REF!</definedName>
    <definedName name="DESC110O_15_1" localSheetId="18">#REF!</definedName>
    <definedName name="DESC110O_15_1">#REF!</definedName>
    <definedName name="DESC110O_15_1_9" localSheetId="16">#REF!</definedName>
    <definedName name="DESC110O_15_1_9" localSheetId="18">#REF!</definedName>
    <definedName name="DESC110O_15_1_9">#REF!</definedName>
    <definedName name="DESC110O_15_9" localSheetId="16">#REF!</definedName>
    <definedName name="DESC110O_15_9" localSheetId="18">#REF!</definedName>
    <definedName name="DESC110O_15_9">#REF!</definedName>
    <definedName name="DESC110O_16" localSheetId="16">#REF!</definedName>
    <definedName name="DESC110O_16" localSheetId="18">#REF!</definedName>
    <definedName name="DESC110O_16">#REF!</definedName>
    <definedName name="DESC110O_17" localSheetId="16">#REF!</definedName>
    <definedName name="DESC110O_17" localSheetId="18">#REF!</definedName>
    <definedName name="DESC110O_17">#REF!</definedName>
    <definedName name="DESC110O_7" localSheetId="16">#REF!</definedName>
    <definedName name="DESC110O_7" localSheetId="18">#REF!</definedName>
    <definedName name="DESC110O_7">#REF!</definedName>
    <definedName name="DESC110O_7_9" localSheetId="16">#REF!</definedName>
    <definedName name="DESC110O_7_9" localSheetId="18">#REF!</definedName>
    <definedName name="DESC110O_7_9">#REF!</definedName>
    <definedName name="DESC110O_9" localSheetId="16">#REF!</definedName>
    <definedName name="DESC110O_9" localSheetId="18">#REF!</definedName>
    <definedName name="DESC110O_9">#REF!</definedName>
    <definedName name="DESC110O_9_1" localSheetId="16">#REF!</definedName>
    <definedName name="DESC110O_9_1" localSheetId="18">#REF!</definedName>
    <definedName name="DESC110O_9_1">#REF!</definedName>
    <definedName name="DESC110O_9_9" localSheetId="16">#REF!</definedName>
    <definedName name="DESC110O_9_9" localSheetId="18">#REF!</definedName>
    <definedName name="DESC110O_9_9">#REF!</definedName>
    <definedName name="DESC110P" localSheetId="6">#REF!</definedName>
    <definedName name="DESC110P" localSheetId="7">#REF!</definedName>
    <definedName name="DESC110P" localSheetId="16">#REF!</definedName>
    <definedName name="DESC110P" localSheetId="18">#REF!</definedName>
    <definedName name="DESC110P">#REF!</definedName>
    <definedName name="DESC110P_11" localSheetId="16">#REF!</definedName>
    <definedName name="DESC110P_11" localSheetId="18">#REF!</definedName>
    <definedName name="DESC110P_11">#REF!</definedName>
    <definedName name="DESC110P_11_9" localSheetId="16">#REF!</definedName>
    <definedName name="DESC110P_11_9" localSheetId="18">#REF!</definedName>
    <definedName name="DESC110P_11_9">#REF!</definedName>
    <definedName name="DESC110P_12" localSheetId="16">#REF!</definedName>
    <definedName name="DESC110P_12" localSheetId="18">#REF!</definedName>
    <definedName name="DESC110P_12">#REF!</definedName>
    <definedName name="DESC110P_12_16" localSheetId="16">#REF!</definedName>
    <definedName name="DESC110P_12_16" localSheetId="18">#REF!</definedName>
    <definedName name="DESC110P_12_16">#REF!</definedName>
    <definedName name="DESC110P_12_17" localSheetId="16">#REF!</definedName>
    <definedName name="DESC110P_12_17" localSheetId="18">#REF!</definedName>
    <definedName name="DESC110P_12_17">#REF!</definedName>
    <definedName name="DESC110P_12_9" localSheetId="16">#REF!</definedName>
    <definedName name="DESC110P_12_9" localSheetId="18">#REF!</definedName>
    <definedName name="DESC110P_12_9">#REF!</definedName>
    <definedName name="DESC110P_13" localSheetId="16">#REF!</definedName>
    <definedName name="DESC110P_13" localSheetId="18">#REF!</definedName>
    <definedName name="DESC110P_13">#REF!</definedName>
    <definedName name="DESC110P_13_16" localSheetId="16">#REF!</definedName>
    <definedName name="DESC110P_13_16" localSheetId="18">#REF!</definedName>
    <definedName name="DESC110P_13_16">#REF!</definedName>
    <definedName name="DESC110P_13_17" localSheetId="16">#REF!</definedName>
    <definedName name="DESC110P_13_17" localSheetId="18">#REF!</definedName>
    <definedName name="DESC110P_13_17">#REF!</definedName>
    <definedName name="DESC110P_13_9" localSheetId="16">#REF!</definedName>
    <definedName name="DESC110P_13_9" localSheetId="18">#REF!</definedName>
    <definedName name="DESC110P_13_9">#REF!</definedName>
    <definedName name="DESC110P_14" localSheetId="16">#REF!</definedName>
    <definedName name="DESC110P_14" localSheetId="18">#REF!</definedName>
    <definedName name="DESC110P_14">#REF!</definedName>
    <definedName name="DESC110P_14_16" localSheetId="16">#REF!</definedName>
    <definedName name="DESC110P_14_16" localSheetId="18">#REF!</definedName>
    <definedName name="DESC110P_14_16">#REF!</definedName>
    <definedName name="DESC110P_14_17" localSheetId="16">#REF!</definedName>
    <definedName name="DESC110P_14_17" localSheetId="18">#REF!</definedName>
    <definedName name="DESC110P_14_17">#REF!</definedName>
    <definedName name="DESC110P_14_9" localSheetId="16">#REF!</definedName>
    <definedName name="DESC110P_14_9" localSheetId="18">#REF!</definedName>
    <definedName name="DESC110P_14_9">#REF!</definedName>
    <definedName name="DESC110P_15" localSheetId="16">#REF!</definedName>
    <definedName name="DESC110P_15" localSheetId="18">#REF!</definedName>
    <definedName name="DESC110P_15">#REF!</definedName>
    <definedName name="DESC110P_15_1" localSheetId="16">#REF!</definedName>
    <definedName name="DESC110P_15_1" localSheetId="18">#REF!</definedName>
    <definedName name="DESC110P_15_1">#REF!</definedName>
    <definedName name="DESC110P_15_1_9" localSheetId="16">#REF!</definedName>
    <definedName name="DESC110P_15_1_9" localSheetId="18">#REF!</definedName>
    <definedName name="DESC110P_15_1_9">#REF!</definedName>
    <definedName name="DESC110P_15_9" localSheetId="16">#REF!</definedName>
    <definedName name="DESC110P_15_9" localSheetId="18">#REF!</definedName>
    <definedName name="DESC110P_15_9">#REF!</definedName>
    <definedName name="DESC110P_16" localSheetId="16">#REF!</definedName>
    <definedName name="DESC110P_16" localSheetId="18">#REF!</definedName>
    <definedName name="DESC110P_16">#REF!</definedName>
    <definedName name="DESC110P_17" localSheetId="16">#REF!</definedName>
    <definedName name="DESC110P_17" localSheetId="18">#REF!</definedName>
    <definedName name="DESC110P_17">#REF!</definedName>
    <definedName name="DESC110P_7" localSheetId="16">#REF!</definedName>
    <definedName name="DESC110P_7" localSheetId="18">#REF!</definedName>
    <definedName name="DESC110P_7">#REF!</definedName>
    <definedName name="DESC110P_7_9" localSheetId="16">#REF!</definedName>
    <definedName name="DESC110P_7_9" localSheetId="18">#REF!</definedName>
    <definedName name="DESC110P_7_9">#REF!</definedName>
    <definedName name="DESC110P_9" localSheetId="16">#REF!</definedName>
    <definedName name="DESC110P_9" localSheetId="18">#REF!</definedName>
    <definedName name="DESC110P_9">#REF!</definedName>
    <definedName name="DESC110P_9_1" localSheetId="16">#REF!</definedName>
    <definedName name="DESC110P_9_1" localSheetId="18">#REF!</definedName>
    <definedName name="DESC110P_9_1">#REF!</definedName>
    <definedName name="DESC110P_9_9" localSheetId="16">#REF!</definedName>
    <definedName name="DESC110P_9_9" localSheetId="18">#REF!</definedName>
    <definedName name="DESC110P_9_9">#REF!</definedName>
    <definedName name="DESC111" localSheetId="6">#REF!</definedName>
    <definedName name="DESC111" localSheetId="7">#REF!</definedName>
    <definedName name="DESC111" localSheetId="16">#REF!</definedName>
    <definedName name="DESC111" localSheetId="18">#REF!</definedName>
    <definedName name="DESC111">#REF!</definedName>
    <definedName name="DESC111_11" localSheetId="16">#REF!</definedName>
    <definedName name="DESC111_11" localSheetId="18">#REF!</definedName>
    <definedName name="DESC111_11">#REF!</definedName>
    <definedName name="DESC111_11_9" localSheetId="16">#REF!</definedName>
    <definedName name="DESC111_11_9" localSheetId="18">#REF!</definedName>
    <definedName name="DESC111_11_9">#REF!</definedName>
    <definedName name="DESC111_12" localSheetId="16">#REF!</definedName>
    <definedName name="DESC111_12" localSheetId="18">#REF!</definedName>
    <definedName name="DESC111_12">#REF!</definedName>
    <definedName name="DESC111_12_16" localSheetId="16">#REF!</definedName>
    <definedName name="DESC111_12_16" localSheetId="18">#REF!</definedName>
    <definedName name="DESC111_12_16">#REF!</definedName>
    <definedName name="DESC111_12_17" localSheetId="16">#REF!</definedName>
    <definedName name="DESC111_12_17" localSheetId="18">#REF!</definedName>
    <definedName name="DESC111_12_17">#REF!</definedName>
    <definedName name="DESC111_12_9" localSheetId="16">#REF!</definedName>
    <definedName name="DESC111_12_9" localSheetId="18">#REF!</definedName>
    <definedName name="DESC111_12_9">#REF!</definedName>
    <definedName name="DESC111_13" localSheetId="16">#REF!</definedName>
    <definedName name="DESC111_13" localSheetId="18">#REF!</definedName>
    <definedName name="DESC111_13">#REF!</definedName>
    <definedName name="DESC111_13_16" localSheetId="16">#REF!</definedName>
    <definedName name="DESC111_13_16" localSheetId="18">#REF!</definedName>
    <definedName name="DESC111_13_16">#REF!</definedName>
    <definedName name="DESC111_13_17" localSheetId="16">#REF!</definedName>
    <definedName name="DESC111_13_17" localSheetId="18">#REF!</definedName>
    <definedName name="DESC111_13_17">#REF!</definedName>
    <definedName name="DESC111_13_9" localSheetId="16">#REF!</definedName>
    <definedName name="DESC111_13_9" localSheetId="18">#REF!</definedName>
    <definedName name="DESC111_13_9">#REF!</definedName>
    <definedName name="DESC111_14" localSheetId="16">#REF!</definedName>
    <definedName name="DESC111_14" localSheetId="18">#REF!</definedName>
    <definedName name="DESC111_14">#REF!</definedName>
    <definedName name="DESC111_14_16" localSheetId="16">#REF!</definedName>
    <definedName name="DESC111_14_16" localSheetId="18">#REF!</definedName>
    <definedName name="DESC111_14_16">#REF!</definedName>
    <definedName name="DESC111_14_17" localSheetId="16">#REF!</definedName>
    <definedName name="DESC111_14_17" localSheetId="18">#REF!</definedName>
    <definedName name="DESC111_14_17">#REF!</definedName>
    <definedName name="DESC111_14_9" localSheetId="16">#REF!</definedName>
    <definedName name="DESC111_14_9" localSheetId="18">#REF!</definedName>
    <definedName name="DESC111_14_9">#REF!</definedName>
    <definedName name="DESC111_15" localSheetId="16">#REF!</definedName>
    <definedName name="DESC111_15" localSheetId="18">#REF!</definedName>
    <definedName name="DESC111_15">#REF!</definedName>
    <definedName name="DESC111_15_1" localSheetId="16">#REF!</definedName>
    <definedName name="DESC111_15_1" localSheetId="18">#REF!</definedName>
    <definedName name="DESC111_15_1">#REF!</definedName>
    <definedName name="DESC111_15_1_9" localSheetId="16">#REF!</definedName>
    <definedName name="DESC111_15_1_9" localSheetId="18">#REF!</definedName>
    <definedName name="DESC111_15_1_9">#REF!</definedName>
    <definedName name="DESC111_15_9" localSheetId="16">#REF!</definedName>
    <definedName name="DESC111_15_9" localSheetId="18">#REF!</definedName>
    <definedName name="DESC111_15_9">#REF!</definedName>
    <definedName name="DESC111_16" localSheetId="16">#REF!</definedName>
    <definedName name="DESC111_16" localSheetId="18">#REF!</definedName>
    <definedName name="DESC111_16">#REF!</definedName>
    <definedName name="DESC111_17" localSheetId="16">#REF!</definedName>
    <definedName name="DESC111_17" localSheetId="18">#REF!</definedName>
    <definedName name="DESC111_17">#REF!</definedName>
    <definedName name="DESC111_7" localSheetId="16">#REF!</definedName>
    <definedName name="DESC111_7" localSheetId="18">#REF!</definedName>
    <definedName name="DESC111_7">#REF!</definedName>
    <definedName name="DESC111_7_9" localSheetId="16">#REF!</definedName>
    <definedName name="DESC111_7_9" localSheetId="18">#REF!</definedName>
    <definedName name="DESC111_7_9">#REF!</definedName>
    <definedName name="DESC111_9" localSheetId="16">#REF!</definedName>
    <definedName name="DESC111_9" localSheetId="18">#REF!</definedName>
    <definedName name="DESC111_9">#REF!</definedName>
    <definedName name="DESC111_9_1" localSheetId="16">#REF!</definedName>
    <definedName name="DESC111_9_1" localSheetId="18">#REF!</definedName>
    <definedName name="DESC111_9_1">#REF!</definedName>
    <definedName name="DESC111_9_9" localSheetId="16">#REF!</definedName>
    <definedName name="DESC111_9_9" localSheetId="18">#REF!</definedName>
    <definedName name="DESC111_9_9">#REF!</definedName>
    <definedName name="DESC111A" localSheetId="6">#REF!</definedName>
    <definedName name="DESC111A" localSheetId="7">#REF!</definedName>
    <definedName name="DESC111A" localSheetId="16">#REF!</definedName>
    <definedName name="DESC111A" localSheetId="18">#REF!</definedName>
    <definedName name="DESC111A">#REF!</definedName>
    <definedName name="DESC111A_11" localSheetId="16">#REF!</definedName>
    <definedName name="DESC111A_11" localSheetId="18">#REF!</definedName>
    <definedName name="DESC111A_11">#REF!</definedName>
    <definedName name="DESC111A_11_9" localSheetId="16">#REF!</definedName>
    <definedName name="DESC111A_11_9" localSheetId="18">#REF!</definedName>
    <definedName name="DESC111A_11_9">#REF!</definedName>
    <definedName name="DESC111A_12" localSheetId="16">#REF!</definedName>
    <definedName name="DESC111A_12" localSheetId="18">#REF!</definedName>
    <definedName name="DESC111A_12">#REF!</definedName>
    <definedName name="DESC111A_12_16" localSheetId="16">#REF!</definedName>
    <definedName name="DESC111A_12_16" localSheetId="18">#REF!</definedName>
    <definedName name="DESC111A_12_16">#REF!</definedName>
    <definedName name="DESC111A_12_17" localSheetId="16">#REF!</definedName>
    <definedName name="DESC111A_12_17" localSheetId="18">#REF!</definedName>
    <definedName name="DESC111A_12_17">#REF!</definedName>
    <definedName name="DESC111A_12_9" localSheetId="16">#REF!</definedName>
    <definedName name="DESC111A_12_9" localSheetId="18">#REF!</definedName>
    <definedName name="DESC111A_12_9">#REF!</definedName>
    <definedName name="DESC111A_13" localSheetId="16">#REF!</definedName>
    <definedName name="DESC111A_13" localSheetId="18">#REF!</definedName>
    <definedName name="DESC111A_13">#REF!</definedName>
    <definedName name="DESC111A_13_16" localSheetId="16">#REF!</definedName>
    <definedName name="DESC111A_13_16" localSheetId="18">#REF!</definedName>
    <definedName name="DESC111A_13_16">#REF!</definedName>
    <definedName name="DESC111A_13_17" localSheetId="16">#REF!</definedName>
    <definedName name="DESC111A_13_17" localSheetId="18">#REF!</definedName>
    <definedName name="DESC111A_13_17">#REF!</definedName>
    <definedName name="DESC111A_13_9" localSheetId="16">#REF!</definedName>
    <definedName name="DESC111A_13_9" localSheetId="18">#REF!</definedName>
    <definedName name="DESC111A_13_9">#REF!</definedName>
    <definedName name="DESC111A_14" localSheetId="16">#REF!</definedName>
    <definedName name="DESC111A_14" localSheetId="18">#REF!</definedName>
    <definedName name="DESC111A_14">#REF!</definedName>
    <definedName name="DESC111A_14_16" localSheetId="16">#REF!</definedName>
    <definedName name="DESC111A_14_16" localSheetId="18">#REF!</definedName>
    <definedName name="DESC111A_14_16">#REF!</definedName>
    <definedName name="DESC111A_14_17" localSheetId="16">#REF!</definedName>
    <definedName name="DESC111A_14_17" localSheetId="18">#REF!</definedName>
    <definedName name="DESC111A_14_17">#REF!</definedName>
    <definedName name="DESC111A_14_9" localSheetId="16">#REF!</definedName>
    <definedName name="DESC111A_14_9" localSheetId="18">#REF!</definedName>
    <definedName name="DESC111A_14_9">#REF!</definedName>
    <definedName name="DESC111A_15" localSheetId="16">#REF!</definedName>
    <definedName name="DESC111A_15" localSheetId="18">#REF!</definedName>
    <definedName name="DESC111A_15">#REF!</definedName>
    <definedName name="DESC111A_15_1" localSheetId="16">#REF!</definedName>
    <definedName name="DESC111A_15_1" localSheetId="18">#REF!</definedName>
    <definedName name="DESC111A_15_1">#REF!</definedName>
    <definedName name="DESC111A_15_1_9" localSheetId="16">#REF!</definedName>
    <definedName name="DESC111A_15_1_9" localSheetId="18">#REF!</definedName>
    <definedName name="DESC111A_15_1_9">#REF!</definedName>
    <definedName name="DESC111A_15_9" localSheetId="16">#REF!</definedName>
    <definedName name="DESC111A_15_9" localSheetId="18">#REF!</definedName>
    <definedName name="DESC111A_15_9">#REF!</definedName>
    <definedName name="DESC111A_16" localSheetId="16">#REF!</definedName>
    <definedName name="DESC111A_16" localSheetId="18">#REF!</definedName>
    <definedName name="DESC111A_16">#REF!</definedName>
    <definedName name="DESC111A_17" localSheetId="16">#REF!</definedName>
    <definedName name="DESC111A_17" localSheetId="18">#REF!</definedName>
    <definedName name="DESC111A_17">#REF!</definedName>
    <definedName name="DESC111A_7" localSheetId="16">#REF!</definedName>
    <definedName name="DESC111A_7" localSheetId="18">#REF!</definedName>
    <definedName name="DESC111A_7">#REF!</definedName>
    <definedName name="DESC111A_7_9" localSheetId="16">#REF!</definedName>
    <definedName name="DESC111A_7_9" localSheetId="18">#REF!</definedName>
    <definedName name="DESC111A_7_9">#REF!</definedName>
    <definedName name="DESC111A_9" localSheetId="16">#REF!</definedName>
    <definedName name="DESC111A_9" localSheetId="18">#REF!</definedName>
    <definedName name="DESC111A_9">#REF!</definedName>
    <definedName name="DESC111A_9_1" localSheetId="16">#REF!</definedName>
    <definedName name="DESC111A_9_1" localSheetId="18">#REF!</definedName>
    <definedName name="DESC111A_9_1">#REF!</definedName>
    <definedName name="DESC111A_9_9" localSheetId="16">#REF!</definedName>
    <definedName name="DESC111A_9_9" localSheetId="18">#REF!</definedName>
    <definedName name="DESC111A_9_9">#REF!</definedName>
    <definedName name="DESC111B" localSheetId="6">#REF!</definedName>
    <definedName name="DESC111B" localSheetId="7">#REF!</definedName>
    <definedName name="DESC111B" localSheetId="16">#REF!</definedName>
    <definedName name="DESC111B" localSheetId="18">#REF!</definedName>
    <definedName name="DESC111B">#REF!</definedName>
    <definedName name="DESC111B_11" localSheetId="16">#REF!</definedName>
    <definedName name="DESC111B_11" localSheetId="18">#REF!</definedName>
    <definedName name="DESC111B_11">#REF!</definedName>
    <definedName name="DESC111B_11_9" localSheetId="16">#REF!</definedName>
    <definedName name="DESC111B_11_9" localSheetId="18">#REF!</definedName>
    <definedName name="DESC111B_11_9">#REF!</definedName>
    <definedName name="DESC111B_12" localSheetId="16">#REF!</definedName>
    <definedName name="DESC111B_12" localSheetId="18">#REF!</definedName>
    <definedName name="DESC111B_12">#REF!</definedName>
    <definedName name="DESC111B_12_16" localSheetId="16">#REF!</definedName>
    <definedName name="DESC111B_12_16" localSheetId="18">#REF!</definedName>
    <definedName name="DESC111B_12_16">#REF!</definedName>
    <definedName name="DESC111B_12_17" localSheetId="16">#REF!</definedName>
    <definedName name="DESC111B_12_17" localSheetId="18">#REF!</definedName>
    <definedName name="DESC111B_12_17">#REF!</definedName>
    <definedName name="DESC111B_12_9" localSheetId="16">#REF!</definedName>
    <definedName name="DESC111B_12_9" localSheetId="18">#REF!</definedName>
    <definedName name="DESC111B_12_9">#REF!</definedName>
    <definedName name="DESC111B_13" localSheetId="16">#REF!</definedName>
    <definedName name="DESC111B_13" localSheetId="18">#REF!</definedName>
    <definedName name="DESC111B_13">#REF!</definedName>
    <definedName name="DESC111B_13_16" localSheetId="16">#REF!</definedName>
    <definedName name="DESC111B_13_16" localSheetId="18">#REF!</definedName>
    <definedName name="DESC111B_13_16">#REF!</definedName>
    <definedName name="DESC111B_13_17" localSheetId="16">#REF!</definedName>
    <definedName name="DESC111B_13_17" localSheetId="18">#REF!</definedName>
    <definedName name="DESC111B_13_17">#REF!</definedName>
    <definedName name="DESC111B_13_9" localSheetId="16">#REF!</definedName>
    <definedName name="DESC111B_13_9" localSheetId="18">#REF!</definedName>
    <definedName name="DESC111B_13_9">#REF!</definedName>
    <definedName name="DESC111B_14" localSheetId="16">#REF!</definedName>
    <definedName name="DESC111B_14" localSheetId="18">#REF!</definedName>
    <definedName name="DESC111B_14">#REF!</definedName>
    <definedName name="DESC111B_14_16" localSheetId="16">#REF!</definedName>
    <definedName name="DESC111B_14_16" localSheetId="18">#REF!</definedName>
    <definedName name="DESC111B_14_16">#REF!</definedName>
    <definedName name="DESC111B_14_17" localSheetId="16">#REF!</definedName>
    <definedName name="DESC111B_14_17" localSheetId="18">#REF!</definedName>
    <definedName name="DESC111B_14_17">#REF!</definedName>
    <definedName name="DESC111B_14_9" localSheetId="16">#REF!</definedName>
    <definedName name="DESC111B_14_9" localSheetId="18">#REF!</definedName>
    <definedName name="DESC111B_14_9">#REF!</definedName>
    <definedName name="DESC111B_15" localSheetId="16">#REF!</definedName>
    <definedName name="DESC111B_15" localSheetId="18">#REF!</definedName>
    <definedName name="DESC111B_15">#REF!</definedName>
    <definedName name="DESC111B_15_1" localSheetId="16">#REF!</definedName>
    <definedName name="DESC111B_15_1" localSheetId="18">#REF!</definedName>
    <definedName name="DESC111B_15_1">#REF!</definedName>
    <definedName name="DESC111B_15_1_9" localSheetId="16">#REF!</definedName>
    <definedName name="DESC111B_15_1_9" localSheetId="18">#REF!</definedName>
    <definedName name="DESC111B_15_1_9">#REF!</definedName>
    <definedName name="DESC111B_15_9" localSheetId="16">#REF!</definedName>
    <definedName name="DESC111B_15_9" localSheetId="18">#REF!</definedName>
    <definedName name="DESC111B_15_9">#REF!</definedName>
    <definedName name="DESC111B_16" localSheetId="16">#REF!</definedName>
    <definedName name="DESC111B_16" localSheetId="18">#REF!</definedName>
    <definedName name="DESC111B_16">#REF!</definedName>
    <definedName name="DESC111B_17" localSheetId="16">#REF!</definedName>
    <definedName name="DESC111B_17" localSheetId="18">#REF!</definedName>
    <definedName name="DESC111B_17">#REF!</definedName>
    <definedName name="DESC111B_7" localSheetId="16">#REF!</definedName>
    <definedName name="DESC111B_7" localSheetId="18">#REF!</definedName>
    <definedName name="DESC111B_7">#REF!</definedName>
    <definedName name="DESC111B_7_9" localSheetId="16">#REF!</definedName>
    <definedName name="DESC111B_7_9" localSheetId="18">#REF!</definedName>
    <definedName name="DESC111B_7_9">#REF!</definedName>
    <definedName name="DESC111B_9" localSheetId="16">#REF!</definedName>
    <definedName name="DESC111B_9" localSheetId="18">#REF!</definedName>
    <definedName name="DESC111B_9">#REF!</definedName>
    <definedName name="DESC111B_9_1" localSheetId="16">#REF!</definedName>
    <definedName name="DESC111B_9_1" localSheetId="18">#REF!</definedName>
    <definedName name="DESC111B_9_1">#REF!</definedName>
    <definedName name="DESC111B_9_9" localSheetId="16">#REF!</definedName>
    <definedName name="DESC111B_9_9" localSheetId="18">#REF!</definedName>
    <definedName name="DESC111B_9_9">#REF!</definedName>
    <definedName name="DESC111C" localSheetId="6">#REF!</definedName>
    <definedName name="DESC111C" localSheetId="7">#REF!</definedName>
    <definedName name="DESC111C" localSheetId="16">#REF!</definedName>
    <definedName name="DESC111C" localSheetId="18">#REF!</definedName>
    <definedName name="DESC111C">#REF!</definedName>
    <definedName name="DESC111C_11" localSheetId="16">#REF!</definedName>
    <definedName name="DESC111C_11" localSheetId="18">#REF!</definedName>
    <definedName name="DESC111C_11">#REF!</definedName>
    <definedName name="DESC111C_11_9" localSheetId="16">#REF!</definedName>
    <definedName name="DESC111C_11_9" localSheetId="18">#REF!</definedName>
    <definedName name="DESC111C_11_9">#REF!</definedName>
    <definedName name="DESC111C_12" localSheetId="16">#REF!</definedName>
    <definedName name="DESC111C_12" localSheetId="18">#REF!</definedName>
    <definedName name="DESC111C_12">#REF!</definedName>
    <definedName name="DESC111C_12_16" localSheetId="16">#REF!</definedName>
    <definedName name="DESC111C_12_16" localSheetId="18">#REF!</definedName>
    <definedName name="DESC111C_12_16">#REF!</definedName>
    <definedName name="DESC111C_12_17" localSheetId="16">#REF!</definedName>
    <definedName name="DESC111C_12_17" localSheetId="18">#REF!</definedName>
    <definedName name="DESC111C_12_17">#REF!</definedName>
    <definedName name="DESC111C_12_9" localSheetId="16">#REF!</definedName>
    <definedName name="DESC111C_12_9" localSheetId="18">#REF!</definedName>
    <definedName name="DESC111C_12_9">#REF!</definedName>
    <definedName name="DESC111C_13" localSheetId="16">#REF!</definedName>
    <definedName name="DESC111C_13" localSheetId="18">#REF!</definedName>
    <definedName name="DESC111C_13">#REF!</definedName>
    <definedName name="DESC111C_13_16" localSheetId="16">#REF!</definedName>
    <definedName name="DESC111C_13_16" localSheetId="18">#REF!</definedName>
    <definedName name="DESC111C_13_16">#REF!</definedName>
    <definedName name="DESC111C_13_17" localSheetId="16">#REF!</definedName>
    <definedName name="DESC111C_13_17" localSheetId="18">#REF!</definedName>
    <definedName name="DESC111C_13_17">#REF!</definedName>
    <definedName name="DESC111C_13_9" localSheetId="16">#REF!</definedName>
    <definedName name="DESC111C_13_9" localSheetId="18">#REF!</definedName>
    <definedName name="DESC111C_13_9">#REF!</definedName>
    <definedName name="DESC111C_14" localSheetId="16">#REF!</definedName>
    <definedName name="DESC111C_14" localSheetId="18">#REF!</definedName>
    <definedName name="DESC111C_14">#REF!</definedName>
    <definedName name="DESC111C_14_16" localSheetId="16">#REF!</definedName>
    <definedName name="DESC111C_14_16" localSheetId="18">#REF!</definedName>
    <definedName name="DESC111C_14_16">#REF!</definedName>
    <definedName name="DESC111C_14_17" localSheetId="16">#REF!</definedName>
    <definedName name="DESC111C_14_17" localSheetId="18">#REF!</definedName>
    <definedName name="DESC111C_14_17">#REF!</definedName>
    <definedName name="DESC111C_14_9" localSheetId="16">#REF!</definedName>
    <definedName name="DESC111C_14_9" localSheetId="18">#REF!</definedName>
    <definedName name="DESC111C_14_9">#REF!</definedName>
    <definedName name="DESC111C_15" localSheetId="16">#REF!</definedName>
    <definedName name="DESC111C_15" localSheetId="18">#REF!</definedName>
    <definedName name="DESC111C_15">#REF!</definedName>
    <definedName name="DESC111C_15_1" localSheetId="16">#REF!</definedName>
    <definedName name="DESC111C_15_1" localSheetId="18">#REF!</definedName>
    <definedName name="DESC111C_15_1">#REF!</definedName>
    <definedName name="DESC111C_15_1_9" localSheetId="16">#REF!</definedName>
    <definedName name="DESC111C_15_1_9" localSheetId="18">#REF!</definedName>
    <definedName name="DESC111C_15_1_9">#REF!</definedName>
    <definedName name="DESC111C_15_9" localSheetId="16">#REF!</definedName>
    <definedName name="DESC111C_15_9" localSheetId="18">#REF!</definedName>
    <definedName name="DESC111C_15_9">#REF!</definedName>
    <definedName name="DESC111C_16" localSheetId="16">#REF!</definedName>
    <definedName name="DESC111C_16" localSheetId="18">#REF!</definedName>
    <definedName name="DESC111C_16">#REF!</definedName>
    <definedName name="DESC111C_17" localSheetId="16">#REF!</definedName>
    <definedName name="DESC111C_17" localSheetId="18">#REF!</definedName>
    <definedName name="DESC111C_17">#REF!</definedName>
    <definedName name="DESC111C_7" localSheetId="16">#REF!</definedName>
    <definedName name="DESC111C_7" localSheetId="18">#REF!</definedName>
    <definedName name="DESC111C_7">#REF!</definedName>
    <definedName name="DESC111C_7_9" localSheetId="16">#REF!</definedName>
    <definedName name="DESC111C_7_9" localSheetId="18">#REF!</definedName>
    <definedName name="DESC111C_7_9">#REF!</definedName>
    <definedName name="DESC111C_9" localSheetId="16">#REF!</definedName>
    <definedName name="DESC111C_9" localSheetId="18">#REF!</definedName>
    <definedName name="DESC111C_9">#REF!</definedName>
    <definedName name="DESC111C_9_1" localSheetId="16">#REF!</definedName>
    <definedName name="DESC111C_9_1" localSheetId="18">#REF!</definedName>
    <definedName name="DESC111C_9_1">#REF!</definedName>
    <definedName name="DESC111C_9_9" localSheetId="16">#REF!</definedName>
    <definedName name="DESC111C_9_9" localSheetId="18">#REF!</definedName>
    <definedName name="DESC111C_9_9">#REF!</definedName>
    <definedName name="DESC111D" localSheetId="6">#REF!</definedName>
    <definedName name="DESC111D" localSheetId="7">#REF!</definedName>
    <definedName name="DESC111D" localSheetId="16">#REF!</definedName>
    <definedName name="DESC111D" localSheetId="18">#REF!</definedName>
    <definedName name="DESC111D">#REF!</definedName>
    <definedName name="DESC111D_11" localSheetId="16">#REF!</definedName>
    <definedName name="DESC111D_11" localSheetId="18">#REF!</definedName>
    <definedName name="DESC111D_11">#REF!</definedName>
    <definedName name="DESC111D_11_9" localSheetId="16">#REF!</definedName>
    <definedName name="DESC111D_11_9" localSheetId="18">#REF!</definedName>
    <definedName name="DESC111D_11_9">#REF!</definedName>
    <definedName name="DESC111D_12" localSheetId="16">#REF!</definedName>
    <definedName name="DESC111D_12" localSheetId="18">#REF!</definedName>
    <definedName name="DESC111D_12">#REF!</definedName>
    <definedName name="DESC111D_12_16" localSheetId="16">#REF!</definedName>
    <definedName name="DESC111D_12_16" localSheetId="18">#REF!</definedName>
    <definedName name="DESC111D_12_16">#REF!</definedName>
    <definedName name="DESC111D_12_17" localSheetId="16">#REF!</definedName>
    <definedName name="DESC111D_12_17" localSheetId="18">#REF!</definedName>
    <definedName name="DESC111D_12_17">#REF!</definedName>
    <definedName name="DESC111D_12_9" localSheetId="16">#REF!</definedName>
    <definedName name="DESC111D_12_9" localSheetId="18">#REF!</definedName>
    <definedName name="DESC111D_12_9">#REF!</definedName>
    <definedName name="DESC111D_13" localSheetId="16">#REF!</definedName>
    <definedName name="DESC111D_13" localSheetId="18">#REF!</definedName>
    <definedName name="DESC111D_13">#REF!</definedName>
    <definedName name="DESC111D_13_16" localSheetId="16">#REF!</definedName>
    <definedName name="DESC111D_13_16" localSheetId="18">#REF!</definedName>
    <definedName name="DESC111D_13_16">#REF!</definedName>
    <definedName name="DESC111D_13_17" localSheetId="16">#REF!</definedName>
    <definedName name="DESC111D_13_17" localSheetId="18">#REF!</definedName>
    <definedName name="DESC111D_13_17">#REF!</definedName>
    <definedName name="DESC111D_13_9" localSheetId="16">#REF!</definedName>
    <definedName name="DESC111D_13_9" localSheetId="18">#REF!</definedName>
    <definedName name="DESC111D_13_9">#REF!</definedName>
    <definedName name="DESC111D_14" localSheetId="16">#REF!</definedName>
    <definedName name="DESC111D_14" localSheetId="18">#REF!</definedName>
    <definedName name="DESC111D_14">#REF!</definedName>
    <definedName name="DESC111D_14_16" localSheetId="16">#REF!</definedName>
    <definedName name="DESC111D_14_16" localSheetId="18">#REF!</definedName>
    <definedName name="DESC111D_14_16">#REF!</definedName>
    <definedName name="DESC111D_14_17" localSheetId="16">#REF!</definedName>
    <definedName name="DESC111D_14_17" localSheetId="18">#REF!</definedName>
    <definedName name="DESC111D_14_17">#REF!</definedName>
    <definedName name="DESC111D_14_9" localSheetId="16">#REF!</definedName>
    <definedName name="DESC111D_14_9" localSheetId="18">#REF!</definedName>
    <definedName name="DESC111D_14_9">#REF!</definedName>
    <definedName name="DESC111D_15" localSheetId="16">#REF!</definedName>
    <definedName name="DESC111D_15" localSheetId="18">#REF!</definedName>
    <definedName name="DESC111D_15">#REF!</definedName>
    <definedName name="DESC111D_15_1" localSheetId="16">#REF!</definedName>
    <definedName name="DESC111D_15_1" localSheetId="18">#REF!</definedName>
    <definedName name="DESC111D_15_1">#REF!</definedName>
    <definedName name="DESC111D_15_1_9" localSheetId="16">#REF!</definedName>
    <definedName name="DESC111D_15_1_9" localSheetId="18">#REF!</definedName>
    <definedName name="DESC111D_15_1_9">#REF!</definedName>
    <definedName name="DESC111D_15_9" localSheetId="16">#REF!</definedName>
    <definedName name="DESC111D_15_9" localSheetId="18">#REF!</definedName>
    <definedName name="DESC111D_15_9">#REF!</definedName>
    <definedName name="DESC111D_16" localSheetId="16">#REF!</definedName>
    <definedName name="DESC111D_16" localSheetId="18">#REF!</definedName>
    <definedName name="DESC111D_16">#REF!</definedName>
    <definedName name="DESC111D_17" localSheetId="16">#REF!</definedName>
    <definedName name="DESC111D_17" localSheetId="18">#REF!</definedName>
    <definedName name="DESC111D_17">#REF!</definedName>
    <definedName name="DESC111D_7" localSheetId="16">#REF!</definedName>
    <definedName name="DESC111D_7" localSheetId="18">#REF!</definedName>
    <definedName name="DESC111D_7">#REF!</definedName>
    <definedName name="DESC111D_7_9" localSheetId="16">#REF!</definedName>
    <definedName name="DESC111D_7_9" localSheetId="18">#REF!</definedName>
    <definedName name="DESC111D_7_9">#REF!</definedName>
    <definedName name="DESC111D_9" localSheetId="16">#REF!</definedName>
    <definedName name="DESC111D_9" localSheetId="18">#REF!</definedName>
    <definedName name="DESC111D_9">#REF!</definedName>
    <definedName name="DESC111D_9_1" localSheetId="16">#REF!</definedName>
    <definedName name="DESC111D_9_1" localSheetId="18">#REF!</definedName>
    <definedName name="DESC111D_9_1">#REF!</definedName>
    <definedName name="DESC111D_9_9" localSheetId="16">#REF!</definedName>
    <definedName name="DESC111D_9_9" localSheetId="18">#REF!</definedName>
    <definedName name="DESC111D_9_9">#REF!</definedName>
    <definedName name="DESC111E" localSheetId="6">#REF!</definedName>
    <definedName name="DESC111E" localSheetId="7">#REF!</definedName>
    <definedName name="DESC111E" localSheetId="16">#REF!</definedName>
    <definedName name="DESC111E" localSheetId="18">#REF!</definedName>
    <definedName name="DESC111E">#REF!</definedName>
    <definedName name="DESC111E_11" localSheetId="16">#REF!</definedName>
    <definedName name="DESC111E_11" localSheetId="18">#REF!</definedName>
    <definedName name="DESC111E_11">#REF!</definedName>
    <definedName name="DESC111E_11_9" localSheetId="16">#REF!</definedName>
    <definedName name="DESC111E_11_9" localSheetId="18">#REF!</definedName>
    <definedName name="DESC111E_11_9">#REF!</definedName>
    <definedName name="DESC111E_12" localSheetId="16">#REF!</definedName>
    <definedName name="DESC111E_12" localSheetId="18">#REF!</definedName>
    <definedName name="DESC111E_12">#REF!</definedName>
    <definedName name="DESC111E_12_16" localSheetId="16">#REF!</definedName>
    <definedName name="DESC111E_12_16" localSheetId="18">#REF!</definedName>
    <definedName name="DESC111E_12_16">#REF!</definedName>
    <definedName name="DESC111E_12_17" localSheetId="16">#REF!</definedName>
    <definedName name="DESC111E_12_17" localSheetId="18">#REF!</definedName>
    <definedName name="DESC111E_12_17">#REF!</definedName>
    <definedName name="DESC111E_12_9" localSheetId="16">#REF!</definedName>
    <definedName name="DESC111E_12_9" localSheetId="18">#REF!</definedName>
    <definedName name="DESC111E_12_9">#REF!</definedName>
    <definedName name="DESC111E_13" localSheetId="16">#REF!</definedName>
    <definedName name="DESC111E_13" localSheetId="18">#REF!</definedName>
    <definedName name="DESC111E_13">#REF!</definedName>
    <definedName name="DESC111E_13_16" localSheetId="16">#REF!</definedName>
    <definedName name="DESC111E_13_16" localSheetId="18">#REF!</definedName>
    <definedName name="DESC111E_13_16">#REF!</definedName>
    <definedName name="DESC111E_13_17" localSheetId="16">#REF!</definedName>
    <definedName name="DESC111E_13_17" localSheetId="18">#REF!</definedName>
    <definedName name="DESC111E_13_17">#REF!</definedName>
    <definedName name="DESC111E_13_9" localSheetId="16">#REF!</definedName>
    <definedName name="DESC111E_13_9" localSheetId="18">#REF!</definedName>
    <definedName name="DESC111E_13_9">#REF!</definedName>
    <definedName name="DESC111E_14" localSheetId="16">#REF!</definedName>
    <definedName name="DESC111E_14" localSheetId="18">#REF!</definedName>
    <definedName name="DESC111E_14">#REF!</definedName>
    <definedName name="DESC111E_14_16" localSheetId="16">#REF!</definedName>
    <definedName name="DESC111E_14_16" localSheetId="18">#REF!</definedName>
    <definedName name="DESC111E_14_16">#REF!</definedName>
    <definedName name="DESC111E_14_17" localSheetId="16">#REF!</definedName>
    <definedName name="DESC111E_14_17" localSheetId="18">#REF!</definedName>
    <definedName name="DESC111E_14_17">#REF!</definedName>
    <definedName name="DESC111E_14_9" localSheetId="16">#REF!</definedName>
    <definedName name="DESC111E_14_9" localSheetId="18">#REF!</definedName>
    <definedName name="DESC111E_14_9">#REF!</definedName>
    <definedName name="DESC111E_15" localSheetId="16">#REF!</definedName>
    <definedName name="DESC111E_15" localSheetId="18">#REF!</definedName>
    <definedName name="DESC111E_15">#REF!</definedName>
    <definedName name="DESC111E_15_1" localSheetId="16">#REF!</definedName>
    <definedName name="DESC111E_15_1" localSheetId="18">#REF!</definedName>
    <definedName name="DESC111E_15_1">#REF!</definedName>
    <definedName name="DESC111E_15_1_9" localSheetId="16">#REF!</definedName>
    <definedName name="DESC111E_15_1_9" localSheetId="18">#REF!</definedName>
    <definedName name="DESC111E_15_1_9">#REF!</definedName>
    <definedName name="DESC111E_15_9" localSheetId="16">#REF!</definedName>
    <definedName name="DESC111E_15_9" localSheetId="18">#REF!</definedName>
    <definedName name="DESC111E_15_9">#REF!</definedName>
    <definedName name="DESC111E_16" localSheetId="16">#REF!</definedName>
    <definedName name="DESC111E_16" localSheetId="18">#REF!</definedName>
    <definedName name="DESC111E_16">#REF!</definedName>
    <definedName name="DESC111E_17" localSheetId="16">#REF!</definedName>
    <definedName name="DESC111E_17" localSheetId="18">#REF!</definedName>
    <definedName name="DESC111E_17">#REF!</definedName>
    <definedName name="DESC111E_7" localSheetId="16">#REF!</definedName>
    <definedName name="DESC111E_7" localSheetId="18">#REF!</definedName>
    <definedName name="DESC111E_7">#REF!</definedName>
    <definedName name="DESC111E_7_9" localSheetId="16">#REF!</definedName>
    <definedName name="DESC111E_7_9" localSheetId="18">#REF!</definedName>
    <definedName name="DESC111E_7_9">#REF!</definedName>
    <definedName name="DESC111E_9" localSheetId="16">#REF!</definedName>
    <definedName name="DESC111E_9" localSheetId="18">#REF!</definedName>
    <definedName name="DESC111E_9">#REF!</definedName>
    <definedName name="DESC111E_9_1" localSheetId="16">#REF!</definedName>
    <definedName name="DESC111E_9_1" localSheetId="18">#REF!</definedName>
    <definedName name="DESC111E_9_1">#REF!</definedName>
    <definedName name="DESC111E_9_9" localSheetId="16">#REF!</definedName>
    <definedName name="DESC111E_9_9" localSheetId="18">#REF!</definedName>
    <definedName name="DESC111E_9_9">#REF!</definedName>
    <definedName name="DESC111F" localSheetId="6">#REF!</definedName>
    <definedName name="DESC111F" localSheetId="7">#REF!</definedName>
    <definedName name="DESC111F" localSheetId="16">#REF!</definedName>
    <definedName name="DESC111F" localSheetId="18">#REF!</definedName>
    <definedName name="DESC111F">#REF!</definedName>
    <definedName name="DESC111F_11" localSheetId="16">#REF!</definedName>
    <definedName name="DESC111F_11" localSheetId="18">#REF!</definedName>
    <definedName name="DESC111F_11">#REF!</definedName>
    <definedName name="DESC111F_11_9" localSheetId="16">#REF!</definedName>
    <definedName name="DESC111F_11_9" localSheetId="18">#REF!</definedName>
    <definedName name="DESC111F_11_9">#REF!</definedName>
    <definedName name="DESC111F_12" localSheetId="16">#REF!</definedName>
    <definedName name="DESC111F_12" localSheetId="18">#REF!</definedName>
    <definedName name="DESC111F_12">#REF!</definedName>
    <definedName name="DESC111F_12_16" localSheetId="16">#REF!</definedName>
    <definedName name="DESC111F_12_16" localSheetId="18">#REF!</definedName>
    <definedName name="DESC111F_12_16">#REF!</definedName>
    <definedName name="DESC111F_12_17" localSheetId="16">#REF!</definedName>
    <definedName name="DESC111F_12_17" localSheetId="18">#REF!</definedName>
    <definedName name="DESC111F_12_17">#REF!</definedName>
    <definedName name="DESC111F_12_9" localSheetId="16">#REF!</definedName>
    <definedName name="DESC111F_12_9" localSheetId="18">#REF!</definedName>
    <definedName name="DESC111F_12_9">#REF!</definedName>
    <definedName name="DESC111F_13" localSheetId="16">#REF!</definedName>
    <definedName name="DESC111F_13" localSheetId="18">#REF!</definedName>
    <definedName name="DESC111F_13">#REF!</definedName>
    <definedName name="DESC111F_13_16" localSheetId="16">#REF!</definedName>
    <definedName name="DESC111F_13_16" localSheetId="18">#REF!</definedName>
    <definedName name="DESC111F_13_16">#REF!</definedName>
    <definedName name="DESC111F_13_17" localSheetId="16">#REF!</definedName>
    <definedName name="DESC111F_13_17" localSheetId="18">#REF!</definedName>
    <definedName name="DESC111F_13_17">#REF!</definedName>
    <definedName name="DESC111F_13_9" localSheetId="16">#REF!</definedName>
    <definedName name="DESC111F_13_9" localSheetId="18">#REF!</definedName>
    <definedName name="DESC111F_13_9">#REF!</definedName>
    <definedName name="DESC111F_14" localSheetId="16">#REF!</definedName>
    <definedName name="DESC111F_14" localSheetId="18">#REF!</definedName>
    <definedName name="DESC111F_14">#REF!</definedName>
    <definedName name="DESC111F_14_16" localSheetId="16">#REF!</definedName>
    <definedName name="DESC111F_14_16" localSheetId="18">#REF!</definedName>
    <definedName name="DESC111F_14_16">#REF!</definedName>
    <definedName name="DESC111F_14_17" localSheetId="16">#REF!</definedName>
    <definedName name="DESC111F_14_17" localSheetId="18">#REF!</definedName>
    <definedName name="DESC111F_14_17">#REF!</definedName>
    <definedName name="DESC111F_14_9" localSheetId="16">#REF!</definedName>
    <definedName name="DESC111F_14_9" localSheetId="18">#REF!</definedName>
    <definedName name="DESC111F_14_9">#REF!</definedName>
    <definedName name="DESC111F_15" localSheetId="16">#REF!</definedName>
    <definedName name="DESC111F_15" localSheetId="18">#REF!</definedName>
    <definedName name="DESC111F_15">#REF!</definedName>
    <definedName name="DESC111F_15_1" localSheetId="16">#REF!</definedName>
    <definedName name="DESC111F_15_1" localSheetId="18">#REF!</definedName>
    <definedName name="DESC111F_15_1">#REF!</definedName>
    <definedName name="DESC111F_15_1_9" localSheetId="16">#REF!</definedName>
    <definedName name="DESC111F_15_1_9" localSheetId="18">#REF!</definedName>
    <definedName name="DESC111F_15_1_9">#REF!</definedName>
    <definedName name="DESC111F_15_9" localSheetId="16">#REF!</definedName>
    <definedName name="DESC111F_15_9" localSheetId="18">#REF!</definedName>
    <definedName name="DESC111F_15_9">#REF!</definedName>
    <definedName name="DESC111F_16" localSheetId="16">#REF!</definedName>
    <definedName name="DESC111F_16" localSheetId="18">#REF!</definedName>
    <definedName name="DESC111F_16">#REF!</definedName>
    <definedName name="DESC111F_17" localSheetId="16">#REF!</definedName>
    <definedName name="DESC111F_17" localSheetId="18">#REF!</definedName>
    <definedName name="DESC111F_17">#REF!</definedName>
    <definedName name="DESC111F_7" localSheetId="16">#REF!</definedName>
    <definedName name="DESC111F_7" localSheetId="18">#REF!</definedName>
    <definedName name="DESC111F_7">#REF!</definedName>
    <definedName name="DESC111F_7_9" localSheetId="16">#REF!</definedName>
    <definedName name="DESC111F_7_9" localSheetId="18">#REF!</definedName>
    <definedName name="DESC111F_7_9">#REF!</definedName>
    <definedName name="DESC111F_9" localSheetId="16">#REF!</definedName>
    <definedName name="DESC111F_9" localSheetId="18">#REF!</definedName>
    <definedName name="DESC111F_9">#REF!</definedName>
    <definedName name="DESC111F_9_1" localSheetId="16">#REF!</definedName>
    <definedName name="DESC111F_9_1" localSheetId="18">#REF!</definedName>
    <definedName name="DESC111F_9_1">#REF!</definedName>
    <definedName name="DESC111F_9_9" localSheetId="16">#REF!</definedName>
    <definedName name="DESC111F_9_9" localSheetId="18">#REF!</definedName>
    <definedName name="DESC111F_9_9">#REF!</definedName>
    <definedName name="DESC111G" localSheetId="6">#REF!</definedName>
    <definedName name="DESC111G" localSheetId="7">#REF!</definedName>
    <definedName name="DESC111G" localSheetId="16">#REF!</definedName>
    <definedName name="DESC111G" localSheetId="18">#REF!</definedName>
    <definedName name="DESC111G">#REF!</definedName>
    <definedName name="DESC111G_11" localSheetId="16">#REF!</definedName>
    <definedName name="DESC111G_11" localSheetId="18">#REF!</definedName>
    <definedName name="DESC111G_11">#REF!</definedName>
    <definedName name="DESC111G_11_9" localSheetId="16">#REF!</definedName>
    <definedName name="DESC111G_11_9" localSheetId="18">#REF!</definedName>
    <definedName name="DESC111G_11_9">#REF!</definedName>
    <definedName name="DESC111G_12" localSheetId="16">#REF!</definedName>
    <definedName name="DESC111G_12" localSheetId="18">#REF!</definedName>
    <definedName name="DESC111G_12">#REF!</definedName>
    <definedName name="DESC111G_12_16" localSheetId="16">#REF!</definedName>
    <definedName name="DESC111G_12_16" localSheetId="18">#REF!</definedName>
    <definedName name="DESC111G_12_16">#REF!</definedName>
    <definedName name="DESC111G_12_17" localSheetId="16">#REF!</definedName>
    <definedName name="DESC111G_12_17" localSheetId="18">#REF!</definedName>
    <definedName name="DESC111G_12_17">#REF!</definedName>
    <definedName name="DESC111G_12_9" localSheetId="16">#REF!</definedName>
    <definedName name="DESC111G_12_9" localSheetId="18">#REF!</definedName>
    <definedName name="DESC111G_12_9">#REF!</definedName>
    <definedName name="DESC111G_13" localSheetId="16">#REF!</definedName>
    <definedName name="DESC111G_13" localSheetId="18">#REF!</definedName>
    <definedName name="DESC111G_13">#REF!</definedName>
    <definedName name="DESC111G_13_16" localSheetId="16">#REF!</definedName>
    <definedName name="DESC111G_13_16" localSheetId="18">#REF!</definedName>
    <definedName name="DESC111G_13_16">#REF!</definedName>
    <definedName name="DESC111G_13_17" localSheetId="16">#REF!</definedName>
    <definedName name="DESC111G_13_17" localSheetId="18">#REF!</definedName>
    <definedName name="DESC111G_13_17">#REF!</definedName>
    <definedName name="DESC111G_13_9" localSheetId="16">#REF!</definedName>
    <definedName name="DESC111G_13_9" localSheetId="18">#REF!</definedName>
    <definedName name="DESC111G_13_9">#REF!</definedName>
    <definedName name="DESC111G_14" localSheetId="16">#REF!</definedName>
    <definedName name="DESC111G_14" localSheetId="18">#REF!</definedName>
    <definedName name="DESC111G_14">#REF!</definedName>
    <definedName name="DESC111G_14_16" localSheetId="16">#REF!</definedName>
    <definedName name="DESC111G_14_16" localSheetId="18">#REF!</definedName>
    <definedName name="DESC111G_14_16">#REF!</definedName>
    <definedName name="DESC111G_14_17" localSheetId="16">#REF!</definedName>
    <definedName name="DESC111G_14_17" localSheetId="18">#REF!</definedName>
    <definedName name="DESC111G_14_17">#REF!</definedName>
    <definedName name="DESC111G_14_9" localSheetId="16">#REF!</definedName>
    <definedName name="DESC111G_14_9" localSheetId="18">#REF!</definedName>
    <definedName name="DESC111G_14_9">#REF!</definedName>
    <definedName name="DESC111G_15" localSheetId="16">#REF!</definedName>
    <definedName name="DESC111G_15" localSheetId="18">#REF!</definedName>
    <definedName name="DESC111G_15">#REF!</definedName>
    <definedName name="DESC111G_15_1" localSheetId="16">#REF!</definedName>
    <definedName name="DESC111G_15_1" localSheetId="18">#REF!</definedName>
    <definedName name="DESC111G_15_1">#REF!</definedName>
    <definedName name="DESC111G_15_1_9" localSheetId="16">#REF!</definedName>
    <definedName name="DESC111G_15_1_9" localSheetId="18">#REF!</definedName>
    <definedName name="DESC111G_15_1_9">#REF!</definedName>
    <definedName name="DESC111G_15_9" localSheetId="16">#REF!</definedName>
    <definedName name="DESC111G_15_9" localSheetId="18">#REF!</definedName>
    <definedName name="DESC111G_15_9">#REF!</definedName>
    <definedName name="DESC111G_16" localSheetId="16">#REF!</definedName>
    <definedName name="DESC111G_16" localSheetId="18">#REF!</definedName>
    <definedName name="DESC111G_16">#REF!</definedName>
    <definedName name="DESC111G_17" localSheetId="16">#REF!</definedName>
    <definedName name="DESC111G_17" localSheetId="18">#REF!</definedName>
    <definedName name="DESC111G_17">#REF!</definedName>
    <definedName name="DESC111G_7" localSheetId="16">#REF!</definedName>
    <definedName name="DESC111G_7" localSheetId="18">#REF!</definedName>
    <definedName name="DESC111G_7">#REF!</definedName>
    <definedName name="DESC111G_7_9" localSheetId="16">#REF!</definedName>
    <definedName name="DESC111G_7_9" localSheetId="18">#REF!</definedName>
    <definedName name="DESC111G_7_9">#REF!</definedName>
    <definedName name="DESC111G_9" localSheetId="16">#REF!</definedName>
    <definedName name="DESC111G_9" localSheetId="18">#REF!</definedName>
    <definedName name="DESC111G_9">#REF!</definedName>
    <definedName name="DESC111G_9_1" localSheetId="16">#REF!</definedName>
    <definedName name="DESC111G_9_1" localSheetId="18">#REF!</definedName>
    <definedName name="DESC111G_9_1">#REF!</definedName>
    <definedName name="DESC111G_9_9" localSheetId="16">#REF!</definedName>
    <definedName name="DESC111G_9_9" localSheetId="18">#REF!</definedName>
    <definedName name="DESC111G_9_9">#REF!</definedName>
    <definedName name="DESC111H" localSheetId="6">#REF!</definedName>
    <definedName name="DESC111H" localSheetId="7">#REF!</definedName>
    <definedName name="DESC111H" localSheetId="16">#REF!</definedName>
    <definedName name="DESC111H" localSheetId="18">#REF!</definedName>
    <definedName name="DESC111H">#REF!</definedName>
    <definedName name="DESC111H_11" localSheetId="16">#REF!</definedName>
    <definedName name="DESC111H_11" localSheetId="18">#REF!</definedName>
    <definedName name="DESC111H_11">#REF!</definedName>
    <definedName name="DESC111H_11_9" localSheetId="16">#REF!</definedName>
    <definedName name="DESC111H_11_9" localSheetId="18">#REF!</definedName>
    <definedName name="DESC111H_11_9">#REF!</definedName>
    <definedName name="DESC111H_12" localSheetId="16">#REF!</definedName>
    <definedName name="DESC111H_12" localSheetId="18">#REF!</definedName>
    <definedName name="DESC111H_12">#REF!</definedName>
    <definedName name="DESC111H_12_16" localSheetId="16">#REF!</definedName>
    <definedName name="DESC111H_12_16" localSheetId="18">#REF!</definedName>
    <definedName name="DESC111H_12_16">#REF!</definedName>
    <definedName name="DESC111H_12_17" localSheetId="16">#REF!</definedName>
    <definedName name="DESC111H_12_17" localSheetId="18">#REF!</definedName>
    <definedName name="DESC111H_12_17">#REF!</definedName>
    <definedName name="DESC111H_12_9" localSheetId="16">#REF!</definedName>
    <definedName name="DESC111H_12_9" localSheetId="18">#REF!</definedName>
    <definedName name="DESC111H_12_9">#REF!</definedName>
    <definedName name="DESC111H_13" localSheetId="16">#REF!</definedName>
    <definedName name="DESC111H_13" localSheetId="18">#REF!</definedName>
    <definedName name="DESC111H_13">#REF!</definedName>
    <definedName name="DESC111H_13_16" localSheetId="16">#REF!</definedName>
    <definedName name="DESC111H_13_16" localSheetId="18">#REF!</definedName>
    <definedName name="DESC111H_13_16">#REF!</definedName>
    <definedName name="DESC111H_13_17" localSheetId="16">#REF!</definedName>
    <definedName name="DESC111H_13_17" localSheetId="18">#REF!</definedName>
    <definedName name="DESC111H_13_17">#REF!</definedName>
    <definedName name="DESC111H_13_9" localSheetId="16">#REF!</definedName>
    <definedName name="DESC111H_13_9" localSheetId="18">#REF!</definedName>
    <definedName name="DESC111H_13_9">#REF!</definedName>
    <definedName name="DESC111H_14" localSheetId="16">#REF!</definedName>
    <definedName name="DESC111H_14" localSheetId="18">#REF!</definedName>
    <definedName name="DESC111H_14">#REF!</definedName>
    <definedName name="DESC111H_14_16" localSheetId="16">#REF!</definedName>
    <definedName name="DESC111H_14_16" localSheetId="18">#REF!</definedName>
    <definedName name="DESC111H_14_16">#REF!</definedName>
    <definedName name="DESC111H_14_17" localSheetId="16">#REF!</definedName>
    <definedName name="DESC111H_14_17" localSheetId="18">#REF!</definedName>
    <definedName name="DESC111H_14_17">#REF!</definedName>
    <definedName name="DESC111H_14_9" localSheetId="16">#REF!</definedName>
    <definedName name="DESC111H_14_9" localSheetId="18">#REF!</definedName>
    <definedName name="DESC111H_14_9">#REF!</definedName>
    <definedName name="DESC111H_15" localSheetId="16">#REF!</definedName>
    <definedName name="DESC111H_15" localSheetId="18">#REF!</definedName>
    <definedName name="DESC111H_15">#REF!</definedName>
    <definedName name="DESC111H_15_1" localSheetId="16">#REF!</definedName>
    <definedName name="DESC111H_15_1" localSheetId="18">#REF!</definedName>
    <definedName name="DESC111H_15_1">#REF!</definedName>
    <definedName name="DESC111H_15_1_9" localSheetId="16">#REF!</definedName>
    <definedName name="DESC111H_15_1_9" localSheetId="18">#REF!</definedName>
    <definedName name="DESC111H_15_1_9">#REF!</definedName>
    <definedName name="DESC111H_15_9" localSheetId="16">#REF!</definedName>
    <definedName name="DESC111H_15_9" localSheetId="18">#REF!</definedName>
    <definedName name="DESC111H_15_9">#REF!</definedName>
    <definedName name="DESC111H_16" localSheetId="16">#REF!</definedName>
    <definedName name="DESC111H_16" localSheetId="18">#REF!</definedName>
    <definedName name="DESC111H_16">#REF!</definedName>
    <definedName name="DESC111H_17" localSheetId="16">#REF!</definedName>
    <definedName name="DESC111H_17" localSheetId="18">#REF!</definedName>
    <definedName name="DESC111H_17">#REF!</definedName>
    <definedName name="DESC111H_7" localSheetId="16">#REF!</definedName>
    <definedName name="DESC111H_7" localSheetId="18">#REF!</definedName>
    <definedName name="DESC111H_7">#REF!</definedName>
    <definedName name="DESC111H_7_9" localSheetId="16">#REF!</definedName>
    <definedName name="DESC111H_7_9" localSheetId="18">#REF!</definedName>
    <definedName name="DESC111H_7_9">#REF!</definedName>
    <definedName name="DESC111H_9" localSheetId="16">#REF!</definedName>
    <definedName name="DESC111H_9" localSheetId="18">#REF!</definedName>
    <definedName name="DESC111H_9">#REF!</definedName>
    <definedName name="DESC111H_9_1" localSheetId="16">#REF!</definedName>
    <definedName name="DESC111H_9_1" localSheetId="18">#REF!</definedName>
    <definedName name="DESC111H_9_1">#REF!</definedName>
    <definedName name="DESC111H_9_9" localSheetId="16">#REF!</definedName>
    <definedName name="DESC111H_9_9" localSheetId="18">#REF!</definedName>
    <definedName name="DESC111H_9_9">#REF!</definedName>
    <definedName name="DESC111I" localSheetId="6">#REF!</definedName>
    <definedName name="DESC111I" localSheetId="7">#REF!</definedName>
    <definedName name="DESC111I" localSheetId="16">#REF!</definedName>
    <definedName name="DESC111I" localSheetId="18">#REF!</definedName>
    <definedName name="DESC111I">#REF!</definedName>
    <definedName name="DESC111I_11" localSheetId="16">#REF!</definedName>
    <definedName name="DESC111I_11" localSheetId="18">#REF!</definedName>
    <definedName name="DESC111I_11">#REF!</definedName>
    <definedName name="DESC111I_11_9" localSheetId="16">#REF!</definedName>
    <definedName name="DESC111I_11_9" localSheetId="18">#REF!</definedName>
    <definedName name="DESC111I_11_9">#REF!</definedName>
    <definedName name="DESC111I_12" localSheetId="16">#REF!</definedName>
    <definedName name="DESC111I_12" localSheetId="18">#REF!</definedName>
    <definedName name="DESC111I_12">#REF!</definedName>
    <definedName name="DESC111I_12_16" localSheetId="16">#REF!</definedName>
    <definedName name="DESC111I_12_16" localSheetId="18">#REF!</definedName>
    <definedName name="DESC111I_12_16">#REF!</definedName>
    <definedName name="DESC111I_12_17" localSheetId="16">#REF!</definedName>
    <definedName name="DESC111I_12_17" localSheetId="18">#REF!</definedName>
    <definedName name="DESC111I_12_17">#REF!</definedName>
    <definedName name="DESC111I_12_9" localSheetId="16">#REF!</definedName>
    <definedName name="DESC111I_12_9" localSheetId="18">#REF!</definedName>
    <definedName name="DESC111I_12_9">#REF!</definedName>
    <definedName name="DESC111I_13" localSheetId="16">#REF!</definedName>
    <definedName name="DESC111I_13" localSheetId="18">#REF!</definedName>
    <definedName name="DESC111I_13">#REF!</definedName>
    <definedName name="DESC111I_13_16" localSheetId="16">#REF!</definedName>
    <definedName name="DESC111I_13_16" localSheetId="18">#REF!</definedName>
    <definedName name="DESC111I_13_16">#REF!</definedName>
    <definedName name="DESC111I_13_17" localSheetId="16">#REF!</definedName>
    <definedName name="DESC111I_13_17" localSheetId="18">#REF!</definedName>
    <definedName name="DESC111I_13_17">#REF!</definedName>
    <definedName name="DESC111I_13_9" localSheetId="16">#REF!</definedName>
    <definedName name="DESC111I_13_9" localSheetId="18">#REF!</definedName>
    <definedName name="DESC111I_13_9">#REF!</definedName>
    <definedName name="DESC111I_14" localSheetId="16">#REF!</definedName>
    <definedName name="DESC111I_14" localSheetId="18">#REF!</definedName>
    <definedName name="DESC111I_14">#REF!</definedName>
    <definedName name="DESC111I_14_16" localSheetId="16">#REF!</definedName>
    <definedName name="DESC111I_14_16" localSheetId="18">#REF!</definedName>
    <definedName name="DESC111I_14_16">#REF!</definedName>
    <definedName name="DESC111I_14_17" localSheetId="16">#REF!</definedName>
    <definedName name="DESC111I_14_17" localSheetId="18">#REF!</definedName>
    <definedName name="DESC111I_14_17">#REF!</definedName>
    <definedName name="DESC111I_14_9" localSheetId="16">#REF!</definedName>
    <definedName name="DESC111I_14_9" localSheetId="18">#REF!</definedName>
    <definedName name="DESC111I_14_9">#REF!</definedName>
    <definedName name="DESC111I_15" localSheetId="16">#REF!</definedName>
    <definedName name="DESC111I_15" localSheetId="18">#REF!</definedName>
    <definedName name="DESC111I_15">#REF!</definedName>
    <definedName name="DESC111I_15_1" localSheetId="16">#REF!</definedName>
    <definedName name="DESC111I_15_1" localSheetId="18">#REF!</definedName>
    <definedName name="DESC111I_15_1">#REF!</definedName>
    <definedName name="DESC111I_15_1_9" localSheetId="16">#REF!</definedName>
    <definedName name="DESC111I_15_1_9" localSheetId="18">#REF!</definedName>
    <definedName name="DESC111I_15_1_9">#REF!</definedName>
    <definedName name="DESC111I_15_9" localSheetId="16">#REF!</definedName>
    <definedName name="DESC111I_15_9" localSheetId="18">#REF!</definedName>
    <definedName name="DESC111I_15_9">#REF!</definedName>
    <definedName name="DESC111I_16" localSheetId="16">#REF!</definedName>
    <definedName name="DESC111I_16" localSheetId="18">#REF!</definedName>
    <definedName name="DESC111I_16">#REF!</definedName>
    <definedName name="DESC111I_17" localSheetId="16">#REF!</definedName>
    <definedName name="DESC111I_17" localSheetId="18">#REF!</definedName>
    <definedName name="DESC111I_17">#REF!</definedName>
    <definedName name="DESC111I_7" localSheetId="16">#REF!</definedName>
    <definedName name="DESC111I_7" localSheetId="18">#REF!</definedName>
    <definedName name="DESC111I_7">#REF!</definedName>
    <definedName name="DESC111I_7_9" localSheetId="16">#REF!</definedName>
    <definedName name="DESC111I_7_9" localSheetId="18">#REF!</definedName>
    <definedName name="DESC111I_7_9">#REF!</definedName>
    <definedName name="DESC111I_9" localSheetId="16">#REF!</definedName>
    <definedName name="DESC111I_9" localSheetId="18">#REF!</definedName>
    <definedName name="DESC111I_9">#REF!</definedName>
    <definedName name="DESC111I_9_1" localSheetId="16">#REF!</definedName>
    <definedName name="DESC111I_9_1" localSheetId="18">#REF!</definedName>
    <definedName name="DESC111I_9_1">#REF!</definedName>
    <definedName name="DESC111I_9_9" localSheetId="16">#REF!</definedName>
    <definedName name="DESC111I_9_9" localSheetId="18">#REF!</definedName>
    <definedName name="DESC111I_9_9">#REF!</definedName>
    <definedName name="DESC111J" localSheetId="6">#REF!</definedName>
    <definedName name="DESC111J" localSheetId="7">#REF!</definedName>
    <definedName name="DESC111J" localSheetId="16">#REF!</definedName>
    <definedName name="DESC111J" localSheetId="18">#REF!</definedName>
    <definedName name="DESC111J">#REF!</definedName>
    <definedName name="DESC111J_11" localSheetId="16">#REF!</definedName>
    <definedName name="DESC111J_11" localSheetId="18">#REF!</definedName>
    <definedName name="DESC111J_11">#REF!</definedName>
    <definedName name="DESC111J_11_9" localSheetId="16">#REF!</definedName>
    <definedName name="DESC111J_11_9" localSheetId="18">#REF!</definedName>
    <definedName name="DESC111J_11_9">#REF!</definedName>
    <definedName name="DESC111J_12" localSheetId="16">#REF!</definedName>
    <definedName name="DESC111J_12" localSheetId="18">#REF!</definedName>
    <definedName name="DESC111J_12">#REF!</definedName>
    <definedName name="DESC111J_12_16" localSheetId="16">#REF!</definedName>
    <definedName name="DESC111J_12_16" localSheetId="18">#REF!</definedName>
    <definedName name="DESC111J_12_16">#REF!</definedName>
    <definedName name="DESC111J_12_17" localSheetId="16">#REF!</definedName>
    <definedName name="DESC111J_12_17" localSheetId="18">#REF!</definedName>
    <definedName name="DESC111J_12_17">#REF!</definedName>
    <definedName name="DESC111J_12_9" localSheetId="16">#REF!</definedName>
    <definedName name="DESC111J_12_9" localSheetId="18">#REF!</definedName>
    <definedName name="DESC111J_12_9">#REF!</definedName>
    <definedName name="DESC111J_13" localSheetId="16">#REF!</definedName>
    <definedName name="DESC111J_13" localSheetId="18">#REF!</definedName>
    <definedName name="DESC111J_13">#REF!</definedName>
    <definedName name="DESC111J_13_16" localSheetId="16">#REF!</definedName>
    <definedName name="DESC111J_13_16" localSheetId="18">#REF!</definedName>
    <definedName name="DESC111J_13_16">#REF!</definedName>
    <definedName name="DESC111J_13_17" localSheetId="16">#REF!</definedName>
    <definedName name="DESC111J_13_17" localSheetId="18">#REF!</definedName>
    <definedName name="DESC111J_13_17">#REF!</definedName>
    <definedName name="DESC111J_13_9" localSheetId="16">#REF!</definedName>
    <definedName name="DESC111J_13_9" localSheetId="18">#REF!</definedName>
    <definedName name="DESC111J_13_9">#REF!</definedName>
    <definedName name="DESC111J_14" localSheetId="16">#REF!</definedName>
    <definedName name="DESC111J_14" localSheetId="18">#REF!</definedName>
    <definedName name="DESC111J_14">#REF!</definedName>
    <definedName name="DESC111J_14_16" localSheetId="16">#REF!</definedName>
    <definedName name="DESC111J_14_16" localSheetId="18">#REF!</definedName>
    <definedName name="DESC111J_14_16">#REF!</definedName>
    <definedName name="DESC111J_14_17" localSheetId="16">#REF!</definedName>
    <definedName name="DESC111J_14_17" localSheetId="18">#REF!</definedName>
    <definedName name="DESC111J_14_17">#REF!</definedName>
    <definedName name="DESC111J_14_9" localSheetId="16">#REF!</definedName>
    <definedName name="DESC111J_14_9" localSheetId="18">#REF!</definedName>
    <definedName name="DESC111J_14_9">#REF!</definedName>
    <definedName name="DESC111J_15" localSheetId="16">#REF!</definedName>
    <definedName name="DESC111J_15" localSheetId="18">#REF!</definedName>
    <definedName name="DESC111J_15">#REF!</definedName>
    <definedName name="DESC111J_15_1" localSheetId="16">#REF!</definedName>
    <definedName name="DESC111J_15_1" localSheetId="18">#REF!</definedName>
    <definedName name="DESC111J_15_1">#REF!</definedName>
    <definedName name="DESC111J_15_1_9" localSheetId="16">#REF!</definedName>
    <definedName name="DESC111J_15_1_9" localSheetId="18">#REF!</definedName>
    <definedName name="DESC111J_15_1_9">#REF!</definedName>
    <definedName name="DESC111J_15_9" localSheetId="16">#REF!</definedName>
    <definedName name="DESC111J_15_9" localSheetId="18">#REF!</definedName>
    <definedName name="DESC111J_15_9">#REF!</definedName>
    <definedName name="DESC111J_16" localSheetId="16">#REF!</definedName>
    <definedName name="DESC111J_16" localSheetId="18">#REF!</definedName>
    <definedName name="DESC111J_16">#REF!</definedName>
    <definedName name="DESC111J_17" localSheetId="16">#REF!</definedName>
    <definedName name="DESC111J_17" localSheetId="18">#REF!</definedName>
    <definedName name="DESC111J_17">#REF!</definedName>
    <definedName name="DESC111J_7" localSheetId="16">#REF!</definedName>
    <definedName name="DESC111J_7" localSheetId="18">#REF!</definedName>
    <definedName name="DESC111J_7">#REF!</definedName>
    <definedName name="DESC111J_7_9" localSheetId="16">#REF!</definedName>
    <definedName name="DESC111J_7_9" localSheetId="18">#REF!</definedName>
    <definedName name="DESC111J_7_9">#REF!</definedName>
    <definedName name="DESC111J_9" localSheetId="16">#REF!</definedName>
    <definedName name="DESC111J_9" localSheetId="18">#REF!</definedName>
    <definedName name="DESC111J_9">#REF!</definedName>
    <definedName name="DESC111J_9_1" localSheetId="16">#REF!</definedName>
    <definedName name="DESC111J_9_1" localSheetId="18">#REF!</definedName>
    <definedName name="DESC111J_9_1">#REF!</definedName>
    <definedName name="DESC111J_9_9" localSheetId="16">#REF!</definedName>
    <definedName name="DESC111J_9_9" localSheetId="18">#REF!</definedName>
    <definedName name="DESC111J_9_9">#REF!</definedName>
    <definedName name="DESC111K" localSheetId="6">#REF!</definedName>
    <definedName name="DESC111K" localSheetId="7">#REF!</definedName>
    <definedName name="DESC111K" localSheetId="16">#REF!</definedName>
    <definedName name="DESC111K" localSheetId="18">#REF!</definedName>
    <definedName name="DESC111K">#REF!</definedName>
    <definedName name="DESC111K_11" localSheetId="16">#REF!</definedName>
    <definedName name="DESC111K_11" localSheetId="18">#REF!</definedName>
    <definedName name="DESC111K_11">#REF!</definedName>
    <definedName name="DESC111K_11_9" localSheetId="16">#REF!</definedName>
    <definedName name="DESC111K_11_9" localSheetId="18">#REF!</definedName>
    <definedName name="DESC111K_11_9">#REF!</definedName>
    <definedName name="DESC111K_12" localSheetId="16">#REF!</definedName>
    <definedName name="DESC111K_12" localSheetId="18">#REF!</definedName>
    <definedName name="DESC111K_12">#REF!</definedName>
    <definedName name="DESC111K_12_16" localSheetId="16">#REF!</definedName>
    <definedName name="DESC111K_12_16" localSheetId="18">#REF!</definedName>
    <definedName name="DESC111K_12_16">#REF!</definedName>
    <definedName name="DESC111K_12_17" localSheetId="16">#REF!</definedName>
    <definedName name="DESC111K_12_17" localSheetId="18">#REF!</definedName>
    <definedName name="DESC111K_12_17">#REF!</definedName>
    <definedName name="DESC111K_12_9" localSheetId="16">#REF!</definedName>
    <definedName name="DESC111K_12_9" localSheetId="18">#REF!</definedName>
    <definedName name="DESC111K_12_9">#REF!</definedName>
    <definedName name="DESC111K_13" localSheetId="16">#REF!</definedName>
    <definedName name="DESC111K_13" localSheetId="18">#REF!</definedName>
    <definedName name="DESC111K_13">#REF!</definedName>
    <definedName name="DESC111K_13_16" localSheetId="16">#REF!</definedName>
    <definedName name="DESC111K_13_16" localSheetId="18">#REF!</definedName>
    <definedName name="DESC111K_13_16">#REF!</definedName>
    <definedName name="DESC111K_13_17" localSheetId="16">#REF!</definedName>
    <definedName name="DESC111K_13_17" localSheetId="18">#REF!</definedName>
    <definedName name="DESC111K_13_17">#REF!</definedName>
    <definedName name="DESC111K_13_9" localSheetId="16">#REF!</definedName>
    <definedName name="DESC111K_13_9" localSheetId="18">#REF!</definedName>
    <definedName name="DESC111K_13_9">#REF!</definedName>
    <definedName name="DESC111K_14" localSheetId="16">#REF!</definedName>
    <definedName name="DESC111K_14" localSheetId="18">#REF!</definedName>
    <definedName name="DESC111K_14">#REF!</definedName>
    <definedName name="DESC111K_14_16" localSheetId="16">#REF!</definedName>
    <definedName name="DESC111K_14_16" localSheetId="18">#REF!</definedName>
    <definedName name="DESC111K_14_16">#REF!</definedName>
    <definedName name="DESC111K_14_17" localSheetId="16">#REF!</definedName>
    <definedName name="DESC111K_14_17" localSheetId="18">#REF!</definedName>
    <definedName name="DESC111K_14_17">#REF!</definedName>
    <definedName name="DESC111K_14_9" localSheetId="16">#REF!</definedName>
    <definedName name="DESC111K_14_9" localSheetId="18">#REF!</definedName>
    <definedName name="DESC111K_14_9">#REF!</definedName>
    <definedName name="DESC111K_15" localSheetId="16">#REF!</definedName>
    <definedName name="DESC111K_15" localSheetId="18">#REF!</definedName>
    <definedName name="DESC111K_15">#REF!</definedName>
    <definedName name="DESC111K_15_1" localSheetId="16">#REF!</definedName>
    <definedName name="DESC111K_15_1" localSheetId="18">#REF!</definedName>
    <definedName name="DESC111K_15_1">#REF!</definedName>
    <definedName name="DESC111K_15_1_9" localSheetId="16">#REF!</definedName>
    <definedName name="DESC111K_15_1_9" localSheetId="18">#REF!</definedName>
    <definedName name="DESC111K_15_1_9">#REF!</definedName>
    <definedName name="DESC111K_15_9" localSheetId="16">#REF!</definedName>
    <definedName name="DESC111K_15_9" localSheetId="18">#REF!</definedName>
    <definedName name="DESC111K_15_9">#REF!</definedName>
    <definedName name="DESC111K_16" localSheetId="16">#REF!</definedName>
    <definedName name="DESC111K_16" localSheetId="18">#REF!</definedName>
    <definedName name="DESC111K_16">#REF!</definedName>
    <definedName name="DESC111K_17" localSheetId="16">#REF!</definedName>
    <definedName name="DESC111K_17" localSheetId="18">#REF!</definedName>
    <definedName name="DESC111K_17">#REF!</definedName>
    <definedName name="DESC111K_7" localSheetId="16">#REF!</definedName>
    <definedName name="DESC111K_7" localSheetId="18">#REF!</definedName>
    <definedName name="DESC111K_7">#REF!</definedName>
    <definedName name="DESC111K_7_9" localSheetId="16">#REF!</definedName>
    <definedName name="DESC111K_7_9" localSheetId="18">#REF!</definedName>
    <definedName name="DESC111K_7_9">#REF!</definedName>
    <definedName name="DESC111K_9" localSheetId="16">#REF!</definedName>
    <definedName name="DESC111K_9" localSheetId="18">#REF!</definedName>
    <definedName name="DESC111K_9">#REF!</definedName>
    <definedName name="DESC111K_9_1" localSheetId="16">#REF!</definedName>
    <definedName name="DESC111K_9_1" localSheetId="18">#REF!</definedName>
    <definedName name="DESC111K_9_1">#REF!</definedName>
    <definedName name="DESC111K_9_9" localSheetId="16">#REF!</definedName>
    <definedName name="DESC111K_9_9" localSheetId="18">#REF!</definedName>
    <definedName name="DESC111K_9_9">#REF!</definedName>
    <definedName name="DESC111L" localSheetId="6">#REF!</definedName>
    <definedName name="DESC111L" localSheetId="7">#REF!</definedName>
    <definedName name="DESC111L" localSheetId="16">#REF!</definedName>
    <definedName name="DESC111L" localSheetId="18">#REF!</definedName>
    <definedName name="DESC111L">#REF!</definedName>
    <definedName name="DESC111L_11" localSheetId="16">#REF!</definedName>
    <definedName name="DESC111L_11" localSheetId="18">#REF!</definedName>
    <definedName name="DESC111L_11">#REF!</definedName>
    <definedName name="DESC111L_11_9" localSheetId="16">#REF!</definedName>
    <definedName name="DESC111L_11_9" localSheetId="18">#REF!</definedName>
    <definedName name="DESC111L_11_9">#REF!</definedName>
    <definedName name="DESC111L_12" localSheetId="16">#REF!</definedName>
    <definedName name="DESC111L_12" localSheetId="18">#REF!</definedName>
    <definedName name="DESC111L_12">#REF!</definedName>
    <definedName name="DESC111L_12_16" localSheetId="16">#REF!</definedName>
    <definedName name="DESC111L_12_16" localSheetId="18">#REF!</definedName>
    <definedName name="DESC111L_12_16">#REF!</definedName>
    <definedName name="DESC111L_12_17" localSheetId="16">#REF!</definedName>
    <definedName name="DESC111L_12_17" localSheetId="18">#REF!</definedName>
    <definedName name="DESC111L_12_17">#REF!</definedName>
    <definedName name="DESC111L_12_9" localSheetId="16">#REF!</definedName>
    <definedName name="DESC111L_12_9" localSheetId="18">#REF!</definedName>
    <definedName name="DESC111L_12_9">#REF!</definedName>
    <definedName name="DESC111L_13" localSheetId="16">#REF!</definedName>
    <definedName name="DESC111L_13" localSheetId="18">#REF!</definedName>
    <definedName name="DESC111L_13">#REF!</definedName>
    <definedName name="DESC111L_13_16" localSheetId="16">#REF!</definedName>
    <definedName name="DESC111L_13_16" localSheetId="18">#REF!</definedName>
    <definedName name="DESC111L_13_16">#REF!</definedName>
    <definedName name="DESC111L_13_17" localSheetId="16">#REF!</definedName>
    <definedName name="DESC111L_13_17" localSheetId="18">#REF!</definedName>
    <definedName name="DESC111L_13_17">#REF!</definedName>
    <definedName name="DESC111L_13_9" localSheetId="16">#REF!</definedName>
    <definedName name="DESC111L_13_9" localSheetId="18">#REF!</definedName>
    <definedName name="DESC111L_13_9">#REF!</definedName>
    <definedName name="DESC111L_14" localSheetId="16">#REF!</definedName>
    <definedName name="DESC111L_14" localSheetId="18">#REF!</definedName>
    <definedName name="DESC111L_14">#REF!</definedName>
    <definedName name="DESC111L_14_16" localSheetId="16">#REF!</definedName>
    <definedName name="DESC111L_14_16" localSheetId="18">#REF!</definedName>
    <definedName name="DESC111L_14_16">#REF!</definedName>
    <definedName name="DESC111L_14_17" localSheetId="16">#REF!</definedName>
    <definedName name="DESC111L_14_17" localSheetId="18">#REF!</definedName>
    <definedName name="DESC111L_14_17">#REF!</definedName>
    <definedName name="DESC111L_14_9" localSheetId="16">#REF!</definedName>
    <definedName name="DESC111L_14_9" localSheetId="18">#REF!</definedName>
    <definedName name="DESC111L_14_9">#REF!</definedName>
    <definedName name="DESC111L_15" localSheetId="16">#REF!</definedName>
    <definedName name="DESC111L_15" localSheetId="18">#REF!</definedName>
    <definedName name="DESC111L_15">#REF!</definedName>
    <definedName name="DESC111L_15_1" localSheetId="16">#REF!</definedName>
    <definedName name="DESC111L_15_1" localSheetId="18">#REF!</definedName>
    <definedName name="DESC111L_15_1">#REF!</definedName>
    <definedName name="DESC111L_15_1_9" localSheetId="16">#REF!</definedName>
    <definedName name="DESC111L_15_1_9" localSheetId="18">#REF!</definedName>
    <definedName name="DESC111L_15_1_9">#REF!</definedName>
    <definedName name="DESC111L_15_9" localSheetId="16">#REF!</definedName>
    <definedName name="DESC111L_15_9" localSheetId="18">#REF!</definedName>
    <definedName name="DESC111L_15_9">#REF!</definedName>
    <definedName name="DESC111L_16" localSheetId="16">#REF!</definedName>
    <definedName name="DESC111L_16" localSheetId="18">#REF!</definedName>
    <definedName name="DESC111L_16">#REF!</definedName>
    <definedName name="DESC111L_17" localSheetId="16">#REF!</definedName>
    <definedName name="DESC111L_17" localSheetId="18">#REF!</definedName>
    <definedName name="DESC111L_17">#REF!</definedName>
    <definedName name="DESC111L_7" localSheetId="16">#REF!</definedName>
    <definedName name="DESC111L_7" localSheetId="18">#REF!</definedName>
    <definedName name="DESC111L_7">#REF!</definedName>
    <definedName name="DESC111L_7_9" localSheetId="16">#REF!</definedName>
    <definedName name="DESC111L_7_9" localSheetId="18">#REF!</definedName>
    <definedName name="DESC111L_7_9">#REF!</definedName>
    <definedName name="DESC111L_9" localSheetId="16">#REF!</definedName>
    <definedName name="DESC111L_9" localSheetId="18">#REF!</definedName>
    <definedName name="DESC111L_9">#REF!</definedName>
    <definedName name="DESC111L_9_1" localSheetId="16">#REF!</definedName>
    <definedName name="DESC111L_9_1" localSheetId="18">#REF!</definedName>
    <definedName name="DESC111L_9_1">#REF!</definedName>
    <definedName name="DESC111L_9_9" localSheetId="16">#REF!</definedName>
    <definedName name="DESC111L_9_9" localSheetId="18">#REF!</definedName>
    <definedName name="DESC111L_9_9">#REF!</definedName>
    <definedName name="DESC111M" localSheetId="6">#REF!</definedName>
    <definedName name="DESC111M" localSheetId="7">#REF!</definedName>
    <definedName name="DESC111M" localSheetId="16">#REF!</definedName>
    <definedName name="DESC111M" localSheetId="18">#REF!</definedName>
    <definedName name="DESC111M">#REF!</definedName>
    <definedName name="DESC111M_11" localSheetId="16">#REF!</definedName>
    <definedName name="DESC111M_11" localSheetId="18">#REF!</definedName>
    <definedName name="DESC111M_11">#REF!</definedName>
    <definedName name="DESC111M_11_9" localSheetId="16">#REF!</definedName>
    <definedName name="DESC111M_11_9" localSheetId="18">#REF!</definedName>
    <definedName name="DESC111M_11_9">#REF!</definedName>
    <definedName name="DESC111M_12" localSheetId="16">#REF!</definedName>
    <definedName name="DESC111M_12" localSheetId="18">#REF!</definedName>
    <definedName name="DESC111M_12">#REF!</definedName>
    <definedName name="DESC111M_12_16" localSheetId="16">#REF!</definedName>
    <definedName name="DESC111M_12_16" localSheetId="18">#REF!</definedName>
    <definedName name="DESC111M_12_16">#REF!</definedName>
    <definedName name="DESC111M_12_17" localSheetId="16">#REF!</definedName>
    <definedName name="DESC111M_12_17" localSheetId="18">#REF!</definedName>
    <definedName name="DESC111M_12_17">#REF!</definedName>
    <definedName name="DESC111M_12_9" localSheetId="16">#REF!</definedName>
    <definedName name="DESC111M_12_9" localSheetId="18">#REF!</definedName>
    <definedName name="DESC111M_12_9">#REF!</definedName>
    <definedName name="DESC111M_13" localSheetId="16">#REF!</definedName>
    <definedName name="DESC111M_13" localSheetId="18">#REF!</definedName>
    <definedName name="DESC111M_13">#REF!</definedName>
    <definedName name="DESC111M_13_16" localSheetId="16">#REF!</definedName>
    <definedName name="DESC111M_13_16" localSheetId="18">#REF!</definedName>
    <definedName name="DESC111M_13_16">#REF!</definedName>
    <definedName name="DESC111M_13_17" localSheetId="16">#REF!</definedName>
    <definedName name="DESC111M_13_17" localSheetId="18">#REF!</definedName>
    <definedName name="DESC111M_13_17">#REF!</definedName>
    <definedName name="DESC111M_13_9" localSheetId="16">#REF!</definedName>
    <definedName name="DESC111M_13_9" localSheetId="18">#REF!</definedName>
    <definedName name="DESC111M_13_9">#REF!</definedName>
    <definedName name="DESC111M_14" localSheetId="16">#REF!</definedName>
    <definedName name="DESC111M_14" localSheetId="18">#REF!</definedName>
    <definedName name="DESC111M_14">#REF!</definedName>
    <definedName name="DESC111M_14_16" localSheetId="16">#REF!</definedName>
    <definedName name="DESC111M_14_16" localSheetId="18">#REF!</definedName>
    <definedName name="DESC111M_14_16">#REF!</definedName>
    <definedName name="DESC111M_14_17" localSheetId="16">#REF!</definedName>
    <definedName name="DESC111M_14_17" localSheetId="18">#REF!</definedName>
    <definedName name="DESC111M_14_17">#REF!</definedName>
    <definedName name="DESC111M_14_9" localSheetId="16">#REF!</definedName>
    <definedName name="DESC111M_14_9" localSheetId="18">#REF!</definedName>
    <definedName name="DESC111M_14_9">#REF!</definedName>
    <definedName name="DESC111M_15" localSheetId="16">#REF!</definedName>
    <definedName name="DESC111M_15" localSheetId="18">#REF!</definedName>
    <definedName name="DESC111M_15">#REF!</definedName>
    <definedName name="DESC111M_15_1" localSheetId="16">#REF!</definedName>
    <definedName name="DESC111M_15_1" localSheetId="18">#REF!</definedName>
    <definedName name="DESC111M_15_1">#REF!</definedName>
    <definedName name="DESC111M_15_1_9" localSheetId="16">#REF!</definedName>
    <definedName name="DESC111M_15_1_9" localSheetId="18">#REF!</definedName>
    <definedName name="DESC111M_15_1_9">#REF!</definedName>
    <definedName name="DESC111M_15_9" localSheetId="16">#REF!</definedName>
    <definedName name="DESC111M_15_9" localSheetId="18">#REF!</definedName>
    <definedName name="DESC111M_15_9">#REF!</definedName>
    <definedName name="DESC111M_16" localSheetId="16">#REF!</definedName>
    <definedName name="DESC111M_16" localSheetId="18">#REF!</definedName>
    <definedName name="DESC111M_16">#REF!</definedName>
    <definedName name="DESC111M_17" localSheetId="16">#REF!</definedName>
    <definedName name="DESC111M_17" localSheetId="18">#REF!</definedName>
    <definedName name="DESC111M_17">#REF!</definedName>
    <definedName name="DESC111M_7" localSheetId="16">#REF!</definedName>
    <definedName name="DESC111M_7" localSheetId="18">#REF!</definedName>
    <definedName name="DESC111M_7">#REF!</definedName>
    <definedName name="DESC111M_7_9" localSheetId="16">#REF!</definedName>
    <definedName name="DESC111M_7_9" localSheetId="18">#REF!</definedName>
    <definedName name="DESC111M_7_9">#REF!</definedName>
    <definedName name="DESC111M_9" localSheetId="16">#REF!</definedName>
    <definedName name="DESC111M_9" localSheetId="18">#REF!</definedName>
    <definedName name="DESC111M_9">#REF!</definedName>
    <definedName name="DESC111M_9_1" localSheetId="16">#REF!</definedName>
    <definedName name="DESC111M_9_1" localSheetId="18">#REF!</definedName>
    <definedName name="DESC111M_9_1">#REF!</definedName>
    <definedName name="DESC111M_9_9" localSheetId="16">#REF!</definedName>
    <definedName name="DESC111M_9_9" localSheetId="18">#REF!</definedName>
    <definedName name="DESC111M_9_9">#REF!</definedName>
    <definedName name="DESC111N" localSheetId="6">#REF!</definedName>
    <definedName name="DESC111N" localSheetId="7">#REF!</definedName>
    <definedName name="DESC111N" localSheetId="16">#REF!</definedName>
    <definedName name="DESC111N" localSheetId="18">#REF!</definedName>
    <definedName name="DESC111N">#REF!</definedName>
    <definedName name="DESC111N_11" localSheetId="16">#REF!</definedName>
    <definedName name="DESC111N_11" localSheetId="18">#REF!</definedName>
    <definedName name="DESC111N_11">#REF!</definedName>
    <definedName name="DESC111N_11_9" localSheetId="16">#REF!</definedName>
    <definedName name="DESC111N_11_9" localSheetId="18">#REF!</definedName>
    <definedName name="DESC111N_11_9">#REF!</definedName>
    <definedName name="DESC111N_12" localSheetId="16">#REF!</definedName>
    <definedName name="DESC111N_12" localSheetId="18">#REF!</definedName>
    <definedName name="DESC111N_12">#REF!</definedName>
    <definedName name="DESC111N_12_16" localSheetId="16">#REF!</definedName>
    <definedName name="DESC111N_12_16" localSheetId="18">#REF!</definedName>
    <definedName name="DESC111N_12_16">#REF!</definedName>
    <definedName name="DESC111N_12_17" localSheetId="16">#REF!</definedName>
    <definedName name="DESC111N_12_17" localSheetId="18">#REF!</definedName>
    <definedName name="DESC111N_12_17">#REF!</definedName>
    <definedName name="DESC111N_12_9" localSheetId="16">#REF!</definedName>
    <definedName name="DESC111N_12_9" localSheetId="18">#REF!</definedName>
    <definedName name="DESC111N_12_9">#REF!</definedName>
    <definedName name="DESC111N_13" localSheetId="16">#REF!</definedName>
    <definedName name="DESC111N_13" localSheetId="18">#REF!</definedName>
    <definedName name="DESC111N_13">#REF!</definedName>
    <definedName name="DESC111N_13_16" localSheetId="16">#REF!</definedName>
    <definedName name="DESC111N_13_16" localSheetId="18">#REF!</definedName>
    <definedName name="DESC111N_13_16">#REF!</definedName>
    <definedName name="DESC111N_13_17" localSheetId="16">#REF!</definedName>
    <definedName name="DESC111N_13_17" localSheetId="18">#REF!</definedName>
    <definedName name="DESC111N_13_17">#REF!</definedName>
    <definedName name="DESC111N_13_9" localSheetId="16">#REF!</definedName>
    <definedName name="DESC111N_13_9" localSheetId="18">#REF!</definedName>
    <definedName name="DESC111N_13_9">#REF!</definedName>
    <definedName name="DESC111N_14" localSheetId="16">#REF!</definedName>
    <definedName name="DESC111N_14" localSheetId="18">#REF!</definedName>
    <definedName name="DESC111N_14">#REF!</definedName>
    <definedName name="DESC111N_14_16" localSheetId="16">#REF!</definedName>
    <definedName name="DESC111N_14_16" localSheetId="18">#REF!</definedName>
    <definedName name="DESC111N_14_16">#REF!</definedName>
    <definedName name="DESC111N_14_17" localSheetId="16">#REF!</definedName>
    <definedName name="DESC111N_14_17" localSheetId="18">#REF!</definedName>
    <definedName name="DESC111N_14_17">#REF!</definedName>
    <definedName name="DESC111N_14_9" localSheetId="16">#REF!</definedName>
    <definedName name="DESC111N_14_9" localSheetId="18">#REF!</definedName>
    <definedName name="DESC111N_14_9">#REF!</definedName>
    <definedName name="DESC111N_15" localSheetId="16">#REF!</definedName>
    <definedName name="DESC111N_15" localSheetId="18">#REF!</definedName>
    <definedName name="DESC111N_15">#REF!</definedName>
    <definedName name="DESC111N_15_1" localSheetId="16">#REF!</definedName>
    <definedName name="DESC111N_15_1" localSheetId="18">#REF!</definedName>
    <definedName name="DESC111N_15_1">#REF!</definedName>
    <definedName name="DESC111N_15_1_9" localSheetId="16">#REF!</definedName>
    <definedName name="DESC111N_15_1_9" localSheetId="18">#REF!</definedName>
    <definedName name="DESC111N_15_1_9">#REF!</definedName>
    <definedName name="DESC111N_15_9" localSheetId="16">#REF!</definedName>
    <definedName name="DESC111N_15_9" localSheetId="18">#REF!</definedName>
    <definedName name="DESC111N_15_9">#REF!</definedName>
    <definedName name="DESC111N_16" localSheetId="16">#REF!</definedName>
    <definedName name="DESC111N_16" localSheetId="18">#REF!</definedName>
    <definedName name="DESC111N_16">#REF!</definedName>
    <definedName name="DESC111N_17" localSheetId="16">#REF!</definedName>
    <definedName name="DESC111N_17" localSheetId="18">#REF!</definedName>
    <definedName name="DESC111N_17">#REF!</definedName>
    <definedName name="DESC111N_7" localSheetId="16">#REF!</definedName>
    <definedName name="DESC111N_7" localSheetId="18">#REF!</definedName>
    <definedName name="DESC111N_7">#REF!</definedName>
    <definedName name="DESC111N_7_9" localSheetId="16">#REF!</definedName>
    <definedName name="DESC111N_7_9" localSheetId="18">#REF!</definedName>
    <definedName name="DESC111N_7_9">#REF!</definedName>
    <definedName name="DESC111N_9" localSheetId="16">#REF!</definedName>
    <definedName name="DESC111N_9" localSheetId="18">#REF!</definedName>
    <definedName name="DESC111N_9">#REF!</definedName>
    <definedName name="DESC111N_9_1" localSheetId="16">#REF!</definedName>
    <definedName name="DESC111N_9_1" localSheetId="18">#REF!</definedName>
    <definedName name="DESC111N_9_1">#REF!</definedName>
    <definedName name="DESC111N_9_9" localSheetId="16">#REF!</definedName>
    <definedName name="DESC111N_9_9" localSheetId="18">#REF!</definedName>
    <definedName name="DESC111N_9_9">#REF!</definedName>
    <definedName name="DESC111O" localSheetId="6">#REF!</definedName>
    <definedName name="DESC111O" localSheetId="7">#REF!</definedName>
    <definedName name="DESC111O" localSheetId="16">#REF!</definedName>
    <definedName name="DESC111O" localSheetId="18">#REF!</definedName>
    <definedName name="DESC111O">#REF!</definedName>
    <definedName name="DESC111O_11" localSheetId="16">#REF!</definedName>
    <definedName name="DESC111O_11" localSheetId="18">#REF!</definedName>
    <definedName name="DESC111O_11">#REF!</definedName>
    <definedName name="DESC111O_11_9" localSheetId="16">#REF!</definedName>
    <definedName name="DESC111O_11_9" localSheetId="18">#REF!</definedName>
    <definedName name="DESC111O_11_9">#REF!</definedName>
    <definedName name="DESC111O_12" localSheetId="16">#REF!</definedName>
    <definedName name="DESC111O_12" localSheetId="18">#REF!</definedName>
    <definedName name="DESC111O_12">#REF!</definedName>
    <definedName name="DESC111O_12_16" localSheetId="16">#REF!</definedName>
    <definedName name="DESC111O_12_16" localSheetId="18">#REF!</definedName>
    <definedName name="DESC111O_12_16">#REF!</definedName>
    <definedName name="DESC111O_12_17" localSheetId="16">#REF!</definedName>
    <definedName name="DESC111O_12_17" localSheetId="18">#REF!</definedName>
    <definedName name="DESC111O_12_17">#REF!</definedName>
    <definedName name="DESC111O_12_9" localSheetId="16">#REF!</definedName>
    <definedName name="DESC111O_12_9" localSheetId="18">#REF!</definedName>
    <definedName name="DESC111O_12_9">#REF!</definedName>
    <definedName name="DESC111O_13" localSheetId="16">#REF!</definedName>
    <definedName name="DESC111O_13" localSheetId="18">#REF!</definedName>
    <definedName name="DESC111O_13">#REF!</definedName>
    <definedName name="DESC111O_13_16" localSheetId="16">#REF!</definedName>
    <definedName name="DESC111O_13_16" localSheetId="18">#REF!</definedName>
    <definedName name="DESC111O_13_16">#REF!</definedName>
    <definedName name="DESC111O_13_17" localSheetId="16">#REF!</definedName>
    <definedName name="DESC111O_13_17" localSheetId="18">#REF!</definedName>
    <definedName name="DESC111O_13_17">#REF!</definedName>
    <definedName name="DESC111O_13_9" localSheetId="16">#REF!</definedName>
    <definedName name="DESC111O_13_9" localSheetId="18">#REF!</definedName>
    <definedName name="DESC111O_13_9">#REF!</definedName>
    <definedName name="DESC111O_14" localSheetId="16">#REF!</definedName>
    <definedName name="DESC111O_14" localSheetId="18">#REF!</definedName>
    <definedName name="DESC111O_14">#REF!</definedName>
    <definedName name="DESC111O_14_16" localSheetId="16">#REF!</definedName>
    <definedName name="DESC111O_14_16" localSheetId="18">#REF!</definedName>
    <definedName name="DESC111O_14_16">#REF!</definedName>
    <definedName name="DESC111O_14_17" localSheetId="16">#REF!</definedName>
    <definedName name="DESC111O_14_17" localSheetId="18">#REF!</definedName>
    <definedName name="DESC111O_14_17">#REF!</definedName>
    <definedName name="DESC111O_14_9" localSheetId="16">#REF!</definedName>
    <definedName name="DESC111O_14_9" localSheetId="18">#REF!</definedName>
    <definedName name="DESC111O_14_9">#REF!</definedName>
    <definedName name="DESC111O_15" localSheetId="16">#REF!</definedName>
    <definedName name="DESC111O_15" localSheetId="18">#REF!</definedName>
    <definedName name="DESC111O_15">#REF!</definedName>
    <definedName name="DESC111O_15_1" localSheetId="16">#REF!</definedName>
    <definedName name="DESC111O_15_1" localSheetId="18">#REF!</definedName>
    <definedName name="DESC111O_15_1">#REF!</definedName>
    <definedName name="DESC111O_15_1_9" localSheetId="16">#REF!</definedName>
    <definedName name="DESC111O_15_1_9" localSheetId="18">#REF!</definedName>
    <definedName name="DESC111O_15_1_9">#REF!</definedName>
    <definedName name="DESC111O_15_9" localSheetId="16">#REF!</definedName>
    <definedName name="DESC111O_15_9" localSheetId="18">#REF!</definedName>
    <definedName name="DESC111O_15_9">#REF!</definedName>
    <definedName name="DESC111O_16" localSheetId="16">#REF!</definedName>
    <definedName name="DESC111O_16" localSheetId="18">#REF!</definedName>
    <definedName name="DESC111O_16">#REF!</definedName>
    <definedName name="DESC111O_17" localSheetId="16">#REF!</definedName>
    <definedName name="DESC111O_17" localSheetId="18">#REF!</definedName>
    <definedName name="DESC111O_17">#REF!</definedName>
    <definedName name="DESC111O_7" localSheetId="16">#REF!</definedName>
    <definedName name="DESC111O_7" localSheetId="18">#REF!</definedName>
    <definedName name="DESC111O_7">#REF!</definedName>
    <definedName name="DESC111O_7_9" localSheetId="16">#REF!</definedName>
    <definedName name="DESC111O_7_9" localSheetId="18">#REF!</definedName>
    <definedName name="DESC111O_7_9">#REF!</definedName>
    <definedName name="DESC111O_9" localSheetId="16">#REF!</definedName>
    <definedName name="DESC111O_9" localSheetId="18">#REF!</definedName>
    <definedName name="DESC111O_9">#REF!</definedName>
    <definedName name="DESC111O_9_1" localSheetId="16">#REF!</definedName>
    <definedName name="DESC111O_9_1" localSheetId="18">#REF!</definedName>
    <definedName name="DESC111O_9_1">#REF!</definedName>
    <definedName name="DESC111O_9_9" localSheetId="16">#REF!</definedName>
    <definedName name="DESC111O_9_9" localSheetId="18">#REF!</definedName>
    <definedName name="DESC111O_9_9">#REF!</definedName>
    <definedName name="DESC111P" localSheetId="6">#REF!</definedName>
    <definedName name="DESC111P" localSheetId="7">#REF!</definedName>
    <definedName name="DESC111P" localSheetId="16">#REF!</definedName>
    <definedName name="DESC111P" localSheetId="18">#REF!</definedName>
    <definedName name="DESC111P">#REF!</definedName>
    <definedName name="DESC111P_11" localSheetId="16">#REF!</definedName>
    <definedName name="DESC111P_11" localSheetId="18">#REF!</definedName>
    <definedName name="DESC111P_11">#REF!</definedName>
    <definedName name="DESC111P_11_9" localSheetId="16">#REF!</definedName>
    <definedName name="DESC111P_11_9" localSheetId="18">#REF!</definedName>
    <definedName name="DESC111P_11_9">#REF!</definedName>
    <definedName name="DESC111P_12" localSheetId="16">#REF!</definedName>
    <definedName name="DESC111P_12" localSheetId="18">#REF!</definedName>
    <definedName name="DESC111P_12">#REF!</definedName>
    <definedName name="DESC111P_12_16" localSheetId="16">#REF!</definedName>
    <definedName name="DESC111P_12_16" localSheetId="18">#REF!</definedName>
    <definedName name="DESC111P_12_16">#REF!</definedName>
    <definedName name="DESC111P_12_17" localSheetId="16">#REF!</definedName>
    <definedName name="DESC111P_12_17" localSheetId="18">#REF!</definedName>
    <definedName name="DESC111P_12_17">#REF!</definedName>
    <definedName name="DESC111P_12_9" localSheetId="16">#REF!</definedName>
    <definedName name="DESC111P_12_9" localSheetId="18">#REF!</definedName>
    <definedName name="DESC111P_12_9">#REF!</definedName>
    <definedName name="DESC111P_13" localSheetId="16">#REF!</definedName>
    <definedName name="DESC111P_13" localSheetId="18">#REF!</definedName>
    <definedName name="DESC111P_13">#REF!</definedName>
    <definedName name="DESC111P_13_16" localSheetId="16">#REF!</definedName>
    <definedName name="DESC111P_13_16" localSheetId="18">#REF!</definedName>
    <definedName name="DESC111P_13_16">#REF!</definedName>
    <definedName name="DESC111P_13_17" localSheetId="16">#REF!</definedName>
    <definedName name="DESC111P_13_17" localSheetId="18">#REF!</definedName>
    <definedName name="DESC111P_13_17">#REF!</definedName>
    <definedName name="DESC111P_13_9" localSheetId="16">#REF!</definedName>
    <definedName name="DESC111P_13_9" localSheetId="18">#REF!</definedName>
    <definedName name="DESC111P_13_9">#REF!</definedName>
    <definedName name="DESC111P_14" localSheetId="16">#REF!</definedName>
    <definedName name="DESC111P_14" localSheetId="18">#REF!</definedName>
    <definedName name="DESC111P_14">#REF!</definedName>
    <definedName name="DESC111P_14_16" localSheetId="16">#REF!</definedName>
    <definedName name="DESC111P_14_16" localSheetId="18">#REF!</definedName>
    <definedName name="DESC111P_14_16">#REF!</definedName>
    <definedName name="DESC111P_14_17" localSheetId="16">#REF!</definedName>
    <definedName name="DESC111P_14_17" localSheetId="18">#REF!</definedName>
    <definedName name="DESC111P_14_17">#REF!</definedName>
    <definedName name="DESC111P_14_9" localSheetId="16">#REF!</definedName>
    <definedName name="DESC111P_14_9" localSheetId="18">#REF!</definedName>
    <definedName name="DESC111P_14_9">#REF!</definedName>
    <definedName name="DESC111P_15" localSheetId="16">#REF!</definedName>
    <definedName name="DESC111P_15" localSheetId="18">#REF!</definedName>
    <definedName name="DESC111P_15">#REF!</definedName>
    <definedName name="DESC111P_15_1" localSheetId="16">#REF!</definedName>
    <definedName name="DESC111P_15_1" localSheetId="18">#REF!</definedName>
    <definedName name="DESC111P_15_1">#REF!</definedName>
    <definedName name="DESC111P_15_1_9" localSheetId="16">#REF!</definedName>
    <definedName name="DESC111P_15_1_9" localSheetId="18">#REF!</definedName>
    <definedName name="DESC111P_15_1_9">#REF!</definedName>
    <definedName name="DESC111P_15_9" localSheetId="16">#REF!</definedName>
    <definedName name="DESC111P_15_9" localSheetId="18">#REF!</definedName>
    <definedName name="DESC111P_15_9">#REF!</definedName>
    <definedName name="DESC111P_16" localSheetId="16">#REF!</definedName>
    <definedName name="DESC111P_16" localSheetId="18">#REF!</definedName>
    <definedName name="DESC111P_16">#REF!</definedName>
    <definedName name="DESC111P_17" localSheetId="16">#REF!</definedName>
    <definedName name="DESC111P_17" localSheetId="18">#REF!</definedName>
    <definedName name="DESC111P_17">#REF!</definedName>
    <definedName name="DESC111P_7" localSheetId="16">#REF!</definedName>
    <definedName name="DESC111P_7" localSheetId="18">#REF!</definedName>
    <definedName name="DESC111P_7">#REF!</definedName>
    <definedName name="DESC111P_7_9" localSheetId="16">#REF!</definedName>
    <definedName name="DESC111P_7_9" localSheetId="18">#REF!</definedName>
    <definedName name="DESC111P_7_9">#REF!</definedName>
    <definedName name="DESC111P_9" localSheetId="16">#REF!</definedName>
    <definedName name="DESC111P_9" localSheetId="18">#REF!</definedName>
    <definedName name="DESC111P_9">#REF!</definedName>
    <definedName name="DESC111P_9_1" localSheetId="16">#REF!</definedName>
    <definedName name="DESC111P_9_1" localSheetId="18">#REF!</definedName>
    <definedName name="DESC111P_9_1">#REF!</definedName>
    <definedName name="DESC111P_9_9" localSheetId="16">#REF!</definedName>
    <definedName name="DESC111P_9_9" localSheetId="18">#REF!</definedName>
    <definedName name="DESC111P_9_9">#REF!</definedName>
    <definedName name="DESC112" localSheetId="6">#REF!</definedName>
    <definedName name="DESC112" localSheetId="7">#REF!</definedName>
    <definedName name="DESC112" localSheetId="16">#REF!</definedName>
    <definedName name="DESC112" localSheetId="18">#REF!</definedName>
    <definedName name="DESC112">#REF!</definedName>
    <definedName name="DESC112_11" localSheetId="16">#REF!</definedName>
    <definedName name="DESC112_11" localSheetId="18">#REF!</definedName>
    <definedName name="DESC112_11">#REF!</definedName>
    <definedName name="DESC112_11_9" localSheetId="16">#REF!</definedName>
    <definedName name="DESC112_11_9" localSheetId="18">#REF!</definedName>
    <definedName name="DESC112_11_9">#REF!</definedName>
    <definedName name="DESC112_12" localSheetId="16">#REF!</definedName>
    <definedName name="DESC112_12" localSheetId="18">#REF!</definedName>
    <definedName name="DESC112_12">#REF!</definedName>
    <definedName name="DESC112_12_16" localSheetId="16">#REF!</definedName>
    <definedName name="DESC112_12_16" localSheetId="18">#REF!</definedName>
    <definedName name="DESC112_12_16">#REF!</definedName>
    <definedName name="DESC112_12_17" localSheetId="16">#REF!</definedName>
    <definedName name="DESC112_12_17" localSheetId="18">#REF!</definedName>
    <definedName name="DESC112_12_17">#REF!</definedName>
    <definedName name="DESC112_12_9" localSheetId="16">#REF!</definedName>
    <definedName name="DESC112_12_9" localSheetId="18">#REF!</definedName>
    <definedName name="DESC112_12_9">#REF!</definedName>
    <definedName name="DESC112_13" localSheetId="16">#REF!</definedName>
    <definedName name="DESC112_13" localSheetId="18">#REF!</definedName>
    <definedName name="DESC112_13">#REF!</definedName>
    <definedName name="DESC112_13_16" localSheetId="16">#REF!</definedName>
    <definedName name="DESC112_13_16" localSheetId="18">#REF!</definedName>
    <definedName name="DESC112_13_16">#REF!</definedName>
    <definedName name="DESC112_13_17" localSheetId="16">#REF!</definedName>
    <definedName name="DESC112_13_17" localSheetId="18">#REF!</definedName>
    <definedName name="DESC112_13_17">#REF!</definedName>
    <definedName name="DESC112_13_9" localSheetId="16">#REF!</definedName>
    <definedName name="DESC112_13_9" localSheetId="18">#REF!</definedName>
    <definedName name="DESC112_13_9">#REF!</definedName>
    <definedName name="DESC112_14" localSheetId="16">#REF!</definedName>
    <definedName name="DESC112_14" localSheetId="18">#REF!</definedName>
    <definedName name="DESC112_14">#REF!</definedName>
    <definedName name="DESC112_14_16" localSheetId="16">#REF!</definedName>
    <definedName name="DESC112_14_16" localSheetId="18">#REF!</definedName>
    <definedName name="DESC112_14_16">#REF!</definedName>
    <definedName name="DESC112_14_17" localSheetId="16">#REF!</definedName>
    <definedName name="DESC112_14_17" localSheetId="18">#REF!</definedName>
    <definedName name="DESC112_14_17">#REF!</definedName>
    <definedName name="DESC112_14_9" localSheetId="16">#REF!</definedName>
    <definedName name="DESC112_14_9" localSheetId="18">#REF!</definedName>
    <definedName name="DESC112_14_9">#REF!</definedName>
    <definedName name="DESC112_15" localSheetId="16">#REF!</definedName>
    <definedName name="DESC112_15" localSheetId="18">#REF!</definedName>
    <definedName name="DESC112_15">#REF!</definedName>
    <definedName name="DESC112_15_1" localSheetId="16">#REF!</definedName>
    <definedName name="DESC112_15_1" localSheetId="18">#REF!</definedName>
    <definedName name="DESC112_15_1">#REF!</definedName>
    <definedName name="DESC112_15_1_9" localSheetId="16">#REF!</definedName>
    <definedName name="DESC112_15_1_9" localSheetId="18">#REF!</definedName>
    <definedName name="DESC112_15_1_9">#REF!</definedName>
    <definedName name="DESC112_15_9" localSheetId="16">#REF!</definedName>
    <definedName name="DESC112_15_9" localSheetId="18">#REF!</definedName>
    <definedName name="DESC112_15_9">#REF!</definedName>
    <definedName name="DESC112_16" localSheetId="16">#REF!</definedName>
    <definedName name="DESC112_16" localSheetId="18">#REF!</definedName>
    <definedName name="DESC112_16">#REF!</definedName>
    <definedName name="DESC112_17" localSheetId="16">#REF!</definedName>
    <definedName name="DESC112_17" localSheetId="18">#REF!</definedName>
    <definedName name="DESC112_17">#REF!</definedName>
    <definedName name="DESC112_7" localSheetId="16">#REF!</definedName>
    <definedName name="DESC112_7" localSheetId="18">#REF!</definedName>
    <definedName name="DESC112_7">#REF!</definedName>
    <definedName name="DESC112_7_9" localSheetId="16">#REF!</definedName>
    <definedName name="DESC112_7_9" localSheetId="18">#REF!</definedName>
    <definedName name="DESC112_7_9">#REF!</definedName>
    <definedName name="DESC112_9" localSheetId="16">#REF!</definedName>
    <definedName name="DESC112_9" localSheetId="18">#REF!</definedName>
    <definedName name="DESC112_9">#REF!</definedName>
    <definedName name="DESC112_9_1" localSheetId="16">#REF!</definedName>
    <definedName name="DESC112_9_1" localSheetId="18">#REF!</definedName>
    <definedName name="DESC112_9_1">#REF!</definedName>
    <definedName name="DESC112_9_9" localSheetId="16">#REF!</definedName>
    <definedName name="DESC112_9_9" localSheetId="18">#REF!</definedName>
    <definedName name="DESC112_9_9">#REF!</definedName>
    <definedName name="DESC112A" localSheetId="6">#REF!</definedName>
    <definedName name="DESC112A" localSheetId="7">#REF!</definedName>
    <definedName name="DESC112A" localSheetId="16">#REF!</definedName>
    <definedName name="DESC112A" localSheetId="18">#REF!</definedName>
    <definedName name="DESC112A">#REF!</definedName>
    <definedName name="DESC112A_11" localSheetId="16">#REF!</definedName>
    <definedName name="DESC112A_11" localSheetId="18">#REF!</definedName>
    <definedName name="DESC112A_11">#REF!</definedName>
    <definedName name="DESC112A_11_9" localSheetId="16">#REF!</definedName>
    <definedName name="DESC112A_11_9" localSheetId="18">#REF!</definedName>
    <definedName name="DESC112A_11_9">#REF!</definedName>
    <definedName name="DESC112A_12" localSheetId="16">#REF!</definedName>
    <definedName name="DESC112A_12" localSheetId="18">#REF!</definedName>
    <definedName name="DESC112A_12">#REF!</definedName>
    <definedName name="DESC112A_12_16" localSheetId="16">#REF!</definedName>
    <definedName name="DESC112A_12_16" localSheetId="18">#REF!</definedName>
    <definedName name="DESC112A_12_16">#REF!</definedName>
    <definedName name="DESC112A_12_17" localSheetId="16">#REF!</definedName>
    <definedName name="DESC112A_12_17" localSheetId="18">#REF!</definedName>
    <definedName name="DESC112A_12_17">#REF!</definedName>
    <definedName name="DESC112A_12_9" localSheetId="16">#REF!</definedName>
    <definedName name="DESC112A_12_9" localSheetId="18">#REF!</definedName>
    <definedName name="DESC112A_12_9">#REF!</definedName>
    <definedName name="DESC112A_13" localSheetId="16">#REF!</definedName>
    <definedName name="DESC112A_13" localSheetId="18">#REF!</definedName>
    <definedName name="DESC112A_13">#REF!</definedName>
    <definedName name="DESC112A_13_16" localSheetId="16">#REF!</definedName>
    <definedName name="DESC112A_13_16" localSheetId="18">#REF!</definedName>
    <definedName name="DESC112A_13_16">#REF!</definedName>
    <definedName name="DESC112A_13_17" localSheetId="16">#REF!</definedName>
    <definedName name="DESC112A_13_17" localSheetId="18">#REF!</definedName>
    <definedName name="DESC112A_13_17">#REF!</definedName>
    <definedName name="DESC112A_13_9" localSheetId="16">#REF!</definedName>
    <definedName name="DESC112A_13_9" localSheetId="18">#REF!</definedName>
    <definedName name="DESC112A_13_9">#REF!</definedName>
    <definedName name="DESC112A_14" localSheetId="16">#REF!</definedName>
    <definedName name="DESC112A_14" localSheetId="18">#REF!</definedName>
    <definedName name="DESC112A_14">#REF!</definedName>
    <definedName name="DESC112A_14_16" localSheetId="16">#REF!</definedName>
    <definedName name="DESC112A_14_16" localSheetId="18">#REF!</definedName>
    <definedName name="DESC112A_14_16">#REF!</definedName>
    <definedName name="DESC112A_14_17" localSheetId="16">#REF!</definedName>
    <definedName name="DESC112A_14_17" localSheetId="18">#REF!</definedName>
    <definedName name="DESC112A_14_17">#REF!</definedName>
    <definedName name="DESC112A_14_9" localSheetId="16">#REF!</definedName>
    <definedName name="DESC112A_14_9" localSheetId="18">#REF!</definedName>
    <definedName name="DESC112A_14_9">#REF!</definedName>
    <definedName name="DESC112A_15" localSheetId="16">#REF!</definedName>
    <definedName name="DESC112A_15" localSheetId="18">#REF!</definedName>
    <definedName name="DESC112A_15">#REF!</definedName>
    <definedName name="DESC112A_15_1" localSheetId="16">#REF!</definedName>
    <definedName name="DESC112A_15_1" localSheetId="18">#REF!</definedName>
    <definedName name="DESC112A_15_1">#REF!</definedName>
    <definedName name="DESC112A_15_1_9" localSheetId="16">#REF!</definedName>
    <definedName name="DESC112A_15_1_9" localSheetId="18">#REF!</definedName>
    <definedName name="DESC112A_15_1_9">#REF!</definedName>
    <definedName name="DESC112A_15_9" localSheetId="16">#REF!</definedName>
    <definedName name="DESC112A_15_9" localSheetId="18">#REF!</definedName>
    <definedName name="DESC112A_15_9">#REF!</definedName>
    <definedName name="DESC112A_16" localSheetId="16">#REF!</definedName>
    <definedName name="DESC112A_16" localSheetId="18">#REF!</definedName>
    <definedName name="DESC112A_16">#REF!</definedName>
    <definedName name="DESC112A_17" localSheetId="16">#REF!</definedName>
    <definedName name="DESC112A_17" localSheetId="18">#REF!</definedName>
    <definedName name="DESC112A_17">#REF!</definedName>
    <definedName name="DESC112A_7" localSheetId="16">#REF!</definedName>
    <definedName name="DESC112A_7" localSheetId="18">#REF!</definedName>
    <definedName name="DESC112A_7">#REF!</definedName>
    <definedName name="DESC112A_7_9" localSheetId="16">#REF!</definedName>
    <definedName name="DESC112A_7_9" localSheetId="18">#REF!</definedName>
    <definedName name="DESC112A_7_9">#REF!</definedName>
    <definedName name="DESC112A_9" localSheetId="16">#REF!</definedName>
    <definedName name="DESC112A_9" localSheetId="18">#REF!</definedName>
    <definedName name="DESC112A_9">#REF!</definedName>
    <definedName name="DESC112A_9_1" localSheetId="16">#REF!</definedName>
    <definedName name="DESC112A_9_1" localSheetId="18">#REF!</definedName>
    <definedName name="DESC112A_9_1">#REF!</definedName>
    <definedName name="DESC112A_9_9" localSheetId="16">#REF!</definedName>
    <definedName name="DESC112A_9_9" localSheetId="18">#REF!</definedName>
    <definedName name="DESC112A_9_9">#REF!</definedName>
    <definedName name="DESC112B" localSheetId="6">#REF!</definedName>
    <definedName name="DESC112B" localSheetId="7">#REF!</definedName>
    <definedName name="DESC112B" localSheetId="16">#REF!</definedName>
    <definedName name="DESC112B" localSheetId="18">#REF!</definedName>
    <definedName name="DESC112B">#REF!</definedName>
    <definedName name="DESC112B_11" localSheetId="16">#REF!</definedName>
    <definedName name="DESC112B_11" localSheetId="18">#REF!</definedName>
    <definedName name="DESC112B_11">#REF!</definedName>
    <definedName name="DESC112B_11_9" localSheetId="16">#REF!</definedName>
    <definedName name="DESC112B_11_9" localSheetId="18">#REF!</definedName>
    <definedName name="DESC112B_11_9">#REF!</definedName>
    <definedName name="DESC112B_12" localSheetId="16">#REF!</definedName>
    <definedName name="DESC112B_12" localSheetId="18">#REF!</definedName>
    <definedName name="DESC112B_12">#REF!</definedName>
    <definedName name="DESC112B_12_16" localSheetId="16">#REF!</definedName>
    <definedName name="DESC112B_12_16" localSheetId="18">#REF!</definedName>
    <definedName name="DESC112B_12_16">#REF!</definedName>
    <definedName name="DESC112B_12_17" localSheetId="16">#REF!</definedName>
    <definedName name="DESC112B_12_17" localSheetId="18">#REF!</definedName>
    <definedName name="DESC112B_12_17">#REF!</definedName>
    <definedName name="DESC112B_12_9" localSheetId="16">#REF!</definedName>
    <definedName name="DESC112B_12_9" localSheetId="18">#REF!</definedName>
    <definedName name="DESC112B_12_9">#REF!</definedName>
    <definedName name="DESC112B_13" localSheetId="16">#REF!</definedName>
    <definedName name="DESC112B_13" localSheetId="18">#REF!</definedName>
    <definedName name="DESC112B_13">#REF!</definedName>
    <definedName name="DESC112B_13_16" localSheetId="16">#REF!</definedName>
    <definedName name="DESC112B_13_16" localSheetId="18">#REF!</definedName>
    <definedName name="DESC112B_13_16">#REF!</definedName>
    <definedName name="DESC112B_13_17" localSheetId="16">#REF!</definedName>
    <definedName name="DESC112B_13_17" localSheetId="18">#REF!</definedName>
    <definedName name="DESC112B_13_17">#REF!</definedName>
    <definedName name="DESC112B_13_9" localSheetId="16">#REF!</definedName>
    <definedName name="DESC112B_13_9" localSheetId="18">#REF!</definedName>
    <definedName name="DESC112B_13_9">#REF!</definedName>
    <definedName name="DESC112B_14" localSheetId="16">#REF!</definedName>
    <definedName name="DESC112B_14" localSheetId="18">#REF!</definedName>
    <definedName name="DESC112B_14">#REF!</definedName>
    <definedName name="DESC112B_14_16" localSheetId="16">#REF!</definedName>
    <definedName name="DESC112B_14_16" localSheetId="18">#REF!</definedName>
    <definedName name="DESC112B_14_16">#REF!</definedName>
    <definedName name="DESC112B_14_17" localSheetId="16">#REF!</definedName>
    <definedName name="DESC112B_14_17" localSheetId="18">#REF!</definedName>
    <definedName name="DESC112B_14_17">#REF!</definedName>
    <definedName name="DESC112B_14_9" localSheetId="16">#REF!</definedName>
    <definedName name="DESC112B_14_9" localSheetId="18">#REF!</definedName>
    <definedName name="DESC112B_14_9">#REF!</definedName>
    <definedName name="DESC112B_15" localSheetId="16">#REF!</definedName>
    <definedName name="DESC112B_15" localSheetId="18">#REF!</definedName>
    <definedName name="DESC112B_15">#REF!</definedName>
    <definedName name="DESC112B_15_1" localSheetId="16">#REF!</definedName>
    <definedName name="DESC112B_15_1" localSheetId="18">#REF!</definedName>
    <definedName name="DESC112B_15_1">#REF!</definedName>
    <definedName name="DESC112B_15_1_9" localSheetId="16">#REF!</definedName>
    <definedName name="DESC112B_15_1_9" localSheetId="18">#REF!</definedName>
    <definedName name="DESC112B_15_1_9">#REF!</definedName>
    <definedName name="DESC112B_15_9" localSheetId="16">#REF!</definedName>
    <definedName name="DESC112B_15_9" localSheetId="18">#REF!</definedName>
    <definedName name="DESC112B_15_9">#REF!</definedName>
    <definedName name="DESC112B_16" localSheetId="16">#REF!</definedName>
    <definedName name="DESC112B_16" localSheetId="18">#REF!</definedName>
    <definedName name="DESC112B_16">#REF!</definedName>
    <definedName name="DESC112B_17" localSheetId="16">#REF!</definedName>
    <definedName name="DESC112B_17" localSheetId="18">#REF!</definedName>
    <definedName name="DESC112B_17">#REF!</definedName>
    <definedName name="DESC112B_7" localSheetId="16">#REF!</definedName>
    <definedName name="DESC112B_7" localSheetId="18">#REF!</definedName>
    <definedName name="DESC112B_7">#REF!</definedName>
    <definedName name="DESC112B_7_9" localSheetId="16">#REF!</definedName>
    <definedName name="DESC112B_7_9" localSheetId="18">#REF!</definedName>
    <definedName name="DESC112B_7_9">#REF!</definedName>
    <definedName name="DESC112B_9" localSheetId="16">#REF!</definedName>
    <definedName name="DESC112B_9" localSheetId="18">#REF!</definedName>
    <definedName name="DESC112B_9">#REF!</definedName>
    <definedName name="DESC112B_9_1" localSheetId="16">#REF!</definedName>
    <definedName name="DESC112B_9_1" localSheetId="18">#REF!</definedName>
    <definedName name="DESC112B_9_1">#REF!</definedName>
    <definedName name="DESC112B_9_9" localSheetId="16">#REF!</definedName>
    <definedName name="DESC112B_9_9" localSheetId="18">#REF!</definedName>
    <definedName name="DESC112B_9_9">#REF!</definedName>
    <definedName name="DESC112C" localSheetId="6">#REF!</definedName>
    <definedName name="DESC112C" localSheetId="7">#REF!</definedName>
    <definedName name="DESC112C" localSheetId="16">#REF!</definedName>
    <definedName name="DESC112C" localSheetId="18">#REF!</definedName>
    <definedName name="DESC112C">#REF!</definedName>
    <definedName name="DESC112C_11" localSheetId="16">#REF!</definedName>
    <definedName name="DESC112C_11" localSheetId="18">#REF!</definedName>
    <definedName name="DESC112C_11">#REF!</definedName>
    <definedName name="DESC112C_11_9" localSheetId="16">#REF!</definedName>
    <definedName name="DESC112C_11_9" localSheetId="18">#REF!</definedName>
    <definedName name="DESC112C_11_9">#REF!</definedName>
    <definedName name="DESC112C_12" localSheetId="16">#REF!</definedName>
    <definedName name="DESC112C_12" localSheetId="18">#REF!</definedName>
    <definedName name="DESC112C_12">#REF!</definedName>
    <definedName name="DESC112C_12_16" localSheetId="16">#REF!</definedName>
    <definedName name="DESC112C_12_16" localSheetId="18">#REF!</definedName>
    <definedName name="DESC112C_12_16">#REF!</definedName>
    <definedName name="DESC112C_12_17" localSheetId="16">#REF!</definedName>
    <definedName name="DESC112C_12_17" localSheetId="18">#REF!</definedName>
    <definedName name="DESC112C_12_17">#REF!</definedName>
    <definedName name="DESC112C_12_9" localSheetId="16">#REF!</definedName>
    <definedName name="DESC112C_12_9" localSheetId="18">#REF!</definedName>
    <definedName name="DESC112C_12_9">#REF!</definedName>
    <definedName name="DESC112C_13" localSheetId="16">#REF!</definedName>
    <definedName name="DESC112C_13" localSheetId="18">#REF!</definedName>
    <definedName name="DESC112C_13">#REF!</definedName>
    <definedName name="DESC112C_13_16" localSheetId="16">#REF!</definedName>
    <definedName name="DESC112C_13_16" localSheetId="18">#REF!</definedName>
    <definedName name="DESC112C_13_16">#REF!</definedName>
    <definedName name="DESC112C_13_17" localSheetId="16">#REF!</definedName>
    <definedName name="DESC112C_13_17" localSheetId="18">#REF!</definedName>
    <definedName name="DESC112C_13_17">#REF!</definedName>
    <definedName name="DESC112C_13_9" localSheetId="16">#REF!</definedName>
    <definedName name="DESC112C_13_9" localSheetId="18">#REF!</definedName>
    <definedName name="DESC112C_13_9">#REF!</definedName>
    <definedName name="DESC112C_14" localSheetId="16">#REF!</definedName>
    <definedName name="DESC112C_14" localSheetId="18">#REF!</definedName>
    <definedName name="DESC112C_14">#REF!</definedName>
    <definedName name="DESC112C_14_16" localSheetId="16">#REF!</definedName>
    <definedName name="DESC112C_14_16" localSheetId="18">#REF!</definedName>
    <definedName name="DESC112C_14_16">#REF!</definedName>
    <definedName name="DESC112C_14_17" localSheetId="16">#REF!</definedName>
    <definedName name="DESC112C_14_17" localSheetId="18">#REF!</definedName>
    <definedName name="DESC112C_14_17">#REF!</definedName>
    <definedName name="DESC112C_14_9" localSheetId="16">#REF!</definedName>
    <definedName name="DESC112C_14_9" localSheetId="18">#REF!</definedName>
    <definedName name="DESC112C_14_9">#REF!</definedName>
    <definedName name="DESC112C_15" localSheetId="16">#REF!</definedName>
    <definedName name="DESC112C_15" localSheetId="18">#REF!</definedName>
    <definedName name="DESC112C_15">#REF!</definedName>
    <definedName name="DESC112C_15_1" localSheetId="16">#REF!</definedName>
    <definedName name="DESC112C_15_1" localSheetId="18">#REF!</definedName>
    <definedName name="DESC112C_15_1">#REF!</definedName>
    <definedName name="DESC112C_15_1_9" localSheetId="16">#REF!</definedName>
    <definedName name="DESC112C_15_1_9" localSheetId="18">#REF!</definedName>
    <definedName name="DESC112C_15_1_9">#REF!</definedName>
    <definedName name="DESC112C_15_9" localSheetId="16">#REF!</definedName>
    <definedName name="DESC112C_15_9" localSheetId="18">#REF!</definedName>
    <definedName name="DESC112C_15_9">#REF!</definedName>
    <definedName name="DESC112C_16" localSheetId="16">#REF!</definedName>
    <definedName name="DESC112C_16" localSheetId="18">#REF!</definedName>
    <definedName name="DESC112C_16">#REF!</definedName>
    <definedName name="DESC112C_17" localSheetId="16">#REF!</definedName>
    <definedName name="DESC112C_17" localSheetId="18">#REF!</definedName>
    <definedName name="DESC112C_17">#REF!</definedName>
    <definedName name="DESC112C_7" localSheetId="16">#REF!</definedName>
    <definedName name="DESC112C_7" localSheetId="18">#REF!</definedName>
    <definedName name="DESC112C_7">#REF!</definedName>
    <definedName name="DESC112C_7_9" localSheetId="16">#REF!</definedName>
    <definedName name="DESC112C_7_9" localSheetId="18">#REF!</definedName>
    <definedName name="DESC112C_7_9">#REF!</definedName>
    <definedName name="DESC112C_9" localSheetId="16">#REF!</definedName>
    <definedName name="DESC112C_9" localSheetId="18">#REF!</definedName>
    <definedName name="DESC112C_9">#REF!</definedName>
    <definedName name="DESC112C_9_1" localSheetId="16">#REF!</definedName>
    <definedName name="DESC112C_9_1" localSheetId="18">#REF!</definedName>
    <definedName name="DESC112C_9_1">#REF!</definedName>
    <definedName name="DESC112C_9_9" localSheetId="16">#REF!</definedName>
    <definedName name="DESC112C_9_9" localSheetId="18">#REF!</definedName>
    <definedName name="DESC112C_9_9">#REF!</definedName>
    <definedName name="DESC112D" localSheetId="6">#REF!</definedName>
    <definedName name="DESC112D" localSheetId="7">#REF!</definedName>
    <definedName name="DESC112D" localSheetId="16">#REF!</definedName>
    <definedName name="DESC112D" localSheetId="18">#REF!</definedName>
    <definedName name="DESC112D">#REF!</definedName>
    <definedName name="DESC112D_11" localSheetId="16">#REF!</definedName>
    <definedName name="DESC112D_11" localSheetId="18">#REF!</definedName>
    <definedName name="DESC112D_11">#REF!</definedName>
    <definedName name="DESC112D_11_9" localSheetId="16">#REF!</definedName>
    <definedName name="DESC112D_11_9" localSheetId="18">#REF!</definedName>
    <definedName name="DESC112D_11_9">#REF!</definedName>
    <definedName name="DESC112D_12" localSheetId="16">#REF!</definedName>
    <definedName name="DESC112D_12" localSheetId="18">#REF!</definedName>
    <definedName name="DESC112D_12">#REF!</definedName>
    <definedName name="DESC112D_12_16" localSheetId="16">#REF!</definedName>
    <definedName name="DESC112D_12_16" localSheetId="18">#REF!</definedName>
    <definedName name="DESC112D_12_16">#REF!</definedName>
    <definedName name="DESC112D_12_17" localSheetId="16">#REF!</definedName>
    <definedName name="DESC112D_12_17" localSheetId="18">#REF!</definedName>
    <definedName name="DESC112D_12_17">#REF!</definedName>
    <definedName name="DESC112D_12_9" localSheetId="16">#REF!</definedName>
    <definedName name="DESC112D_12_9" localSheetId="18">#REF!</definedName>
    <definedName name="DESC112D_12_9">#REF!</definedName>
    <definedName name="DESC112D_13" localSheetId="16">#REF!</definedName>
    <definedName name="DESC112D_13" localSheetId="18">#REF!</definedName>
    <definedName name="DESC112D_13">#REF!</definedName>
    <definedName name="DESC112D_13_16" localSheetId="16">#REF!</definedName>
    <definedName name="DESC112D_13_16" localSheetId="18">#REF!</definedName>
    <definedName name="DESC112D_13_16">#REF!</definedName>
    <definedName name="DESC112D_13_17" localSheetId="16">#REF!</definedName>
    <definedName name="DESC112D_13_17" localSheetId="18">#REF!</definedName>
    <definedName name="DESC112D_13_17">#REF!</definedName>
    <definedName name="DESC112D_13_9" localSheetId="16">#REF!</definedName>
    <definedName name="DESC112D_13_9" localSheetId="18">#REF!</definedName>
    <definedName name="DESC112D_13_9">#REF!</definedName>
    <definedName name="DESC112D_14" localSheetId="16">#REF!</definedName>
    <definedName name="DESC112D_14" localSheetId="18">#REF!</definedName>
    <definedName name="DESC112D_14">#REF!</definedName>
    <definedName name="DESC112D_14_16" localSheetId="16">#REF!</definedName>
    <definedName name="DESC112D_14_16" localSheetId="18">#REF!</definedName>
    <definedName name="DESC112D_14_16">#REF!</definedName>
    <definedName name="DESC112D_14_17" localSheetId="16">#REF!</definedName>
    <definedName name="DESC112D_14_17" localSheetId="18">#REF!</definedName>
    <definedName name="DESC112D_14_17">#REF!</definedName>
    <definedName name="DESC112D_14_9" localSheetId="16">#REF!</definedName>
    <definedName name="DESC112D_14_9" localSheetId="18">#REF!</definedName>
    <definedName name="DESC112D_14_9">#REF!</definedName>
    <definedName name="DESC112D_15" localSheetId="16">#REF!</definedName>
    <definedName name="DESC112D_15" localSheetId="18">#REF!</definedName>
    <definedName name="DESC112D_15">#REF!</definedName>
    <definedName name="DESC112D_15_1" localSheetId="16">#REF!</definedName>
    <definedName name="DESC112D_15_1" localSheetId="18">#REF!</definedName>
    <definedName name="DESC112D_15_1">#REF!</definedName>
    <definedName name="DESC112D_15_1_9" localSheetId="16">#REF!</definedName>
    <definedName name="DESC112D_15_1_9" localSheetId="18">#REF!</definedName>
    <definedName name="DESC112D_15_1_9">#REF!</definedName>
    <definedName name="DESC112D_15_9" localSheetId="16">#REF!</definedName>
    <definedName name="DESC112D_15_9" localSheetId="18">#REF!</definedName>
    <definedName name="DESC112D_15_9">#REF!</definedName>
    <definedName name="DESC112D_16" localSheetId="16">#REF!</definedName>
    <definedName name="DESC112D_16" localSheetId="18">#REF!</definedName>
    <definedName name="DESC112D_16">#REF!</definedName>
    <definedName name="DESC112D_17" localSheetId="16">#REF!</definedName>
    <definedName name="DESC112D_17" localSheetId="18">#REF!</definedName>
    <definedName name="DESC112D_17">#REF!</definedName>
    <definedName name="DESC112D_7" localSheetId="16">#REF!</definedName>
    <definedName name="DESC112D_7" localSheetId="18">#REF!</definedName>
    <definedName name="DESC112D_7">#REF!</definedName>
    <definedName name="DESC112D_7_9" localSheetId="16">#REF!</definedName>
    <definedName name="DESC112D_7_9" localSheetId="18">#REF!</definedName>
    <definedName name="DESC112D_7_9">#REF!</definedName>
    <definedName name="DESC112D_9" localSheetId="16">#REF!</definedName>
    <definedName name="DESC112D_9" localSheetId="18">#REF!</definedName>
    <definedName name="DESC112D_9">#REF!</definedName>
    <definedName name="DESC112D_9_1" localSheetId="16">#REF!</definedName>
    <definedName name="DESC112D_9_1" localSheetId="18">#REF!</definedName>
    <definedName name="DESC112D_9_1">#REF!</definedName>
    <definedName name="DESC112D_9_9" localSheetId="16">#REF!</definedName>
    <definedName name="DESC112D_9_9" localSheetId="18">#REF!</definedName>
    <definedName name="DESC112D_9_9">#REF!</definedName>
    <definedName name="DESC112E" localSheetId="6">#REF!</definedName>
    <definedName name="DESC112E" localSheetId="7">#REF!</definedName>
    <definedName name="DESC112E" localSheetId="16">#REF!</definedName>
    <definedName name="DESC112E" localSheetId="18">#REF!</definedName>
    <definedName name="DESC112E">#REF!</definedName>
    <definedName name="DESC112E_11" localSheetId="16">#REF!</definedName>
    <definedName name="DESC112E_11" localSheetId="18">#REF!</definedName>
    <definedName name="DESC112E_11">#REF!</definedName>
    <definedName name="DESC112E_11_9" localSheetId="16">#REF!</definedName>
    <definedName name="DESC112E_11_9" localSheetId="18">#REF!</definedName>
    <definedName name="DESC112E_11_9">#REF!</definedName>
    <definedName name="DESC112E_12" localSheetId="16">#REF!</definedName>
    <definedName name="DESC112E_12" localSheetId="18">#REF!</definedName>
    <definedName name="DESC112E_12">#REF!</definedName>
    <definedName name="DESC112E_12_16" localSheetId="16">#REF!</definedName>
    <definedName name="DESC112E_12_16" localSheetId="18">#REF!</definedName>
    <definedName name="DESC112E_12_16">#REF!</definedName>
    <definedName name="DESC112E_12_17" localSheetId="16">#REF!</definedName>
    <definedName name="DESC112E_12_17" localSheetId="18">#REF!</definedName>
    <definedName name="DESC112E_12_17">#REF!</definedName>
    <definedName name="DESC112E_12_9" localSheetId="16">#REF!</definedName>
    <definedName name="DESC112E_12_9" localSheetId="18">#REF!</definedName>
    <definedName name="DESC112E_12_9">#REF!</definedName>
    <definedName name="DESC112E_13" localSheetId="16">#REF!</definedName>
    <definedName name="DESC112E_13" localSheetId="18">#REF!</definedName>
    <definedName name="DESC112E_13">#REF!</definedName>
    <definedName name="DESC112E_13_16" localSheetId="16">#REF!</definedName>
    <definedName name="DESC112E_13_16" localSheetId="18">#REF!</definedName>
    <definedName name="DESC112E_13_16">#REF!</definedName>
    <definedName name="DESC112E_13_17" localSheetId="16">#REF!</definedName>
    <definedName name="DESC112E_13_17" localSheetId="18">#REF!</definedName>
    <definedName name="DESC112E_13_17">#REF!</definedName>
    <definedName name="DESC112E_13_9" localSheetId="16">#REF!</definedName>
    <definedName name="DESC112E_13_9" localSheetId="18">#REF!</definedName>
    <definedName name="DESC112E_13_9">#REF!</definedName>
    <definedName name="DESC112E_14" localSheetId="16">#REF!</definedName>
    <definedName name="DESC112E_14" localSheetId="18">#REF!</definedName>
    <definedName name="DESC112E_14">#REF!</definedName>
    <definedName name="DESC112E_14_16" localSheetId="16">#REF!</definedName>
    <definedName name="DESC112E_14_16" localSheetId="18">#REF!</definedName>
    <definedName name="DESC112E_14_16">#REF!</definedName>
    <definedName name="DESC112E_14_17" localSheetId="16">#REF!</definedName>
    <definedName name="DESC112E_14_17" localSheetId="18">#REF!</definedName>
    <definedName name="DESC112E_14_17">#REF!</definedName>
    <definedName name="DESC112E_14_9" localSheetId="16">#REF!</definedName>
    <definedName name="DESC112E_14_9" localSheetId="18">#REF!</definedName>
    <definedName name="DESC112E_14_9">#REF!</definedName>
    <definedName name="DESC112E_15" localSheetId="16">#REF!</definedName>
    <definedName name="DESC112E_15" localSheetId="18">#REF!</definedName>
    <definedName name="DESC112E_15">#REF!</definedName>
    <definedName name="DESC112E_15_1" localSheetId="16">#REF!</definedName>
    <definedName name="DESC112E_15_1" localSheetId="18">#REF!</definedName>
    <definedName name="DESC112E_15_1">#REF!</definedName>
    <definedName name="DESC112E_15_1_9" localSheetId="16">#REF!</definedName>
    <definedName name="DESC112E_15_1_9" localSheetId="18">#REF!</definedName>
    <definedName name="DESC112E_15_1_9">#REF!</definedName>
    <definedName name="DESC112E_15_9" localSheetId="16">#REF!</definedName>
    <definedName name="DESC112E_15_9" localSheetId="18">#REF!</definedName>
    <definedName name="DESC112E_15_9">#REF!</definedName>
    <definedName name="DESC112E_16" localSheetId="16">#REF!</definedName>
    <definedName name="DESC112E_16" localSheetId="18">#REF!</definedName>
    <definedName name="DESC112E_16">#REF!</definedName>
    <definedName name="DESC112E_17" localSheetId="16">#REF!</definedName>
    <definedName name="DESC112E_17" localSheetId="18">#REF!</definedName>
    <definedName name="DESC112E_17">#REF!</definedName>
    <definedName name="DESC112E_7" localSheetId="16">#REF!</definedName>
    <definedName name="DESC112E_7" localSheetId="18">#REF!</definedName>
    <definedName name="DESC112E_7">#REF!</definedName>
    <definedName name="DESC112E_7_9" localSheetId="16">#REF!</definedName>
    <definedName name="DESC112E_7_9" localSheetId="18">#REF!</definedName>
    <definedName name="DESC112E_7_9">#REF!</definedName>
    <definedName name="DESC112E_9" localSheetId="16">#REF!</definedName>
    <definedName name="DESC112E_9" localSheetId="18">#REF!</definedName>
    <definedName name="DESC112E_9">#REF!</definedName>
    <definedName name="DESC112E_9_1" localSheetId="16">#REF!</definedName>
    <definedName name="DESC112E_9_1" localSheetId="18">#REF!</definedName>
    <definedName name="DESC112E_9_1">#REF!</definedName>
    <definedName name="DESC112E_9_9" localSheetId="16">#REF!</definedName>
    <definedName name="DESC112E_9_9" localSheetId="18">#REF!</definedName>
    <definedName name="DESC112E_9_9">#REF!</definedName>
    <definedName name="DESC112F" localSheetId="6">#REF!</definedName>
    <definedName name="DESC112F" localSheetId="7">#REF!</definedName>
    <definedName name="DESC112F" localSheetId="16">#REF!</definedName>
    <definedName name="DESC112F" localSheetId="18">#REF!</definedName>
    <definedName name="DESC112F">#REF!</definedName>
    <definedName name="DESC112F_11" localSheetId="16">#REF!</definedName>
    <definedName name="DESC112F_11" localSheetId="18">#REF!</definedName>
    <definedName name="DESC112F_11">#REF!</definedName>
    <definedName name="DESC112F_11_9" localSheetId="16">#REF!</definedName>
    <definedName name="DESC112F_11_9" localSheetId="18">#REF!</definedName>
    <definedName name="DESC112F_11_9">#REF!</definedName>
    <definedName name="DESC112F_12" localSheetId="16">#REF!</definedName>
    <definedName name="DESC112F_12" localSheetId="18">#REF!</definedName>
    <definedName name="DESC112F_12">#REF!</definedName>
    <definedName name="DESC112F_12_16" localSheetId="16">#REF!</definedName>
    <definedName name="DESC112F_12_16" localSheetId="18">#REF!</definedName>
    <definedName name="DESC112F_12_16">#REF!</definedName>
    <definedName name="DESC112F_12_17" localSheetId="16">#REF!</definedName>
    <definedName name="DESC112F_12_17" localSheetId="18">#REF!</definedName>
    <definedName name="DESC112F_12_17">#REF!</definedName>
    <definedName name="DESC112F_12_9" localSheetId="16">#REF!</definedName>
    <definedName name="DESC112F_12_9" localSheetId="18">#REF!</definedName>
    <definedName name="DESC112F_12_9">#REF!</definedName>
    <definedName name="DESC112F_13" localSheetId="16">#REF!</definedName>
    <definedName name="DESC112F_13" localSheetId="18">#REF!</definedName>
    <definedName name="DESC112F_13">#REF!</definedName>
    <definedName name="DESC112F_13_16" localSheetId="16">#REF!</definedName>
    <definedName name="DESC112F_13_16" localSheetId="18">#REF!</definedName>
    <definedName name="DESC112F_13_16">#REF!</definedName>
    <definedName name="DESC112F_13_17" localSheetId="16">#REF!</definedName>
    <definedName name="DESC112F_13_17" localSheetId="18">#REF!</definedName>
    <definedName name="DESC112F_13_17">#REF!</definedName>
    <definedName name="DESC112F_13_9" localSheetId="16">#REF!</definedName>
    <definedName name="DESC112F_13_9" localSheetId="18">#REF!</definedName>
    <definedName name="DESC112F_13_9">#REF!</definedName>
    <definedName name="DESC112F_14" localSheetId="16">#REF!</definedName>
    <definedName name="DESC112F_14" localSheetId="18">#REF!</definedName>
    <definedName name="DESC112F_14">#REF!</definedName>
    <definedName name="DESC112F_14_16" localSheetId="16">#REF!</definedName>
    <definedName name="DESC112F_14_16" localSheetId="18">#REF!</definedName>
    <definedName name="DESC112F_14_16">#REF!</definedName>
    <definedName name="DESC112F_14_17" localSheetId="16">#REF!</definedName>
    <definedName name="DESC112F_14_17" localSheetId="18">#REF!</definedName>
    <definedName name="DESC112F_14_17">#REF!</definedName>
    <definedName name="DESC112F_14_9" localSheetId="16">#REF!</definedName>
    <definedName name="DESC112F_14_9" localSheetId="18">#REF!</definedName>
    <definedName name="DESC112F_14_9">#REF!</definedName>
    <definedName name="DESC112F_15" localSheetId="16">#REF!</definedName>
    <definedName name="DESC112F_15" localSheetId="18">#REF!</definedName>
    <definedName name="DESC112F_15">#REF!</definedName>
    <definedName name="DESC112F_15_1" localSheetId="16">#REF!</definedName>
    <definedName name="DESC112F_15_1" localSheetId="18">#REF!</definedName>
    <definedName name="DESC112F_15_1">#REF!</definedName>
    <definedName name="DESC112F_15_1_9" localSheetId="16">#REF!</definedName>
    <definedName name="DESC112F_15_1_9" localSheetId="18">#REF!</definedName>
    <definedName name="DESC112F_15_1_9">#REF!</definedName>
    <definedName name="DESC112F_15_9" localSheetId="16">#REF!</definedName>
    <definedName name="DESC112F_15_9" localSheetId="18">#REF!</definedName>
    <definedName name="DESC112F_15_9">#REF!</definedName>
    <definedName name="DESC112F_16" localSheetId="16">#REF!</definedName>
    <definedName name="DESC112F_16" localSheetId="18">#REF!</definedName>
    <definedName name="DESC112F_16">#REF!</definedName>
    <definedName name="DESC112F_17" localSheetId="16">#REF!</definedName>
    <definedName name="DESC112F_17" localSheetId="18">#REF!</definedName>
    <definedName name="DESC112F_17">#REF!</definedName>
    <definedName name="DESC112F_7" localSheetId="16">#REF!</definedName>
    <definedName name="DESC112F_7" localSheetId="18">#REF!</definedName>
    <definedName name="DESC112F_7">#REF!</definedName>
    <definedName name="DESC112F_7_9" localSheetId="16">#REF!</definedName>
    <definedName name="DESC112F_7_9" localSheetId="18">#REF!</definedName>
    <definedName name="DESC112F_7_9">#REF!</definedName>
    <definedName name="DESC112F_9" localSheetId="16">#REF!</definedName>
    <definedName name="DESC112F_9" localSheetId="18">#REF!</definedName>
    <definedName name="DESC112F_9">#REF!</definedName>
    <definedName name="DESC112F_9_1" localSheetId="16">#REF!</definedName>
    <definedName name="DESC112F_9_1" localSheetId="18">#REF!</definedName>
    <definedName name="DESC112F_9_1">#REF!</definedName>
    <definedName name="DESC112F_9_9" localSheetId="16">#REF!</definedName>
    <definedName name="DESC112F_9_9" localSheetId="18">#REF!</definedName>
    <definedName name="DESC112F_9_9">#REF!</definedName>
    <definedName name="DESC112G" localSheetId="6">#REF!</definedName>
    <definedName name="DESC112G" localSheetId="7">#REF!</definedName>
    <definedName name="DESC112G" localSheetId="16">#REF!</definedName>
    <definedName name="DESC112G" localSheetId="18">#REF!</definedName>
    <definedName name="DESC112G">#REF!</definedName>
    <definedName name="DESC112G_11" localSheetId="16">#REF!</definedName>
    <definedName name="DESC112G_11" localSheetId="18">#REF!</definedName>
    <definedName name="DESC112G_11">#REF!</definedName>
    <definedName name="DESC112G_11_9" localSheetId="16">#REF!</definedName>
    <definedName name="DESC112G_11_9" localSheetId="18">#REF!</definedName>
    <definedName name="DESC112G_11_9">#REF!</definedName>
    <definedName name="DESC112G_12" localSheetId="16">#REF!</definedName>
    <definedName name="DESC112G_12" localSheetId="18">#REF!</definedName>
    <definedName name="DESC112G_12">#REF!</definedName>
    <definedName name="DESC112G_12_16" localSheetId="16">#REF!</definedName>
    <definedName name="DESC112G_12_16" localSheetId="18">#REF!</definedName>
    <definedName name="DESC112G_12_16">#REF!</definedName>
    <definedName name="DESC112G_12_17" localSheetId="16">#REF!</definedName>
    <definedName name="DESC112G_12_17" localSheetId="18">#REF!</definedName>
    <definedName name="DESC112G_12_17">#REF!</definedName>
    <definedName name="DESC112G_12_9" localSheetId="16">#REF!</definedName>
    <definedName name="DESC112G_12_9" localSheetId="18">#REF!</definedName>
    <definedName name="DESC112G_12_9">#REF!</definedName>
    <definedName name="DESC112G_13" localSheetId="16">#REF!</definedName>
    <definedName name="DESC112G_13" localSheetId="18">#REF!</definedName>
    <definedName name="DESC112G_13">#REF!</definedName>
    <definedName name="DESC112G_13_16" localSheetId="16">#REF!</definedName>
    <definedName name="DESC112G_13_16" localSheetId="18">#REF!</definedName>
    <definedName name="DESC112G_13_16">#REF!</definedName>
    <definedName name="DESC112G_13_17" localSheetId="16">#REF!</definedName>
    <definedName name="DESC112G_13_17" localSheetId="18">#REF!</definedName>
    <definedName name="DESC112G_13_17">#REF!</definedName>
    <definedName name="DESC112G_13_9" localSheetId="16">#REF!</definedName>
    <definedName name="DESC112G_13_9" localSheetId="18">#REF!</definedName>
    <definedName name="DESC112G_13_9">#REF!</definedName>
    <definedName name="DESC112G_14" localSheetId="16">#REF!</definedName>
    <definedName name="DESC112G_14" localSheetId="18">#REF!</definedName>
    <definedName name="DESC112G_14">#REF!</definedName>
    <definedName name="DESC112G_14_16" localSheetId="16">#REF!</definedName>
    <definedName name="DESC112G_14_16" localSheetId="18">#REF!</definedName>
    <definedName name="DESC112G_14_16">#REF!</definedName>
    <definedName name="DESC112G_14_17" localSheetId="16">#REF!</definedName>
    <definedName name="DESC112G_14_17" localSheetId="18">#REF!</definedName>
    <definedName name="DESC112G_14_17">#REF!</definedName>
    <definedName name="DESC112G_14_9" localSheetId="16">#REF!</definedName>
    <definedName name="DESC112G_14_9" localSheetId="18">#REF!</definedName>
    <definedName name="DESC112G_14_9">#REF!</definedName>
    <definedName name="DESC112G_15" localSheetId="16">#REF!</definedName>
    <definedName name="DESC112G_15" localSheetId="18">#REF!</definedName>
    <definedName name="DESC112G_15">#REF!</definedName>
    <definedName name="DESC112G_15_1" localSheetId="16">#REF!</definedName>
    <definedName name="DESC112G_15_1" localSheetId="18">#REF!</definedName>
    <definedName name="DESC112G_15_1">#REF!</definedName>
    <definedName name="DESC112G_15_1_9" localSheetId="16">#REF!</definedName>
    <definedName name="DESC112G_15_1_9" localSheetId="18">#REF!</definedName>
    <definedName name="DESC112G_15_1_9">#REF!</definedName>
    <definedName name="DESC112G_15_9" localSheetId="16">#REF!</definedName>
    <definedName name="DESC112G_15_9" localSheetId="18">#REF!</definedName>
    <definedName name="DESC112G_15_9">#REF!</definedName>
    <definedName name="DESC112G_16" localSheetId="16">#REF!</definedName>
    <definedName name="DESC112G_16" localSheetId="18">#REF!</definedName>
    <definedName name="DESC112G_16">#REF!</definedName>
    <definedName name="DESC112G_17" localSheetId="16">#REF!</definedName>
    <definedName name="DESC112G_17" localSheetId="18">#REF!</definedName>
    <definedName name="DESC112G_17">#REF!</definedName>
    <definedName name="DESC112G_7" localSheetId="16">#REF!</definedName>
    <definedName name="DESC112G_7" localSheetId="18">#REF!</definedName>
    <definedName name="DESC112G_7">#REF!</definedName>
    <definedName name="DESC112G_7_9" localSheetId="16">#REF!</definedName>
    <definedName name="DESC112G_7_9" localSheetId="18">#REF!</definedName>
    <definedName name="DESC112G_7_9">#REF!</definedName>
    <definedName name="DESC112G_9" localSheetId="16">#REF!</definedName>
    <definedName name="DESC112G_9" localSheetId="18">#REF!</definedName>
    <definedName name="DESC112G_9">#REF!</definedName>
    <definedName name="DESC112G_9_1" localSheetId="16">#REF!</definedName>
    <definedName name="DESC112G_9_1" localSheetId="18">#REF!</definedName>
    <definedName name="DESC112G_9_1">#REF!</definedName>
    <definedName name="DESC112G_9_9" localSheetId="16">#REF!</definedName>
    <definedName name="DESC112G_9_9" localSheetId="18">#REF!</definedName>
    <definedName name="DESC112G_9_9">#REF!</definedName>
    <definedName name="DESC112H" localSheetId="6">#REF!</definedName>
    <definedName name="DESC112H" localSheetId="7">#REF!</definedName>
    <definedName name="DESC112H" localSheetId="16">#REF!</definedName>
    <definedName name="DESC112H" localSheetId="18">#REF!</definedName>
    <definedName name="DESC112H">#REF!</definedName>
    <definedName name="DESC112H_11" localSheetId="16">#REF!</definedName>
    <definedName name="DESC112H_11" localSheetId="18">#REF!</definedName>
    <definedName name="DESC112H_11">#REF!</definedName>
    <definedName name="DESC112H_11_9" localSheetId="16">#REF!</definedName>
    <definedName name="DESC112H_11_9" localSheetId="18">#REF!</definedName>
    <definedName name="DESC112H_11_9">#REF!</definedName>
    <definedName name="DESC112H_12" localSheetId="16">#REF!</definedName>
    <definedName name="DESC112H_12" localSheetId="18">#REF!</definedName>
    <definedName name="DESC112H_12">#REF!</definedName>
    <definedName name="DESC112H_12_16" localSheetId="16">#REF!</definedName>
    <definedName name="DESC112H_12_16" localSheetId="18">#REF!</definedName>
    <definedName name="DESC112H_12_16">#REF!</definedName>
    <definedName name="DESC112H_12_17" localSheetId="16">#REF!</definedName>
    <definedName name="DESC112H_12_17" localSheetId="18">#REF!</definedName>
    <definedName name="DESC112H_12_17">#REF!</definedName>
    <definedName name="DESC112H_12_9" localSheetId="16">#REF!</definedName>
    <definedName name="DESC112H_12_9" localSheetId="18">#REF!</definedName>
    <definedName name="DESC112H_12_9">#REF!</definedName>
    <definedName name="DESC112H_13" localSheetId="16">#REF!</definedName>
    <definedName name="DESC112H_13" localSheetId="18">#REF!</definedName>
    <definedName name="DESC112H_13">#REF!</definedName>
    <definedName name="DESC112H_13_16" localSheetId="16">#REF!</definedName>
    <definedName name="DESC112H_13_16" localSheetId="18">#REF!</definedName>
    <definedName name="DESC112H_13_16">#REF!</definedName>
    <definedName name="DESC112H_13_17" localSheetId="16">#REF!</definedName>
    <definedName name="DESC112H_13_17" localSheetId="18">#REF!</definedName>
    <definedName name="DESC112H_13_17">#REF!</definedName>
    <definedName name="DESC112H_13_9" localSheetId="16">#REF!</definedName>
    <definedName name="DESC112H_13_9" localSheetId="18">#REF!</definedName>
    <definedName name="DESC112H_13_9">#REF!</definedName>
    <definedName name="DESC112H_14" localSheetId="16">#REF!</definedName>
    <definedName name="DESC112H_14" localSheetId="18">#REF!</definedName>
    <definedName name="DESC112H_14">#REF!</definedName>
    <definedName name="DESC112H_14_16" localSheetId="16">#REF!</definedName>
    <definedName name="DESC112H_14_16" localSheetId="18">#REF!</definedName>
    <definedName name="DESC112H_14_16">#REF!</definedName>
    <definedName name="DESC112H_14_17" localSheetId="16">#REF!</definedName>
    <definedName name="DESC112H_14_17" localSheetId="18">#REF!</definedName>
    <definedName name="DESC112H_14_17">#REF!</definedName>
    <definedName name="DESC112H_14_9" localSheetId="16">#REF!</definedName>
    <definedName name="DESC112H_14_9" localSheetId="18">#REF!</definedName>
    <definedName name="DESC112H_14_9">#REF!</definedName>
    <definedName name="DESC112H_15" localSheetId="16">#REF!</definedName>
    <definedName name="DESC112H_15" localSheetId="18">#REF!</definedName>
    <definedName name="DESC112H_15">#REF!</definedName>
    <definedName name="DESC112H_15_1" localSheetId="16">#REF!</definedName>
    <definedName name="DESC112H_15_1" localSheetId="18">#REF!</definedName>
    <definedName name="DESC112H_15_1">#REF!</definedName>
    <definedName name="DESC112H_15_1_9" localSheetId="16">#REF!</definedName>
    <definedName name="DESC112H_15_1_9" localSheetId="18">#REF!</definedName>
    <definedName name="DESC112H_15_1_9">#REF!</definedName>
    <definedName name="DESC112H_15_9" localSheetId="16">#REF!</definedName>
    <definedName name="DESC112H_15_9" localSheetId="18">#REF!</definedName>
    <definedName name="DESC112H_15_9">#REF!</definedName>
    <definedName name="DESC112H_16" localSheetId="16">#REF!</definedName>
    <definedName name="DESC112H_16" localSheetId="18">#REF!</definedName>
    <definedName name="DESC112H_16">#REF!</definedName>
    <definedName name="DESC112H_17" localSheetId="16">#REF!</definedName>
    <definedName name="DESC112H_17" localSheetId="18">#REF!</definedName>
    <definedName name="DESC112H_17">#REF!</definedName>
    <definedName name="DESC112H_7" localSheetId="16">#REF!</definedName>
    <definedName name="DESC112H_7" localSheetId="18">#REF!</definedName>
    <definedName name="DESC112H_7">#REF!</definedName>
    <definedName name="DESC112H_7_9" localSheetId="16">#REF!</definedName>
    <definedName name="DESC112H_7_9" localSheetId="18">#REF!</definedName>
    <definedName name="DESC112H_7_9">#REF!</definedName>
    <definedName name="DESC112H_9" localSheetId="16">#REF!</definedName>
    <definedName name="DESC112H_9" localSheetId="18">#REF!</definedName>
    <definedName name="DESC112H_9">#REF!</definedName>
    <definedName name="DESC112H_9_1" localSheetId="16">#REF!</definedName>
    <definedName name="DESC112H_9_1" localSheetId="18">#REF!</definedName>
    <definedName name="DESC112H_9_1">#REF!</definedName>
    <definedName name="DESC112H_9_9" localSheetId="16">#REF!</definedName>
    <definedName name="DESC112H_9_9" localSheetId="18">#REF!</definedName>
    <definedName name="DESC112H_9_9">#REF!</definedName>
    <definedName name="DESC112I" localSheetId="6">#REF!</definedName>
    <definedName name="DESC112I" localSheetId="7">#REF!</definedName>
    <definedName name="DESC112I" localSheetId="16">#REF!</definedName>
    <definedName name="DESC112I" localSheetId="18">#REF!</definedName>
    <definedName name="DESC112I">#REF!</definedName>
    <definedName name="DESC112I_11" localSheetId="16">#REF!</definedName>
    <definedName name="DESC112I_11" localSheetId="18">#REF!</definedName>
    <definedName name="DESC112I_11">#REF!</definedName>
    <definedName name="DESC112I_11_9" localSheetId="16">#REF!</definedName>
    <definedName name="DESC112I_11_9" localSheetId="18">#REF!</definedName>
    <definedName name="DESC112I_11_9">#REF!</definedName>
    <definedName name="DESC112I_12" localSheetId="16">#REF!</definedName>
    <definedName name="DESC112I_12" localSheetId="18">#REF!</definedName>
    <definedName name="DESC112I_12">#REF!</definedName>
    <definedName name="DESC112I_12_16" localSheetId="16">#REF!</definedName>
    <definedName name="DESC112I_12_16" localSheetId="18">#REF!</definedName>
    <definedName name="DESC112I_12_16">#REF!</definedName>
    <definedName name="DESC112I_12_17" localSheetId="16">#REF!</definedName>
    <definedName name="DESC112I_12_17" localSheetId="18">#REF!</definedName>
    <definedName name="DESC112I_12_17">#REF!</definedName>
    <definedName name="DESC112I_12_9" localSheetId="16">#REF!</definedName>
    <definedName name="DESC112I_12_9" localSheetId="18">#REF!</definedName>
    <definedName name="DESC112I_12_9">#REF!</definedName>
    <definedName name="DESC112I_13" localSheetId="16">#REF!</definedName>
    <definedName name="DESC112I_13" localSheetId="18">#REF!</definedName>
    <definedName name="DESC112I_13">#REF!</definedName>
    <definedName name="DESC112I_13_16" localSheetId="16">#REF!</definedName>
    <definedName name="DESC112I_13_16" localSheetId="18">#REF!</definedName>
    <definedName name="DESC112I_13_16">#REF!</definedName>
    <definedName name="DESC112I_13_17" localSheetId="16">#REF!</definedName>
    <definedName name="DESC112I_13_17" localSheetId="18">#REF!</definedName>
    <definedName name="DESC112I_13_17">#REF!</definedName>
    <definedName name="DESC112I_13_9" localSheetId="16">#REF!</definedName>
    <definedName name="DESC112I_13_9" localSheetId="18">#REF!</definedName>
    <definedName name="DESC112I_13_9">#REF!</definedName>
    <definedName name="DESC112I_14" localSheetId="16">#REF!</definedName>
    <definedName name="DESC112I_14" localSheetId="18">#REF!</definedName>
    <definedName name="DESC112I_14">#REF!</definedName>
    <definedName name="DESC112I_14_16" localSheetId="16">#REF!</definedName>
    <definedName name="DESC112I_14_16" localSheetId="18">#REF!</definedName>
    <definedName name="DESC112I_14_16">#REF!</definedName>
    <definedName name="DESC112I_14_17" localSheetId="16">#REF!</definedName>
    <definedName name="DESC112I_14_17" localSheetId="18">#REF!</definedName>
    <definedName name="DESC112I_14_17">#REF!</definedName>
    <definedName name="DESC112I_14_9" localSheetId="16">#REF!</definedName>
    <definedName name="DESC112I_14_9" localSheetId="18">#REF!</definedName>
    <definedName name="DESC112I_14_9">#REF!</definedName>
    <definedName name="DESC112I_15" localSheetId="16">#REF!</definedName>
    <definedName name="DESC112I_15" localSheetId="18">#REF!</definedName>
    <definedName name="DESC112I_15">#REF!</definedName>
    <definedName name="DESC112I_15_1" localSheetId="16">#REF!</definedName>
    <definedName name="DESC112I_15_1" localSheetId="18">#REF!</definedName>
    <definedName name="DESC112I_15_1">#REF!</definedName>
    <definedName name="DESC112I_15_1_9" localSheetId="16">#REF!</definedName>
    <definedName name="DESC112I_15_1_9" localSheetId="18">#REF!</definedName>
    <definedName name="DESC112I_15_1_9">#REF!</definedName>
    <definedName name="DESC112I_15_9" localSheetId="16">#REF!</definedName>
    <definedName name="DESC112I_15_9" localSheetId="18">#REF!</definedName>
    <definedName name="DESC112I_15_9">#REF!</definedName>
    <definedName name="DESC112I_16" localSheetId="16">#REF!</definedName>
    <definedName name="DESC112I_16" localSheetId="18">#REF!</definedName>
    <definedName name="DESC112I_16">#REF!</definedName>
    <definedName name="DESC112I_17" localSheetId="16">#REF!</definedName>
    <definedName name="DESC112I_17" localSheetId="18">#REF!</definedName>
    <definedName name="DESC112I_17">#REF!</definedName>
    <definedName name="DESC112I_7" localSheetId="16">#REF!</definedName>
    <definedName name="DESC112I_7" localSheetId="18">#REF!</definedName>
    <definedName name="DESC112I_7">#REF!</definedName>
    <definedName name="DESC112I_7_9" localSheetId="16">#REF!</definedName>
    <definedName name="DESC112I_7_9" localSheetId="18">#REF!</definedName>
    <definedName name="DESC112I_7_9">#REF!</definedName>
    <definedName name="DESC112I_9" localSheetId="16">#REF!</definedName>
    <definedName name="DESC112I_9" localSheetId="18">#REF!</definedName>
    <definedName name="DESC112I_9">#REF!</definedName>
    <definedName name="DESC112I_9_1" localSheetId="16">#REF!</definedName>
    <definedName name="DESC112I_9_1" localSheetId="18">#REF!</definedName>
    <definedName name="DESC112I_9_1">#REF!</definedName>
    <definedName name="DESC112I_9_9" localSheetId="16">#REF!</definedName>
    <definedName name="DESC112I_9_9" localSheetId="18">#REF!</definedName>
    <definedName name="DESC112I_9_9">#REF!</definedName>
    <definedName name="DESC112J" localSheetId="6">#REF!</definedName>
    <definedName name="DESC112J" localSheetId="7">#REF!</definedName>
    <definedName name="DESC112J" localSheetId="16">#REF!</definedName>
    <definedName name="DESC112J" localSheetId="18">#REF!</definedName>
    <definedName name="DESC112J">#REF!</definedName>
    <definedName name="DESC112J_11" localSheetId="16">#REF!</definedName>
    <definedName name="DESC112J_11" localSheetId="18">#REF!</definedName>
    <definedName name="DESC112J_11">#REF!</definedName>
    <definedName name="DESC112J_11_9" localSheetId="16">#REF!</definedName>
    <definedName name="DESC112J_11_9" localSheetId="18">#REF!</definedName>
    <definedName name="DESC112J_11_9">#REF!</definedName>
    <definedName name="DESC112J_12" localSheetId="16">#REF!</definedName>
    <definedName name="DESC112J_12" localSheetId="18">#REF!</definedName>
    <definedName name="DESC112J_12">#REF!</definedName>
    <definedName name="DESC112J_12_16" localSheetId="16">#REF!</definedName>
    <definedName name="DESC112J_12_16" localSheetId="18">#REF!</definedName>
    <definedName name="DESC112J_12_16">#REF!</definedName>
    <definedName name="DESC112J_12_17" localSheetId="16">#REF!</definedName>
    <definedName name="DESC112J_12_17" localSheetId="18">#REF!</definedName>
    <definedName name="DESC112J_12_17">#REF!</definedName>
    <definedName name="DESC112J_12_9" localSheetId="16">#REF!</definedName>
    <definedName name="DESC112J_12_9" localSheetId="18">#REF!</definedName>
    <definedName name="DESC112J_12_9">#REF!</definedName>
    <definedName name="DESC112J_13" localSheetId="16">#REF!</definedName>
    <definedName name="DESC112J_13" localSheetId="18">#REF!</definedName>
    <definedName name="DESC112J_13">#REF!</definedName>
    <definedName name="DESC112J_13_16" localSheetId="16">#REF!</definedName>
    <definedName name="DESC112J_13_16" localSheetId="18">#REF!</definedName>
    <definedName name="DESC112J_13_16">#REF!</definedName>
    <definedName name="DESC112J_13_17" localSheetId="16">#REF!</definedName>
    <definedName name="DESC112J_13_17" localSheetId="18">#REF!</definedName>
    <definedName name="DESC112J_13_17">#REF!</definedName>
    <definedName name="DESC112J_13_9" localSheetId="16">#REF!</definedName>
    <definedName name="DESC112J_13_9" localSheetId="18">#REF!</definedName>
    <definedName name="DESC112J_13_9">#REF!</definedName>
    <definedName name="DESC112J_14" localSheetId="16">#REF!</definedName>
    <definedName name="DESC112J_14" localSheetId="18">#REF!</definedName>
    <definedName name="DESC112J_14">#REF!</definedName>
    <definedName name="DESC112J_14_16" localSheetId="16">#REF!</definedName>
    <definedName name="DESC112J_14_16" localSheetId="18">#REF!</definedName>
    <definedName name="DESC112J_14_16">#REF!</definedName>
    <definedName name="DESC112J_14_17" localSheetId="16">#REF!</definedName>
    <definedName name="DESC112J_14_17" localSheetId="18">#REF!</definedName>
    <definedName name="DESC112J_14_17">#REF!</definedName>
    <definedName name="DESC112J_14_9" localSheetId="16">#REF!</definedName>
    <definedName name="DESC112J_14_9" localSheetId="18">#REF!</definedName>
    <definedName name="DESC112J_14_9">#REF!</definedName>
    <definedName name="DESC112J_15" localSheetId="16">#REF!</definedName>
    <definedName name="DESC112J_15" localSheetId="18">#REF!</definedName>
    <definedName name="DESC112J_15">#REF!</definedName>
    <definedName name="DESC112J_15_1" localSheetId="16">#REF!</definedName>
    <definedName name="DESC112J_15_1" localSheetId="18">#REF!</definedName>
    <definedName name="DESC112J_15_1">#REF!</definedName>
    <definedName name="DESC112J_15_1_9" localSheetId="16">#REF!</definedName>
    <definedName name="DESC112J_15_1_9" localSheetId="18">#REF!</definedName>
    <definedName name="DESC112J_15_1_9">#REF!</definedName>
    <definedName name="DESC112J_15_9" localSheetId="16">#REF!</definedName>
    <definedName name="DESC112J_15_9" localSheetId="18">#REF!</definedName>
    <definedName name="DESC112J_15_9">#REF!</definedName>
    <definedName name="DESC112J_16" localSheetId="16">#REF!</definedName>
    <definedName name="DESC112J_16" localSheetId="18">#REF!</definedName>
    <definedName name="DESC112J_16">#REF!</definedName>
    <definedName name="DESC112J_17" localSheetId="16">#REF!</definedName>
    <definedName name="DESC112J_17" localSheetId="18">#REF!</definedName>
    <definedName name="DESC112J_17">#REF!</definedName>
    <definedName name="DESC112J_7" localSheetId="16">#REF!</definedName>
    <definedName name="DESC112J_7" localSheetId="18">#REF!</definedName>
    <definedName name="DESC112J_7">#REF!</definedName>
    <definedName name="DESC112J_7_9" localSheetId="16">#REF!</definedName>
    <definedName name="DESC112J_7_9" localSheetId="18">#REF!</definedName>
    <definedName name="DESC112J_7_9">#REF!</definedName>
    <definedName name="DESC112J_9" localSheetId="16">#REF!</definedName>
    <definedName name="DESC112J_9" localSheetId="18">#REF!</definedName>
    <definedName name="DESC112J_9">#REF!</definedName>
    <definedName name="DESC112J_9_1" localSheetId="16">#REF!</definedName>
    <definedName name="DESC112J_9_1" localSheetId="18">#REF!</definedName>
    <definedName name="DESC112J_9_1">#REF!</definedName>
    <definedName name="DESC112J_9_9" localSheetId="16">#REF!</definedName>
    <definedName name="DESC112J_9_9" localSheetId="18">#REF!</definedName>
    <definedName name="DESC112J_9_9">#REF!</definedName>
    <definedName name="DESC112K" localSheetId="6">#REF!</definedName>
    <definedName name="DESC112K" localSheetId="7">#REF!</definedName>
    <definedName name="DESC112K" localSheetId="16">#REF!</definedName>
    <definedName name="DESC112K" localSheetId="18">#REF!</definedName>
    <definedName name="DESC112K">#REF!</definedName>
    <definedName name="DESC112K_11" localSheetId="16">#REF!</definedName>
    <definedName name="DESC112K_11" localSheetId="18">#REF!</definedName>
    <definedName name="DESC112K_11">#REF!</definedName>
    <definedName name="DESC112K_11_9" localSheetId="16">#REF!</definedName>
    <definedName name="DESC112K_11_9" localSheetId="18">#REF!</definedName>
    <definedName name="DESC112K_11_9">#REF!</definedName>
    <definedName name="DESC112K_12" localSheetId="16">#REF!</definedName>
    <definedName name="DESC112K_12" localSheetId="18">#REF!</definedName>
    <definedName name="DESC112K_12">#REF!</definedName>
    <definedName name="DESC112K_12_16" localSheetId="16">#REF!</definedName>
    <definedName name="DESC112K_12_16" localSheetId="18">#REF!</definedName>
    <definedName name="DESC112K_12_16">#REF!</definedName>
    <definedName name="DESC112K_12_17" localSheetId="16">#REF!</definedName>
    <definedName name="DESC112K_12_17" localSheetId="18">#REF!</definedName>
    <definedName name="DESC112K_12_17">#REF!</definedName>
    <definedName name="DESC112K_12_9" localSheetId="16">#REF!</definedName>
    <definedName name="DESC112K_12_9" localSheetId="18">#REF!</definedName>
    <definedName name="DESC112K_12_9">#REF!</definedName>
    <definedName name="DESC112K_13" localSheetId="16">#REF!</definedName>
    <definedName name="DESC112K_13" localSheetId="18">#REF!</definedName>
    <definedName name="DESC112K_13">#REF!</definedName>
    <definedName name="DESC112K_13_16" localSheetId="16">#REF!</definedName>
    <definedName name="DESC112K_13_16" localSheetId="18">#REF!</definedName>
    <definedName name="DESC112K_13_16">#REF!</definedName>
    <definedName name="DESC112K_13_17" localSheetId="16">#REF!</definedName>
    <definedName name="DESC112K_13_17" localSheetId="18">#REF!</definedName>
    <definedName name="DESC112K_13_17">#REF!</definedName>
    <definedName name="DESC112K_13_9" localSheetId="16">#REF!</definedName>
    <definedName name="DESC112K_13_9" localSheetId="18">#REF!</definedName>
    <definedName name="DESC112K_13_9">#REF!</definedName>
    <definedName name="DESC112K_14" localSheetId="16">#REF!</definedName>
    <definedName name="DESC112K_14" localSheetId="18">#REF!</definedName>
    <definedName name="DESC112K_14">#REF!</definedName>
    <definedName name="DESC112K_14_16" localSheetId="16">#REF!</definedName>
    <definedName name="DESC112K_14_16" localSheetId="18">#REF!</definedName>
    <definedName name="DESC112K_14_16">#REF!</definedName>
    <definedName name="DESC112K_14_17" localSheetId="16">#REF!</definedName>
    <definedName name="DESC112K_14_17" localSheetId="18">#REF!</definedName>
    <definedName name="DESC112K_14_17">#REF!</definedName>
    <definedName name="DESC112K_14_9" localSheetId="16">#REF!</definedName>
    <definedName name="DESC112K_14_9" localSheetId="18">#REF!</definedName>
    <definedName name="DESC112K_14_9">#REF!</definedName>
    <definedName name="DESC112K_15" localSheetId="16">#REF!</definedName>
    <definedName name="DESC112K_15" localSheetId="18">#REF!</definedName>
    <definedName name="DESC112K_15">#REF!</definedName>
    <definedName name="DESC112K_15_1" localSheetId="16">#REF!</definedName>
    <definedName name="DESC112K_15_1" localSheetId="18">#REF!</definedName>
    <definedName name="DESC112K_15_1">#REF!</definedName>
    <definedName name="DESC112K_15_1_9" localSheetId="16">#REF!</definedName>
    <definedName name="DESC112K_15_1_9" localSheetId="18">#REF!</definedName>
    <definedName name="DESC112K_15_1_9">#REF!</definedName>
    <definedName name="DESC112K_15_9" localSheetId="16">#REF!</definedName>
    <definedName name="DESC112K_15_9" localSheetId="18">#REF!</definedName>
    <definedName name="DESC112K_15_9">#REF!</definedName>
    <definedName name="DESC112K_16" localSheetId="16">#REF!</definedName>
    <definedName name="DESC112K_16" localSheetId="18">#REF!</definedName>
    <definedName name="DESC112K_16">#REF!</definedName>
    <definedName name="DESC112K_17" localSheetId="16">#REF!</definedName>
    <definedName name="DESC112K_17" localSheetId="18">#REF!</definedName>
    <definedName name="DESC112K_17">#REF!</definedName>
    <definedName name="DESC112K_7" localSheetId="16">#REF!</definedName>
    <definedName name="DESC112K_7" localSheetId="18">#REF!</definedName>
    <definedName name="DESC112K_7">#REF!</definedName>
    <definedName name="DESC112K_7_9" localSheetId="16">#REF!</definedName>
    <definedName name="DESC112K_7_9" localSheetId="18">#REF!</definedName>
    <definedName name="DESC112K_7_9">#REF!</definedName>
    <definedName name="DESC112K_9" localSheetId="16">#REF!</definedName>
    <definedName name="DESC112K_9" localSheetId="18">#REF!</definedName>
    <definedName name="DESC112K_9">#REF!</definedName>
    <definedName name="DESC112K_9_1" localSheetId="16">#REF!</definedName>
    <definedName name="DESC112K_9_1" localSheetId="18">#REF!</definedName>
    <definedName name="DESC112K_9_1">#REF!</definedName>
    <definedName name="DESC112K_9_9" localSheetId="16">#REF!</definedName>
    <definedName name="DESC112K_9_9" localSheetId="18">#REF!</definedName>
    <definedName name="DESC112K_9_9">#REF!</definedName>
    <definedName name="DESC112L" localSheetId="6">#REF!</definedName>
    <definedName name="DESC112L" localSheetId="7">#REF!</definedName>
    <definedName name="DESC112L" localSheetId="16">#REF!</definedName>
    <definedName name="DESC112L" localSheetId="18">#REF!</definedName>
    <definedName name="DESC112L">#REF!</definedName>
    <definedName name="DESC112L_11" localSheetId="16">#REF!</definedName>
    <definedName name="DESC112L_11" localSheetId="18">#REF!</definedName>
    <definedName name="DESC112L_11">#REF!</definedName>
    <definedName name="DESC112L_11_9" localSheetId="16">#REF!</definedName>
    <definedName name="DESC112L_11_9" localSheetId="18">#REF!</definedName>
    <definedName name="DESC112L_11_9">#REF!</definedName>
    <definedName name="DESC112L_12" localSheetId="16">#REF!</definedName>
    <definedName name="DESC112L_12" localSheetId="18">#REF!</definedName>
    <definedName name="DESC112L_12">#REF!</definedName>
    <definedName name="DESC112L_12_16" localSheetId="16">#REF!</definedName>
    <definedName name="DESC112L_12_16" localSheetId="18">#REF!</definedName>
    <definedName name="DESC112L_12_16">#REF!</definedName>
    <definedName name="DESC112L_12_17" localSheetId="16">#REF!</definedName>
    <definedName name="DESC112L_12_17" localSheetId="18">#REF!</definedName>
    <definedName name="DESC112L_12_17">#REF!</definedName>
    <definedName name="DESC112L_12_9" localSheetId="16">#REF!</definedName>
    <definedName name="DESC112L_12_9" localSheetId="18">#REF!</definedName>
    <definedName name="DESC112L_12_9">#REF!</definedName>
    <definedName name="DESC112L_13" localSheetId="16">#REF!</definedName>
    <definedName name="DESC112L_13" localSheetId="18">#REF!</definedName>
    <definedName name="DESC112L_13">#REF!</definedName>
    <definedName name="DESC112L_13_16" localSheetId="16">#REF!</definedName>
    <definedName name="DESC112L_13_16" localSheetId="18">#REF!</definedName>
    <definedName name="DESC112L_13_16">#REF!</definedName>
    <definedName name="DESC112L_13_17" localSheetId="16">#REF!</definedName>
    <definedName name="DESC112L_13_17" localSheetId="18">#REF!</definedName>
    <definedName name="DESC112L_13_17">#REF!</definedName>
    <definedName name="DESC112L_13_9" localSheetId="16">#REF!</definedName>
    <definedName name="DESC112L_13_9" localSheetId="18">#REF!</definedName>
    <definedName name="DESC112L_13_9">#REF!</definedName>
    <definedName name="DESC112L_14" localSheetId="16">#REF!</definedName>
    <definedName name="DESC112L_14" localSheetId="18">#REF!</definedName>
    <definedName name="DESC112L_14">#REF!</definedName>
    <definedName name="DESC112L_14_16" localSheetId="16">#REF!</definedName>
    <definedName name="DESC112L_14_16" localSheetId="18">#REF!</definedName>
    <definedName name="DESC112L_14_16">#REF!</definedName>
    <definedName name="DESC112L_14_17" localSheetId="16">#REF!</definedName>
    <definedName name="DESC112L_14_17" localSheetId="18">#REF!</definedName>
    <definedName name="DESC112L_14_17">#REF!</definedName>
    <definedName name="DESC112L_14_9" localSheetId="16">#REF!</definedName>
    <definedName name="DESC112L_14_9" localSheetId="18">#REF!</definedName>
    <definedName name="DESC112L_14_9">#REF!</definedName>
    <definedName name="DESC112L_15" localSheetId="16">#REF!</definedName>
    <definedName name="DESC112L_15" localSheetId="18">#REF!</definedName>
    <definedName name="DESC112L_15">#REF!</definedName>
    <definedName name="DESC112L_15_1" localSheetId="16">#REF!</definedName>
    <definedName name="DESC112L_15_1" localSheetId="18">#REF!</definedName>
    <definedName name="DESC112L_15_1">#REF!</definedName>
    <definedName name="DESC112L_15_1_9" localSheetId="16">#REF!</definedName>
    <definedName name="DESC112L_15_1_9" localSheetId="18">#REF!</definedName>
    <definedName name="DESC112L_15_1_9">#REF!</definedName>
    <definedName name="DESC112L_15_9" localSheetId="16">#REF!</definedName>
    <definedName name="DESC112L_15_9" localSheetId="18">#REF!</definedName>
    <definedName name="DESC112L_15_9">#REF!</definedName>
    <definedName name="DESC112L_16" localSheetId="16">#REF!</definedName>
    <definedName name="DESC112L_16" localSheetId="18">#REF!</definedName>
    <definedName name="DESC112L_16">#REF!</definedName>
    <definedName name="DESC112L_17" localSheetId="16">#REF!</definedName>
    <definedName name="DESC112L_17" localSheetId="18">#REF!</definedName>
    <definedName name="DESC112L_17">#REF!</definedName>
    <definedName name="DESC112L_7" localSheetId="16">#REF!</definedName>
    <definedName name="DESC112L_7" localSheetId="18">#REF!</definedName>
    <definedName name="DESC112L_7">#REF!</definedName>
    <definedName name="DESC112L_7_9" localSheetId="16">#REF!</definedName>
    <definedName name="DESC112L_7_9" localSheetId="18">#REF!</definedName>
    <definedName name="DESC112L_7_9">#REF!</definedName>
    <definedName name="DESC112L_9" localSheetId="16">#REF!</definedName>
    <definedName name="DESC112L_9" localSheetId="18">#REF!</definedName>
    <definedName name="DESC112L_9">#REF!</definedName>
    <definedName name="DESC112L_9_1" localSheetId="16">#REF!</definedName>
    <definedName name="DESC112L_9_1" localSheetId="18">#REF!</definedName>
    <definedName name="DESC112L_9_1">#REF!</definedName>
    <definedName name="DESC112L_9_9" localSheetId="16">#REF!</definedName>
    <definedName name="DESC112L_9_9" localSheetId="18">#REF!</definedName>
    <definedName name="DESC112L_9_9">#REF!</definedName>
    <definedName name="DESC112M" localSheetId="6">#REF!</definedName>
    <definedName name="DESC112M" localSheetId="7">#REF!</definedName>
    <definedName name="DESC112M" localSheetId="16">#REF!</definedName>
    <definedName name="DESC112M" localSheetId="18">#REF!</definedName>
    <definedName name="DESC112M">#REF!</definedName>
    <definedName name="DESC112M_11" localSheetId="16">#REF!</definedName>
    <definedName name="DESC112M_11" localSheetId="18">#REF!</definedName>
    <definedName name="DESC112M_11">#REF!</definedName>
    <definedName name="DESC112M_11_9" localSheetId="16">#REF!</definedName>
    <definedName name="DESC112M_11_9" localSheetId="18">#REF!</definedName>
    <definedName name="DESC112M_11_9">#REF!</definedName>
    <definedName name="DESC112M_12" localSheetId="16">#REF!</definedName>
    <definedName name="DESC112M_12" localSheetId="18">#REF!</definedName>
    <definedName name="DESC112M_12">#REF!</definedName>
    <definedName name="DESC112M_12_16" localSheetId="16">#REF!</definedName>
    <definedName name="DESC112M_12_16" localSheetId="18">#REF!</definedName>
    <definedName name="DESC112M_12_16">#REF!</definedName>
    <definedName name="DESC112M_12_17" localSheetId="16">#REF!</definedName>
    <definedName name="DESC112M_12_17" localSheetId="18">#REF!</definedName>
    <definedName name="DESC112M_12_17">#REF!</definedName>
    <definedName name="DESC112M_12_9" localSheetId="16">#REF!</definedName>
    <definedName name="DESC112M_12_9" localSheetId="18">#REF!</definedName>
    <definedName name="DESC112M_12_9">#REF!</definedName>
    <definedName name="DESC112M_13" localSheetId="16">#REF!</definedName>
    <definedName name="DESC112M_13" localSheetId="18">#REF!</definedName>
    <definedName name="DESC112M_13">#REF!</definedName>
    <definedName name="DESC112M_13_16" localSheetId="16">#REF!</definedName>
    <definedName name="DESC112M_13_16" localSheetId="18">#REF!</definedName>
    <definedName name="DESC112M_13_16">#REF!</definedName>
    <definedName name="DESC112M_13_17" localSheetId="16">#REF!</definedName>
    <definedName name="DESC112M_13_17" localSheetId="18">#REF!</definedName>
    <definedName name="DESC112M_13_17">#REF!</definedName>
    <definedName name="DESC112M_13_9" localSheetId="16">#REF!</definedName>
    <definedName name="DESC112M_13_9" localSheetId="18">#REF!</definedName>
    <definedName name="DESC112M_13_9">#REF!</definedName>
    <definedName name="DESC112M_14" localSheetId="16">#REF!</definedName>
    <definedName name="DESC112M_14" localSheetId="18">#REF!</definedName>
    <definedName name="DESC112M_14">#REF!</definedName>
    <definedName name="DESC112M_14_16" localSheetId="16">#REF!</definedName>
    <definedName name="DESC112M_14_16" localSheetId="18">#REF!</definedName>
    <definedName name="DESC112M_14_16">#REF!</definedName>
    <definedName name="DESC112M_14_17" localSheetId="16">#REF!</definedName>
    <definedName name="DESC112M_14_17" localSheetId="18">#REF!</definedName>
    <definedName name="DESC112M_14_17">#REF!</definedName>
    <definedName name="DESC112M_14_9" localSheetId="16">#REF!</definedName>
    <definedName name="DESC112M_14_9" localSheetId="18">#REF!</definedName>
    <definedName name="DESC112M_14_9">#REF!</definedName>
    <definedName name="DESC112M_15" localSheetId="16">#REF!</definedName>
    <definedName name="DESC112M_15" localSheetId="18">#REF!</definedName>
    <definedName name="DESC112M_15">#REF!</definedName>
    <definedName name="DESC112M_15_1" localSheetId="16">#REF!</definedName>
    <definedName name="DESC112M_15_1" localSheetId="18">#REF!</definedName>
    <definedName name="DESC112M_15_1">#REF!</definedName>
    <definedName name="DESC112M_15_1_9" localSheetId="16">#REF!</definedName>
    <definedName name="DESC112M_15_1_9" localSheetId="18">#REF!</definedName>
    <definedName name="DESC112M_15_1_9">#REF!</definedName>
    <definedName name="DESC112M_15_9" localSheetId="16">#REF!</definedName>
    <definedName name="DESC112M_15_9" localSheetId="18">#REF!</definedName>
    <definedName name="DESC112M_15_9">#REF!</definedName>
    <definedName name="DESC112M_16" localSheetId="16">#REF!</definedName>
    <definedName name="DESC112M_16" localSheetId="18">#REF!</definedName>
    <definedName name="DESC112M_16">#REF!</definedName>
    <definedName name="DESC112M_17" localSheetId="16">#REF!</definedName>
    <definedName name="DESC112M_17" localSheetId="18">#REF!</definedName>
    <definedName name="DESC112M_17">#REF!</definedName>
    <definedName name="DESC112M_7" localSheetId="16">#REF!</definedName>
    <definedName name="DESC112M_7" localSheetId="18">#REF!</definedName>
    <definedName name="DESC112M_7">#REF!</definedName>
    <definedName name="DESC112M_7_9" localSheetId="16">#REF!</definedName>
    <definedName name="DESC112M_7_9" localSheetId="18">#REF!</definedName>
    <definedName name="DESC112M_7_9">#REF!</definedName>
    <definedName name="DESC112M_9" localSheetId="16">#REF!</definedName>
    <definedName name="DESC112M_9" localSheetId="18">#REF!</definedName>
    <definedName name="DESC112M_9">#REF!</definedName>
    <definedName name="DESC112M_9_1" localSheetId="16">#REF!</definedName>
    <definedName name="DESC112M_9_1" localSheetId="18">#REF!</definedName>
    <definedName name="DESC112M_9_1">#REF!</definedName>
    <definedName name="DESC112M_9_9" localSheetId="16">#REF!</definedName>
    <definedName name="DESC112M_9_9" localSheetId="18">#REF!</definedName>
    <definedName name="DESC112M_9_9">#REF!</definedName>
    <definedName name="DESC112N" localSheetId="6">#REF!</definedName>
    <definedName name="DESC112N" localSheetId="7">#REF!</definedName>
    <definedName name="DESC112N" localSheetId="16">#REF!</definedName>
    <definedName name="DESC112N" localSheetId="18">#REF!</definedName>
    <definedName name="DESC112N">#REF!</definedName>
    <definedName name="DESC112N_11" localSheetId="16">#REF!</definedName>
    <definedName name="DESC112N_11" localSheetId="18">#REF!</definedName>
    <definedName name="DESC112N_11">#REF!</definedName>
    <definedName name="DESC112N_11_9" localSheetId="16">#REF!</definedName>
    <definedName name="DESC112N_11_9" localSheetId="18">#REF!</definedName>
    <definedName name="DESC112N_11_9">#REF!</definedName>
    <definedName name="DESC112N_12" localSheetId="16">#REF!</definedName>
    <definedName name="DESC112N_12" localSheetId="18">#REF!</definedName>
    <definedName name="DESC112N_12">#REF!</definedName>
    <definedName name="DESC112N_12_16" localSheetId="16">#REF!</definedName>
    <definedName name="DESC112N_12_16" localSheetId="18">#REF!</definedName>
    <definedName name="DESC112N_12_16">#REF!</definedName>
    <definedName name="DESC112N_12_17" localSheetId="16">#REF!</definedName>
    <definedName name="DESC112N_12_17" localSheetId="18">#REF!</definedName>
    <definedName name="DESC112N_12_17">#REF!</definedName>
    <definedName name="DESC112N_12_9" localSheetId="16">#REF!</definedName>
    <definedName name="DESC112N_12_9" localSheetId="18">#REF!</definedName>
    <definedName name="DESC112N_12_9">#REF!</definedName>
    <definedName name="DESC112N_13" localSheetId="16">#REF!</definedName>
    <definedName name="DESC112N_13" localSheetId="18">#REF!</definedName>
    <definedName name="DESC112N_13">#REF!</definedName>
    <definedName name="DESC112N_13_16" localSheetId="16">#REF!</definedName>
    <definedName name="DESC112N_13_16" localSheetId="18">#REF!</definedName>
    <definedName name="DESC112N_13_16">#REF!</definedName>
    <definedName name="DESC112N_13_17" localSheetId="16">#REF!</definedName>
    <definedName name="DESC112N_13_17" localSheetId="18">#REF!</definedName>
    <definedName name="DESC112N_13_17">#REF!</definedName>
    <definedName name="DESC112N_13_9" localSheetId="16">#REF!</definedName>
    <definedName name="DESC112N_13_9" localSheetId="18">#REF!</definedName>
    <definedName name="DESC112N_13_9">#REF!</definedName>
    <definedName name="DESC112N_14" localSheetId="16">#REF!</definedName>
    <definedName name="DESC112N_14" localSheetId="18">#REF!</definedName>
    <definedName name="DESC112N_14">#REF!</definedName>
    <definedName name="DESC112N_14_16" localSheetId="16">#REF!</definedName>
    <definedName name="DESC112N_14_16" localSheetId="18">#REF!</definedName>
    <definedName name="DESC112N_14_16">#REF!</definedName>
    <definedName name="DESC112N_14_17" localSheetId="16">#REF!</definedName>
    <definedName name="DESC112N_14_17" localSheetId="18">#REF!</definedName>
    <definedName name="DESC112N_14_17">#REF!</definedName>
    <definedName name="DESC112N_14_9" localSheetId="16">#REF!</definedName>
    <definedName name="DESC112N_14_9" localSheetId="18">#REF!</definedName>
    <definedName name="DESC112N_14_9">#REF!</definedName>
    <definedName name="DESC112N_15" localSheetId="16">#REF!</definedName>
    <definedName name="DESC112N_15" localSheetId="18">#REF!</definedName>
    <definedName name="DESC112N_15">#REF!</definedName>
    <definedName name="DESC112N_15_1" localSheetId="16">#REF!</definedName>
    <definedName name="DESC112N_15_1" localSheetId="18">#REF!</definedName>
    <definedName name="DESC112N_15_1">#REF!</definedName>
    <definedName name="DESC112N_15_1_9" localSheetId="16">#REF!</definedName>
    <definedName name="DESC112N_15_1_9" localSheetId="18">#REF!</definedName>
    <definedName name="DESC112N_15_1_9">#REF!</definedName>
    <definedName name="DESC112N_15_9" localSheetId="16">#REF!</definedName>
    <definedName name="DESC112N_15_9" localSheetId="18">#REF!</definedName>
    <definedName name="DESC112N_15_9">#REF!</definedName>
    <definedName name="DESC112N_16" localSheetId="16">#REF!</definedName>
    <definedName name="DESC112N_16" localSheetId="18">#REF!</definedName>
    <definedName name="DESC112N_16">#REF!</definedName>
    <definedName name="DESC112N_17" localSheetId="16">#REF!</definedName>
    <definedName name="DESC112N_17" localSheetId="18">#REF!</definedName>
    <definedName name="DESC112N_17">#REF!</definedName>
    <definedName name="DESC112N_7" localSheetId="16">#REF!</definedName>
    <definedName name="DESC112N_7" localSheetId="18">#REF!</definedName>
    <definedName name="DESC112N_7">#REF!</definedName>
    <definedName name="DESC112N_7_9" localSheetId="16">#REF!</definedName>
    <definedName name="DESC112N_7_9" localSheetId="18">#REF!</definedName>
    <definedName name="DESC112N_7_9">#REF!</definedName>
    <definedName name="DESC112N_9" localSheetId="16">#REF!</definedName>
    <definedName name="DESC112N_9" localSheetId="18">#REF!</definedName>
    <definedName name="DESC112N_9">#REF!</definedName>
    <definedName name="DESC112N_9_1" localSheetId="16">#REF!</definedName>
    <definedName name="DESC112N_9_1" localSheetId="18">#REF!</definedName>
    <definedName name="DESC112N_9_1">#REF!</definedName>
    <definedName name="DESC112N_9_9" localSheetId="16">#REF!</definedName>
    <definedName name="DESC112N_9_9" localSheetId="18">#REF!</definedName>
    <definedName name="DESC112N_9_9">#REF!</definedName>
    <definedName name="DESC112O" localSheetId="6">#REF!</definedName>
    <definedName name="DESC112O" localSheetId="7">#REF!</definedName>
    <definedName name="DESC112O" localSheetId="16">#REF!</definedName>
    <definedName name="DESC112O" localSheetId="18">#REF!</definedName>
    <definedName name="DESC112O">#REF!</definedName>
    <definedName name="DESC112O_11" localSheetId="16">#REF!</definedName>
    <definedName name="DESC112O_11" localSheetId="18">#REF!</definedName>
    <definedName name="DESC112O_11">#REF!</definedName>
    <definedName name="DESC112O_11_9" localSheetId="16">#REF!</definedName>
    <definedName name="DESC112O_11_9" localSheetId="18">#REF!</definedName>
    <definedName name="DESC112O_11_9">#REF!</definedName>
    <definedName name="DESC112O_12" localSheetId="16">#REF!</definedName>
    <definedName name="DESC112O_12" localSheetId="18">#REF!</definedName>
    <definedName name="DESC112O_12">#REF!</definedName>
    <definedName name="DESC112O_12_16" localSheetId="16">#REF!</definedName>
    <definedName name="DESC112O_12_16" localSheetId="18">#REF!</definedName>
    <definedName name="DESC112O_12_16">#REF!</definedName>
    <definedName name="DESC112O_12_17" localSheetId="16">#REF!</definedName>
    <definedName name="DESC112O_12_17" localSheetId="18">#REF!</definedName>
    <definedName name="DESC112O_12_17">#REF!</definedName>
    <definedName name="DESC112O_12_9" localSheetId="16">#REF!</definedName>
    <definedName name="DESC112O_12_9" localSheetId="18">#REF!</definedName>
    <definedName name="DESC112O_12_9">#REF!</definedName>
    <definedName name="DESC112O_13" localSheetId="16">#REF!</definedName>
    <definedName name="DESC112O_13" localSheetId="18">#REF!</definedName>
    <definedName name="DESC112O_13">#REF!</definedName>
    <definedName name="DESC112O_13_16" localSheetId="16">#REF!</definedName>
    <definedName name="DESC112O_13_16" localSheetId="18">#REF!</definedName>
    <definedName name="DESC112O_13_16">#REF!</definedName>
    <definedName name="DESC112O_13_17" localSheetId="16">#REF!</definedName>
    <definedName name="DESC112O_13_17" localSheetId="18">#REF!</definedName>
    <definedName name="DESC112O_13_17">#REF!</definedName>
    <definedName name="DESC112O_13_9" localSheetId="16">#REF!</definedName>
    <definedName name="DESC112O_13_9" localSheetId="18">#REF!</definedName>
    <definedName name="DESC112O_13_9">#REF!</definedName>
    <definedName name="DESC112O_14" localSheetId="16">#REF!</definedName>
    <definedName name="DESC112O_14" localSheetId="18">#REF!</definedName>
    <definedName name="DESC112O_14">#REF!</definedName>
    <definedName name="DESC112O_14_16" localSheetId="16">#REF!</definedName>
    <definedName name="DESC112O_14_16" localSheetId="18">#REF!</definedName>
    <definedName name="DESC112O_14_16">#REF!</definedName>
    <definedName name="DESC112O_14_17" localSheetId="16">#REF!</definedName>
    <definedName name="DESC112O_14_17" localSheetId="18">#REF!</definedName>
    <definedName name="DESC112O_14_17">#REF!</definedName>
    <definedName name="DESC112O_14_9" localSheetId="16">#REF!</definedName>
    <definedName name="DESC112O_14_9" localSheetId="18">#REF!</definedName>
    <definedName name="DESC112O_14_9">#REF!</definedName>
    <definedName name="DESC112O_15" localSheetId="16">#REF!</definedName>
    <definedName name="DESC112O_15" localSheetId="18">#REF!</definedName>
    <definedName name="DESC112O_15">#REF!</definedName>
    <definedName name="DESC112O_15_1" localSheetId="16">#REF!</definedName>
    <definedName name="DESC112O_15_1" localSheetId="18">#REF!</definedName>
    <definedName name="DESC112O_15_1">#REF!</definedName>
    <definedName name="DESC112O_15_1_9" localSheetId="16">#REF!</definedName>
    <definedName name="DESC112O_15_1_9" localSheetId="18">#REF!</definedName>
    <definedName name="DESC112O_15_1_9">#REF!</definedName>
    <definedName name="DESC112O_15_9" localSheetId="16">#REF!</definedName>
    <definedName name="DESC112O_15_9" localSheetId="18">#REF!</definedName>
    <definedName name="DESC112O_15_9">#REF!</definedName>
    <definedName name="DESC112O_16" localSheetId="16">#REF!</definedName>
    <definedName name="DESC112O_16" localSheetId="18">#REF!</definedName>
    <definedName name="DESC112O_16">#REF!</definedName>
    <definedName name="DESC112O_17" localSheetId="16">#REF!</definedName>
    <definedName name="DESC112O_17" localSheetId="18">#REF!</definedName>
    <definedName name="DESC112O_17">#REF!</definedName>
    <definedName name="DESC112O_7" localSheetId="16">#REF!</definedName>
    <definedName name="DESC112O_7" localSheetId="18">#REF!</definedName>
    <definedName name="DESC112O_7">#REF!</definedName>
    <definedName name="DESC112O_7_9" localSheetId="16">#REF!</definedName>
    <definedName name="DESC112O_7_9" localSheetId="18">#REF!</definedName>
    <definedName name="DESC112O_7_9">#REF!</definedName>
    <definedName name="DESC112O_9" localSheetId="16">#REF!</definedName>
    <definedName name="DESC112O_9" localSheetId="18">#REF!</definedName>
    <definedName name="DESC112O_9">#REF!</definedName>
    <definedName name="DESC112O_9_1" localSheetId="16">#REF!</definedName>
    <definedName name="DESC112O_9_1" localSheetId="18">#REF!</definedName>
    <definedName name="DESC112O_9_1">#REF!</definedName>
    <definedName name="DESC112O_9_9" localSheetId="16">#REF!</definedName>
    <definedName name="DESC112O_9_9" localSheetId="18">#REF!</definedName>
    <definedName name="DESC112O_9_9">#REF!</definedName>
    <definedName name="DESC112P" localSheetId="6">#REF!</definedName>
    <definedName name="DESC112P" localSheetId="7">#REF!</definedName>
    <definedName name="DESC112P" localSheetId="16">#REF!</definedName>
    <definedName name="DESC112P" localSheetId="18">#REF!</definedName>
    <definedName name="DESC112P">#REF!</definedName>
    <definedName name="DESC112P_11" localSheetId="16">#REF!</definedName>
    <definedName name="DESC112P_11" localSheetId="18">#REF!</definedName>
    <definedName name="DESC112P_11">#REF!</definedName>
    <definedName name="DESC112P_11_9" localSheetId="16">#REF!</definedName>
    <definedName name="DESC112P_11_9" localSheetId="18">#REF!</definedName>
    <definedName name="DESC112P_11_9">#REF!</definedName>
    <definedName name="DESC112P_12" localSheetId="16">#REF!</definedName>
    <definedName name="DESC112P_12" localSheetId="18">#REF!</definedName>
    <definedName name="DESC112P_12">#REF!</definedName>
    <definedName name="DESC112P_12_16" localSheetId="16">#REF!</definedName>
    <definedName name="DESC112P_12_16" localSheetId="18">#REF!</definedName>
    <definedName name="DESC112P_12_16">#REF!</definedName>
    <definedName name="DESC112P_12_17" localSheetId="16">#REF!</definedName>
    <definedName name="DESC112P_12_17" localSheetId="18">#REF!</definedName>
    <definedName name="DESC112P_12_17">#REF!</definedName>
    <definedName name="DESC112P_12_9" localSheetId="16">#REF!</definedName>
    <definedName name="DESC112P_12_9" localSheetId="18">#REF!</definedName>
    <definedName name="DESC112P_12_9">#REF!</definedName>
    <definedName name="DESC112P_13" localSheetId="16">#REF!</definedName>
    <definedName name="DESC112P_13" localSheetId="18">#REF!</definedName>
    <definedName name="DESC112P_13">#REF!</definedName>
    <definedName name="DESC112P_13_16" localSheetId="16">#REF!</definedName>
    <definedName name="DESC112P_13_16" localSheetId="18">#REF!</definedName>
    <definedName name="DESC112P_13_16">#REF!</definedName>
    <definedName name="DESC112P_13_17" localSheetId="16">#REF!</definedName>
    <definedName name="DESC112P_13_17" localSheetId="18">#REF!</definedName>
    <definedName name="DESC112P_13_17">#REF!</definedName>
    <definedName name="DESC112P_13_9" localSheetId="16">#REF!</definedName>
    <definedName name="DESC112P_13_9" localSheetId="18">#REF!</definedName>
    <definedName name="DESC112P_13_9">#REF!</definedName>
    <definedName name="DESC112P_14" localSheetId="16">#REF!</definedName>
    <definedName name="DESC112P_14" localSheetId="18">#REF!</definedName>
    <definedName name="DESC112P_14">#REF!</definedName>
    <definedName name="DESC112P_14_16" localSheetId="16">#REF!</definedName>
    <definedName name="DESC112P_14_16" localSheetId="18">#REF!</definedName>
    <definedName name="DESC112P_14_16">#REF!</definedName>
    <definedName name="DESC112P_14_17" localSheetId="16">#REF!</definedName>
    <definedName name="DESC112P_14_17" localSheetId="18">#REF!</definedName>
    <definedName name="DESC112P_14_17">#REF!</definedName>
    <definedName name="DESC112P_14_9" localSheetId="16">#REF!</definedName>
    <definedName name="DESC112P_14_9" localSheetId="18">#REF!</definedName>
    <definedName name="DESC112P_14_9">#REF!</definedName>
    <definedName name="DESC112P_15" localSheetId="16">#REF!</definedName>
    <definedName name="DESC112P_15" localSheetId="18">#REF!</definedName>
    <definedName name="DESC112P_15">#REF!</definedName>
    <definedName name="DESC112P_15_1" localSheetId="16">#REF!</definedName>
    <definedName name="DESC112P_15_1" localSheetId="18">#REF!</definedName>
    <definedName name="DESC112P_15_1">#REF!</definedName>
    <definedName name="DESC112P_15_1_9" localSheetId="16">#REF!</definedName>
    <definedName name="DESC112P_15_1_9" localSheetId="18">#REF!</definedName>
    <definedName name="DESC112P_15_1_9">#REF!</definedName>
    <definedName name="DESC112P_15_9" localSheetId="16">#REF!</definedName>
    <definedName name="DESC112P_15_9" localSheetId="18">#REF!</definedName>
    <definedName name="DESC112P_15_9">#REF!</definedName>
    <definedName name="DESC112P_16" localSheetId="16">#REF!</definedName>
    <definedName name="DESC112P_16" localSheetId="18">#REF!</definedName>
    <definedName name="DESC112P_16">#REF!</definedName>
    <definedName name="DESC112P_17" localSheetId="16">#REF!</definedName>
    <definedName name="DESC112P_17" localSheetId="18">#REF!</definedName>
    <definedName name="DESC112P_17">#REF!</definedName>
    <definedName name="DESC112P_7" localSheetId="16">#REF!</definedName>
    <definedName name="DESC112P_7" localSheetId="18">#REF!</definedName>
    <definedName name="DESC112P_7">#REF!</definedName>
    <definedName name="DESC112P_7_9" localSheetId="16">#REF!</definedName>
    <definedName name="DESC112P_7_9" localSheetId="18">#REF!</definedName>
    <definedName name="DESC112P_7_9">#REF!</definedName>
    <definedName name="DESC112P_9" localSheetId="16">#REF!</definedName>
    <definedName name="DESC112P_9" localSheetId="18">#REF!</definedName>
    <definedName name="DESC112P_9">#REF!</definedName>
    <definedName name="DESC112P_9_1" localSheetId="16">#REF!</definedName>
    <definedName name="DESC112P_9_1" localSheetId="18">#REF!</definedName>
    <definedName name="DESC112P_9_1">#REF!</definedName>
    <definedName name="DESC112P_9_9" localSheetId="16">#REF!</definedName>
    <definedName name="DESC112P_9_9" localSheetId="18">#REF!</definedName>
    <definedName name="DESC112P_9_9">#REF!</definedName>
    <definedName name="DESC113" localSheetId="6">#REF!</definedName>
    <definedName name="DESC113" localSheetId="7">#REF!</definedName>
    <definedName name="DESC113" localSheetId="16">#REF!</definedName>
    <definedName name="DESC113" localSheetId="18">#REF!</definedName>
    <definedName name="DESC113">#REF!</definedName>
    <definedName name="DESC113_11" localSheetId="16">#REF!</definedName>
    <definedName name="DESC113_11" localSheetId="18">#REF!</definedName>
    <definedName name="DESC113_11">#REF!</definedName>
    <definedName name="DESC113_11_9" localSheetId="16">#REF!</definedName>
    <definedName name="DESC113_11_9" localSheetId="18">#REF!</definedName>
    <definedName name="DESC113_11_9">#REF!</definedName>
    <definedName name="DESC113_12" localSheetId="16">#REF!</definedName>
    <definedName name="DESC113_12" localSheetId="18">#REF!</definedName>
    <definedName name="DESC113_12">#REF!</definedName>
    <definedName name="DESC113_12_16" localSheetId="16">#REF!</definedName>
    <definedName name="DESC113_12_16" localSheetId="18">#REF!</definedName>
    <definedName name="DESC113_12_16">#REF!</definedName>
    <definedName name="DESC113_12_17" localSheetId="16">#REF!</definedName>
    <definedName name="DESC113_12_17" localSheetId="18">#REF!</definedName>
    <definedName name="DESC113_12_17">#REF!</definedName>
    <definedName name="DESC113_12_9" localSheetId="16">#REF!</definedName>
    <definedName name="DESC113_12_9" localSheetId="18">#REF!</definedName>
    <definedName name="DESC113_12_9">#REF!</definedName>
    <definedName name="DESC113_13" localSheetId="16">#REF!</definedName>
    <definedName name="DESC113_13" localSheetId="18">#REF!</definedName>
    <definedName name="DESC113_13">#REF!</definedName>
    <definedName name="DESC113_13_16" localSheetId="16">#REF!</definedName>
    <definedName name="DESC113_13_16" localSheetId="18">#REF!</definedName>
    <definedName name="DESC113_13_16">#REF!</definedName>
    <definedName name="DESC113_13_17" localSheetId="16">#REF!</definedName>
    <definedName name="DESC113_13_17" localSheetId="18">#REF!</definedName>
    <definedName name="DESC113_13_17">#REF!</definedName>
    <definedName name="DESC113_13_9" localSheetId="16">#REF!</definedName>
    <definedName name="DESC113_13_9" localSheetId="18">#REF!</definedName>
    <definedName name="DESC113_13_9">#REF!</definedName>
    <definedName name="DESC113_14" localSheetId="16">#REF!</definedName>
    <definedName name="DESC113_14" localSheetId="18">#REF!</definedName>
    <definedName name="DESC113_14">#REF!</definedName>
    <definedName name="DESC113_14_16" localSheetId="16">#REF!</definedName>
    <definedName name="DESC113_14_16" localSheetId="18">#REF!</definedName>
    <definedName name="DESC113_14_16">#REF!</definedName>
    <definedName name="DESC113_14_17" localSheetId="16">#REF!</definedName>
    <definedName name="DESC113_14_17" localSheetId="18">#REF!</definedName>
    <definedName name="DESC113_14_17">#REF!</definedName>
    <definedName name="DESC113_14_9" localSheetId="16">#REF!</definedName>
    <definedName name="DESC113_14_9" localSheetId="18">#REF!</definedName>
    <definedName name="DESC113_14_9">#REF!</definedName>
    <definedName name="DESC113_15" localSheetId="16">#REF!</definedName>
    <definedName name="DESC113_15" localSheetId="18">#REF!</definedName>
    <definedName name="DESC113_15">#REF!</definedName>
    <definedName name="DESC113_15_1" localSheetId="16">#REF!</definedName>
    <definedName name="DESC113_15_1" localSheetId="18">#REF!</definedName>
    <definedName name="DESC113_15_1">#REF!</definedName>
    <definedName name="DESC113_15_1_9" localSheetId="16">#REF!</definedName>
    <definedName name="DESC113_15_1_9" localSheetId="18">#REF!</definedName>
    <definedName name="DESC113_15_1_9">#REF!</definedName>
    <definedName name="DESC113_15_9" localSheetId="16">#REF!</definedName>
    <definedName name="DESC113_15_9" localSheetId="18">#REF!</definedName>
    <definedName name="DESC113_15_9">#REF!</definedName>
    <definedName name="DESC113_16" localSheetId="16">#REF!</definedName>
    <definedName name="DESC113_16" localSheetId="18">#REF!</definedName>
    <definedName name="DESC113_16">#REF!</definedName>
    <definedName name="DESC113_17" localSheetId="16">#REF!</definedName>
    <definedName name="DESC113_17" localSheetId="18">#REF!</definedName>
    <definedName name="DESC113_17">#REF!</definedName>
    <definedName name="DESC113_7" localSheetId="16">#REF!</definedName>
    <definedName name="DESC113_7" localSheetId="18">#REF!</definedName>
    <definedName name="DESC113_7">#REF!</definedName>
    <definedName name="DESC113_7_9" localSheetId="16">#REF!</definedName>
    <definedName name="DESC113_7_9" localSheetId="18">#REF!</definedName>
    <definedName name="DESC113_7_9">#REF!</definedName>
    <definedName name="DESC113_9" localSheetId="16">#REF!</definedName>
    <definedName name="DESC113_9" localSheetId="18">#REF!</definedName>
    <definedName name="DESC113_9">#REF!</definedName>
    <definedName name="DESC113_9_1" localSheetId="16">#REF!</definedName>
    <definedName name="DESC113_9_1" localSheetId="18">#REF!</definedName>
    <definedName name="DESC113_9_1">#REF!</definedName>
    <definedName name="DESC113_9_9" localSheetId="16">#REF!</definedName>
    <definedName name="DESC113_9_9" localSheetId="18">#REF!</definedName>
    <definedName name="DESC113_9_9">#REF!</definedName>
    <definedName name="DESC113A" localSheetId="6">#REF!</definedName>
    <definedName name="DESC113A" localSheetId="7">#REF!</definedName>
    <definedName name="DESC113A" localSheetId="16">#REF!</definedName>
    <definedName name="DESC113A" localSheetId="18">#REF!</definedName>
    <definedName name="DESC113A">#REF!</definedName>
    <definedName name="DESC113A_11" localSheetId="16">#REF!</definedName>
    <definedName name="DESC113A_11" localSheetId="18">#REF!</definedName>
    <definedName name="DESC113A_11">#REF!</definedName>
    <definedName name="DESC113A_11_9" localSheetId="16">#REF!</definedName>
    <definedName name="DESC113A_11_9" localSheetId="18">#REF!</definedName>
    <definedName name="DESC113A_11_9">#REF!</definedName>
    <definedName name="DESC113A_12" localSheetId="16">#REF!</definedName>
    <definedName name="DESC113A_12" localSheetId="18">#REF!</definedName>
    <definedName name="DESC113A_12">#REF!</definedName>
    <definedName name="DESC113A_12_16" localSheetId="16">#REF!</definedName>
    <definedName name="DESC113A_12_16" localSheetId="18">#REF!</definedName>
    <definedName name="DESC113A_12_16">#REF!</definedName>
    <definedName name="DESC113A_12_17" localSheetId="16">#REF!</definedName>
    <definedName name="DESC113A_12_17" localSheetId="18">#REF!</definedName>
    <definedName name="DESC113A_12_17">#REF!</definedName>
    <definedName name="DESC113A_12_9" localSheetId="16">#REF!</definedName>
    <definedName name="DESC113A_12_9" localSheetId="18">#REF!</definedName>
    <definedName name="DESC113A_12_9">#REF!</definedName>
    <definedName name="DESC113A_13" localSheetId="16">#REF!</definedName>
    <definedName name="DESC113A_13" localSheetId="18">#REF!</definedName>
    <definedName name="DESC113A_13">#REF!</definedName>
    <definedName name="DESC113A_13_16" localSheetId="16">#REF!</definedName>
    <definedName name="DESC113A_13_16" localSheetId="18">#REF!</definedName>
    <definedName name="DESC113A_13_16">#REF!</definedName>
    <definedName name="DESC113A_13_17" localSheetId="16">#REF!</definedName>
    <definedName name="DESC113A_13_17" localSheetId="18">#REF!</definedName>
    <definedName name="DESC113A_13_17">#REF!</definedName>
    <definedName name="DESC113A_13_9" localSheetId="16">#REF!</definedName>
    <definedName name="DESC113A_13_9" localSheetId="18">#REF!</definedName>
    <definedName name="DESC113A_13_9">#REF!</definedName>
    <definedName name="DESC113A_14" localSheetId="16">#REF!</definedName>
    <definedName name="DESC113A_14" localSheetId="18">#REF!</definedName>
    <definedName name="DESC113A_14">#REF!</definedName>
    <definedName name="DESC113A_14_16" localSheetId="16">#REF!</definedName>
    <definedName name="DESC113A_14_16" localSheetId="18">#REF!</definedName>
    <definedName name="DESC113A_14_16">#REF!</definedName>
    <definedName name="DESC113A_14_17" localSheetId="16">#REF!</definedName>
    <definedName name="DESC113A_14_17" localSheetId="18">#REF!</definedName>
    <definedName name="DESC113A_14_17">#REF!</definedName>
    <definedName name="DESC113A_14_9" localSheetId="16">#REF!</definedName>
    <definedName name="DESC113A_14_9" localSheetId="18">#REF!</definedName>
    <definedName name="DESC113A_14_9">#REF!</definedName>
    <definedName name="DESC113A_15" localSheetId="16">#REF!</definedName>
    <definedName name="DESC113A_15" localSheetId="18">#REF!</definedName>
    <definedName name="DESC113A_15">#REF!</definedName>
    <definedName name="DESC113A_15_1" localSheetId="16">#REF!</definedName>
    <definedName name="DESC113A_15_1" localSheetId="18">#REF!</definedName>
    <definedName name="DESC113A_15_1">#REF!</definedName>
    <definedName name="DESC113A_15_1_9" localSheetId="16">#REF!</definedName>
    <definedName name="DESC113A_15_1_9" localSheetId="18">#REF!</definedName>
    <definedName name="DESC113A_15_1_9">#REF!</definedName>
    <definedName name="DESC113A_15_9" localSheetId="16">#REF!</definedName>
    <definedName name="DESC113A_15_9" localSheetId="18">#REF!</definedName>
    <definedName name="DESC113A_15_9">#REF!</definedName>
    <definedName name="DESC113A_16" localSheetId="16">#REF!</definedName>
    <definedName name="DESC113A_16" localSheetId="18">#REF!</definedName>
    <definedName name="DESC113A_16">#REF!</definedName>
    <definedName name="DESC113A_17" localSheetId="16">#REF!</definedName>
    <definedName name="DESC113A_17" localSheetId="18">#REF!</definedName>
    <definedName name="DESC113A_17">#REF!</definedName>
    <definedName name="DESC113A_7" localSheetId="16">#REF!</definedName>
    <definedName name="DESC113A_7" localSheetId="18">#REF!</definedName>
    <definedName name="DESC113A_7">#REF!</definedName>
    <definedName name="DESC113A_7_9" localSheetId="16">#REF!</definedName>
    <definedName name="DESC113A_7_9" localSheetId="18">#REF!</definedName>
    <definedName name="DESC113A_7_9">#REF!</definedName>
    <definedName name="DESC113A_9" localSheetId="16">#REF!</definedName>
    <definedName name="DESC113A_9" localSheetId="18">#REF!</definedName>
    <definedName name="DESC113A_9">#REF!</definedName>
    <definedName name="DESC113A_9_1" localSheetId="16">#REF!</definedName>
    <definedName name="DESC113A_9_1" localSheetId="18">#REF!</definedName>
    <definedName name="DESC113A_9_1">#REF!</definedName>
    <definedName name="DESC113A_9_9" localSheetId="16">#REF!</definedName>
    <definedName name="DESC113A_9_9" localSheetId="18">#REF!</definedName>
    <definedName name="DESC113A_9_9">#REF!</definedName>
    <definedName name="DESC113B" localSheetId="6">#REF!</definedName>
    <definedName name="DESC113B" localSheetId="7">#REF!</definedName>
    <definedName name="DESC113B" localSheetId="16">#REF!</definedName>
    <definedName name="DESC113B" localSheetId="18">#REF!</definedName>
    <definedName name="DESC113B">#REF!</definedName>
    <definedName name="DESC113B_11" localSheetId="16">#REF!</definedName>
    <definedName name="DESC113B_11" localSheetId="18">#REF!</definedName>
    <definedName name="DESC113B_11">#REF!</definedName>
    <definedName name="DESC113B_11_9" localSheetId="16">#REF!</definedName>
    <definedName name="DESC113B_11_9" localSheetId="18">#REF!</definedName>
    <definedName name="DESC113B_11_9">#REF!</definedName>
    <definedName name="DESC113B_12" localSheetId="16">#REF!</definedName>
    <definedName name="DESC113B_12" localSheetId="18">#REF!</definedName>
    <definedName name="DESC113B_12">#REF!</definedName>
    <definedName name="DESC113B_12_16" localSheetId="16">#REF!</definedName>
    <definedName name="DESC113B_12_16" localSheetId="18">#REF!</definedName>
    <definedName name="DESC113B_12_16">#REF!</definedName>
    <definedName name="DESC113B_12_17" localSheetId="16">#REF!</definedName>
    <definedName name="DESC113B_12_17" localSheetId="18">#REF!</definedName>
    <definedName name="DESC113B_12_17">#REF!</definedName>
    <definedName name="DESC113B_12_9" localSheetId="16">#REF!</definedName>
    <definedName name="DESC113B_12_9" localSheetId="18">#REF!</definedName>
    <definedName name="DESC113B_12_9">#REF!</definedName>
    <definedName name="DESC113B_13" localSheetId="16">#REF!</definedName>
    <definedName name="DESC113B_13" localSheetId="18">#REF!</definedName>
    <definedName name="DESC113B_13">#REF!</definedName>
    <definedName name="DESC113B_13_16" localSheetId="16">#REF!</definedName>
    <definedName name="DESC113B_13_16" localSheetId="18">#REF!</definedName>
    <definedName name="DESC113B_13_16">#REF!</definedName>
    <definedName name="DESC113B_13_17" localSheetId="16">#REF!</definedName>
    <definedName name="DESC113B_13_17" localSheetId="18">#REF!</definedName>
    <definedName name="DESC113B_13_17">#REF!</definedName>
    <definedName name="DESC113B_13_9" localSheetId="16">#REF!</definedName>
    <definedName name="DESC113B_13_9" localSheetId="18">#REF!</definedName>
    <definedName name="DESC113B_13_9">#REF!</definedName>
    <definedName name="DESC113B_14" localSheetId="16">#REF!</definedName>
    <definedName name="DESC113B_14" localSheetId="18">#REF!</definedName>
    <definedName name="DESC113B_14">#REF!</definedName>
    <definedName name="DESC113B_14_16" localSheetId="16">#REF!</definedName>
    <definedName name="DESC113B_14_16" localSheetId="18">#REF!</definedName>
    <definedName name="DESC113B_14_16">#REF!</definedName>
    <definedName name="DESC113B_14_17" localSheetId="16">#REF!</definedName>
    <definedName name="DESC113B_14_17" localSheetId="18">#REF!</definedName>
    <definedName name="DESC113B_14_17">#REF!</definedName>
    <definedName name="DESC113B_14_9" localSheetId="16">#REF!</definedName>
    <definedName name="DESC113B_14_9" localSheetId="18">#REF!</definedName>
    <definedName name="DESC113B_14_9">#REF!</definedName>
    <definedName name="DESC113B_15" localSheetId="16">#REF!</definedName>
    <definedName name="DESC113B_15" localSheetId="18">#REF!</definedName>
    <definedName name="DESC113B_15">#REF!</definedName>
    <definedName name="DESC113B_15_1" localSheetId="16">#REF!</definedName>
    <definedName name="DESC113B_15_1" localSheetId="18">#REF!</definedName>
    <definedName name="DESC113B_15_1">#REF!</definedName>
    <definedName name="DESC113B_15_1_9" localSheetId="16">#REF!</definedName>
    <definedName name="DESC113B_15_1_9" localSheetId="18">#REF!</definedName>
    <definedName name="DESC113B_15_1_9">#REF!</definedName>
    <definedName name="DESC113B_15_9" localSheetId="16">#REF!</definedName>
    <definedName name="DESC113B_15_9" localSheetId="18">#REF!</definedName>
    <definedName name="DESC113B_15_9">#REF!</definedName>
    <definedName name="DESC113B_16" localSheetId="16">#REF!</definedName>
    <definedName name="DESC113B_16" localSheetId="18">#REF!</definedName>
    <definedName name="DESC113B_16">#REF!</definedName>
    <definedName name="DESC113B_17" localSheetId="16">#REF!</definedName>
    <definedName name="DESC113B_17" localSheetId="18">#REF!</definedName>
    <definedName name="DESC113B_17">#REF!</definedName>
    <definedName name="DESC113B_7" localSheetId="16">#REF!</definedName>
    <definedName name="DESC113B_7" localSheetId="18">#REF!</definedName>
    <definedName name="DESC113B_7">#REF!</definedName>
    <definedName name="DESC113B_7_9" localSheetId="16">#REF!</definedName>
    <definedName name="DESC113B_7_9" localSheetId="18">#REF!</definedName>
    <definedName name="DESC113B_7_9">#REF!</definedName>
    <definedName name="DESC113B_9" localSheetId="16">#REF!</definedName>
    <definedName name="DESC113B_9" localSheetId="18">#REF!</definedName>
    <definedName name="DESC113B_9">#REF!</definedName>
    <definedName name="DESC113B_9_1" localSheetId="16">#REF!</definedName>
    <definedName name="DESC113B_9_1" localSheetId="18">#REF!</definedName>
    <definedName name="DESC113B_9_1">#REF!</definedName>
    <definedName name="DESC113B_9_9" localSheetId="16">#REF!</definedName>
    <definedName name="DESC113B_9_9" localSheetId="18">#REF!</definedName>
    <definedName name="DESC113B_9_9">#REF!</definedName>
    <definedName name="DESC113C" localSheetId="6">#REF!</definedName>
    <definedName name="DESC113C" localSheetId="7">#REF!</definedName>
    <definedName name="DESC113C" localSheetId="16">#REF!</definedName>
    <definedName name="DESC113C" localSheetId="18">#REF!</definedName>
    <definedName name="DESC113C">#REF!</definedName>
    <definedName name="DESC113C_11" localSheetId="16">#REF!</definedName>
    <definedName name="DESC113C_11" localSheetId="18">#REF!</definedName>
    <definedName name="DESC113C_11">#REF!</definedName>
    <definedName name="DESC113C_11_9" localSheetId="16">#REF!</definedName>
    <definedName name="DESC113C_11_9" localSheetId="18">#REF!</definedName>
    <definedName name="DESC113C_11_9">#REF!</definedName>
    <definedName name="DESC113C_12" localSheetId="16">#REF!</definedName>
    <definedName name="DESC113C_12" localSheetId="18">#REF!</definedName>
    <definedName name="DESC113C_12">#REF!</definedName>
    <definedName name="DESC113C_12_16" localSheetId="16">#REF!</definedName>
    <definedName name="DESC113C_12_16" localSheetId="18">#REF!</definedName>
    <definedName name="DESC113C_12_16">#REF!</definedName>
    <definedName name="DESC113C_12_17" localSheetId="16">#REF!</definedName>
    <definedName name="DESC113C_12_17" localSheetId="18">#REF!</definedName>
    <definedName name="DESC113C_12_17">#REF!</definedName>
    <definedName name="DESC113C_12_9" localSheetId="16">#REF!</definedName>
    <definedName name="DESC113C_12_9" localSheetId="18">#REF!</definedName>
    <definedName name="DESC113C_12_9">#REF!</definedName>
    <definedName name="DESC113C_13" localSheetId="16">#REF!</definedName>
    <definedName name="DESC113C_13" localSheetId="18">#REF!</definedName>
    <definedName name="DESC113C_13">#REF!</definedName>
    <definedName name="DESC113C_13_16" localSheetId="16">#REF!</definedName>
    <definedName name="DESC113C_13_16" localSheetId="18">#REF!</definedName>
    <definedName name="DESC113C_13_16">#REF!</definedName>
    <definedName name="DESC113C_13_17" localSheetId="16">#REF!</definedName>
    <definedName name="DESC113C_13_17" localSheetId="18">#REF!</definedName>
    <definedName name="DESC113C_13_17">#REF!</definedName>
    <definedName name="DESC113C_13_9" localSheetId="16">#REF!</definedName>
    <definedName name="DESC113C_13_9" localSheetId="18">#REF!</definedName>
    <definedName name="DESC113C_13_9">#REF!</definedName>
    <definedName name="DESC113C_14" localSheetId="16">#REF!</definedName>
    <definedName name="DESC113C_14" localSheetId="18">#REF!</definedName>
    <definedName name="DESC113C_14">#REF!</definedName>
    <definedName name="DESC113C_14_16" localSheetId="16">#REF!</definedName>
    <definedName name="DESC113C_14_16" localSheetId="18">#REF!</definedName>
    <definedName name="DESC113C_14_16">#REF!</definedName>
    <definedName name="DESC113C_14_17" localSheetId="16">#REF!</definedName>
    <definedName name="DESC113C_14_17" localSheetId="18">#REF!</definedName>
    <definedName name="DESC113C_14_17">#REF!</definedName>
    <definedName name="DESC113C_14_9" localSheetId="16">#REF!</definedName>
    <definedName name="DESC113C_14_9" localSheetId="18">#REF!</definedName>
    <definedName name="DESC113C_14_9">#REF!</definedName>
    <definedName name="DESC113C_15" localSheetId="16">#REF!</definedName>
    <definedName name="DESC113C_15" localSheetId="18">#REF!</definedName>
    <definedName name="DESC113C_15">#REF!</definedName>
    <definedName name="DESC113C_15_1" localSheetId="16">#REF!</definedName>
    <definedName name="DESC113C_15_1" localSheetId="18">#REF!</definedName>
    <definedName name="DESC113C_15_1">#REF!</definedName>
    <definedName name="DESC113C_15_1_9" localSheetId="16">#REF!</definedName>
    <definedName name="DESC113C_15_1_9" localSheetId="18">#REF!</definedName>
    <definedName name="DESC113C_15_1_9">#REF!</definedName>
    <definedName name="DESC113C_15_9" localSheetId="16">#REF!</definedName>
    <definedName name="DESC113C_15_9" localSheetId="18">#REF!</definedName>
    <definedName name="DESC113C_15_9">#REF!</definedName>
    <definedName name="DESC113C_16" localSheetId="16">#REF!</definedName>
    <definedName name="DESC113C_16" localSheetId="18">#REF!</definedName>
    <definedName name="DESC113C_16">#REF!</definedName>
    <definedName name="DESC113C_17" localSheetId="16">#REF!</definedName>
    <definedName name="DESC113C_17" localSheetId="18">#REF!</definedName>
    <definedName name="DESC113C_17">#REF!</definedName>
    <definedName name="DESC113C_7" localSheetId="16">#REF!</definedName>
    <definedName name="DESC113C_7" localSheetId="18">#REF!</definedName>
    <definedName name="DESC113C_7">#REF!</definedName>
    <definedName name="DESC113C_7_9" localSheetId="16">#REF!</definedName>
    <definedName name="DESC113C_7_9" localSheetId="18">#REF!</definedName>
    <definedName name="DESC113C_7_9">#REF!</definedName>
    <definedName name="DESC113C_9" localSheetId="16">#REF!</definedName>
    <definedName name="DESC113C_9" localSheetId="18">#REF!</definedName>
    <definedName name="DESC113C_9">#REF!</definedName>
    <definedName name="DESC113C_9_1" localSheetId="16">#REF!</definedName>
    <definedName name="DESC113C_9_1" localSheetId="18">#REF!</definedName>
    <definedName name="DESC113C_9_1">#REF!</definedName>
    <definedName name="DESC113C_9_9" localSheetId="16">#REF!</definedName>
    <definedName name="DESC113C_9_9" localSheetId="18">#REF!</definedName>
    <definedName name="DESC113C_9_9">#REF!</definedName>
    <definedName name="DESC113D" localSheetId="6">#REF!</definedName>
    <definedName name="DESC113D" localSheetId="7">#REF!</definedName>
    <definedName name="DESC113D" localSheetId="16">#REF!</definedName>
    <definedName name="DESC113D" localSheetId="18">#REF!</definedName>
    <definedName name="DESC113D">#REF!</definedName>
    <definedName name="DESC113D_11" localSheetId="16">#REF!</definedName>
    <definedName name="DESC113D_11" localSheetId="18">#REF!</definedName>
    <definedName name="DESC113D_11">#REF!</definedName>
    <definedName name="DESC113D_11_9" localSheetId="16">#REF!</definedName>
    <definedName name="DESC113D_11_9" localSheetId="18">#REF!</definedName>
    <definedName name="DESC113D_11_9">#REF!</definedName>
    <definedName name="DESC113D_12" localSheetId="16">#REF!</definedName>
    <definedName name="DESC113D_12" localSheetId="18">#REF!</definedName>
    <definedName name="DESC113D_12">#REF!</definedName>
    <definedName name="DESC113D_12_16" localSheetId="16">#REF!</definedName>
    <definedName name="DESC113D_12_16" localSheetId="18">#REF!</definedName>
    <definedName name="DESC113D_12_16">#REF!</definedName>
    <definedName name="DESC113D_12_17" localSheetId="16">#REF!</definedName>
    <definedName name="DESC113D_12_17" localSheetId="18">#REF!</definedName>
    <definedName name="DESC113D_12_17">#REF!</definedName>
    <definedName name="DESC113D_12_9" localSheetId="16">#REF!</definedName>
    <definedName name="DESC113D_12_9" localSheetId="18">#REF!</definedName>
    <definedName name="DESC113D_12_9">#REF!</definedName>
    <definedName name="DESC113D_13" localSheetId="16">#REF!</definedName>
    <definedName name="DESC113D_13" localSheetId="18">#REF!</definedName>
    <definedName name="DESC113D_13">#REF!</definedName>
    <definedName name="DESC113D_13_16" localSheetId="16">#REF!</definedName>
    <definedName name="DESC113D_13_16" localSheetId="18">#REF!</definedName>
    <definedName name="DESC113D_13_16">#REF!</definedName>
    <definedName name="DESC113D_13_17" localSheetId="16">#REF!</definedName>
    <definedName name="DESC113D_13_17" localSheetId="18">#REF!</definedName>
    <definedName name="DESC113D_13_17">#REF!</definedName>
    <definedName name="DESC113D_13_9" localSheetId="16">#REF!</definedName>
    <definedName name="DESC113D_13_9" localSheetId="18">#REF!</definedName>
    <definedName name="DESC113D_13_9">#REF!</definedName>
    <definedName name="DESC113D_14" localSheetId="16">#REF!</definedName>
    <definedName name="DESC113D_14" localSheetId="18">#REF!</definedName>
    <definedName name="DESC113D_14">#REF!</definedName>
    <definedName name="DESC113D_14_16" localSheetId="16">#REF!</definedName>
    <definedName name="DESC113D_14_16" localSheetId="18">#REF!</definedName>
    <definedName name="DESC113D_14_16">#REF!</definedName>
    <definedName name="DESC113D_14_17" localSheetId="16">#REF!</definedName>
    <definedName name="DESC113D_14_17" localSheetId="18">#REF!</definedName>
    <definedName name="DESC113D_14_17">#REF!</definedName>
    <definedName name="DESC113D_14_9" localSheetId="16">#REF!</definedName>
    <definedName name="DESC113D_14_9" localSheetId="18">#REF!</definedName>
    <definedName name="DESC113D_14_9">#REF!</definedName>
    <definedName name="DESC113D_15" localSheetId="16">#REF!</definedName>
    <definedName name="DESC113D_15" localSheetId="18">#REF!</definedName>
    <definedName name="DESC113D_15">#REF!</definedName>
    <definedName name="DESC113D_15_1" localSheetId="16">#REF!</definedName>
    <definedName name="DESC113D_15_1" localSheetId="18">#REF!</definedName>
    <definedName name="DESC113D_15_1">#REF!</definedName>
    <definedName name="DESC113D_15_1_9" localSheetId="16">#REF!</definedName>
    <definedName name="DESC113D_15_1_9" localSheetId="18">#REF!</definedName>
    <definedName name="DESC113D_15_1_9">#REF!</definedName>
    <definedName name="DESC113D_15_9" localSheetId="16">#REF!</definedName>
    <definedName name="DESC113D_15_9" localSheetId="18">#REF!</definedName>
    <definedName name="DESC113D_15_9">#REF!</definedName>
    <definedName name="DESC113D_16" localSheetId="16">#REF!</definedName>
    <definedName name="DESC113D_16" localSheetId="18">#REF!</definedName>
    <definedName name="DESC113D_16">#REF!</definedName>
    <definedName name="DESC113D_17" localSheetId="16">#REF!</definedName>
    <definedName name="DESC113D_17" localSheetId="18">#REF!</definedName>
    <definedName name="DESC113D_17">#REF!</definedName>
    <definedName name="DESC113D_7" localSheetId="16">#REF!</definedName>
    <definedName name="DESC113D_7" localSheetId="18">#REF!</definedName>
    <definedName name="DESC113D_7">#REF!</definedName>
    <definedName name="DESC113D_7_9" localSheetId="16">#REF!</definedName>
    <definedName name="DESC113D_7_9" localSheetId="18">#REF!</definedName>
    <definedName name="DESC113D_7_9">#REF!</definedName>
    <definedName name="DESC113D_9" localSheetId="16">#REF!</definedName>
    <definedName name="DESC113D_9" localSheetId="18">#REF!</definedName>
    <definedName name="DESC113D_9">#REF!</definedName>
    <definedName name="DESC113D_9_1" localSheetId="16">#REF!</definedName>
    <definedName name="DESC113D_9_1" localSheetId="18">#REF!</definedName>
    <definedName name="DESC113D_9_1">#REF!</definedName>
    <definedName name="DESC113D_9_9" localSheetId="16">#REF!</definedName>
    <definedName name="DESC113D_9_9" localSheetId="18">#REF!</definedName>
    <definedName name="DESC113D_9_9">#REF!</definedName>
    <definedName name="DESC113E" localSheetId="6">#REF!</definedName>
    <definedName name="DESC113E" localSheetId="7">#REF!</definedName>
    <definedName name="DESC113E" localSheetId="16">#REF!</definedName>
    <definedName name="DESC113E" localSheetId="18">#REF!</definedName>
    <definedName name="DESC113E">#REF!</definedName>
    <definedName name="DESC113E_11" localSheetId="16">#REF!</definedName>
    <definedName name="DESC113E_11" localSheetId="18">#REF!</definedName>
    <definedName name="DESC113E_11">#REF!</definedName>
    <definedName name="DESC113E_11_9" localSheetId="16">#REF!</definedName>
    <definedName name="DESC113E_11_9" localSheetId="18">#REF!</definedName>
    <definedName name="DESC113E_11_9">#REF!</definedName>
    <definedName name="DESC113E_12" localSheetId="16">#REF!</definedName>
    <definedName name="DESC113E_12" localSheetId="18">#REF!</definedName>
    <definedName name="DESC113E_12">#REF!</definedName>
    <definedName name="DESC113E_12_16" localSheetId="16">#REF!</definedName>
    <definedName name="DESC113E_12_16" localSheetId="18">#REF!</definedName>
    <definedName name="DESC113E_12_16">#REF!</definedName>
    <definedName name="DESC113E_12_17" localSheetId="16">#REF!</definedName>
    <definedName name="DESC113E_12_17" localSheetId="18">#REF!</definedName>
    <definedName name="DESC113E_12_17">#REF!</definedName>
    <definedName name="DESC113E_12_9" localSheetId="16">#REF!</definedName>
    <definedName name="DESC113E_12_9" localSheetId="18">#REF!</definedName>
    <definedName name="DESC113E_12_9">#REF!</definedName>
    <definedName name="DESC113E_13" localSheetId="16">#REF!</definedName>
    <definedName name="DESC113E_13" localSheetId="18">#REF!</definedName>
    <definedName name="DESC113E_13">#REF!</definedName>
    <definedName name="DESC113E_13_16" localSheetId="16">#REF!</definedName>
    <definedName name="DESC113E_13_16" localSheetId="18">#REF!</definedName>
    <definedName name="DESC113E_13_16">#REF!</definedName>
    <definedName name="DESC113E_13_17" localSheetId="16">#REF!</definedName>
    <definedName name="DESC113E_13_17" localSheetId="18">#REF!</definedName>
    <definedName name="DESC113E_13_17">#REF!</definedName>
    <definedName name="DESC113E_13_9" localSheetId="16">#REF!</definedName>
    <definedName name="DESC113E_13_9" localSheetId="18">#REF!</definedName>
    <definedName name="DESC113E_13_9">#REF!</definedName>
    <definedName name="DESC113E_14" localSheetId="16">#REF!</definedName>
    <definedName name="DESC113E_14" localSheetId="18">#REF!</definedName>
    <definedName name="DESC113E_14">#REF!</definedName>
    <definedName name="DESC113E_14_16" localSheetId="16">#REF!</definedName>
    <definedName name="DESC113E_14_16" localSheetId="18">#REF!</definedName>
    <definedName name="DESC113E_14_16">#REF!</definedName>
    <definedName name="DESC113E_14_17" localSheetId="16">#REF!</definedName>
    <definedName name="DESC113E_14_17" localSheetId="18">#REF!</definedName>
    <definedName name="DESC113E_14_17">#REF!</definedName>
    <definedName name="DESC113E_14_9" localSheetId="16">#REF!</definedName>
    <definedName name="DESC113E_14_9" localSheetId="18">#REF!</definedName>
    <definedName name="DESC113E_14_9">#REF!</definedName>
    <definedName name="DESC113E_15" localSheetId="16">#REF!</definedName>
    <definedName name="DESC113E_15" localSheetId="18">#REF!</definedName>
    <definedName name="DESC113E_15">#REF!</definedName>
    <definedName name="DESC113E_15_1" localSheetId="16">#REF!</definedName>
    <definedName name="DESC113E_15_1" localSheetId="18">#REF!</definedName>
    <definedName name="DESC113E_15_1">#REF!</definedName>
    <definedName name="DESC113E_15_1_9" localSheetId="16">#REF!</definedName>
    <definedName name="DESC113E_15_1_9" localSheetId="18">#REF!</definedName>
    <definedName name="DESC113E_15_1_9">#REF!</definedName>
    <definedName name="DESC113E_15_9" localSheetId="16">#REF!</definedName>
    <definedName name="DESC113E_15_9" localSheetId="18">#REF!</definedName>
    <definedName name="DESC113E_15_9">#REF!</definedName>
    <definedName name="DESC113E_16" localSheetId="16">#REF!</definedName>
    <definedName name="DESC113E_16" localSheetId="18">#REF!</definedName>
    <definedName name="DESC113E_16">#REF!</definedName>
    <definedName name="DESC113E_17" localSheetId="16">#REF!</definedName>
    <definedName name="DESC113E_17" localSheetId="18">#REF!</definedName>
    <definedName name="DESC113E_17">#REF!</definedName>
    <definedName name="DESC113E_7" localSheetId="16">#REF!</definedName>
    <definedName name="DESC113E_7" localSheetId="18">#REF!</definedName>
    <definedName name="DESC113E_7">#REF!</definedName>
    <definedName name="DESC113E_7_9" localSheetId="16">#REF!</definedName>
    <definedName name="DESC113E_7_9" localSheetId="18">#REF!</definedName>
    <definedName name="DESC113E_7_9">#REF!</definedName>
    <definedName name="DESC113E_9" localSheetId="16">#REF!</definedName>
    <definedName name="DESC113E_9" localSheetId="18">#REF!</definedName>
    <definedName name="DESC113E_9">#REF!</definedName>
    <definedName name="DESC113E_9_1" localSheetId="16">#REF!</definedName>
    <definedName name="DESC113E_9_1" localSheetId="18">#REF!</definedName>
    <definedName name="DESC113E_9_1">#REF!</definedName>
    <definedName name="DESC113E_9_9" localSheetId="16">#REF!</definedName>
    <definedName name="DESC113E_9_9" localSheetId="18">#REF!</definedName>
    <definedName name="DESC113E_9_9">#REF!</definedName>
    <definedName name="DESC113F" localSheetId="6">#REF!</definedName>
    <definedName name="DESC113F" localSheetId="7">#REF!</definedName>
    <definedName name="DESC113F" localSheetId="16">#REF!</definedName>
    <definedName name="DESC113F" localSheetId="18">#REF!</definedName>
    <definedName name="DESC113F">#REF!</definedName>
    <definedName name="DESC113F_11" localSheetId="16">#REF!</definedName>
    <definedName name="DESC113F_11" localSheetId="18">#REF!</definedName>
    <definedName name="DESC113F_11">#REF!</definedName>
    <definedName name="DESC113F_11_9" localSheetId="16">#REF!</definedName>
    <definedName name="DESC113F_11_9" localSheetId="18">#REF!</definedName>
    <definedName name="DESC113F_11_9">#REF!</definedName>
    <definedName name="DESC113F_12" localSheetId="16">#REF!</definedName>
    <definedName name="DESC113F_12" localSheetId="18">#REF!</definedName>
    <definedName name="DESC113F_12">#REF!</definedName>
    <definedName name="DESC113F_12_16" localSheetId="16">#REF!</definedName>
    <definedName name="DESC113F_12_16" localSheetId="18">#REF!</definedName>
    <definedName name="DESC113F_12_16">#REF!</definedName>
    <definedName name="DESC113F_12_17" localSheetId="16">#REF!</definedName>
    <definedName name="DESC113F_12_17" localSheetId="18">#REF!</definedName>
    <definedName name="DESC113F_12_17">#REF!</definedName>
    <definedName name="DESC113F_12_9" localSheetId="16">#REF!</definedName>
    <definedName name="DESC113F_12_9" localSheetId="18">#REF!</definedName>
    <definedName name="DESC113F_12_9">#REF!</definedName>
    <definedName name="DESC113F_13" localSheetId="16">#REF!</definedName>
    <definedName name="DESC113F_13" localSheetId="18">#REF!</definedName>
    <definedName name="DESC113F_13">#REF!</definedName>
    <definedName name="DESC113F_13_16" localSheetId="16">#REF!</definedName>
    <definedName name="DESC113F_13_16" localSheetId="18">#REF!</definedName>
    <definedName name="DESC113F_13_16">#REF!</definedName>
    <definedName name="DESC113F_13_17" localSheetId="16">#REF!</definedName>
    <definedName name="DESC113F_13_17" localSheetId="18">#REF!</definedName>
    <definedName name="DESC113F_13_17">#REF!</definedName>
    <definedName name="DESC113F_13_9" localSheetId="16">#REF!</definedName>
    <definedName name="DESC113F_13_9" localSheetId="18">#REF!</definedName>
    <definedName name="DESC113F_13_9">#REF!</definedName>
    <definedName name="DESC113F_14" localSheetId="16">#REF!</definedName>
    <definedName name="DESC113F_14" localSheetId="18">#REF!</definedName>
    <definedName name="DESC113F_14">#REF!</definedName>
    <definedName name="DESC113F_14_16" localSheetId="16">#REF!</definedName>
    <definedName name="DESC113F_14_16" localSheetId="18">#REF!</definedName>
    <definedName name="DESC113F_14_16">#REF!</definedName>
    <definedName name="DESC113F_14_17" localSheetId="16">#REF!</definedName>
    <definedName name="DESC113F_14_17" localSheetId="18">#REF!</definedName>
    <definedName name="DESC113F_14_17">#REF!</definedName>
    <definedName name="DESC113F_14_9" localSheetId="16">#REF!</definedName>
    <definedName name="DESC113F_14_9" localSheetId="18">#REF!</definedName>
    <definedName name="DESC113F_14_9">#REF!</definedName>
    <definedName name="DESC113F_15" localSheetId="16">#REF!</definedName>
    <definedName name="DESC113F_15" localSheetId="18">#REF!</definedName>
    <definedName name="DESC113F_15">#REF!</definedName>
    <definedName name="DESC113F_15_1" localSheetId="16">#REF!</definedName>
    <definedName name="DESC113F_15_1" localSheetId="18">#REF!</definedName>
    <definedName name="DESC113F_15_1">#REF!</definedName>
    <definedName name="DESC113F_15_1_9" localSheetId="16">#REF!</definedName>
    <definedName name="DESC113F_15_1_9" localSheetId="18">#REF!</definedName>
    <definedName name="DESC113F_15_1_9">#REF!</definedName>
    <definedName name="DESC113F_15_9" localSheetId="16">#REF!</definedName>
    <definedName name="DESC113F_15_9" localSheetId="18">#REF!</definedName>
    <definedName name="DESC113F_15_9">#REF!</definedName>
    <definedName name="DESC113F_16" localSheetId="16">#REF!</definedName>
    <definedName name="DESC113F_16" localSheetId="18">#REF!</definedName>
    <definedName name="DESC113F_16">#REF!</definedName>
    <definedName name="DESC113F_17" localSheetId="16">#REF!</definedName>
    <definedName name="DESC113F_17" localSheetId="18">#REF!</definedName>
    <definedName name="DESC113F_17">#REF!</definedName>
    <definedName name="DESC113F_7" localSheetId="16">#REF!</definedName>
    <definedName name="DESC113F_7" localSheetId="18">#REF!</definedName>
    <definedName name="DESC113F_7">#REF!</definedName>
    <definedName name="DESC113F_7_9" localSheetId="16">#REF!</definedName>
    <definedName name="DESC113F_7_9" localSheetId="18">#REF!</definedName>
    <definedName name="DESC113F_7_9">#REF!</definedName>
    <definedName name="DESC113F_9" localSheetId="16">#REF!</definedName>
    <definedName name="DESC113F_9" localSheetId="18">#REF!</definedName>
    <definedName name="DESC113F_9">#REF!</definedName>
    <definedName name="DESC113F_9_1" localSheetId="16">#REF!</definedName>
    <definedName name="DESC113F_9_1" localSheetId="18">#REF!</definedName>
    <definedName name="DESC113F_9_1">#REF!</definedName>
    <definedName name="DESC113F_9_9" localSheetId="16">#REF!</definedName>
    <definedName name="DESC113F_9_9" localSheetId="18">#REF!</definedName>
    <definedName name="DESC113F_9_9">#REF!</definedName>
    <definedName name="DESC113G" localSheetId="6">#REF!</definedName>
    <definedName name="DESC113G" localSheetId="7">#REF!</definedName>
    <definedName name="DESC113G" localSheetId="16">#REF!</definedName>
    <definedName name="DESC113G" localSheetId="18">#REF!</definedName>
    <definedName name="DESC113G">#REF!</definedName>
    <definedName name="DESC113G_11" localSheetId="16">#REF!</definedName>
    <definedName name="DESC113G_11" localSheetId="18">#REF!</definedName>
    <definedName name="DESC113G_11">#REF!</definedName>
    <definedName name="DESC113G_11_9" localSheetId="16">#REF!</definedName>
    <definedName name="DESC113G_11_9" localSheetId="18">#REF!</definedName>
    <definedName name="DESC113G_11_9">#REF!</definedName>
    <definedName name="DESC113G_12" localSheetId="16">#REF!</definedName>
    <definedName name="DESC113G_12" localSheetId="18">#REF!</definedName>
    <definedName name="DESC113G_12">#REF!</definedName>
    <definedName name="DESC113G_12_16" localSheetId="16">#REF!</definedName>
    <definedName name="DESC113G_12_16" localSheetId="18">#REF!</definedName>
    <definedName name="DESC113G_12_16">#REF!</definedName>
    <definedName name="DESC113G_12_17" localSheetId="16">#REF!</definedName>
    <definedName name="DESC113G_12_17" localSheetId="18">#REF!</definedName>
    <definedName name="DESC113G_12_17">#REF!</definedName>
    <definedName name="DESC113G_12_9" localSheetId="16">#REF!</definedName>
    <definedName name="DESC113G_12_9" localSheetId="18">#REF!</definedName>
    <definedName name="DESC113G_12_9">#REF!</definedName>
    <definedName name="DESC113G_13" localSheetId="16">#REF!</definedName>
    <definedName name="DESC113G_13" localSheetId="18">#REF!</definedName>
    <definedName name="DESC113G_13">#REF!</definedName>
    <definedName name="DESC113G_13_16" localSheetId="16">#REF!</definedName>
    <definedName name="DESC113G_13_16" localSheetId="18">#REF!</definedName>
    <definedName name="DESC113G_13_16">#REF!</definedName>
    <definedName name="DESC113G_13_17" localSheetId="16">#REF!</definedName>
    <definedName name="DESC113G_13_17" localSheetId="18">#REF!</definedName>
    <definedName name="DESC113G_13_17">#REF!</definedName>
    <definedName name="DESC113G_13_9" localSheetId="16">#REF!</definedName>
    <definedName name="DESC113G_13_9" localSheetId="18">#REF!</definedName>
    <definedName name="DESC113G_13_9">#REF!</definedName>
    <definedName name="DESC113G_14" localSheetId="16">#REF!</definedName>
    <definedName name="DESC113G_14" localSheetId="18">#REF!</definedName>
    <definedName name="DESC113G_14">#REF!</definedName>
    <definedName name="DESC113G_14_16" localSheetId="16">#REF!</definedName>
    <definedName name="DESC113G_14_16" localSheetId="18">#REF!</definedName>
    <definedName name="DESC113G_14_16">#REF!</definedName>
    <definedName name="DESC113G_14_17" localSheetId="16">#REF!</definedName>
    <definedName name="DESC113G_14_17" localSheetId="18">#REF!</definedName>
    <definedName name="DESC113G_14_17">#REF!</definedName>
    <definedName name="DESC113G_14_9" localSheetId="16">#REF!</definedName>
    <definedName name="DESC113G_14_9" localSheetId="18">#REF!</definedName>
    <definedName name="DESC113G_14_9">#REF!</definedName>
    <definedName name="DESC113G_15" localSheetId="16">#REF!</definedName>
    <definedName name="DESC113G_15" localSheetId="18">#REF!</definedName>
    <definedName name="DESC113G_15">#REF!</definedName>
    <definedName name="DESC113G_15_1" localSheetId="16">#REF!</definedName>
    <definedName name="DESC113G_15_1" localSheetId="18">#REF!</definedName>
    <definedName name="DESC113G_15_1">#REF!</definedName>
    <definedName name="DESC113G_15_1_9" localSheetId="16">#REF!</definedName>
    <definedName name="DESC113G_15_1_9" localSheetId="18">#REF!</definedName>
    <definedName name="DESC113G_15_1_9">#REF!</definedName>
    <definedName name="DESC113G_15_9" localSheetId="16">#REF!</definedName>
    <definedName name="DESC113G_15_9" localSheetId="18">#REF!</definedName>
    <definedName name="DESC113G_15_9">#REF!</definedName>
    <definedName name="DESC113G_16" localSheetId="16">#REF!</definedName>
    <definedName name="DESC113G_16" localSheetId="18">#REF!</definedName>
    <definedName name="DESC113G_16">#REF!</definedName>
    <definedName name="DESC113G_17" localSheetId="16">#REF!</definedName>
    <definedName name="DESC113G_17" localSheetId="18">#REF!</definedName>
    <definedName name="DESC113G_17">#REF!</definedName>
    <definedName name="DESC113G_7" localSheetId="16">#REF!</definedName>
    <definedName name="DESC113G_7" localSheetId="18">#REF!</definedName>
    <definedName name="DESC113G_7">#REF!</definedName>
    <definedName name="DESC113G_7_9" localSheetId="16">#REF!</definedName>
    <definedName name="DESC113G_7_9" localSheetId="18">#REF!</definedName>
    <definedName name="DESC113G_7_9">#REF!</definedName>
    <definedName name="DESC113G_9" localSheetId="16">#REF!</definedName>
    <definedName name="DESC113G_9" localSheetId="18">#REF!</definedName>
    <definedName name="DESC113G_9">#REF!</definedName>
    <definedName name="DESC113G_9_1" localSheetId="16">#REF!</definedName>
    <definedName name="DESC113G_9_1" localSheetId="18">#REF!</definedName>
    <definedName name="DESC113G_9_1">#REF!</definedName>
    <definedName name="DESC113G_9_9" localSheetId="16">#REF!</definedName>
    <definedName name="DESC113G_9_9" localSheetId="18">#REF!</definedName>
    <definedName name="DESC113G_9_9">#REF!</definedName>
    <definedName name="DESC113H" localSheetId="6">#REF!</definedName>
    <definedName name="DESC113H" localSheetId="7">#REF!</definedName>
    <definedName name="DESC113H" localSheetId="16">#REF!</definedName>
    <definedName name="DESC113H" localSheetId="18">#REF!</definedName>
    <definedName name="DESC113H">#REF!</definedName>
    <definedName name="DESC113H_11" localSheetId="16">#REF!</definedName>
    <definedName name="DESC113H_11" localSheetId="18">#REF!</definedName>
    <definedName name="DESC113H_11">#REF!</definedName>
    <definedName name="DESC113H_11_9" localSheetId="16">#REF!</definedName>
    <definedName name="DESC113H_11_9" localSheetId="18">#REF!</definedName>
    <definedName name="DESC113H_11_9">#REF!</definedName>
    <definedName name="DESC113H_12" localSheetId="16">#REF!</definedName>
    <definedName name="DESC113H_12" localSheetId="18">#REF!</definedName>
    <definedName name="DESC113H_12">#REF!</definedName>
    <definedName name="DESC113H_12_16" localSheetId="16">#REF!</definedName>
    <definedName name="DESC113H_12_16" localSheetId="18">#REF!</definedName>
    <definedName name="DESC113H_12_16">#REF!</definedName>
    <definedName name="DESC113H_12_17" localSheetId="16">#REF!</definedName>
    <definedName name="DESC113H_12_17" localSheetId="18">#REF!</definedName>
    <definedName name="DESC113H_12_17">#REF!</definedName>
    <definedName name="DESC113H_12_9" localSheetId="16">#REF!</definedName>
    <definedName name="DESC113H_12_9" localSheetId="18">#REF!</definedName>
    <definedName name="DESC113H_12_9">#REF!</definedName>
    <definedName name="DESC113H_13" localSheetId="16">#REF!</definedName>
    <definedName name="DESC113H_13" localSheetId="18">#REF!</definedName>
    <definedName name="DESC113H_13">#REF!</definedName>
    <definedName name="DESC113H_13_16" localSheetId="16">#REF!</definedName>
    <definedName name="DESC113H_13_16" localSheetId="18">#REF!</definedName>
    <definedName name="DESC113H_13_16">#REF!</definedName>
    <definedName name="DESC113H_13_17" localSheetId="16">#REF!</definedName>
    <definedName name="DESC113H_13_17" localSheetId="18">#REF!</definedName>
    <definedName name="DESC113H_13_17">#REF!</definedName>
    <definedName name="DESC113H_13_9" localSheetId="16">#REF!</definedName>
    <definedName name="DESC113H_13_9" localSheetId="18">#REF!</definedName>
    <definedName name="DESC113H_13_9">#REF!</definedName>
    <definedName name="DESC113H_14" localSheetId="16">#REF!</definedName>
    <definedName name="DESC113H_14" localSheetId="18">#REF!</definedName>
    <definedName name="DESC113H_14">#REF!</definedName>
    <definedName name="DESC113H_14_16" localSheetId="16">#REF!</definedName>
    <definedName name="DESC113H_14_16" localSheetId="18">#REF!</definedName>
    <definedName name="DESC113H_14_16">#REF!</definedName>
    <definedName name="DESC113H_14_17" localSheetId="16">#REF!</definedName>
    <definedName name="DESC113H_14_17" localSheetId="18">#REF!</definedName>
    <definedName name="DESC113H_14_17">#REF!</definedName>
    <definedName name="DESC113H_14_9" localSheetId="16">#REF!</definedName>
    <definedName name="DESC113H_14_9" localSheetId="18">#REF!</definedName>
    <definedName name="DESC113H_14_9">#REF!</definedName>
    <definedName name="DESC113H_15" localSheetId="16">#REF!</definedName>
    <definedName name="DESC113H_15" localSheetId="18">#REF!</definedName>
    <definedName name="DESC113H_15">#REF!</definedName>
    <definedName name="DESC113H_15_1" localSheetId="16">#REF!</definedName>
    <definedName name="DESC113H_15_1" localSheetId="18">#REF!</definedName>
    <definedName name="DESC113H_15_1">#REF!</definedName>
    <definedName name="DESC113H_15_1_9" localSheetId="16">#REF!</definedName>
    <definedName name="DESC113H_15_1_9" localSheetId="18">#REF!</definedName>
    <definedName name="DESC113H_15_1_9">#REF!</definedName>
    <definedName name="DESC113H_15_9" localSheetId="16">#REF!</definedName>
    <definedName name="DESC113H_15_9" localSheetId="18">#REF!</definedName>
    <definedName name="DESC113H_15_9">#REF!</definedName>
    <definedName name="DESC113H_16" localSheetId="16">#REF!</definedName>
    <definedName name="DESC113H_16" localSheetId="18">#REF!</definedName>
    <definedName name="DESC113H_16">#REF!</definedName>
    <definedName name="DESC113H_17" localSheetId="16">#REF!</definedName>
    <definedName name="DESC113H_17" localSheetId="18">#REF!</definedName>
    <definedName name="DESC113H_17">#REF!</definedName>
    <definedName name="DESC113H_7" localSheetId="16">#REF!</definedName>
    <definedName name="DESC113H_7" localSheetId="18">#REF!</definedName>
    <definedName name="DESC113H_7">#REF!</definedName>
    <definedName name="DESC113H_7_9" localSheetId="16">#REF!</definedName>
    <definedName name="DESC113H_7_9" localSheetId="18">#REF!</definedName>
    <definedName name="DESC113H_7_9">#REF!</definedName>
    <definedName name="DESC113H_9" localSheetId="16">#REF!</definedName>
    <definedName name="DESC113H_9" localSheetId="18">#REF!</definedName>
    <definedName name="DESC113H_9">#REF!</definedName>
    <definedName name="DESC113H_9_1" localSheetId="16">#REF!</definedName>
    <definedName name="DESC113H_9_1" localSheetId="18">#REF!</definedName>
    <definedName name="DESC113H_9_1">#REF!</definedName>
    <definedName name="DESC113H_9_9" localSheetId="16">#REF!</definedName>
    <definedName name="DESC113H_9_9" localSheetId="18">#REF!</definedName>
    <definedName name="DESC113H_9_9">#REF!</definedName>
    <definedName name="DESC113I" localSheetId="6">#REF!</definedName>
    <definedName name="DESC113I" localSheetId="7">#REF!</definedName>
    <definedName name="DESC113I" localSheetId="16">#REF!</definedName>
    <definedName name="DESC113I" localSheetId="18">#REF!</definedName>
    <definedName name="DESC113I">#REF!</definedName>
    <definedName name="DESC113I_11" localSheetId="16">#REF!</definedName>
    <definedName name="DESC113I_11" localSheetId="18">#REF!</definedName>
    <definedName name="DESC113I_11">#REF!</definedName>
    <definedName name="DESC113I_11_9" localSheetId="16">#REF!</definedName>
    <definedName name="DESC113I_11_9" localSheetId="18">#REF!</definedName>
    <definedName name="DESC113I_11_9">#REF!</definedName>
    <definedName name="DESC113I_12" localSheetId="16">#REF!</definedName>
    <definedName name="DESC113I_12" localSheetId="18">#REF!</definedName>
    <definedName name="DESC113I_12">#REF!</definedName>
    <definedName name="DESC113I_12_16" localSheetId="16">#REF!</definedName>
    <definedName name="DESC113I_12_16" localSheetId="18">#REF!</definedName>
    <definedName name="DESC113I_12_16">#REF!</definedName>
    <definedName name="DESC113I_12_17" localSheetId="16">#REF!</definedName>
    <definedName name="DESC113I_12_17" localSheetId="18">#REF!</definedName>
    <definedName name="DESC113I_12_17">#REF!</definedName>
    <definedName name="DESC113I_12_9" localSheetId="16">#REF!</definedName>
    <definedName name="DESC113I_12_9" localSheetId="18">#REF!</definedName>
    <definedName name="DESC113I_12_9">#REF!</definedName>
    <definedName name="DESC113I_13" localSheetId="16">#REF!</definedName>
    <definedName name="DESC113I_13" localSheetId="18">#REF!</definedName>
    <definedName name="DESC113I_13">#REF!</definedName>
    <definedName name="DESC113I_13_16" localSheetId="16">#REF!</definedName>
    <definedName name="DESC113I_13_16" localSheetId="18">#REF!</definedName>
    <definedName name="DESC113I_13_16">#REF!</definedName>
    <definedName name="DESC113I_13_17" localSheetId="16">#REF!</definedName>
    <definedName name="DESC113I_13_17" localSheetId="18">#REF!</definedName>
    <definedName name="DESC113I_13_17">#REF!</definedName>
    <definedName name="DESC113I_13_9" localSheetId="16">#REF!</definedName>
    <definedName name="DESC113I_13_9" localSheetId="18">#REF!</definedName>
    <definedName name="DESC113I_13_9">#REF!</definedName>
    <definedName name="DESC113I_14" localSheetId="16">#REF!</definedName>
    <definedName name="DESC113I_14" localSheetId="18">#REF!</definedName>
    <definedName name="DESC113I_14">#REF!</definedName>
    <definedName name="DESC113I_14_16" localSheetId="16">#REF!</definedName>
    <definedName name="DESC113I_14_16" localSheetId="18">#REF!</definedName>
    <definedName name="DESC113I_14_16">#REF!</definedName>
    <definedName name="DESC113I_14_17" localSheetId="16">#REF!</definedName>
    <definedName name="DESC113I_14_17" localSheetId="18">#REF!</definedName>
    <definedName name="DESC113I_14_17">#REF!</definedName>
    <definedName name="DESC113I_14_9" localSheetId="16">#REF!</definedName>
    <definedName name="DESC113I_14_9" localSheetId="18">#REF!</definedName>
    <definedName name="DESC113I_14_9">#REF!</definedName>
    <definedName name="DESC113I_15" localSheetId="16">#REF!</definedName>
    <definedName name="DESC113I_15" localSheetId="18">#REF!</definedName>
    <definedName name="DESC113I_15">#REF!</definedName>
    <definedName name="DESC113I_15_1" localSheetId="16">#REF!</definedName>
    <definedName name="DESC113I_15_1" localSheetId="18">#REF!</definedName>
    <definedName name="DESC113I_15_1">#REF!</definedName>
    <definedName name="DESC113I_15_1_9" localSheetId="16">#REF!</definedName>
    <definedName name="DESC113I_15_1_9" localSheetId="18">#REF!</definedName>
    <definedName name="DESC113I_15_1_9">#REF!</definedName>
    <definedName name="DESC113I_15_9" localSheetId="16">#REF!</definedName>
    <definedName name="DESC113I_15_9" localSheetId="18">#REF!</definedName>
    <definedName name="DESC113I_15_9">#REF!</definedName>
    <definedName name="DESC113I_16" localSheetId="16">#REF!</definedName>
    <definedName name="DESC113I_16" localSheetId="18">#REF!</definedName>
    <definedName name="DESC113I_16">#REF!</definedName>
    <definedName name="DESC113I_17" localSheetId="16">#REF!</definedName>
    <definedName name="DESC113I_17" localSheetId="18">#REF!</definedName>
    <definedName name="DESC113I_17">#REF!</definedName>
    <definedName name="DESC113I_7" localSheetId="16">#REF!</definedName>
    <definedName name="DESC113I_7" localSheetId="18">#REF!</definedName>
    <definedName name="DESC113I_7">#REF!</definedName>
    <definedName name="DESC113I_7_9" localSheetId="16">#REF!</definedName>
    <definedName name="DESC113I_7_9" localSheetId="18">#REF!</definedName>
    <definedName name="DESC113I_7_9">#REF!</definedName>
    <definedName name="DESC113I_9" localSheetId="16">#REF!</definedName>
    <definedName name="DESC113I_9" localSheetId="18">#REF!</definedName>
    <definedName name="DESC113I_9">#REF!</definedName>
    <definedName name="DESC113I_9_1" localSheetId="16">#REF!</definedName>
    <definedName name="DESC113I_9_1" localSheetId="18">#REF!</definedName>
    <definedName name="DESC113I_9_1">#REF!</definedName>
    <definedName name="DESC113I_9_9" localSheetId="16">#REF!</definedName>
    <definedName name="DESC113I_9_9" localSheetId="18">#REF!</definedName>
    <definedName name="DESC113I_9_9">#REF!</definedName>
    <definedName name="DESC113J" localSheetId="6">#REF!</definedName>
    <definedName name="DESC113J" localSheetId="7">#REF!</definedName>
    <definedName name="DESC113J" localSheetId="16">#REF!</definedName>
    <definedName name="DESC113J" localSheetId="18">#REF!</definedName>
    <definedName name="DESC113J">#REF!</definedName>
    <definedName name="DESC113J_11" localSheetId="16">#REF!</definedName>
    <definedName name="DESC113J_11" localSheetId="18">#REF!</definedName>
    <definedName name="DESC113J_11">#REF!</definedName>
    <definedName name="DESC113J_11_9" localSheetId="16">#REF!</definedName>
    <definedName name="DESC113J_11_9" localSheetId="18">#REF!</definedName>
    <definedName name="DESC113J_11_9">#REF!</definedName>
    <definedName name="DESC113J_12" localSheetId="16">#REF!</definedName>
    <definedName name="DESC113J_12" localSheetId="18">#REF!</definedName>
    <definedName name="DESC113J_12">#REF!</definedName>
    <definedName name="DESC113J_12_16" localSheetId="16">#REF!</definedName>
    <definedName name="DESC113J_12_16" localSheetId="18">#REF!</definedName>
    <definedName name="DESC113J_12_16">#REF!</definedName>
    <definedName name="DESC113J_12_17" localSheetId="16">#REF!</definedName>
    <definedName name="DESC113J_12_17" localSheetId="18">#REF!</definedName>
    <definedName name="DESC113J_12_17">#REF!</definedName>
    <definedName name="DESC113J_12_9" localSheetId="16">#REF!</definedName>
    <definedName name="DESC113J_12_9" localSheetId="18">#REF!</definedName>
    <definedName name="DESC113J_12_9">#REF!</definedName>
    <definedName name="DESC113J_13" localSheetId="16">#REF!</definedName>
    <definedName name="DESC113J_13" localSheetId="18">#REF!</definedName>
    <definedName name="DESC113J_13">#REF!</definedName>
    <definedName name="DESC113J_13_16" localSheetId="16">#REF!</definedName>
    <definedName name="DESC113J_13_16" localSheetId="18">#REF!</definedName>
    <definedName name="DESC113J_13_16">#REF!</definedName>
    <definedName name="DESC113J_13_17" localSheetId="16">#REF!</definedName>
    <definedName name="DESC113J_13_17" localSheetId="18">#REF!</definedName>
    <definedName name="DESC113J_13_17">#REF!</definedName>
    <definedName name="DESC113J_13_9" localSheetId="16">#REF!</definedName>
    <definedName name="DESC113J_13_9" localSheetId="18">#REF!</definedName>
    <definedName name="DESC113J_13_9">#REF!</definedName>
    <definedName name="DESC113J_14" localSheetId="16">#REF!</definedName>
    <definedName name="DESC113J_14" localSheetId="18">#REF!</definedName>
    <definedName name="DESC113J_14">#REF!</definedName>
    <definedName name="DESC113J_14_16" localSheetId="16">#REF!</definedName>
    <definedName name="DESC113J_14_16" localSheetId="18">#REF!</definedName>
    <definedName name="DESC113J_14_16">#REF!</definedName>
    <definedName name="DESC113J_14_17" localSheetId="16">#REF!</definedName>
    <definedName name="DESC113J_14_17" localSheetId="18">#REF!</definedName>
    <definedName name="DESC113J_14_17">#REF!</definedName>
    <definedName name="DESC113J_14_9" localSheetId="16">#REF!</definedName>
    <definedName name="DESC113J_14_9" localSheetId="18">#REF!</definedName>
    <definedName name="DESC113J_14_9">#REF!</definedName>
    <definedName name="DESC113J_15" localSheetId="16">#REF!</definedName>
    <definedName name="DESC113J_15" localSheetId="18">#REF!</definedName>
    <definedName name="DESC113J_15">#REF!</definedName>
    <definedName name="DESC113J_15_1" localSheetId="16">#REF!</definedName>
    <definedName name="DESC113J_15_1" localSheetId="18">#REF!</definedName>
    <definedName name="DESC113J_15_1">#REF!</definedName>
    <definedName name="DESC113J_15_1_9" localSheetId="16">#REF!</definedName>
    <definedName name="DESC113J_15_1_9" localSheetId="18">#REF!</definedName>
    <definedName name="DESC113J_15_1_9">#REF!</definedName>
    <definedName name="DESC113J_15_9" localSheetId="16">#REF!</definedName>
    <definedName name="DESC113J_15_9" localSheetId="18">#REF!</definedName>
    <definedName name="DESC113J_15_9">#REF!</definedName>
    <definedName name="DESC113J_16" localSheetId="16">#REF!</definedName>
    <definedName name="DESC113J_16" localSheetId="18">#REF!</definedName>
    <definedName name="DESC113J_16">#REF!</definedName>
    <definedName name="DESC113J_17" localSheetId="16">#REF!</definedName>
    <definedName name="DESC113J_17" localSheetId="18">#REF!</definedName>
    <definedName name="DESC113J_17">#REF!</definedName>
    <definedName name="DESC113J_7" localSheetId="16">#REF!</definedName>
    <definedName name="DESC113J_7" localSheetId="18">#REF!</definedName>
    <definedName name="DESC113J_7">#REF!</definedName>
    <definedName name="DESC113J_7_9" localSheetId="16">#REF!</definedName>
    <definedName name="DESC113J_7_9" localSheetId="18">#REF!</definedName>
    <definedName name="DESC113J_7_9">#REF!</definedName>
    <definedName name="DESC113J_9" localSheetId="16">#REF!</definedName>
    <definedName name="DESC113J_9" localSheetId="18">#REF!</definedName>
    <definedName name="DESC113J_9">#REF!</definedName>
    <definedName name="DESC113J_9_1" localSheetId="16">#REF!</definedName>
    <definedName name="DESC113J_9_1" localSheetId="18">#REF!</definedName>
    <definedName name="DESC113J_9_1">#REF!</definedName>
    <definedName name="DESC113J_9_9" localSheetId="16">#REF!</definedName>
    <definedName name="DESC113J_9_9" localSheetId="18">#REF!</definedName>
    <definedName name="DESC113J_9_9">#REF!</definedName>
    <definedName name="DESC113K" localSheetId="6">#REF!</definedName>
    <definedName name="DESC113K" localSheetId="7">#REF!</definedName>
    <definedName name="DESC113K" localSheetId="16">#REF!</definedName>
    <definedName name="DESC113K" localSheetId="18">#REF!</definedName>
    <definedName name="DESC113K">#REF!</definedName>
    <definedName name="DESC113K_11" localSheetId="16">#REF!</definedName>
    <definedName name="DESC113K_11" localSheetId="18">#REF!</definedName>
    <definedName name="DESC113K_11">#REF!</definedName>
    <definedName name="DESC113K_11_9" localSheetId="16">#REF!</definedName>
    <definedName name="DESC113K_11_9" localSheetId="18">#REF!</definedName>
    <definedName name="DESC113K_11_9">#REF!</definedName>
    <definedName name="DESC113K_12" localSheetId="16">#REF!</definedName>
    <definedName name="DESC113K_12" localSheetId="18">#REF!</definedName>
    <definedName name="DESC113K_12">#REF!</definedName>
    <definedName name="DESC113K_12_16" localSheetId="16">#REF!</definedName>
    <definedName name="DESC113K_12_16" localSheetId="18">#REF!</definedName>
    <definedName name="DESC113K_12_16">#REF!</definedName>
    <definedName name="DESC113K_12_17" localSheetId="16">#REF!</definedName>
    <definedName name="DESC113K_12_17" localSheetId="18">#REF!</definedName>
    <definedName name="DESC113K_12_17">#REF!</definedName>
    <definedName name="DESC113K_12_9" localSheetId="16">#REF!</definedName>
    <definedName name="DESC113K_12_9" localSheetId="18">#REF!</definedName>
    <definedName name="DESC113K_12_9">#REF!</definedName>
    <definedName name="DESC113K_13" localSheetId="16">#REF!</definedName>
    <definedName name="DESC113K_13" localSheetId="18">#REF!</definedName>
    <definedName name="DESC113K_13">#REF!</definedName>
    <definedName name="DESC113K_13_16" localSheetId="16">#REF!</definedName>
    <definedName name="DESC113K_13_16" localSheetId="18">#REF!</definedName>
    <definedName name="DESC113K_13_16">#REF!</definedName>
    <definedName name="DESC113K_13_17" localSheetId="16">#REF!</definedName>
    <definedName name="DESC113K_13_17" localSheetId="18">#REF!</definedName>
    <definedName name="DESC113K_13_17">#REF!</definedName>
    <definedName name="DESC113K_13_9" localSheetId="16">#REF!</definedName>
    <definedName name="DESC113K_13_9" localSheetId="18">#REF!</definedName>
    <definedName name="DESC113K_13_9">#REF!</definedName>
    <definedName name="DESC113K_14" localSheetId="16">#REF!</definedName>
    <definedName name="DESC113K_14" localSheetId="18">#REF!</definedName>
    <definedName name="DESC113K_14">#REF!</definedName>
    <definedName name="DESC113K_14_16" localSheetId="16">#REF!</definedName>
    <definedName name="DESC113K_14_16" localSheetId="18">#REF!</definedName>
    <definedName name="DESC113K_14_16">#REF!</definedName>
    <definedName name="DESC113K_14_17" localSheetId="16">#REF!</definedName>
    <definedName name="DESC113K_14_17" localSheetId="18">#REF!</definedName>
    <definedName name="DESC113K_14_17">#REF!</definedName>
    <definedName name="DESC113K_14_9" localSheetId="16">#REF!</definedName>
    <definedName name="DESC113K_14_9" localSheetId="18">#REF!</definedName>
    <definedName name="DESC113K_14_9">#REF!</definedName>
    <definedName name="DESC113K_15" localSheetId="16">#REF!</definedName>
    <definedName name="DESC113K_15" localSheetId="18">#REF!</definedName>
    <definedName name="DESC113K_15">#REF!</definedName>
    <definedName name="DESC113K_15_1" localSheetId="16">#REF!</definedName>
    <definedName name="DESC113K_15_1" localSheetId="18">#REF!</definedName>
    <definedName name="DESC113K_15_1">#REF!</definedName>
    <definedName name="DESC113K_15_1_9" localSheetId="16">#REF!</definedName>
    <definedName name="DESC113K_15_1_9" localSheetId="18">#REF!</definedName>
    <definedName name="DESC113K_15_1_9">#REF!</definedName>
    <definedName name="DESC113K_15_9" localSheetId="16">#REF!</definedName>
    <definedName name="DESC113K_15_9" localSheetId="18">#REF!</definedName>
    <definedName name="DESC113K_15_9">#REF!</definedName>
    <definedName name="DESC113K_16" localSheetId="16">#REF!</definedName>
    <definedName name="DESC113K_16" localSheetId="18">#REF!</definedName>
    <definedName name="DESC113K_16">#REF!</definedName>
    <definedName name="DESC113K_17" localSheetId="16">#REF!</definedName>
    <definedName name="DESC113K_17" localSheetId="18">#REF!</definedName>
    <definedName name="DESC113K_17">#REF!</definedName>
    <definedName name="DESC113K_7" localSheetId="16">#REF!</definedName>
    <definedName name="DESC113K_7" localSheetId="18">#REF!</definedName>
    <definedName name="DESC113K_7">#REF!</definedName>
    <definedName name="DESC113K_7_9" localSheetId="16">#REF!</definedName>
    <definedName name="DESC113K_7_9" localSheetId="18">#REF!</definedName>
    <definedName name="DESC113K_7_9">#REF!</definedName>
    <definedName name="DESC113K_9" localSheetId="16">#REF!</definedName>
    <definedName name="DESC113K_9" localSheetId="18">#REF!</definedName>
    <definedName name="DESC113K_9">#REF!</definedName>
    <definedName name="DESC113K_9_1" localSheetId="16">#REF!</definedName>
    <definedName name="DESC113K_9_1" localSheetId="18">#REF!</definedName>
    <definedName name="DESC113K_9_1">#REF!</definedName>
    <definedName name="DESC113K_9_9" localSheetId="16">#REF!</definedName>
    <definedName name="DESC113K_9_9" localSheetId="18">#REF!</definedName>
    <definedName name="DESC113K_9_9">#REF!</definedName>
    <definedName name="DESC114" localSheetId="6">#REF!</definedName>
    <definedName name="DESC114" localSheetId="7">#REF!</definedName>
    <definedName name="DESC114" localSheetId="16">#REF!</definedName>
    <definedName name="DESC114" localSheetId="18">#REF!</definedName>
    <definedName name="DESC114">#REF!</definedName>
    <definedName name="DESC114_11" localSheetId="16">#REF!</definedName>
    <definedName name="DESC114_11" localSheetId="18">#REF!</definedName>
    <definedName name="DESC114_11">#REF!</definedName>
    <definedName name="DESC114_11_9" localSheetId="16">#REF!</definedName>
    <definedName name="DESC114_11_9" localSheetId="18">#REF!</definedName>
    <definedName name="DESC114_11_9">#REF!</definedName>
    <definedName name="DESC114_12" localSheetId="16">#REF!</definedName>
    <definedName name="DESC114_12" localSheetId="18">#REF!</definedName>
    <definedName name="DESC114_12">#REF!</definedName>
    <definedName name="DESC114_12_16" localSheetId="16">#REF!</definedName>
    <definedName name="DESC114_12_16" localSheetId="18">#REF!</definedName>
    <definedName name="DESC114_12_16">#REF!</definedName>
    <definedName name="DESC114_12_17" localSheetId="16">#REF!</definedName>
    <definedName name="DESC114_12_17" localSheetId="18">#REF!</definedName>
    <definedName name="DESC114_12_17">#REF!</definedName>
    <definedName name="DESC114_12_9" localSheetId="16">#REF!</definedName>
    <definedName name="DESC114_12_9" localSheetId="18">#REF!</definedName>
    <definedName name="DESC114_12_9">#REF!</definedName>
    <definedName name="DESC114_13" localSheetId="16">#REF!</definedName>
    <definedName name="DESC114_13" localSheetId="18">#REF!</definedName>
    <definedName name="DESC114_13">#REF!</definedName>
    <definedName name="DESC114_13_16" localSheetId="16">#REF!</definedName>
    <definedName name="DESC114_13_16" localSheetId="18">#REF!</definedName>
    <definedName name="DESC114_13_16">#REF!</definedName>
    <definedName name="DESC114_13_17" localSheetId="16">#REF!</definedName>
    <definedName name="DESC114_13_17" localSheetId="18">#REF!</definedName>
    <definedName name="DESC114_13_17">#REF!</definedName>
    <definedName name="DESC114_13_9" localSheetId="16">#REF!</definedName>
    <definedName name="DESC114_13_9" localSheetId="18">#REF!</definedName>
    <definedName name="DESC114_13_9">#REF!</definedName>
    <definedName name="DESC114_14" localSheetId="16">#REF!</definedName>
    <definedName name="DESC114_14" localSheetId="18">#REF!</definedName>
    <definedName name="DESC114_14">#REF!</definedName>
    <definedName name="DESC114_14_16" localSheetId="16">#REF!</definedName>
    <definedName name="DESC114_14_16" localSheetId="18">#REF!</definedName>
    <definedName name="DESC114_14_16">#REF!</definedName>
    <definedName name="DESC114_14_17" localSheetId="16">#REF!</definedName>
    <definedName name="DESC114_14_17" localSheetId="18">#REF!</definedName>
    <definedName name="DESC114_14_17">#REF!</definedName>
    <definedName name="DESC114_14_9" localSheetId="16">#REF!</definedName>
    <definedName name="DESC114_14_9" localSheetId="18">#REF!</definedName>
    <definedName name="DESC114_14_9">#REF!</definedName>
    <definedName name="DESC114_15" localSheetId="16">#REF!</definedName>
    <definedName name="DESC114_15" localSheetId="18">#REF!</definedName>
    <definedName name="DESC114_15">#REF!</definedName>
    <definedName name="DESC114_15_1" localSheetId="16">#REF!</definedName>
    <definedName name="DESC114_15_1" localSheetId="18">#REF!</definedName>
    <definedName name="DESC114_15_1">#REF!</definedName>
    <definedName name="DESC114_15_1_9" localSheetId="16">#REF!</definedName>
    <definedName name="DESC114_15_1_9" localSheetId="18">#REF!</definedName>
    <definedName name="DESC114_15_1_9">#REF!</definedName>
    <definedName name="DESC114_15_9" localSheetId="16">#REF!</definedName>
    <definedName name="DESC114_15_9" localSheetId="18">#REF!</definedName>
    <definedName name="DESC114_15_9">#REF!</definedName>
    <definedName name="DESC114_16" localSheetId="16">#REF!</definedName>
    <definedName name="DESC114_16" localSheetId="18">#REF!</definedName>
    <definedName name="DESC114_16">#REF!</definedName>
    <definedName name="DESC114_17" localSheetId="16">#REF!</definedName>
    <definedName name="DESC114_17" localSheetId="18">#REF!</definedName>
    <definedName name="DESC114_17">#REF!</definedName>
    <definedName name="DESC114_7" localSheetId="16">#REF!</definedName>
    <definedName name="DESC114_7" localSheetId="18">#REF!</definedName>
    <definedName name="DESC114_7">#REF!</definedName>
    <definedName name="DESC114_7_9" localSheetId="16">#REF!</definedName>
    <definedName name="DESC114_7_9" localSheetId="18">#REF!</definedName>
    <definedName name="DESC114_7_9">#REF!</definedName>
    <definedName name="DESC114_9" localSheetId="16">#REF!</definedName>
    <definedName name="DESC114_9" localSheetId="18">#REF!</definedName>
    <definedName name="DESC114_9">#REF!</definedName>
    <definedName name="DESC114_9_1" localSheetId="16">#REF!</definedName>
    <definedName name="DESC114_9_1" localSheetId="18">#REF!</definedName>
    <definedName name="DESC114_9_1">#REF!</definedName>
    <definedName name="DESC114_9_9" localSheetId="16">#REF!</definedName>
    <definedName name="DESC114_9_9" localSheetId="18">#REF!</definedName>
    <definedName name="DESC114_9_9">#REF!</definedName>
    <definedName name="DESC115" localSheetId="6">#REF!</definedName>
    <definedName name="DESC115" localSheetId="7">#REF!</definedName>
    <definedName name="DESC115" localSheetId="16">#REF!</definedName>
    <definedName name="DESC115" localSheetId="18">#REF!</definedName>
    <definedName name="DESC115">#REF!</definedName>
    <definedName name="DESC115_11" localSheetId="16">#REF!</definedName>
    <definedName name="DESC115_11" localSheetId="18">#REF!</definedName>
    <definedName name="DESC115_11">#REF!</definedName>
    <definedName name="DESC115_11_9" localSheetId="16">#REF!</definedName>
    <definedName name="DESC115_11_9" localSheetId="18">#REF!</definedName>
    <definedName name="DESC115_11_9">#REF!</definedName>
    <definedName name="DESC115_12" localSheetId="16">#REF!</definedName>
    <definedName name="DESC115_12" localSheetId="18">#REF!</definedName>
    <definedName name="DESC115_12">#REF!</definedName>
    <definedName name="DESC115_12_16" localSheetId="16">#REF!</definedName>
    <definedName name="DESC115_12_16" localSheetId="18">#REF!</definedName>
    <definedName name="DESC115_12_16">#REF!</definedName>
    <definedName name="DESC115_12_17" localSheetId="16">#REF!</definedName>
    <definedName name="DESC115_12_17" localSheetId="18">#REF!</definedName>
    <definedName name="DESC115_12_17">#REF!</definedName>
    <definedName name="DESC115_12_9" localSheetId="16">#REF!</definedName>
    <definedName name="DESC115_12_9" localSheetId="18">#REF!</definedName>
    <definedName name="DESC115_12_9">#REF!</definedName>
    <definedName name="DESC115_13" localSheetId="16">#REF!</definedName>
    <definedName name="DESC115_13" localSheetId="18">#REF!</definedName>
    <definedName name="DESC115_13">#REF!</definedName>
    <definedName name="DESC115_13_16" localSheetId="16">#REF!</definedName>
    <definedName name="DESC115_13_16" localSheetId="18">#REF!</definedName>
    <definedName name="DESC115_13_16">#REF!</definedName>
    <definedName name="DESC115_13_17" localSheetId="16">#REF!</definedName>
    <definedName name="DESC115_13_17" localSheetId="18">#REF!</definedName>
    <definedName name="DESC115_13_17">#REF!</definedName>
    <definedName name="DESC115_13_9" localSheetId="16">#REF!</definedName>
    <definedName name="DESC115_13_9" localSheetId="18">#REF!</definedName>
    <definedName name="DESC115_13_9">#REF!</definedName>
    <definedName name="DESC115_14" localSheetId="16">#REF!</definedName>
    <definedName name="DESC115_14" localSheetId="18">#REF!</definedName>
    <definedName name="DESC115_14">#REF!</definedName>
    <definedName name="DESC115_14_16" localSheetId="16">#REF!</definedName>
    <definedName name="DESC115_14_16" localSheetId="18">#REF!</definedName>
    <definedName name="DESC115_14_16">#REF!</definedName>
    <definedName name="DESC115_14_17" localSheetId="16">#REF!</definedName>
    <definedName name="DESC115_14_17" localSheetId="18">#REF!</definedName>
    <definedName name="DESC115_14_17">#REF!</definedName>
    <definedName name="DESC115_14_9" localSheetId="16">#REF!</definedName>
    <definedName name="DESC115_14_9" localSheetId="18">#REF!</definedName>
    <definedName name="DESC115_14_9">#REF!</definedName>
    <definedName name="DESC115_15" localSheetId="16">#REF!</definedName>
    <definedName name="DESC115_15" localSheetId="18">#REF!</definedName>
    <definedName name="DESC115_15">#REF!</definedName>
    <definedName name="DESC115_15_1" localSheetId="16">#REF!</definedName>
    <definedName name="DESC115_15_1" localSheetId="18">#REF!</definedName>
    <definedName name="DESC115_15_1">#REF!</definedName>
    <definedName name="DESC115_15_1_9" localSheetId="16">#REF!</definedName>
    <definedName name="DESC115_15_1_9" localSheetId="18">#REF!</definedName>
    <definedName name="DESC115_15_1_9">#REF!</definedName>
    <definedName name="DESC115_15_9" localSheetId="16">#REF!</definedName>
    <definedName name="DESC115_15_9" localSheetId="18">#REF!</definedName>
    <definedName name="DESC115_15_9">#REF!</definedName>
    <definedName name="DESC115_16" localSheetId="16">#REF!</definedName>
    <definedName name="DESC115_16" localSheetId="18">#REF!</definedName>
    <definedName name="DESC115_16">#REF!</definedName>
    <definedName name="DESC115_17" localSheetId="16">#REF!</definedName>
    <definedName name="DESC115_17" localSheetId="18">#REF!</definedName>
    <definedName name="DESC115_17">#REF!</definedName>
    <definedName name="DESC115_7" localSheetId="16">#REF!</definedName>
    <definedName name="DESC115_7" localSheetId="18">#REF!</definedName>
    <definedName name="DESC115_7">#REF!</definedName>
    <definedName name="DESC115_7_9" localSheetId="16">#REF!</definedName>
    <definedName name="DESC115_7_9" localSheetId="18">#REF!</definedName>
    <definedName name="DESC115_7_9">#REF!</definedName>
    <definedName name="DESC115_9" localSheetId="16">#REF!</definedName>
    <definedName name="DESC115_9" localSheetId="18">#REF!</definedName>
    <definedName name="DESC115_9">#REF!</definedName>
    <definedName name="DESC115_9_1" localSheetId="16">#REF!</definedName>
    <definedName name="DESC115_9_1" localSheetId="18">#REF!</definedName>
    <definedName name="DESC115_9_1">#REF!</definedName>
    <definedName name="DESC115_9_9" localSheetId="16">#REF!</definedName>
    <definedName name="DESC115_9_9" localSheetId="18">#REF!</definedName>
    <definedName name="DESC115_9_9">#REF!</definedName>
    <definedName name="DESC116" localSheetId="6">#REF!</definedName>
    <definedName name="DESC116" localSheetId="7">#REF!</definedName>
    <definedName name="DESC116" localSheetId="16">#REF!</definedName>
    <definedName name="DESC116" localSheetId="18">#REF!</definedName>
    <definedName name="DESC116">#REF!</definedName>
    <definedName name="DESC116_11" localSheetId="16">#REF!</definedName>
    <definedName name="DESC116_11" localSheetId="18">#REF!</definedName>
    <definedName name="DESC116_11">#REF!</definedName>
    <definedName name="DESC116_11_9" localSheetId="16">#REF!</definedName>
    <definedName name="DESC116_11_9" localSheetId="18">#REF!</definedName>
    <definedName name="DESC116_11_9">#REF!</definedName>
    <definedName name="DESC116_12" localSheetId="16">#REF!</definedName>
    <definedName name="DESC116_12" localSheetId="18">#REF!</definedName>
    <definedName name="DESC116_12">#REF!</definedName>
    <definedName name="DESC116_12_16" localSheetId="16">#REF!</definedName>
    <definedName name="DESC116_12_16" localSheetId="18">#REF!</definedName>
    <definedName name="DESC116_12_16">#REF!</definedName>
    <definedName name="DESC116_12_17" localSheetId="16">#REF!</definedName>
    <definedName name="DESC116_12_17" localSheetId="18">#REF!</definedName>
    <definedName name="DESC116_12_17">#REF!</definedName>
    <definedName name="DESC116_12_9" localSheetId="16">#REF!</definedName>
    <definedName name="DESC116_12_9" localSheetId="18">#REF!</definedName>
    <definedName name="DESC116_12_9">#REF!</definedName>
    <definedName name="DESC116_13" localSheetId="16">#REF!</definedName>
    <definedName name="DESC116_13" localSheetId="18">#REF!</definedName>
    <definedName name="DESC116_13">#REF!</definedName>
    <definedName name="DESC116_13_16" localSheetId="16">#REF!</definedName>
    <definedName name="DESC116_13_16" localSheetId="18">#REF!</definedName>
    <definedName name="DESC116_13_16">#REF!</definedName>
    <definedName name="DESC116_13_17" localSheetId="16">#REF!</definedName>
    <definedName name="DESC116_13_17" localSheetId="18">#REF!</definedName>
    <definedName name="DESC116_13_17">#REF!</definedName>
    <definedName name="DESC116_13_9" localSheetId="16">#REF!</definedName>
    <definedName name="DESC116_13_9" localSheetId="18">#REF!</definedName>
    <definedName name="DESC116_13_9">#REF!</definedName>
    <definedName name="DESC116_14" localSheetId="16">#REF!</definedName>
    <definedName name="DESC116_14" localSheetId="18">#REF!</definedName>
    <definedName name="DESC116_14">#REF!</definedName>
    <definedName name="DESC116_14_16" localSheetId="16">#REF!</definedName>
    <definedName name="DESC116_14_16" localSheetId="18">#REF!</definedName>
    <definedName name="DESC116_14_16">#REF!</definedName>
    <definedName name="DESC116_14_17" localSheetId="16">#REF!</definedName>
    <definedName name="DESC116_14_17" localSheetId="18">#REF!</definedName>
    <definedName name="DESC116_14_17">#REF!</definedName>
    <definedName name="DESC116_14_9" localSheetId="16">#REF!</definedName>
    <definedName name="DESC116_14_9" localSheetId="18">#REF!</definedName>
    <definedName name="DESC116_14_9">#REF!</definedName>
    <definedName name="DESC116_15" localSheetId="16">#REF!</definedName>
    <definedName name="DESC116_15" localSheetId="18">#REF!</definedName>
    <definedName name="DESC116_15">#REF!</definedName>
    <definedName name="DESC116_15_1" localSheetId="16">#REF!</definedName>
    <definedName name="DESC116_15_1" localSheetId="18">#REF!</definedName>
    <definedName name="DESC116_15_1">#REF!</definedName>
    <definedName name="DESC116_15_1_9" localSheetId="16">#REF!</definedName>
    <definedName name="DESC116_15_1_9" localSheetId="18">#REF!</definedName>
    <definedName name="DESC116_15_1_9">#REF!</definedName>
    <definedName name="DESC116_15_9" localSheetId="16">#REF!</definedName>
    <definedName name="DESC116_15_9" localSheetId="18">#REF!</definedName>
    <definedName name="DESC116_15_9">#REF!</definedName>
    <definedName name="DESC116_16" localSheetId="16">#REF!</definedName>
    <definedName name="DESC116_16" localSheetId="18">#REF!</definedName>
    <definedName name="DESC116_16">#REF!</definedName>
    <definedName name="DESC116_17" localSheetId="16">#REF!</definedName>
    <definedName name="DESC116_17" localSheetId="18">#REF!</definedName>
    <definedName name="DESC116_17">#REF!</definedName>
    <definedName name="DESC116_7" localSheetId="16">#REF!</definedName>
    <definedName name="DESC116_7" localSheetId="18">#REF!</definedName>
    <definedName name="DESC116_7">#REF!</definedName>
    <definedName name="DESC116_7_9" localSheetId="16">#REF!</definedName>
    <definedName name="DESC116_7_9" localSheetId="18">#REF!</definedName>
    <definedName name="DESC116_7_9">#REF!</definedName>
    <definedName name="DESC116_9" localSheetId="16">#REF!</definedName>
    <definedName name="DESC116_9" localSheetId="18">#REF!</definedName>
    <definedName name="DESC116_9">#REF!</definedName>
    <definedName name="DESC116_9_1" localSheetId="16">#REF!</definedName>
    <definedName name="DESC116_9_1" localSheetId="18">#REF!</definedName>
    <definedName name="DESC116_9_1">#REF!</definedName>
    <definedName name="DESC116_9_9" localSheetId="16">#REF!</definedName>
    <definedName name="DESC116_9_9" localSheetId="18">#REF!</definedName>
    <definedName name="DESC116_9_9">#REF!</definedName>
    <definedName name="DESC117" localSheetId="6">#REF!</definedName>
    <definedName name="DESC117" localSheetId="7">#REF!</definedName>
    <definedName name="DESC117" localSheetId="16">#REF!</definedName>
    <definedName name="DESC117" localSheetId="18">#REF!</definedName>
    <definedName name="DESC117">#REF!</definedName>
    <definedName name="DESC117_11" localSheetId="16">#REF!</definedName>
    <definedName name="DESC117_11" localSheetId="18">#REF!</definedName>
    <definedName name="DESC117_11">#REF!</definedName>
    <definedName name="DESC117_11_9" localSheetId="16">#REF!</definedName>
    <definedName name="DESC117_11_9" localSheetId="18">#REF!</definedName>
    <definedName name="DESC117_11_9">#REF!</definedName>
    <definedName name="DESC117_12" localSheetId="16">#REF!</definedName>
    <definedName name="DESC117_12" localSheetId="18">#REF!</definedName>
    <definedName name="DESC117_12">#REF!</definedName>
    <definedName name="DESC117_12_16" localSheetId="16">#REF!</definedName>
    <definedName name="DESC117_12_16" localSheetId="18">#REF!</definedName>
    <definedName name="DESC117_12_16">#REF!</definedName>
    <definedName name="DESC117_12_17" localSheetId="16">#REF!</definedName>
    <definedName name="DESC117_12_17" localSheetId="18">#REF!</definedName>
    <definedName name="DESC117_12_17">#REF!</definedName>
    <definedName name="DESC117_12_9" localSheetId="16">#REF!</definedName>
    <definedName name="DESC117_12_9" localSheetId="18">#REF!</definedName>
    <definedName name="DESC117_12_9">#REF!</definedName>
    <definedName name="DESC117_13" localSheetId="16">#REF!</definedName>
    <definedName name="DESC117_13" localSheetId="18">#REF!</definedName>
    <definedName name="DESC117_13">#REF!</definedName>
    <definedName name="DESC117_13_16" localSheetId="16">#REF!</definedName>
    <definedName name="DESC117_13_16" localSheetId="18">#REF!</definedName>
    <definedName name="DESC117_13_16">#REF!</definedName>
    <definedName name="DESC117_13_17" localSheetId="16">#REF!</definedName>
    <definedName name="DESC117_13_17" localSheetId="18">#REF!</definedName>
    <definedName name="DESC117_13_17">#REF!</definedName>
    <definedName name="DESC117_13_9" localSheetId="16">#REF!</definedName>
    <definedName name="DESC117_13_9" localSheetId="18">#REF!</definedName>
    <definedName name="DESC117_13_9">#REF!</definedName>
    <definedName name="DESC117_14" localSheetId="16">#REF!</definedName>
    <definedName name="DESC117_14" localSheetId="18">#REF!</definedName>
    <definedName name="DESC117_14">#REF!</definedName>
    <definedName name="DESC117_14_16" localSheetId="16">#REF!</definedName>
    <definedName name="DESC117_14_16" localSheetId="18">#REF!</definedName>
    <definedName name="DESC117_14_16">#REF!</definedName>
    <definedName name="DESC117_14_17" localSheetId="16">#REF!</definedName>
    <definedName name="DESC117_14_17" localSheetId="18">#REF!</definedName>
    <definedName name="DESC117_14_17">#REF!</definedName>
    <definedName name="DESC117_14_9" localSheetId="16">#REF!</definedName>
    <definedName name="DESC117_14_9" localSheetId="18">#REF!</definedName>
    <definedName name="DESC117_14_9">#REF!</definedName>
    <definedName name="DESC117_15" localSheetId="16">#REF!</definedName>
    <definedName name="DESC117_15" localSheetId="18">#REF!</definedName>
    <definedName name="DESC117_15">#REF!</definedName>
    <definedName name="DESC117_15_1" localSheetId="16">#REF!</definedName>
    <definedName name="DESC117_15_1" localSheetId="18">#REF!</definedName>
    <definedName name="DESC117_15_1">#REF!</definedName>
    <definedName name="DESC117_15_1_9" localSheetId="16">#REF!</definedName>
    <definedName name="DESC117_15_1_9" localSheetId="18">#REF!</definedName>
    <definedName name="DESC117_15_1_9">#REF!</definedName>
    <definedName name="DESC117_15_9" localSheetId="16">#REF!</definedName>
    <definedName name="DESC117_15_9" localSheetId="18">#REF!</definedName>
    <definedName name="DESC117_15_9">#REF!</definedName>
    <definedName name="DESC117_16" localSheetId="16">#REF!</definedName>
    <definedName name="DESC117_16" localSheetId="18">#REF!</definedName>
    <definedName name="DESC117_16">#REF!</definedName>
    <definedName name="DESC117_17" localSheetId="16">#REF!</definedName>
    <definedName name="DESC117_17" localSheetId="18">#REF!</definedName>
    <definedName name="DESC117_17">#REF!</definedName>
    <definedName name="DESC117_7" localSheetId="16">#REF!</definedName>
    <definedName name="DESC117_7" localSheetId="18">#REF!</definedName>
    <definedName name="DESC117_7">#REF!</definedName>
    <definedName name="DESC117_7_9" localSheetId="16">#REF!</definedName>
    <definedName name="DESC117_7_9" localSheetId="18">#REF!</definedName>
    <definedName name="DESC117_7_9">#REF!</definedName>
    <definedName name="DESC117_9" localSheetId="16">#REF!</definedName>
    <definedName name="DESC117_9" localSheetId="18">#REF!</definedName>
    <definedName name="DESC117_9">#REF!</definedName>
    <definedName name="DESC117_9_1" localSheetId="16">#REF!</definedName>
    <definedName name="DESC117_9_1" localSheetId="18">#REF!</definedName>
    <definedName name="DESC117_9_1">#REF!</definedName>
    <definedName name="DESC117_9_9" localSheetId="16">#REF!</definedName>
    <definedName name="DESC117_9_9" localSheetId="18">#REF!</definedName>
    <definedName name="DESC117_9_9">#REF!</definedName>
    <definedName name="DESC118" localSheetId="6">#REF!</definedName>
    <definedName name="DESC118" localSheetId="7">#REF!</definedName>
    <definedName name="DESC118" localSheetId="16">#REF!</definedName>
    <definedName name="DESC118" localSheetId="18">#REF!</definedName>
    <definedName name="DESC118">#REF!</definedName>
    <definedName name="DESC118_11" localSheetId="16">#REF!</definedName>
    <definedName name="DESC118_11" localSheetId="18">#REF!</definedName>
    <definedName name="DESC118_11">#REF!</definedName>
    <definedName name="DESC118_11_9" localSheetId="16">#REF!</definedName>
    <definedName name="DESC118_11_9" localSheetId="18">#REF!</definedName>
    <definedName name="DESC118_11_9">#REF!</definedName>
    <definedName name="DESC118_12" localSheetId="16">#REF!</definedName>
    <definedName name="DESC118_12" localSheetId="18">#REF!</definedName>
    <definedName name="DESC118_12">#REF!</definedName>
    <definedName name="DESC118_12_16" localSheetId="16">#REF!</definedName>
    <definedName name="DESC118_12_16" localSheetId="18">#REF!</definedName>
    <definedName name="DESC118_12_16">#REF!</definedName>
    <definedName name="DESC118_12_17" localSheetId="16">#REF!</definedName>
    <definedName name="DESC118_12_17" localSheetId="18">#REF!</definedName>
    <definedName name="DESC118_12_17">#REF!</definedName>
    <definedName name="DESC118_12_9" localSheetId="16">#REF!</definedName>
    <definedName name="DESC118_12_9" localSheetId="18">#REF!</definedName>
    <definedName name="DESC118_12_9">#REF!</definedName>
    <definedName name="DESC118_13" localSheetId="16">#REF!</definedName>
    <definedName name="DESC118_13" localSheetId="18">#REF!</definedName>
    <definedName name="DESC118_13">#REF!</definedName>
    <definedName name="DESC118_13_16" localSheetId="16">#REF!</definedName>
    <definedName name="DESC118_13_16" localSheetId="18">#REF!</definedName>
    <definedName name="DESC118_13_16">#REF!</definedName>
    <definedName name="DESC118_13_17" localSheetId="16">#REF!</definedName>
    <definedName name="DESC118_13_17" localSheetId="18">#REF!</definedName>
    <definedName name="DESC118_13_17">#REF!</definedName>
    <definedName name="DESC118_13_9" localSheetId="16">#REF!</definedName>
    <definedName name="DESC118_13_9" localSheetId="18">#REF!</definedName>
    <definedName name="DESC118_13_9">#REF!</definedName>
    <definedName name="DESC118_14" localSheetId="16">#REF!</definedName>
    <definedName name="DESC118_14" localSheetId="18">#REF!</definedName>
    <definedName name="DESC118_14">#REF!</definedName>
    <definedName name="DESC118_14_16" localSheetId="16">#REF!</definedName>
    <definedName name="DESC118_14_16" localSheetId="18">#REF!</definedName>
    <definedName name="DESC118_14_16">#REF!</definedName>
    <definedName name="DESC118_14_17" localSheetId="16">#REF!</definedName>
    <definedName name="DESC118_14_17" localSheetId="18">#REF!</definedName>
    <definedName name="DESC118_14_17">#REF!</definedName>
    <definedName name="DESC118_14_9" localSheetId="16">#REF!</definedName>
    <definedName name="DESC118_14_9" localSheetId="18">#REF!</definedName>
    <definedName name="DESC118_14_9">#REF!</definedName>
    <definedName name="DESC118_15" localSheetId="16">#REF!</definedName>
    <definedName name="DESC118_15" localSheetId="18">#REF!</definedName>
    <definedName name="DESC118_15">#REF!</definedName>
    <definedName name="DESC118_15_1" localSheetId="16">#REF!</definedName>
    <definedName name="DESC118_15_1" localSheetId="18">#REF!</definedName>
    <definedName name="DESC118_15_1">#REF!</definedName>
    <definedName name="DESC118_15_1_9" localSheetId="16">#REF!</definedName>
    <definedName name="DESC118_15_1_9" localSheetId="18">#REF!</definedName>
    <definedName name="DESC118_15_1_9">#REF!</definedName>
    <definedName name="DESC118_15_9" localSheetId="16">#REF!</definedName>
    <definedName name="DESC118_15_9" localSheetId="18">#REF!</definedName>
    <definedName name="DESC118_15_9">#REF!</definedName>
    <definedName name="DESC118_16" localSheetId="16">#REF!</definedName>
    <definedName name="DESC118_16" localSheetId="18">#REF!</definedName>
    <definedName name="DESC118_16">#REF!</definedName>
    <definedName name="DESC118_17" localSheetId="16">#REF!</definedName>
    <definedName name="DESC118_17" localSheetId="18">#REF!</definedName>
    <definedName name="DESC118_17">#REF!</definedName>
    <definedName name="DESC118_7" localSheetId="16">#REF!</definedName>
    <definedName name="DESC118_7" localSheetId="18">#REF!</definedName>
    <definedName name="DESC118_7">#REF!</definedName>
    <definedName name="DESC118_7_9" localSheetId="16">#REF!</definedName>
    <definedName name="DESC118_7_9" localSheetId="18">#REF!</definedName>
    <definedName name="DESC118_7_9">#REF!</definedName>
    <definedName name="DESC118_9" localSheetId="16">#REF!</definedName>
    <definedName name="DESC118_9" localSheetId="18">#REF!</definedName>
    <definedName name="DESC118_9">#REF!</definedName>
    <definedName name="DESC118_9_1" localSheetId="16">#REF!</definedName>
    <definedName name="DESC118_9_1" localSheetId="18">#REF!</definedName>
    <definedName name="DESC118_9_1">#REF!</definedName>
    <definedName name="DESC118_9_9" localSheetId="16">#REF!</definedName>
    <definedName name="DESC118_9_9" localSheetId="18">#REF!</definedName>
    <definedName name="DESC118_9_9">#REF!</definedName>
    <definedName name="DESC119" localSheetId="6">#REF!</definedName>
    <definedName name="DESC119" localSheetId="7">#REF!</definedName>
    <definedName name="DESC119" localSheetId="16">#REF!</definedName>
    <definedName name="DESC119" localSheetId="18">#REF!</definedName>
    <definedName name="DESC119">#REF!</definedName>
    <definedName name="DESC119_11" localSheetId="16">#REF!</definedName>
    <definedName name="DESC119_11" localSheetId="18">#REF!</definedName>
    <definedName name="DESC119_11">#REF!</definedName>
    <definedName name="DESC119_11_9" localSheetId="16">#REF!</definedName>
    <definedName name="DESC119_11_9" localSheetId="18">#REF!</definedName>
    <definedName name="DESC119_11_9">#REF!</definedName>
    <definedName name="DESC119_12" localSheetId="16">#REF!</definedName>
    <definedName name="DESC119_12" localSheetId="18">#REF!</definedName>
    <definedName name="DESC119_12">#REF!</definedName>
    <definedName name="DESC119_12_16" localSheetId="16">#REF!</definedName>
    <definedName name="DESC119_12_16" localSheetId="18">#REF!</definedName>
    <definedName name="DESC119_12_16">#REF!</definedName>
    <definedName name="DESC119_12_17" localSheetId="16">#REF!</definedName>
    <definedName name="DESC119_12_17" localSheetId="18">#REF!</definedName>
    <definedName name="DESC119_12_17">#REF!</definedName>
    <definedName name="DESC119_12_9" localSheetId="16">#REF!</definedName>
    <definedName name="DESC119_12_9" localSheetId="18">#REF!</definedName>
    <definedName name="DESC119_12_9">#REF!</definedName>
    <definedName name="DESC119_13" localSheetId="16">#REF!</definedName>
    <definedName name="DESC119_13" localSheetId="18">#REF!</definedName>
    <definedName name="DESC119_13">#REF!</definedName>
    <definedName name="DESC119_13_16" localSheetId="16">#REF!</definedName>
    <definedName name="DESC119_13_16" localSheetId="18">#REF!</definedName>
    <definedName name="DESC119_13_16">#REF!</definedName>
    <definedName name="DESC119_13_17" localSheetId="16">#REF!</definedName>
    <definedName name="DESC119_13_17" localSheetId="18">#REF!</definedName>
    <definedName name="DESC119_13_17">#REF!</definedName>
    <definedName name="DESC119_13_9" localSheetId="16">#REF!</definedName>
    <definedName name="DESC119_13_9" localSheetId="18">#REF!</definedName>
    <definedName name="DESC119_13_9">#REF!</definedName>
    <definedName name="DESC119_14" localSheetId="16">#REF!</definedName>
    <definedName name="DESC119_14" localSheetId="18">#REF!</definedName>
    <definedName name="DESC119_14">#REF!</definedName>
    <definedName name="DESC119_14_16" localSheetId="16">#REF!</definedName>
    <definedName name="DESC119_14_16" localSheetId="18">#REF!</definedName>
    <definedName name="DESC119_14_16">#REF!</definedName>
    <definedName name="DESC119_14_17" localSheetId="16">#REF!</definedName>
    <definedName name="DESC119_14_17" localSheetId="18">#REF!</definedName>
    <definedName name="DESC119_14_17">#REF!</definedName>
    <definedName name="DESC119_14_9" localSheetId="16">#REF!</definedName>
    <definedName name="DESC119_14_9" localSheetId="18">#REF!</definedName>
    <definedName name="DESC119_14_9">#REF!</definedName>
    <definedName name="DESC119_15" localSheetId="16">#REF!</definedName>
    <definedName name="DESC119_15" localSheetId="18">#REF!</definedName>
    <definedName name="DESC119_15">#REF!</definedName>
    <definedName name="DESC119_15_1" localSheetId="16">#REF!</definedName>
    <definedName name="DESC119_15_1" localSheetId="18">#REF!</definedName>
    <definedName name="DESC119_15_1">#REF!</definedName>
    <definedName name="DESC119_15_1_9" localSheetId="16">#REF!</definedName>
    <definedName name="DESC119_15_1_9" localSheetId="18">#REF!</definedName>
    <definedName name="DESC119_15_1_9">#REF!</definedName>
    <definedName name="DESC119_15_9" localSheetId="16">#REF!</definedName>
    <definedName name="DESC119_15_9" localSheetId="18">#REF!</definedName>
    <definedName name="DESC119_15_9">#REF!</definedName>
    <definedName name="DESC119_16" localSheetId="16">#REF!</definedName>
    <definedName name="DESC119_16" localSheetId="18">#REF!</definedName>
    <definedName name="DESC119_16">#REF!</definedName>
    <definedName name="DESC119_17" localSheetId="16">#REF!</definedName>
    <definedName name="DESC119_17" localSheetId="18">#REF!</definedName>
    <definedName name="DESC119_17">#REF!</definedName>
    <definedName name="DESC119_7" localSheetId="16">#REF!</definedName>
    <definedName name="DESC119_7" localSheetId="18">#REF!</definedName>
    <definedName name="DESC119_7">#REF!</definedName>
    <definedName name="DESC119_7_9" localSheetId="16">#REF!</definedName>
    <definedName name="DESC119_7_9" localSheetId="18">#REF!</definedName>
    <definedName name="DESC119_7_9">#REF!</definedName>
    <definedName name="DESC119_9" localSheetId="16">#REF!</definedName>
    <definedName name="DESC119_9" localSheetId="18">#REF!</definedName>
    <definedName name="DESC119_9">#REF!</definedName>
    <definedName name="DESC119_9_1" localSheetId="16">#REF!</definedName>
    <definedName name="DESC119_9_1" localSheetId="18">#REF!</definedName>
    <definedName name="DESC119_9_1">#REF!</definedName>
    <definedName name="DESC119_9_9" localSheetId="16">#REF!</definedName>
    <definedName name="DESC119_9_9" localSheetId="18">#REF!</definedName>
    <definedName name="DESC119_9_9">#REF!</definedName>
    <definedName name="DESC120" localSheetId="6">#REF!</definedName>
    <definedName name="DESC120" localSheetId="7">#REF!</definedName>
    <definedName name="DESC120" localSheetId="16">#REF!</definedName>
    <definedName name="DESC120" localSheetId="18">#REF!</definedName>
    <definedName name="DESC120">#REF!</definedName>
    <definedName name="DESC120_11" localSheetId="16">#REF!</definedName>
    <definedName name="DESC120_11" localSheetId="18">#REF!</definedName>
    <definedName name="DESC120_11">#REF!</definedName>
    <definedName name="DESC120_11_9" localSheetId="16">#REF!</definedName>
    <definedName name="DESC120_11_9" localSheetId="18">#REF!</definedName>
    <definedName name="DESC120_11_9">#REF!</definedName>
    <definedName name="DESC120_12" localSheetId="16">#REF!</definedName>
    <definedName name="DESC120_12" localSheetId="18">#REF!</definedName>
    <definedName name="DESC120_12">#REF!</definedName>
    <definedName name="DESC120_12_16" localSheetId="16">#REF!</definedName>
    <definedName name="DESC120_12_16" localSheetId="18">#REF!</definedName>
    <definedName name="DESC120_12_16">#REF!</definedName>
    <definedName name="DESC120_12_17" localSheetId="16">#REF!</definedName>
    <definedName name="DESC120_12_17" localSheetId="18">#REF!</definedName>
    <definedName name="DESC120_12_17">#REF!</definedName>
    <definedName name="DESC120_12_9" localSheetId="16">#REF!</definedName>
    <definedName name="DESC120_12_9" localSheetId="18">#REF!</definedName>
    <definedName name="DESC120_12_9">#REF!</definedName>
    <definedName name="DESC120_13" localSheetId="16">#REF!</definedName>
    <definedName name="DESC120_13" localSheetId="18">#REF!</definedName>
    <definedName name="DESC120_13">#REF!</definedName>
    <definedName name="DESC120_13_16" localSheetId="16">#REF!</definedName>
    <definedName name="DESC120_13_16" localSheetId="18">#REF!</definedName>
    <definedName name="DESC120_13_16">#REF!</definedName>
    <definedName name="DESC120_13_17" localSheetId="16">#REF!</definedName>
    <definedName name="DESC120_13_17" localSheetId="18">#REF!</definedName>
    <definedName name="DESC120_13_17">#REF!</definedName>
    <definedName name="DESC120_13_9" localSheetId="16">#REF!</definedName>
    <definedName name="DESC120_13_9" localSheetId="18">#REF!</definedName>
    <definedName name="DESC120_13_9">#REF!</definedName>
    <definedName name="DESC120_14" localSheetId="16">#REF!</definedName>
    <definedName name="DESC120_14" localSheetId="18">#REF!</definedName>
    <definedName name="DESC120_14">#REF!</definedName>
    <definedName name="DESC120_14_16" localSheetId="16">#REF!</definedName>
    <definedName name="DESC120_14_16" localSheetId="18">#REF!</definedName>
    <definedName name="DESC120_14_16">#REF!</definedName>
    <definedName name="DESC120_14_17" localSheetId="16">#REF!</definedName>
    <definedName name="DESC120_14_17" localSheetId="18">#REF!</definedName>
    <definedName name="DESC120_14_17">#REF!</definedName>
    <definedName name="DESC120_14_9" localSheetId="16">#REF!</definedName>
    <definedName name="DESC120_14_9" localSheetId="18">#REF!</definedName>
    <definedName name="DESC120_14_9">#REF!</definedName>
    <definedName name="DESC120_15" localSheetId="16">#REF!</definedName>
    <definedName name="DESC120_15" localSheetId="18">#REF!</definedName>
    <definedName name="DESC120_15">#REF!</definedName>
    <definedName name="DESC120_15_1" localSheetId="16">#REF!</definedName>
    <definedName name="DESC120_15_1" localSheetId="18">#REF!</definedName>
    <definedName name="DESC120_15_1">#REF!</definedName>
    <definedName name="DESC120_15_1_9" localSheetId="16">#REF!</definedName>
    <definedName name="DESC120_15_1_9" localSheetId="18">#REF!</definedName>
    <definedName name="DESC120_15_1_9">#REF!</definedName>
    <definedName name="DESC120_15_9" localSheetId="16">#REF!</definedName>
    <definedName name="DESC120_15_9" localSheetId="18">#REF!</definedName>
    <definedName name="DESC120_15_9">#REF!</definedName>
    <definedName name="DESC120_16" localSheetId="16">#REF!</definedName>
    <definedName name="DESC120_16" localSheetId="18">#REF!</definedName>
    <definedName name="DESC120_16">#REF!</definedName>
    <definedName name="DESC120_17" localSheetId="16">#REF!</definedName>
    <definedName name="DESC120_17" localSheetId="18">#REF!</definedName>
    <definedName name="DESC120_17">#REF!</definedName>
    <definedName name="DESC120_7" localSheetId="16">#REF!</definedName>
    <definedName name="DESC120_7" localSheetId="18">#REF!</definedName>
    <definedName name="DESC120_7">#REF!</definedName>
    <definedName name="DESC120_7_9" localSheetId="16">#REF!</definedName>
    <definedName name="DESC120_7_9" localSheetId="18">#REF!</definedName>
    <definedName name="DESC120_7_9">#REF!</definedName>
    <definedName name="DESC120_9" localSheetId="16">#REF!</definedName>
    <definedName name="DESC120_9" localSheetId="18">#REF!</definedName>
    <definedName name="DESC120_9">#REF!</definedName>
    <definedName name="DESC120_9_1" localSheetId="16">#REF!</definedName>
    <definedName name="DESC120_9_1" localSheetId="18">#REF!</definedName>
    <definedName name="DESC120_9_1">#REF!</definedName>
    <definedName name="DESC120_9_9" localSheetId="16">#REF!</definedName>
    <definedName name="DESC120_9_9" localSheetId="18">#REF!</definedName>
    <definedName name="DESC120_9_9">#REF!</definedName>
    <definedName name="DESC121" localSheetId="6">#REF!</definedName>
    <definedName name="DESC121" localSheetId="7">#REF!</definedName>
    <definedName name="DESC121" localSheetId="16">#REF!</definedName>
    <definedName name="DESC121" localSheetId="18">#REF!</definedName>
    <definedName name="DESC121">#REF!</definedName>
    <definedName name="DESC121_11" localSheetId="16">#REF!</definedName>
    <definedName name="DESC121_11" localSheetId="18">#REF!</definedName>
    <definedName name="DESC121_11">#REF!</definedName>
    <definedName name="DESC121_11_9" localSheetId="16">#REF!</definedName>
    <definedName name="DESC121_11_9" localSheetId="18">#REF!</definedName>
    <definedName name="DESC121_11_9">#REF!</definedName>
    <definedName name="DESC121_12" localSheetId="16">#REF!</definedName>
    <definedName name="DESC121_12" localSheetId="18">#REF!</definedName>
    <definedName name="DESC121_12">#REF!</definedName>
    <definedName name="DESC121_12_16" localSheetId="16">#REF!</definedName>
    <definedName name="DESC121_12_16" localSheetId="18">#REF!</definedName>
    <definedName name="DESC121_12_16">#REF!</definedName>
    <definedName name="DESC121_12_17" localSheetId="16">#REF!</definedName>
    <definedName name="DESC121_12_17" localSheetId="18">#REF!</definedName>
    <definedName name="DESC121_12_17">#REF!</definedName>
    <definedName name="DESC121_12_9" localSheetId="16">#REF!</definedName>
    <definedName name="DESC121_12_9" localSheetId="18">#REF!</definedName>
    <definedName name="DESC121_12_9">#REF!</definedName>
    <definedName name="DESC121_13" localSheetId="16">#REF!</definedName>
    <definedName name="DESC121_13" localSheetId="18">#REF!</definedName>
    <definedName name="DESC121_13">#REF!</definedName>
    <definedName name="DESC121_13_16" localSheetId="16">#REF!</definedName>
    <definedName name="DESC121_13_16" localSheetId="18">#REF!</definedName>
    <definedName name="DESC121_13_16">#REF!</definedName>
    <definedName name="DESC121_13_17" localSheetId="16">#REF!</definedName>
    <definedName name="DESC121_13_17" localSheetId="18">#REF!</definedName>
    <definedName name="DESC121_13_17">#REF!</definedName>
    <definedName name="DESC121_13_9" localSheetId="16">#REF!</definedName>
    <definedName name="DESC121_13_9" localSheetId="18">#REF!</definedName>
    <definedName name="DESC121_13_9">#REF!</definedName>
    <definedName name="DESC121_14" localSheetId="16">#REF!</definedName>
    <definedName name="DESC121_14" localSheetId="18">#REF!</definedName>
    <definedName name="DESC121_14">#REF!</definedName>
    <definedName name="DESC121_14_16" localSheetId="16">#REF!</definedName>
    <definedName name="DESC121_14_16" localSheetId="18">#REF!</definedName>
    <definedName name="DESC121_14_16">#REF!</definedName>
    <definedName name="DESC121_14_17" localSheetId="16">#REF!</definedName>
    <definedName name="DESC121_14_17" localSheetId="18">#REF!</definedName>
    <definedName name="DESC121_14_17">#REF!</definedName>
    <definedName name="DESC121_14_9" localSheetId="16">#REF!</definedName>
    <definedName name="DESC121_14_9" localSheetId="18">#REF!</definedName>
    <definedName name="DESC121_14_9">#REF!</definedName>
    <definedName name="DESC121_15" localSheetId="16">#REF!</definedName>
    <definedName name="DESC121_15" localSheetId="18">#REF!</definedName>
    <definedName name="DESC121_15">#REF!</definedName>
    <definedName name="DESC121_15_1" localSheetId="16">#REF!</definedName>
    <definedName name="DESC121_15_1" localSheetId="18">#REF!</definedName>
    <definedName name="DESC121_15_1">#REF!</definedName>
    <definedName name="DESC121_15_1_9" localSheetId="16">#REF!</definedName>
    <definedName name="DESC121_15_1_9" localSheetId="18">#REF!</definedName>
    <definedName name="DESC121_15_1_9">#REF!</definedName>
    <definedName name="DESC121_15_9" localSheetId="16">#REF!</definedName>
    <definedName name="DESC121_15_9" localSheetId="18">#REF!</definedName>
    <definedName name="DESC121_15_9">#REF!</definedName>
    <definedName name="DESC121_16" localSheetId="16">#REF!</definedName>
    <definedName name="DESC121_16" localSheetId="18">#REF!</definedName>
    <definedName name="DESC121_16">#REF!</definedName>
    <definedName name="DESC121_17" localSheetId="16">#REF!</definedName>
    <definedName name="DESC121_17" localSheetId="18">#REF!</definedName>
    <definedName name="DESC121_17">#REF!</definedName>
    <definedName name="DESC121_7" localSheetId="16">#REF!</definedName>
    <definedName name="DESC121_7" localSheetId="18">#REF!</definedName>
    <definedName name="DESC121_7">#REF!</definedName>
    <definedName name="DESC121_7_9" localSheetId="16">#REF!</definedName>
    <definedName name="DESC121_7_9" localSheetId="18">#REF!</definedName>
    <definedName name="DESC121_7_9">#REF!</definedName>
    <definedName name="DESC121_9" localSheetId="16">#REF!</definedName>
    <definedName name="DESC121_9" localSheetId="18">#REF!</definedName>
    <definedName name="DESC121_9">#REF!</definedName>
    <definedName name="DESC121_9_1" localSheetId="16">#REF!</definedName>
    <definedName name="DESC121_9_1" localSheetId="18">#REF!</definedName>
    <definedName name="DESC121_9_1">#REF!</definedName>
    <definedName name="DESC121_9_9" localSheetId="16">#REF!</definedName>
    <definedName name="DESC121_9_9" localSheetId="18">#REF!</definedName>
    <definedName name="DESC121_9_9">#REF!</definedName>
    <definedName name="DESC122" localSheetId="6">#REF!</definedName>
    <definedName name="DESC122" localSheetId="7">#REF!</definedName>
    <definedName name="DESC122" localSheetId="16">#REF!</definedName>
    <definedName name="DESC122" localSheetId="18">#REF!</definedName>
    <definedName name="DESC122">#REF!</definedName>
    <definedName name="DESC122_11" localSheetId="16">#REF!</definedName>
    <definedName name="DESC122_11" localSheetId="18">#REF!</definedName>
    <definedName name="DESC122_11">#REF!</definedName>
    <definedName name="DESC122_11_9" localSheetId="16">#REF!</definedName>
    <definedName name="DESC122_11_9" localSheetId="18">#REF!</definedName>
    <definedName name="DESC122_11_9">#REF!</definedName>
    <definedName name="DESC122_12" localSheetId="16">#REF!</definedName>
    <definedName name="DESC122_12" localSheetId="18">#REF!</definedName>
    <definedName name="DESC122_12">#REF!</definedName>
    <definedName name="DESC122_12_16" localSheetId="16">#REF!</definedName>
    <definedName name="DESC122_12_16" localSheetId="18">#REF!</definedName>
    <definedName name="DESC122_12_16">#REF!</definedName>
    <definedName name="DESC122_12_17" localSheetId="16">#REF!</definedName>
    <definedName name="DESC122_12_17" localSheetId="18">#REF!</definedName>
    <definedName name="DESC122_12_17">#REF!</definedName>
    <definedName name="DESC122_12_9" localSheetId="16">#REF!</definedName>
    <definedName name="DESC122_12_9" localSheetId="18">#REF!</definedName>
    <definedName name="DESC122_12_9">#REF!</definedName>
    <definedName name="DESC122_13" localSheetId="16">#REF!</definedName>
    <definedName name="DESC122_13" localSheetId="18">#REF!</definedName>
    <definedName name="DESC122_13">#REF!</definedName>
    <definedName name="DESC122_13_16" localSheetId="16">#REF!</definedName>
    <definedName name="DESC122_13_16" localSheetId="18">#REF!</definedName>
    <definedName name="DESC122_13_16">#REF!</definedName>
    <definedName name="DESC122_13_17" localSheetId="16">#REF!</definedName>
    <definedName name="DESC122_13_17" localSheetId="18">#REF!</definedName>
    <definedName name="DESC122_13_17">#REF!</definedName>
    <definedName name="DESC122_13_9" localSheetId="16">#REF!</definedName>
    <definedName name="DESC122_13_9" localSheetId="18">#REF!</definedName>
    <definedName name="DESC122_13_9">#REF!</definedName>
    <definedName name="DESC122_14" localSheetId="16">#REF!</definedName>
    <definedName name="DESC122_14" localSheetId="18">#REF!</definedName>
    <definedName name="DESC122_14">#REF!</definedName>
    <definedName name="DESC122_14_16" localSheetId="16">#REF!</definedName>
    <definedName name="DESC122_14_16" localSheetId="18">#REF!</definedName>
    <definedName name="DESC122_14_16">#REF!</definedName>
    <definedName name="DESC122_14_17" localSheetId="16">#REF!</definedName>
    <definedName name="DESC122_14_17" localSheetId="18">#REF!</definedName>
    <definedName name="DESC122_14_17">#REF!</definedName>
    <definedName name="DESC122_14_9" localSheetId="16">#REF!</definedName>
    <definedName name="DESC122_14_9" localSheetId="18">#REF!</definedName>
    <definedName name="DESC122_14_9">#REF!</definedName>
    <definedName name="DESC122_15" localSheetId="16">#REF!</definedName>
    <definedName name="DESC122_15" localSheetId="18">#REF!</definedName>
    <definedName name="DESC122_15">#REF!</definedName>
    <definedName name="DESC122_15_1" localSheetId="16">#REF!</definedName>
    <definedName name="DESC122_15_1" localSheetId="18">#REF!</definedName>
    <definedName name="DESC122_15_1">#REF!</definedName>
    <definedName name="DESC122_15_1_9" localSheetId="16">#REF!</definedName>
    <definedName name="DESC122_15_1_9" localSheetId="18">#REF!</definedName>
    <definedName name="DESC122_15_1_9">#REF!</definedName>
    <definedName name="DESC122_15_9" localSheetId="16">#REF!</definedName>
    <definedName name="DESC122_15_9" localSheetId="18">#REF!</definedName>
    <definedName name="DESC122_15_9">#REF!</definedName>
    <definedName name="DESC122_16" localSheetId="16">#REF!</definedName>
    <definedName name="DESC122_16" localSheetId="18">#REF!</definedName>
    <definedName name="DESC122_16">#REF!</definedName>
    <definedName name="DESC122_17" localSheetId="16">#REF!</definedName>
    <definedName name="DESC122_17" localSheetId="18">#REF!</definedName>
    <definedName name="DESC122_17">#REF!</definedName>
    <definedName name="DESC122_7" localSheetId="16">#REF!</definedName>
    <definedName name="DESC122_7" localSheetId="18">#REF!</definedName>
    <definedName name="DESC122_7">#REF!</definedName>
    <definedName name="DESC122_7_9" localSheetId="16">#REF!</definedName>
    <definedName name="DESC122_7_9" localSheetId="18">#REF!</definedName>
    <definedName name="DESC122_7_9">#REF!</definedName>
    <definedName name="DESC122_9" localSheetId="16">#REF!</definedName>
    <definedName name="DESC122_9" localSheetId="18">#REF!</definedName>
    <definedName name="DESC122_9">#REF!</definedName>
    <definedName name="DESC122_9_1" localSheetId="16">#REF!</definedName>
    <definedName name="DESC122_9_1" localSheetId="18">#REF!</definedName>
    <definedName name="DESC122_9_1">#REF!</definedName>
    <definedName name="DESC122_9_9" localSheetId="16">#REF!</definedName>
    <definedName name="DESC122_9_9" localSheetId="18">#REF!</definedName>
    <definedName name="DESC122_9_9">#REF!</definedName>
    <definedName name="DESC123" localSheetId="6">#REF!</definedName>
    <definedName name="DESC123" localSheetId="7">#REF!</definedName>
    <definedName name="DESC123" localSheetId="16">#REF!</definedName>
    <definedName name="DESC123" localSheetId="18">#REF!</definedName>
    <definedName name="DESC123">#REF!</definedName>
    <definedName name="DESC123_11" localSheetId="16">#REF!</definedName>
    <definedName name="DESC123_11" localSheetId="18">#REF!</definedName>
    <definedName name="DESC123_11">#REF!</definedName>
    <definedName name="DESC123_11_9" localSheetId="16">#REF!</definedName>
    <definedName name="DESC123_11_9" localSheetId="18">#REF!</definedName>
    <definedName name="DESC123_11_9">#REF!</definedName>
    <definedName name="DESC123_12" localSheetId="16">#REF!</definedName>
    <definedName name="DESC123_12" localSheetId="18">#REF!</definedName>
    <definedName name="DESC123_12">#REF!</definedName>
    <definedName name="DESC123_12_16" localSheetId="16">#REF!</definedName>
    <definedName name="DESC123_12_16" localSheetId="18">#REF!</definedName>
    <definedName name="DESC123_12_16">#REF!</definedName>
    <definedName name="DESC123_12_17" localSheetId="16">#REF!</definedName>
    <definedName name="DESC123_12_17" localSheetId="18">#REF!</definedName>
    <definedName name="DESC123_12_17">#REF!</definedName>
    <definedName name="DESC123_12_9" localSheetId="16">#REF!</definedName>
    <definedName name="DESC123_12_9" localSheetId="18">#REF!</definedName>
    <definedName name="DESC123_12_9">#REF!</definedName>
    <definedName name="DESC123_13" localSheetId="16">#REF!</definedName>
    <definedName name="DESC123_13" localSheetId="18">#REF!</definedName>
    <definedName name="DESC123_13">#REF!</definedName>
    <definedName name="DESC123_13_16" localSheetId="16">#REF!</definedName>
    <definedName name="DESC123_13_16" localSheetId="18">#REF!</definedName>
    <definedName name="DESC123_13_16">#REF!</definedName>
    <definedName name="DESC123_13_17" localSheetId="16">#REF!</definedName>
    <definedName name="DESC123_13_17" localSheetId="18">#REF!</definedName>
    <definedName name="DESC123_13_17">#REF!</definedName>
    <definedName name="DESC123_13_9" localSheetId="16">#REF!</definedName>
    <definedName name="DESC123_13_9" localSheetId="18">#REF!</definedName>
    <definedName name="DESC123_13_9">#REF!</definedName>
    <definedName name="DESC123_14" localSheetId="16">#REF!</definedName>
    <definedName name="DESC123_14" localSheetId="18">#REF!</definedName>
    <definedName name="DESC123_14">#REF!</definedName>
    <definedName name="DESC123_14_16" localSheetId="16">#REF!</definedName>
    <definedName name="DESC123_14_16" localSheetId="18">#REF!</definedName>
    <definedName name="DESC123_14_16">#REF!</definedName>
    <definedName name="DESC123_14_17" localSheetId="16">#REF!</definedName>
    <definedName name="DESC123_14_17" localSheetId="18">#REF!</definedName>
    <definedName name="DESC123_14_17">#REF!</definedName>
    <definedName name="DESC123_14_9" localSheetId="16">#REF!</definedName>
    <definedName name="DESC123_14_9" localSheetId="18">#REF!</definedName>
    <definedName name="DESC123_14_9">#REF!</definedName>
    <definedName name="DESC123_15" localSheetId="16">#REF!</definedName>
    <definedName name="DESC123_15" localSheetId="18">#REF!</definedName>
    <definedName name="DESC123_15">#REF!</definedName>
    <definedName name="DESC123_15_1" localSheetId="16">#REF!</definedName>
    <definedName name="DESC123_15_1" localSheetId="18">#REF!</definedName>
    <definedName name="DESC123_15_1">#REF!</definedName>
    <definedName name="DESC123_15_1_9" localSheetId="16">#REF!</definedName>
    <definedName name="DESC123_15_1_9" localSheetId="18">#REF!</definedName>
    <definedName name="DESC123_15_1_9">#REF!</definedName>
    <definedName name="DESC123_15_9" localSheetId="16">#REF!</definedName>
    <definedName name="DESC123_15_9" localSheetId="18">#REF!</definedName>
    <definedName name="DESC123_15_9">#REF!</definedName>
    <definedName name="DESC123_16" localSheetId="16">#REF!</definedName>
    <definedName name="DESC123_16" localSheetId="18">#REF!</definedName>
    <definedName name="DESC123_16">#REF!</definedName>
    <definedName name="DESC123_17" localSheetId="16">#REF!</definedName>
    <definedName name="DESC123_17" localSheetId="18">#REF!</definedName>
    <definedName name="DESC123_17">#REF!</definedName>
    <definedName name="DESC123_7" localSheetId="16">#REF!</definedName>
    <definedName name="DESC123_7" localSheetId="18">#REF!</definedName>
    <definedName name="DESC123_7">#REF!</definedName>
    <definedName name="DESC123_7_9" localSheetId="16">#REF!</definedName>
    <definedName name="DESC123_7_9" localSheetId="18">#REF!</definedName>
    <definedName name="DESC123_7_9">#REF!</definedName>
    <definedName name="DESC123_9" localSheetId="16">#REF!</definedName>
    <definedName name="DESC123_9" localSheetId="18">#REF!</definedName>
    <definedName name="DESC123_9">#REF!</definedName>
    <definedName name="DESC123_9_1" localSheetId="16">#REF!</definedName>
    <definedName name="DESC123_9_1" localSheetId="18">#REF!</definedName>
    <definedName name="DESC123_9_1">#REF!</definedName>
    <definedName name="DESC123_9_9" localSheetId="16">#REF!</definedName>
    <definedName name="DESC123_9_9" localSheetId="18">#REF!</definedName>
    <definedName name="DESC123_9_9">#REF!</definedName>
    <definedName name="DESC124" localSheetId="6">#REF!</definedName>
    <definedName name="DESC124" localSheetId="7">#REF!</definedName>
    <definedName name="DESC124" localSheetId="16">#REF!</definedName>
    <definedName name="DESC124" localSheetId="18">#REF!</definedName>
    <definedName name="DESC124">#REF!</definedName>
    <definedName name="DESC124_11" localSheetId="16">#REF!</definedName>
    <definedName name="DESC124_11" localSheetId="18">#REF!</definedName>
    <definedName name="DESC124_11">#REF!</definedName>
    <definedName name="DESC124_11_9" localSheetId="16">#REF!</definedName>
    <definedName name="DESC124_11_9" localSheetId="18">#REF!</definedName>
    <definedName name="DESC124_11_9">#REF!</definedName>
    <definedName name="DESC124_12" localSheetId="16">#REF!</definedName>
    <definedName name="DESC124_12" localSheetId="18">#REF!</definedName>
    <definedName name="DESC124_12">#REF!</definedName>
    <definedName name="DESC124_12_16" localSheetId="16">#REF!</definedName>
    <definedName name="DESC124_12_16" localSheetId="18">#REF!</definedName>
    <definedName name="DESC124_12_16">#REF!</definedName>
    <definedName name="DESC124_12_17" localSheetId="16">#REF!</definedName>
    <definedName name="DESC124_12_17" localSheetId="18">#REF!</definedName>
    <definedName name="DESC124_12_17">#REF!</definedName>
    <definedName name="DESC124_12_9" localSheetId="16">#REF!</definedName>
    <definedName name="DESC124_12_9" localSheetId="18">#REF!</definedName>
    <definedName name="DESC124_12_9">#REF!</definedName>
    <definedName name="DESC124_13" localSheetId="16">#REF!</definedName>
    <definedName name="DESC124_13" localSheetId="18">#REF!</definedName>
    <definedName name="DESC124_13">#REF!</definedName>
    <definedName name="DESC124_13_16" localSheetId="16">#REF!</definedName>
    <definedName name="DESC124_13_16" localSheetId="18">#REF!</definedName>
    <definedName name="DESC124_13_16">#REF!</definedName>
    <definedName name="DESC124_13_17" localSheetId="16">#REF!</definedName>
    <definedName name="DESC124_13_17" localSheetId="18">#REF!</definedName>
    <definedName name="DESC124_13_17">#REF!</definedName>
    <definedName name="DESC124_13_9" localSheetId="16">#REF!</definedName>
    <definedName name="DESC124_13_9" localSheetId="18">#REF!</definedName>
    <definedName name="DESC124_13_9">#REF!</definedName>
    <definedName name="DESC124_14" localSheetId="16">#REF!</definedName>
    <definedName name="DESC124_14" localSheetId="18">#REF!</definedName>
    <definedName name="DESC124_14">#REF!</definedName>
    <definedName name="DESC124_14_16" localSheetId="16">#REF!</definedName>
    <definedName name="DESC124_14_16" localSheetId="18">#REF!</definedName>
    <definedName name="DESC124_14_16">#REF!</definedName>
    <definedName name="DESC124_14_17" localSheetId="16">#REF!</definedName>
    <definedName name="DESC124_14_17" localSheetId="18">#REF!</definedName>
    <definedName name="DESC124_14_17">#REF!</definedName>
    <definedName name="DESC124_14_9" localSheetId="16">#REF!</definedName>
    <definedName name="DESC124_14_9" localSheetId="18">#REF!</definedName>
    <definedName name="DESC124_14_9">#REF!</definedName>
    <definedName name="DESC124_15" localSheetId="16">#REF!</definedName>
    <definedName name="DESC124_15" localSheetId="18">#REF!</definedName>
    <definedName name="DESC124_15">#REF!</definedName>
    <definedName name="DESC124_15_1" localSheetId="16">#REF!</definedName>
    <definedName name="DESC124_15_1" localSheetId="18">#REF!</definedName>
    <definedName name="DESC124_15_1">#REF!</definedName>
    <definedName name="DESC124_15_1_9" localSheetId="16">#REF!</definedName>
    <definedName name="DESC124_15_1_9" localSheetId="18">#REF!</definedName>
    <definedName name="DESC124_15_1_9">#REF!</definedName>
    <definedName name="DESC124_15_9" localSheetId="16">#REF!</definedName>
    <definedName name="DESC124_15_9" localSheetId="18">#REF!</definedName>
    <definedName name="DESC124_15_9">#REF!</definedName>
    <definedName name="DESC124_16" localSheetId="16">#REF!</definedName>
    <definedName name="DESC124_16" localSheetId="18">#REF!</definedName>
    <definedName name="DESC124_16">#REF!</definedName>
    <definedName name="DESC124_17" localSheetId="16">#REF!</definedName>
    <definedName name="DESC124_17" localSheetId="18">#REF!</definedName>
    <definedName name="DESC124_17">#REF!</definedName>
    <definedName name="DESC124_7" localSheetId="16">#REF!</definedName>
    <definedName name="DESC124_7" localSheetId="18">#REF!</definedName>
    <definedName name="DESC124_7">#REF!</definedName>
    <definedName name="DESC124_7_9" localSheetId="16">#REF!</definedName>
    <definedName name="DESC124_7_9" localSheetId="18">#REF!</definedName>
    <definedName name="DESC124_7_9">#REF!</definedName>
    <definedName name="DESC124_9" localSheetId="16">#REF!</definedName>
    <definedName name="DESC124_9" localSheetId="18">#REF!</definedName>
    <definedName name="DESC124_9">#REF!</definedName>
    <definedName name="DESC124_9_1" localSheetId="16">#REF!</definedName>
    <definedName name="DESC124_9_1" localSheetId="18">#REF!</definedName>
    <definedName name="DESC124_9_1">#REF!</definedName>
    <definedName name="DESC124_9_9" localSheetId="16">#REF!</definedName>
    <definedName name="DESC124_9_9" localSheetId="18">#REF!</definedName>
    <definedName name="DESC124_9_9">#REF!</definedName>
    <definedName name="DESC125" localSheetId="6">#REF!</definedName>
    <definedName name="DESC125" localSheetId="7">#REF!</definedName>
    <definedName name="DESC125" localSheetId="16">#REF!</definedName>
    <definedName name="DESC125" localSheetId="18">#REF!</definedName>
    <definedName name="DESC125">#REF!</definedName>
    <definedName name="DESC125_11" localSheetId="16">#REF!</definedName>
    <definedName name="DESC125_11" localSheetId="18">#REF!</definedName>
    <definedName name="DESC125_11">#REF!</definedName>
    <definedName name="DESC125_11_9" localSheetId="16">#REF!</definedName>
    <definedName name="DESC125_11_9" localSheetId="18">#REF!</definedName>
    <definedName name="DESC125_11_9">#REF!</definedName>
    <definedName name="DESC125_12" localSheetId="16">#REF!</definedName>
    <definedName name="DESC125_12" localSheetId="18">#REF!</definedName>
    <definedName name="DESC125_12">#REF!</definedName>
    <definedName name="DESC125_12_16" localSheetId="16">#REF!</definedName>
    <definedName name="DESC125_12_16" localSheetId="18">#REF!</definedName>
    <definedName name="DESC125_12_16">#REF!</definedName>
    <definedName name="DESC125_12_17" localSheetId="16">#REF!</definedName>
    <definedName name="DESC125_12_17" localSheetId="18">#REF!</definedName>
    <definedName name="DESC125_12_17">#REF!</definedName>
    <definedName name="DESC125_12_9" localSheetId="16">#REF!</definedName>
    <definedName name="DESC125_12_9" localSheetId="18">#REF!</definedName>
    <definedName name="DESC125_12_9">#REF!</definedName>
    <definedName name="DESC125_13" localSheetId="16">#REF!</definedName>
    <definedName name="DESC125_13" localSheetId="18">#REF!</definedName>
    <definedName name="DESC125_13">#REF!</definedName>
    <definedName name="DESC125_13_16" localSheetId="16">#REF!</definedName>
    <definedName name="DESC125_13_16" localSheetId="18">#REF!</definedName>
    <definedName name="DESC125_13_16">#REF!</definedName>
    <definedName name="DESC125_13_17" localSheetId="16">#REF!</definedName>
    <definedName name="DESC125_13_17" localSheetId="18">#REF!</definedName>
    <definedName name="DESC125_13_17">#REF!</definedName>
    <definedName name="DESC125_13_9" localSheetId="16">#REF!</definedName>
    <definedName name="DESC125_13_9" localSheetId="18">#REF!</definedName>
    <definedName name="DESC125_13_9">#REF!</definedName>
    <definedName name="DESC125_14" localSheetId="16">#REF!</definedName>
    <definedName name="DESC125_14" localSheetId="18">#REF!</definedName>
    <definedName name="DESC125_14">#REF!</definedName>
    <definedName name="DESC125_14_16" localSheetId="16">#REF!</definedName>
    <definedName name="DESC125_14_16" localSheetId="18">#REF!</definedName>
    <definedName name="DESC125_14_16">#REF!</definedName>
    <definedName name="DESC125_14_17" localSheetId="16">#REF!</definedName>
    <definedName name="DESC125_14_17" localSheetId="18">#REF!</definedName>
    <definedName name="DESC125_14_17">#REF!</definedName>
    <definedName name="DESC125_14_9" localSheetId="16">#REF!</definedName>
    <definedName name="DESC125_14_9" localSheetId="18">#REF!</definedName>
    <definedName name="DESC125_14_9">#REF!</definedName>
    <definedName name="DESC125_15" localSheetId="16">#REF!</definedName>
    <definedName name="DESC125_15" localSheetId="18">#REF!</definedName>
    <definedName name="DESC125_15">#REF!</definedName>
    <definedName name="DESC125_15_1" localSheetId="16">#REF!</definedName>
    <definedName name="DESC125_15_1" localSheetId="18">#REF!</definedName>
    <definedName name="DESC125_15_1">#REF!</definedName>
    <definedName name="DESC125_15_1_9" localSheetId="16">#REF!</definedName>
    <definedName name="DESC125_15_1_9" localSheetId="18">#REF!</definedName>
    <definedName name="DESC125_15_1_9">#REF!</definedName>
    <definedName name="DESC125_15_9" localSheetId="16">#REF!</definedName>
    <definedName name="DESC125_15_9" localSheetId="18">#REF!</definedName>
    <definedName name="DESC125_15_9">#REF!</definedName>
    <definedName name="DESC125_16" localSheetId="16">#REF!</definedName>
    <definedName name="DESC125_16" localSheetId="18">#REF!</definedName>
    <definedName name="DESC125_16">#REF!</definedName>
    <definedName name="DESC125_17" localSheetId="16">#REF!</definedName>
    <definedName name="DESC125_17" localSheetId="18">#REF!</definedName>
    <definedName name="DESC125_17">#REF!</definedName>
    <definedName name="DESC125_7" localSheetId="16">#REF!</definedName>
    <definedName name="DESC125_7" localSheetId="18">#REF!</definedName>
    <definedName name="DESC125_7">#REF!</definedName>
    <definedName name="DESC125_7_9" localSheetId="16">#REF!</definedName>
    <definedName name="DESC125_7_9" localSheetId="18">#REF!</definedName>
    <definedName name="DESC125_7_9">#REF!</definedName>
    <definedName name="DESC125_9" localSheetId="16">#REF!</definedName>
    <definedName name="DESC125_9" localSheetId="18">#REF!</definedName>
    <definedName name="DESC125_9">#REF!</definedName>
    <definedName name="DESC125_9_1" localSheetId="16">#REF!</definedName>
    <definedName name="DESC125_9_1" localSheetId="18">#REF!</definedName>
    <definedName name="DESC125_9_1">#REF!</definedName>
    <definedName name="DESC125_9_9" localSheetId="16">#REF!</definedName>
    <definedName name="DESC125_9_9" localSheetId="18">#REF!</definedName>
    <definedName name="DESC125_9_9">#REF!</definedName>
    <definedName name="DESC126" localSheetId="6">#REF!</definedName>
    <definedName name="DESC126" localSheetId="7">#REF!</definedName>
    <definedName name="DESC126" localSheetId="16">#REF!</definedName>
    <definedName name="DESC126" localSheetId="18">#REF!</definedName>
    <definedName name="DESC126">#REF!</definedName>
    <definedName name="DESC126_11" localSheetId="16">#REF!</definedName>
    <definedName name="DESC126_11" localSheetId="18">#REF!</definedName>
    <definedName name="DESC126_11">#REF!</definedName>
    <definedName name="DESC126_11_9" localSheetId="16">#REF!</definedName>
    <definedName name="DESC126_11_9" localSheetId="18">#REF!</definedName>
    <definedName name="DESC126_11_9">#REF!</definedName>
    <definedName name="DESC126_12" localSheetId="16">#REF!</definedName>
    <definedName name="DESC126_12" localSheetId="18">#REF!</definedName>
    <definedName name="DESC126_12">#REF!</definedName>
    <definedName name="DESC126_12_16" localSheetId="16">#REF!</definedName>
    <definedName name="DESC126_12_16" localSheetId="18">#REF!</definedName>
    <definedName name="DESC126_12_16">#REF!</definedName>
    <definedName name="DESC126_12_17" localSheetId="16">#REF!</definedName>
    <definedName name="DESC126_12_17" localSheetId="18">#REF!</definedName>
    <definedName name="DESC126_12_17">#REF!</definedName>
    <definedName name="DESC126_12_9" localSheetId="16">#REF!</definedName>
    <definedName name="DESC126_12_9" localSheetId="18">#REF!</definedName>
    <definedName name="DESC126_12_9">#REF!</definedName>
    <definedName name="DESC126_13" localSheetId="16">#REF!</definedName>
    <definedName name="DESC126_13" localSheetId="18">#REF!</definedName>
    <definedName name="DESC126_13">#REF!</definedName>
    <definedName name="DESC126_13_16" localSheetId="16">#REF!</definedName>
    <definedName name="DESC126_13_16" localSheetId="18">#REF!</definedName>
    <definedName name="DESC126_13_16">#REF!</definedName>
    <definedName name="DESC126_13_17" localSheetId="16">#REF!</definedName>
    <definedName name="DESC126_13_17" localSheetId="18">#REF!</definedName>
    <definedName name="DESC126_13_17">#REF!</definedName>
    <definedName name="DESC126_13_9" localSheetId="16">#REF!</definedName>
    <definedName name="DESC126_13_9" localSheetId="18">#REF!</definedName>
    <definedName name="DESC126_13_9">#REF!</definedName>
    <definedName name="DESC126_14" localSheetId="16">#REF!</definedName>
    <definedName name="DESC126_14" localSheetId="18">#REF!</definedName>
    <definedName name="DESC126_14">#REF!</definedName>
    <definedName name="DESC126_14_16" localSheetId="16">#REF!</definedName>
    <definedName name="DESC126_14_16" localSheetId="18">#REF!</definedName>
    <definedName name="DESC126_14_16">#REF!</definedName>
    <definedName name="DESC126_14_17" localSheetId="16">#REF!</definedName>
    <definedName name="DESC126_14_17" localSheetId="18">#REF!</definedName>
    <definedName name="DESC126_14_17">#REF!</definedName>
    <definedName name="DESC126_14_9" localSheetId="16">#REF!</definedName>
    <definedName name="DESC126_14_9" localSheetId="18">#REF!</definedName>
    <definedName name="DESC126_14_9">#REF!</definedName>
    <definedName name="DESC126_15" localSheetId="16">#REF!</definedName>
    <definedName name="DESC126_15" localSheetId="18">#REF!</definedName>
    <definedName name="DESC126_15">#REF!</definedName>
    <definedName name="DESC126_15_1" localSheetId="16">#REF!</definedName>
    <definedName name="DESC126_15_1" localSheetId="18">#REF!</definedName>
    <definedName name="DESC126_15_1">#REF!</definedName>
    <definedName name="DESC126_15_1_9" localSheetId="16">#REF!</definedName>
    <definedName name="DESC126_15_1_9" localSheetId="18">#REF!</definedName>
    <definedName name="DESC126_15_1_9">#REF!</definedName>
    <definedName name="DESC126_15_9" localSheetId="16">#REF!</definedName>
    <definedName name="DESC126_15_9" localSheetId="18">#REF!</definedName>
    <definedName name="DESC126_15_9">#REF!</definedName>
    <definedName name="DESC126_16" localSheetId="16">#REF!</definedName>
    <definedName name="DESC126_16" localSheetId="18">#REF!</definedName>
    <definedName name="DESC126_16">#REF!</definedName>
    <definedName name="DESC126_17" localSheetId="16">#REF!</definedName>
    <definedName name="DESC126_17" localSheetId="18">#REF!</definedName>
    <definedName name="DESC126_17">#REF!</definedName>
    <definedName name="DESC126_7" localSheetId="16">#REF!</definedName>
    <definedName name="DESC126_7" localSheetId="18">#REF!</definedName>
    <definedName name="DESC126_7">#REF!</definedName>
    <definedName name="DESC126_7_9" localSheetId="16">#REF!</definedName>
    <definedName name="DESC126_7_9" localSheetId="18">#REF!</definedName>
    <definedName name="DESC126_7_9">#REF!</definedName>
    <definedName name="DESC126_9" localSheetId="16">#REF!</definedName>
    <definedName name="DESC126_9" localSheetId="18">#REF!</definedName>
    <definedName name="DESC126_9">#REF!</definedName>
    <definedName name="DESC126_9_1" localSheetId="16">#REF!</definedName>
    <definedName name="DESC126_9_1" localSheetId="18">#REF!</definedName>
    <definedName name="DESC126_9_1">#REF!</definedName>
    <definedName name="DESC126_9_9" localSheetId="16">#REF!</definedName>
    <definedName name="DESC126_9_9" localSheetId="18">#REF!</definedName>
    <definedName name="DESC126_9_9">#REF!</definedName>
    <definedName name="DESC127" localSheetId="6">#REF!</definedName>
    <definedName name="DESC127" localSheetId="7">#REF!</definedName>
    <definedName name="DESC127" localSheetId="16">#REF!</definedName>
    <definedName name="DESC127" localSheetId="18">#REF!</definedName>
    <definedName name="DESC127">#REF!</definedName>
    <definedName name="DESC127_11" localSheetId="16">#REF!</definedName>
    <definedName name="DESC127_11" localSheetId="18">#REF!</definedName>
    <definedName name="DESC127_11">#REF!</definedName>
    <definedName name="DESC127_11_9" localSheetId="16">#REF!</definedName>
    <definedName name="DESC127_11_9" localSheetId="18">#REF!</definedName>
    <definedName name="DESC127_11_9">#REF!</definedName>
    <definedName name="DESC127_12" localSheetId="16">#REF!</definedName>
    <definedName name="DESC127_12" localSheetId="18">#REF!</definedName>
    <definedName name="DESC127_12">#REF!</definedName>
    <definedName name="DESC127_12_16" localSheetId="16">#REF!</definedName>
    <definedName name="DESC127_12_16" localSheetId="18">#REF!</definedName>
    <definedName name="DESC127_12_16">#REF!</definedName>
    <definedName name="DESC127_12_17" localSheetId="16">#REF!</definedName>
    <definedName name="DESC127_12_17" localSheetId="18">#REF!</definedName>
    <definedName name="DESC127_12_17">#REF!</definedName>
    <definedName name="DESC127_12_9" localSheetId="16">#REF!</definedName>
    <definedName name="DESC127_12_9" localSheetId="18">#REF!</definedName>
    <definedName name="DESC127_12_9">#REF!</definedName>
    <definedName name="DESC127_13" localSheetId="16">#REF!</definedName>
    <definedName name="DESC127_13" localSheetId="18">#REF!</definedName>
    <definedName name="DESC127_13">#REF!</definedName>
    <definedName name="DESC127_13_16" localSheetId="16">#REF!</definedName>
    <definedName name="DESC127_13_16" localSheetId="18">#REF!</definedName>
    <definedName name="DESC127_13_16">#REF!</definedName>
    <definedName name="DESC127_13_17" localSheetId="16">#REF!</definedName>
    <definedName name="DESC127_13_17" localSheetId="18">#REF!</definedName>
    <definedName name="DESC127_13_17">#REF!</definedName>
    <definedName name="DESC127_13_9" localSheetId="16">#REF!</definedName>
    <definedName name="DESC127_13_9" localSheetId="18">#REF!</definedName>
    <definedName name="DESC127_13_9">#REF!</definedName>
    <definedName name="DESC127_14" localSheetId="16">#REF!</definedName>
    <definedName name="DESC127_14" localSheetId="18">#REF!</definedName>
    <definedName name="DESC127_14">#REF!</definedName>
    <definedName name="DESC127_14_16" localSheetId="16">#REF!</definedName>
    <definedName name="DESC127_14_16" localSheetId="18">#REF!</definedName>
    <definedName name="DESC127_14_16">#REF!</definedName>
    <definedName name="DESC127_14_17" localSheetId="16">#REF!</definedName>
    <definedName name="DESC127_14_17" localSheetId="18">#REF!</definedName>
    <definedName name="DESC127_14_17">#REF!</definedName>
    <definedName name="DESC127_14_9" localSheetId="16">#REF!</definedName>
    <definedName name="DESC127_14_9" localSheetId="18">#REF!</definedName>
    <definedName name="DESC127_14_9">#REF!</definedName>
    <definedName name="DESC127_15" localSheetId="16">#REF!</definedName>
    <definedName name="DESC127_15" localSheetId="18">#REF!</definedName>
    <definedName name="DESC127_15">#REF!</definedName>
    <definedName name="DESC127_15_1" localSheetId="16">#REF!</definedName>
    <definedName name="DESC127_15_1" localSheetId="18">#REF!</definedName>
    <definedName name="DESC127_15_1">#REF!</definedName>
    <definedName name="DESC127_15_1_9" localSheetId="16">#REF!</definedName>
    <definedName name="DESC127_15_1_9" localSheetId="18">#REF!</definedName>
    <definedName name="DESC127_15_1_9">#REF!</definedName>
    <definedName name="DESC127_15_9" localSheetId="16">#REF!</definedName>
    <definedName name="DESC127_15_9" localSheetId="18">#REF!</definedName>
    <definedName name="DESC127_15_9">#REF!</definedName>
    <definedName name="DESC127_16" localSheetId="16">#REF!</definedName>
    <definedName name="DESC127_16" localSheetId="18">#REF!</definedName>
    <definedName name="DESC127_16">#REF!</definedName>
    <definedName name="DESC127_17" localSheetId="16">#REF!</definedName>
    <definedName name="DESC127_17" localSheetId="18">#REF!</definedName>
    <definedName name="DESC127_17">#REF!</definedName>
    <definedName name="DESC127_7" localSheetId="16">#REF!</definedName>
    <definedName name="DESC127_7" localSheetId="18">#REF!</definedName>
    <definedName name="DESC127_7">#REF!</definedName>
    <definedName name="DESC127_7_9" localSheetId="16">#REF!</definedName>
    <definedName name="DESC127_7_9" localSheetId="18">#REF!</definedName>
    <definedName name="DESC127_7_9">#REF!</definedName>
    <definedName name="DESC127_9" localSheetId="16">#REF!</definedName>
    <definedName name="DESC127_9" localSheetId="18">#REF!</definedName>
    <definedName name="DESC127_9">#REF!</definedName>
    <definedName name="DESC127_9_1" localSheetId="16">#REF!</definedName>
    <definedName name="DESC127_9_1" localSheetId="18">#REF!</definedName>
    <definedName name="DESC127_9_1">#REF!</definedName>
    <definedName name="DESC127_9_9" localSheetId="16">#REF!</definedName>
    <definedName name="DESC127_9_9" localSheetId="18">#REF!</definedName>
    <definedName name="DESC127_9_9">#REF!</definedName>
    <definedName name="DESC127A" localSheetId="6">#REF!</definedName>
    <definedName name="DESC127A" localSheetId="7">#REF!</definedName>
    <definedName name="DESC127A" localSheetId="16">#REF!</definedName>
    <definedName name="DESC127A" localSheetId="18">#REF!</definedName>
    <definedName name="DESC127A">#REF!</definedName>
    <definedName name="DESC127A_11" localSheetId="16">#REF!</definedName>
    <definedName name="DESC127A_11" localSheetId="18">#REF!</definedName>
    <definedName name="DESC127A_11">#REF!</definedName>
    <definedName name="DESC127A_11_9" localSheetId="16">#REF!</definedName>
    <definedName name="DESC127A_11_9" localSheetId="18">#REF!</definedName>
    <definedName name="DESC127A_11_9">#REF!</definedName>
    <definedName name="DESC127A_12" localSheetId="16">#REF!</definedName>
    <definedName name="DESC127A_12" localSheetId="18">#REF!</definedName>
    <definedName name="DESC127A_12">#REF!</definedName>
    <definedName name="DESC127A_12_16" localSheetId="16">#REF!</definedName>
    <definedName name="DESC127A_12_16" localSheetId="18">#REF!</definedName>
    <definedName name="DESC127A_12_16">#REF!</definedName>
    <definedName name="DESC127A_12_17" localSheetId="16">#REF!</definedName>
    <definedName name="DESC127A_12_17" localSheetId="18">#REF!</definedName>
    <definedName name="DESC127A_12_17">#REF!</definedName>
    <definedName name="DESC127A_12_9" localSheetId="16">#REF!</definedName>
    <definedName name="DESC127A_12_9" localSheetId="18">#REF!</definedName>
    <definedName name="DESC127A_12_9">#REF!</definedName>
    <definedName name="DESC127A_13" localSheetId="16">#REF!</definedName>
    <definedName name="DESC127A_13" localSheetId="18">#REF!</definedName>
    <definedName name="DESC127A_13">#REF!</definedName>
    <definedName name="DESC127A_13_16" localSheetId="16">#REF!</definedName>
    <definedName name="DESC127A_13_16" localSheetId="18">#REF!</definedName>
    <definedName name="DESC127A_13_16">#REF!</definedName>
    <definedName name="DESC127A_13_17" localSheetId="16">#REF!</definedName>
    <definedName name="DESC127A_13_17" localSheetId="18">#REF!</definedName>
    <definedName name="DESC127A_13_17">#REF!</definedName>
    <definedName name="DESC127A_13_9" localSheetId="16">#REF!</definedName>
    <definedName name="DESC127A_13_9" localSheetId="18">#REF!</definedName>
    <definedName name="DESC127A_13_9">#REF!</definedName>
    <definedName name="DESC127A_14" localSheetId="16">#REF!</definedName>
    <definedName name="DESC127A_14" localSheetId="18">#REF!</definedName>
    <definedName name="DESC127A_14">#REF!</definedName>
    <definedName name="DESC127A_14_16" localSheetId="16">#REF!</definedName>
    <definedName name="DESC127A_14_16" localSheetId="18">#REF!</definedName>
    <definedName name="DESC127A_14_16">#REF!</definedName>
    <definedName name="DESC127A_14_17" localSheetId="16">#REF!</definedName>
    <definedName name="DESC127A_14_17" localSheetId="18">#REF!</definedName>
    <definedName name="DESC127A_14_17">#REF!</definedName>
    <definedName name="DESC127A_14_9" localSheetId="16">#REF!</definedName>
    <definedName name="DESC127A_14_9" localSheetId="18">#REF!</definedName>
    <definedName name="DESC127A_14_9">#REF!</definedName>
    <definedName name="DESC127A_15" localSheetId="16">#REF!</definedName>
    <definedName name="DESC127A_15" localSheetId="18">#REF!</definedName>
    <definedName name="DESC127A_15">#REF!</definedName>
    <definedName name="DESC127A_15_1" localSheetId="16">#REF!</definedName>
    <definedName name="DESC127A_15_1" localSheetId="18">#REF!</definedName>
    <definedName name="DESC127A_15_1">#REF!</definedName>
    <definedName name="DESC127A_15_1_9" localSheetId="16">#REF!</definedName>
    <definedName name="DESC127A_15_1_9" localSheetId="18">#REF!</definedName>
    <definedName name="DESC127A_15_1_9">#REF!</definedName>
    <definedName name="DESC127A_15_9" localSheetId="16">#REF!</definedName>
    <definedName name="DESC127A_15_9" localSheetId="18">#REF!</definedName>
    <definedName name="DESC127A_15_9">#REF!</definedName>
    <definedName name="DESC127A_16" localSheetId="16">#REF!</definedName>
    <definedName name="DESC127A_16" localSheetId="18">#REF!</definedName>
    <definedName name="DESC127A_16">#REF!</definedName>
    <definedName name="DESC127A_17" localSheetId="16">#REF!</definedName>
    <definedName name="DESC127A_17" localSheetId="18">#REF!</definedName>
    <definedName name="DESC127A_17">#REF!</definedName>
    <definedName name="DESC127A_7" localSheetId="16">#REF!</definedName>
    <definedName name="DESC127A_7" localSheetId="18">#REF!</definedName>
    <definedName name="DESC127A_7">#REF!</definedName>
    <definedName name="DESC127A_7_9" localSheetId="16">#REF!</definedName>
    <definedName name="DESC127A_7_9" localSheetId="18">#REF!</definedName>
    <definedName name="DESC127A_7_9">#REF!</definedName>
    <definedName name="DESC127A_9" localSheetId="16">#REF!</definedName>
    <definedName name="DESC127A_9" localSheetId="18">#REF!</definedName>
    <definedName name="DESC127A_9">#REF!</definedName>
    <definedName name="DESC127A_9_1" localSheetId="16">#REF!</definedName>
    <definedName name="DESC127A_9_1" localSheetId="18">#REF!</definedName>
    <definedName name="DESC127A_9_1">#REF!</definedName>
    <definedName name="DESC127A_9_9" localSheetId="16">#REF!</definedName>
    <definedName name="DESC127A_9_9" localSheetId="18">#REF!</definedName>
    <definedName name="DESC127A_9_9">#REF!</definedName>
    <definedName name="DESC127B" localSheetId="6">#REF!</definedName>
    <definedName name="DESC127B" localSheetId="7">#REF!</definedName>
    <definedName name="DESC127B" localSheetId="16">#REF!</definedName>
    <definedName name="DESC127B" localSheetId="18">#REF!</definedName>
    <definedName name="DESC127B">#REF!</definedName>
    <definedName name="DESC127B_11" localSheetId="16">#REF!</definedName>
    <definedName name="DESC127B_11" localSheetId="18">#REF!</definedName>
    <definedName name="DESC127B_11">#REF!</definedName>
    <definedName name="DESC127B_11_9" localSheetId="16">#REF!</definedName>
    <definedName name="DESC127B_11_9" localSheetId="18">#REF!</definedName>
    <definedName name="DESC127B_11_9">#REF!</definedName>
    <definedName name="DESC127B_12" localSheetId="16">#REF!</definedName>
    <definedName name="DESC127B_12" localSheetId="18">#REF!</definedName>
    <definedName name="DESC127B_12">#REF!</definedName>
    <definedName name="DESC127B_12_16" localSheetId="16">#REF!</definedName>
    <definedName name="DESC127B_12_16" localSheetId="18">#REF!</definedName>
    <definedName name="DESC127B_12_16">#REF!</definedName>
    <definedName name="DESC127B_12_17" localSheetId="16">#REF!</definedName>
    <definedName name="DESC127B_12_17" localSheetId="18">#REF!</definedName>
    <definedName name="DESC127B_12_17">#REF!</definedName>
    <definedName name="DESC127B_12_9" localSheetId="16">#REF!</definedName>
    <definedName name="DESC127B_12_9" localSheetId="18">#REF!</definedName>
    <definedName name="DESC127B_12_9">#REF!</definedName>
    <definedName name="DESC127B_13" localSheetId="16">#REF!</definedName>
    <definedName name="DESC127B_13" localSheetId="18">#REF!</definedName>
    <definedName name="DESC127B_13">#REF!</definedName>
    <definedName name="DESC127B_13_16" localSheetId="16">#REF!</definedName>
    <definedName name="DESC127B_13_16" localSheetId="18">#REF!</definedName>
    <definedName name="DESC127B_13_16">#REF!</definedName>
    <definedName name="DESC127B_13_17" localSheetId="16">#REF!</definedName>
    <definedName name="DESC127B_13_17" localSheetId="18">#REF!</definedName>
    <definedName name="DESC127B_13_17">#REF!</definedName>
    <definedName name="DESC127B_13_9" localSheetId="16">#REF!</definedName>
    <definedName name="DESC127B_13_9" localSheetId="18">#REF!</definedName>
    <definedName name="DESC127B_13_9">#REF!</definedName>
    <definedName name="DESC127B_14" localSheetId="16">#REF!</definedName>
    <definedName name="DESC127B_14" localSheetId="18">#REF!</definedName>
    <definedName name="DESC127B_14">#REF!</definedName>
    <definedName name="DESC127B_14_16" localSheetId="16">#REF!</definedName>
    <definedName name="DESC127B_14_16" localSheetId="18">#REF!</definedName>
    <definedName name="DESC127B_14_16">#REF!</definedName>
    <definedName name="DESC127B_14_17" localSheetId="16">#REF!</definedName>
    <definedName name="DESC127B_14_17" localSheetId="18">#REF!</definedName>
    <definedName name="DESC127B_14_17">#REF!</definedName>
    <definedName name="DESC127B_14_9" localSheetId="16">#REF!</definedName>
    <definedName name="DESC127B_14_9" localSheetId="18">#REF!</definedName>
    <definedName name="DESC127B_14_9">#REF!</definedName>
    <definedName name="DESC127B_15" localSheetId="16">#REF!</definedName>
    <definedName name="DESC127B_15" localSheetId="18">#REF!</definedName>
    <definedName name="DESC127B_15">#REF!</definedName>
    <definedName name="DESC127B_15_1" localSheetId="16">#REF!</definedName>
    <definedName name="DESC127B_15_1" localSheetId="18">#REF!</definedName>
    <definedName name="DESC127B_15_1">#REF!</definedName>
    <definedName name="DESC127B_15_1_9" localSheetId="16">#REF!</definedName>
    <definedName name="DESC127B_15_1_9" localSheetId="18">#REF!</definedName>
    <definedName name="DESC127B_15_1_9">#REF!</definedName>
    <definedName name="DESC127B_15_9" localSheetId="16">#REF!</definedName>
    <definedName name="DESC127B_15_9" localSheetId="18">#REF!</definedName>
    <definedName name="DESC127B_15_9">#REF!</definedName>
    <definedName name="DESC127B_16" localSheetId="16">#REF!</definedName>
    <definedName name="DESC127B_16" localSheetId="18">#REF!</definedName>
    <definedName name="DESC127B_16">#REF!</definedName>
    <definedName name="DESC127B_17" localSheetId="16">#REF!</definedName>
    <definedName name="DESC127B_17" localSheetId="18">#REF!</definedName>
    <definedName name="DESC127B_17">#REF!</definedName>
    <definedName name="DESC127B_7" localSheetId="16">#REF!</definedName>
    <definedName name="DESC127B_7" localSheetId="18">#REF!</definedName>
    <definedName name="DESC127B_7">#REF!</definedName>
    <definedName name="DESC127B_7_9" localSheetId="16">#REF!</definedName>
    <definedName name="DESC127B_7_9" localSheetId="18">#REF!</definedName>
    <definedName name="DESC127B_7_9">#REF!</definedName>
    <definedName name="DESC127B_9" localSheetId="16">#REF!</definedName>
    <definedName name="DESC127B_9" localSheetId="18">#REF!</definedName>
    <definedName name="DESC127B_9">#REF!</definedName>
    <definedName name="DESC127B_9_1" localSheetId="16">#REF!</definedName>
    <definedName name="DESC127B_9_1" localSheetId="18">#REF!</definedName>
    <definedName name="DESC127B_9_1">#REF!</definedName>
    <definedName name="DESC127B_9_9" localSheetId="16">#REF!</definedName>
    <definedName name="DESC127B_9_9" localSheetId="18">#REF!</definedName>
    <definedName name="DESC127B_9_9">#REF!</definedName>
    <definedName name="DESC127C" localSheetId="6">#REF!</definedName>
    <definedName name="DESC127C" localSheetId="7">#REF!</definedName>
    <definedName name="DESC127C" localSheetId="16">#REF!</definedName>
    <definedName name="DESC127C" localSheetId="18">#REF!</definedName>
    <definedName name="DESC127C">#REF!</definedName>
    <definedName name="DESC127C_11" localSheetId="16">#REF!</definedName>
    <definedName name="DESC127C_11" localSheetId="18">#REF!</definedName>
    <definedName name="DESC127C_11">#REF!</definedName>
    <definedName name="DESC127C_11_9" localSheetId="16">#REF!</definedName>
    <definedName name="DESC127C_11_9" localSheetId="18">#REF!</definedName>
    <definedName name="DESC127C_11_9">#REF!</definedName>
    <definedName name="DESC127C_12" localSheetId="16">#REF!</definedName>
    <definedName name="DESC127C_12" localSheetId="18">#REF!</definedName>
    <definedName name="DESC127C_12">#REF!</definedName>
    <definedName name="DESC127C_12_16" localSheetId="16">#REF!</definedName>
    <definedName name="DESC127C_12_16" localSheetId="18">#REF!</definedName>
    <definedName name="DESC127C_12_16">#REF!</definedName>
    <definedName name="DESC127C_12_17" localSheetId="16">#REF!</definedName>
    <definedName name="DESC127C_12_17" localSheetId="18">#REF!</definedName>
    <definedName name="DESC127C_12_17">#REF!</definedName>
    <definedName name="DESC127C_12_9" localSheetId="16">#REF!</definedName>
    <definedName name="DESC127C_12_9" localSheetId="18">#REF!</definedName>
    <definedName name="DESC127C_12_9">#REF!</definedName>
    <definedName name="DESC127C_13" localSheetId="16">#REF!</definedName>
    <definedName name="DESC127C_13" localSheetId="18">#REF!</definedName>
    <definedName name="DESC127C_13">#REF!</definedName>
    <definedName name="DESC127C_13_16" localSheetId="16">#REF!</definedName>
    <definedName name="DESC127C_13_16" localSheetId="18">#REF!</definedName>
    <definedName name="DESC127C_13_16">#REF!</definedName>
    <definedName name="DESC127C_13_17" localSheetId="16">#REF!</definedName>
    <definedName name="DESC127C_13_17" localSheetId="18">#REF!</definedName>
    <definedName name="DESC127C_13_17">#REF!</definedName>
    <definedName name="DESC127C_13_9" localSheetId="16">#REF!</definedName>
    <definedName name="DESC127C_13_9" localSheetId="18">#REF!</definedName>
    <definedName name="DESC127C_13_9">#REF!</definedName>
    <definedName name="DESC127C_14" localSheetId="16">#REF!</definedName>
    <definedName name="DESC127C_14" localSheetId="18">#REF!</definedName>
    <definedName name="DESC127C_14">#REF!</definedName>
    <definedName name="DESC127C_14_16" localSheetId="16">#REF!</definedName>
    <definedName name="DESC127C_14_16" localSheetId="18">#REF!</definedName>
    <definedName name="DESC127C_14_16">#REF!</definedName>
    <definedName name="DESC127C_14_17" localSheetId="16">#REF!</definedName>
    <definedName name="DESC127C_14_17" localSheetId="18">#REF!</definedName>
    <definedName name="DESC127C_14_17">#REF!</definedName>
    <definedName name="DESC127C_14_9" localSheetId="16">#REF!</definedName>
    <definedName name="DESC127C_14_9" localSheetId="18">#REF!</definedName>
    <definedName name="DESC127C_14_9">#REF!</definedName>
    <definedName name="DESC127C_15" localSheetId="16">#REF!</definedName>
    <definedName name="DESC127C_15" localSheetId="18">#REF!</definedName>
    <definedName name="DESC127C_15">#REF!</definedName>
    <definedName name="DESC127C_15_1" localSheetId="16">#REF!</definedName>
    <definedName name="DESC127C_15_1" localSheetId="18">#REF!</definedName>
    <definedName name="DESC127C_15_1">#REF!</definedName>
    <definedName name="DESC127C_15_1_9" localSheetId="16">#REF!</definedName>
    <definedName name="DESC127C_15_1_9" localSheetId="18">#REF!</definedName>
    <definedName name="DESC127C_15_1_9">#REF!</definedName>
    <definedName name="DESC127C_15_9" localSheetId="16">#REF!</definedName>
    <definedName name="DESC127C_15_9" localSheetId="18">#REF!</definedName>
    <definedName name="DESC127C_15_9">#REF!</definedName>
    <definedName name="DESC127C_16" localSheetId="16">#REF!</definedName>
    <definedName name="DESC127C_16" localSheetId="18">#REF!</definedName>
    <definedName name="DESC127C_16">#REF!</definedName>
    <definedName name="DESC127C_17" localSheetId="16">#REF!</definedName>
    <definedName name="DESC127C_17" localSheetId="18">#REF!</definedName>
    <definedName name="DESC127C_17">#REF!</definedName>
    <definedName name="DESC127C_7" localSheetId="16">#REF!</definedName>
    <definedName name="DESC127C_7" localSheetId="18">#REF!</definedName>
    <definedName name="DESC127C_7">#REF!</definedName>
    <definedName name="DESC127C_7_9" localSheetId="16">#REF!</definedName>
    <definedName name="DESC127C_7_9" localSheetId="18">#REF!</definedName>
    <definedName name="DESC127C_7_9">#REF!</definedName>
    <definedName name="DESC127C_9" localSheetId="16">#REF!</definedName>
    <definedName name="DESC127C_9" localSheetId="18">#REF!</definedName>
    <definedName name="DESC127C_9">#REF!</definedName>
    <definedName name="DESC127C_9_1" localSheetId="16">#REF!</definedName>
    <definedName name="DESC127C_9_1" localSheetId="18">#REF!</definedName>
    <definedName name="DESC127C_9_1">#REF!</definedName>
    <definedName name="DESC127C_9_9" localSheetId="16">#REF!</definedName>
    <definedName name="DESC127C_9_9" localSheetId="18">#REF!</definedName>
    <definedName name="DESC127C_9_9">#REF!</definedName>
    <definedName name="DESC127D" localSheetId="6">#REF!</definedName>
    <definedName name="DESC127D" localSheetId="7">#REF!</definedName>
    <definedName name="DESC127D" localSheetId="16">#REF!</definedName>
    <definedName name="DESC127D" localSheetId="18">#REF!</definedName>
    <definedName name="DESC127D">#REF!</definedName>
    <definedName name="DESC127D_11" localSheetId="16">#REF!</definedName>
    <definedName name="DESC127D_11" localSheetId="18">#REF!</definedName>
    <definedName name="DESC127D_11">#REF!</definedName>
    <definedName name="DESC127D_11_9" localSheetId="16">#REF!</definedName>
    <definedName name="DESC127D_11_9" localSheetId="18">#REF!</definedName>
    <definedName name="DESC127D_11_9">#REF!</definedName>
    <definedName name="DESC127D_12" localSheetId="16">#REF!</definedName>
    <definedName name="DESC127D_12" localSheetId="18">#REF!</definedName>
    <definedName name="DESC127D_12">#REF!</definedName>
    <definedName name="DESC127D_12_16" localSheetId="16">#REF!</definedName>
    <definedName name="DESC127D_12_16" localSheetId="18">#REF!</definedName>
    <definedName name="DESC127D_12_16">#REF!</definedName>
    <definedName name="DESC127D_12_17" localSheetId="16">#REF!</definedName>
    <definedName name="DESC127D_12_17" localSheetId="18">#REF!</definedName>
    <definedName name="DESC127D_12_17">#REF!</definedName>
    <definedName name="DESC127D_12_9" localSheetId="16">#REF!</definedName>
    <definedName name="DESC127D_12_9" localSheetId="18">#REF!</definedName>
    <definedName name="DESC127D_12_9">#REF!</definedName>
    <definedName name="DESC127D_13" localSheetId="16">#REF!</definedName>
    <definedName name="DESC127D_13" localSheetId="18">#REF!</definedName>
    <definedName name="DESC127D_13">#REF!</definedName>
    <definedName name="DESC127D_13_16" localSheetId="16">#REF!</definedName>
    <definedName name="DESC127D_13_16" localSheetId="18">#REF!</definedName>
    <definedName name="DESC127D_13_16">#REF!</definedName>
    <definedName name="DESC127D_13_17" localSheetId="16">#REF!</definedName>
    <definedName name="DESC127D_13_17" localSheetId="18">#REF!</definedName>
    <definedName name="DESC127D_13_17">#REF!</definedName>
    <definedName name="DESC127D_13_9" localSheetId="16">#REF!</definedName>
    <definedName name="DESC127D_13_9" localSheetId="18">#REF!</definedName>
    <definedName name="DESC127D_13_9">#REF!</definedName>
    <definedName name="DESC127D_14" localSheetId="16">#REF!</definedName>
    <definedName name="DESC127D_14" localSheetId="18">#REF!</definedName>
    <definedName name="DESC127D_14">#REF!</definedName>
    <definedName name="DESC127D_14_16" localSheetId="16">#REF!</definedName>
    <definedName name="DESC127D_14_16" localSheetId="18">#REF!</definedName>
    <definedName name="DESC127D_14_16">#REF!</definedName>
    <definedName name="DESC127D_14_17" localSheetId="16">#REF!</definedName>
    <definedName name="DESC127D_14_17" localSheetId="18">#REF!</definedName>
    <definedName name="DESC127D_14_17">#REF!</definedName>
    <definedName name="DESC127D_14_9" localSheetId="16">#REF!</definedName>
    <definedName name="DESC127D_14_9" localSheetId="18">#REF!</definedName>
    <definedName name="DESC127D_14_9">#REF!</definedName>
    <definedName name="DESC127D_15" localSheetId="16">#REF!</definedName>
    <definedName name="DESC127D_15" localSheetId="18">#REF!</definedName>
    <definedName name="DESC127D_15">#REF!</definedName>
    <definedName name="DESC127D_15_1" localSheetId="16">#REF!</definedName>
    <definedName name="DESC127D_15_1" localSheetId="18">#REF!</definedName>
    <definedName name="DESC127D_15_1">#REF!</definedName>
    <definedName name="DESC127D_15_1_9" localSheetId="16">#REF!</definedName>
    <definedName name="DESC127D_15_1_9" localSheetId="18">#REF!</definedName>
    <definedName name="DESC127D_15_1_9">#REF!</definedName>
    <definedName name="DESC127D_15_9" localSheetId="16">#REF!</definedName>
    <definedName name="DESC127D_15_9" localSheetId="18">#REF!</definedName>
    <definedName name="DESC127D_15_9">#REF!</definedName>
    <definedName name="DESC127D_16" localSheetId="16">#REF!</definedName>
    <definedName name="DESC127D_16" localSheetId="18">#REF!</definedName>
    <definedName name="DESC127D_16">#REF!</definedName>
    <definedName name="DESC127D_17" localSheetId="16">#REF!</definedName>
    <definedName name="DESC127D_17" localSheetId="18">#REF!</definedName>
    <definedName name="DESC127D_17">#REF!</definedName>
    <definedName name="DESC127D_7" localSheetId="16">#REF!</definedName>
    <definedName name="DESC127D_7" localSheetId="18">#REF!</definedName>
    <definedName name="DESC127D_7">#REF!</definedName>
    <definedName name="DESC127D_7_9" localSheetId="16">#REF!</definedName>
    <definedName name="DESC127D_7_9" localSheetId="18">#REF!</definedName>
    <definedName name="DESC127D_7_9">#REF!</definedName>
    <definedName name="DESC127D_9" localSheetId="16">#REF!</definedName>
    <definedName name="DESC127D_9" localSheetId="18">#REF!</definedName>
    <definedName name="DESC127D_9">#REF!</definedName>
    <definedName name="DESC127D_9_1" localSheetId="16">#REF!</definedName>
    <definedName name="DESC127D_9_1" localSheetId="18">#REF!</definedName>
    <definedName name="DESC127D_9_1">#REF!</definedName>
    <definedName name="DESC127D_9_9" localSheetId="16">#REF!</definedName>
    <definedName name="DESC127D_9_9" localSheetId="18">#REF!</definedName>
    <definedName name="DESC127D_9_9">#REF!</definedName>
    <definedName name="DESC127E" localSheetId="6">#REF!</definedName>
    <definedName name="DESC127E" localSheetId="7">#REF!</definedName>
    <definedName name="DESC127E" localSheetId="16">#REF!</definedName>
    <definedName name="DESC127E" localSheetId="18">#REF!</definedName>
    <definedName name="DESC127E">#REF!</definedName>
    <definedName name="DESC127E_11" localSheetId="16">#REF!</definedName>
    <definedName name="DESC127E_11" localSheetId="18">#REF!</definedName>
    <definedName name="DESC127E_11">#REF!</definedName>
    <definedName name="DESC127E_11_9" localSheetId="16">#REF!</definedName>
    <definedName name="DESC127E_11_9" localSheetId="18">#REF!</definedName>
    <definedName name="DESC127E_11_9">#REF!</definedName>
    <definedName name="DESC127E_12" localSheetId="16">#REF!</definedName>
    <definedName name="DESC127E_12" localSheetId="18">#REF!</definedName>
    <definedName name="DESC127E_12">#REF!</definedName>
    <definedName name="DESC127E_12_16" localSheetId="16">#REF!</definedName>
    <definedName name="DESC127E_12_16" localSheetId="18">#REF!</definedName>
    <definedName name="DESC127E_12_16">#REF!</definedName>
    <definedName name="DESC127E_12_17" localSheetId="16">#REF!</definedName>
    <definedName name="DESC127E_12_17" localSheetId="18">#REF!</definedName>
    <definedName name="DESC127E_12_17">#REF!</definedName>
    <definedName name="DESC127E_12_9" localSheetId="16">#REF!</definedName>
    <definedName name="DESC127E_12_9" localSheetId="18">#REF!</definedName>
    <definedName name="DESC127E_12_9">#REF!</definedName>
    <definedName name="DESC127E_13" localSheetId="16">#REF!</definedName>
    <definedName name="DESC127E_13" localSheetId="18">#REF!</definedName>
    <definedName name="DESC127E_13">#REF!</definedName>
    <definedName name="DESC127E_13_16" localSheetId="16">#REF!</definedName>
    <definedName name="DESC127E_13_16" localSheetId="18">#REF!</definedName>
    <definedName name="DESC127E_13_16">#REF!</definedName>
    <definedName name="DESC127E_13_17" localSheetId="16">#REF!</definedName>
    <definedName name="DESC127E_13_17" localSheetId="18">#REF!</definedName>
    <definedName name="DESC127E_13_17">#REF!</definedName>
    <definedName name="DESC127E_13_9" localSheetId="16">#REF!</definedName>
    <definedName name="DESC127E_13_9" localSheetId="18">#REF!</definedName>
    <definedName name="DESC127E_13_9">#REF!</definedName>
    <definedName name="DESC127E_14" localSheetId="16">#REF!</definedName>
    <definedName name="DESC127E_14" localSheetId="18">#REF!</definedName>
    <definedName name="DESC127E_14">#REF!</definedName>
    <definedName name="DESC127E_14_16" localSheetId="16">#REF!</definedName>
    <definedName name="DESC127E_14_16" localSheetId="18">#REF!</definedName>
    <definedName name="DESC127E_14_16">#REF!</definedName>
    <definedName name="DESC127E_14_17" localSheetId="16">#REF!</definedName>
    <definedName name="DESC127E_14_17" localSheetId="18">#REF!</definedName>
    <definedName name="DESC127E_14_17">#REF!</definedName>
    <definedName name="DESC127E_14_9" localSheetId="16">#REF!</definedName>
    <definedName name="DESC127E_14_9" localSheetId="18">#REF!</definedName>
    <definedName name="DESC127E_14_9">#REF!</definedName>
    <definedName name="DESC127E_15" localSheetId="16">#REF!</definedName>
    <definedName name="DESC127E_15" localSheetId="18">#REF!</definedName>
    <definedName name="DESC127E_15">#REF!</definedName>
    <definedName name="DESC127E_15_1" localSheetId="16">#REF!</definedName>
    <definedName name="DESC127E_15_1" localSheetId="18">#REF!</definedName>
    <definedName name="DESC127E_15_1">#REF!</definedName>
    <definedName name="DESC127E_15_1_9" localSheetId="16">#REF!</definedName>
    <definedName name="DESC127E_15_1_9" localSheetId="18">#REF!</definedName>
    <definedName name="DESC127E_15_1_9">#REF!</definedName>
    <definedName name="DESC127E_15_9" localSheetId="16">#REF!</definedName>
    <definedName name="DESC127E_15_9" localSheetId="18">#REF!</definedName>
    <definedName name="DESC127E_15_9">#REF!</definedName>
    <definedName name="DESC127E_16" localSheetId="16">#REF!</definedName>
    <definedName name="DESC127E_16" localSheetId="18">#REF!</definedName>
    <definedName name="DESC127E_16">#REF!</definedName>
    <definedName name="DESC127E_17" localSheetId="16">#REF!</definedName>
    <definedName name="DESC127E_17" localSheetId="18">#REF!</definedName>
    <definedName name="DESC127E_17">#REF!</definedName>
    <definedName name="DESC127E_7" localSheetId="16">#REF!</definedName>
    <definedName name="DESC127E_7" localSheetId="18">#REF!</definedName>
    <definedName name="DESC127E_7">#REF!</definedName>
    <definedName name="DESC127E_7_9" localSheetId="16">#REF!</definedName>
    <definedName name="DESC127E_7_9" localSheetId="18">#REF!</definedName>
    <definedName name="DESC127E_7_9">#REF!</definedName>
    <definedName name="DESC127E_9" localSheetId="16">#REF!</definedName>
    <definedName name="DESC127E_9" localSheetId="18">#REF!</definedName>
    <definedName name="DESC127E_9">#REF!</definedName>
    <definedName name="DESC127E_9_1" localSheetId="16">#REF!</definedName>
    <definedName name="DESC127E_9_1" localSheetId="18">#REF!</definedName>
    <definedName name="DESC127E_9_1">#REF!</definedName>
    <definedName name="DESC127E_9_9" localSheetId="16">#REF!</definedName>
    <definedName name="DESC127E_9_9" localSheetId="18">#REF!</definedName>
    <definedName name="DESC127E_9_9">#REF!</definedName>
    <definedName name="DESC127F" localSheetId="6">#REF!</definedName>
    <definedName name="DESC127F" localSheetId="7">#REF!</definedName>
    <definedName name="DESC127F" localSheetId="16">#REF!</definedName>
    <definedName name="DESC127F" localSheetId="18">#REF!</definedName>
    <definedName name="DESC127F">#REF!</definedName>
    <definedName name="DESC127F_11" localSheetId="16">#REF!</definedName>
    <definedName name="DESC127F_11" localSheetId="18">#REF!</definedName>
    <definedName name="DESC127F_11">#REF!</definedName>
    <definedName name="DESC127F_11_9" localSheetId="16">#REF!</definedName>
    <definedName name="DESC127F_11_9" localSheetId="18">#REF!</definedName>
    <definedName name="DESC127F_11_9">#REF!</definedName>
    <definedName name="DESC127F_12" localSheetId="16">#REF!</definedName>
    <definedName name="DESC127F_12" localSheetId="18">#REF!</definedName>
    <definedName name="DESC127F_12">#REF!</definedName>
    <definedName name="DESC127F_12_16" localSheetId="16">#REF!</definedName>
    <definedName name="DESC127F_12_16" localSheetId="18">#REF!</definedName>
    <definedName name="DESC127F_12_16">#REF!</definedName>
    <definedName name="DESC127F_12_17" localSheetId="16">#REF!</definedName>
    <definedName name="DESC127F_12_17" localSheetId="18">#REF!</definedName>
    <definedName name="DESC127F_12_17">#REF!</definedName>
    <definedName name="DESC127F_12_9" localSheetId="16">#REF!</definedName>
    <definedName name="DESC127F_12_9" localSheetId="18">#REF!</definedName>
    <definedName name="DESC127F_12_9">#REF!</definedName>
    <definedName name="DESC127F_13" localSheetId="16">#REF!</definedName>
    <definedName name="DESC127F_13" localSheetId="18">#REF!</definedName>
    <definedName name="DESC127F_13">#REF!</definedName>
    <definedName name="DESC127F_13_16" localSheetId="16">#REF!</definedName>
    <definedName name="DESC127F_13_16" localSheetId="18">#REF!</definedName>
    <definedName name="DESC127F_13_16">#REF!</definedName>
    <definedName name="DESC127F_13_17" localSheetId="16">#REF!</definedName>
    <definedName name="DESC127F_13_17" localSheetId="18">#REF!</definedName>
    <definedName name="DESC127F_13_17">#REF!</definedName>
    <definedName name="DESC127F_13_9" localSheetId="16">#REF!</definedName>
    <definedName name="DESC127F_13_9" localSheetId="18">#REF!</definedName>
    <definedName name="DESC127F_13_9">#REF!</definedName>
    <definedName name="DESC127F_14" localSheetId="16">#REF!</definedName>
    <definedName name="DESC127F_14" localSheetId="18">#REF!</definedName>
    <definedName name="DESC127F_14">#REF!</definedName>
    <definedName name="DESC127F_14_16" localSheetId="16">#REF!</definedName>
    <definedName name="DESC127F_14_16" localSheetId="18">#REF!</definedName>
    <definedName name="DESC127F_14_16">#REF!</definedName>
    <definedName name="DESC127F_14_17" localSheetId="16">#REF!</definedName>
    <definedName name="DESC127F_14_17" localSheetId="18">#REF!</definedName>
    <definedName name="DESC127F_14_17">#REF!</definedName>
    <definedName name="DESC127F_14_9" localSheetId="16">#REF!</definedName>
    <definedName name="DESC127F_14_9" localSheetId="18">#REF!</definedName>
    <definedName name="DESC127F_14_9">#REF!</definedName>
    <definedName name="DESC127F_15" localSheetId="16">#REF!</definedName>
    <definedName name="DESC127F_15" localSheetId="18">#REF!</definedName>
    <definedName name="DESC127F_15">#REF!</definedName>
    <definedName name="DESC127F_15_1" localSheetId="16">#REF!</definedName>
    <definedName name="DESC127F_15_1" localSheetId="18">#REF!</definedName>
    <definedName name="DESC127F_15_1">#REF!</definedName>
    <definedName name="DESC127F_15_1_9" localSheetId="16">#REF!</definedName>
    <definedName name="DESC127F_15_1_9" localSheetId="18">#REF!</definedName>
    <definedName name="DESC127F_15_1_9">#REF!</definedName>
    <definedName name="DESC127F_15_9" localSheetId="16">#REF!</definedName>
    <definedName name="DESC127F_15_9" localSheetId="18">#REF!</definedName>
    <definedName name="DESC127F_15_9">#REF!</definedName>
    <definedName name="DESC127F_16" localSheetId="16">#REF!</definedName>
    <definedName name="DESC127F_16" localSheetId="18">#REF!</definedName>
    <definedName name="DESC127F_16">#REF!</definedName>
    <definedName name="DESC127F_17" localSheetId="16">#REF!</definedName>
    <definedName name="DESC127F_17" localSheetId="18">#REF!</definedName>
    <definedName name="DESC127F_17">#REF!</definedName>
    <definedName name="DESC127F_7" localSheetId="16">#REF!</definedName>
    <definedName name="DESC127F_7" localSheetId="18">#REF!</definedName>
    <definedName name="DESC127F_7">#REF!</definedName>
    <definedName name="DESC127F_7_9" localSheetId="16">#REF!</definedName>
    <definedName name="DESC127F_7_9" localSheetId="18">#REF!</definedName>
    <definedName name="DESC127F_7_9">#REF!</definedName>
    <definedName name="DESC127F_9" localSheetId="16">#REF!</definedName>
    <definedName name="DESC127F_9" localSheetId="18">#REF!</definedName>
    <definedName name="DESC127F_9">#REF!</definedName>
    <definedName name="DESC127F_9_1" localSheetId="16">#REF!</definedName>
    <definedName name="DESC127F_9_1" localSheetId="18">#REF!</definedName>
    <definedName name="DESC127F_9_1">#REF!</definedName>
    <definedName name="DESC127F_9_9" localSheetId="16">#REF!</definedName>
    <definedName name="DESC127F_9_9" localSheetId="18">#REF!</definedName>
    <definedName name="DESC127F_9_9">#REF!</definedName>
    <definedName name="DESC127G" localSheetId="6">#REF!</definedName>
    <definedName name="DESC127G" localSheetId="7">#REF!</definedName>
    <definedName name="DESC127G" localSheetId="16">#REF!</definedName>
    <definedName name="DESC127G" localSheetId="18">#REF!</definedName>
    <definedName name="DESC127G">#REF!</definedName>
    <definedName name="DESC127G_11" localSheetId="16">#REF!</definedName>
    <definedName name="DESC127G_11" localSheetId="18">#REF!</definedName>
    <definedName name="DESC127G_11">#REF!</definedName>
    <definedName name="DESC127G_11_9" localSheetId="16">#REF!</definedName>
    <definedName name="DESC127G_11_9" localSheetId="18">#REF!</definedName>
    <definedName name="DESC127G_11_9">#REF!</definedName>
    <definedName name="DESC127G_12" localSheetId="16">#REF!</definedName>
    <definedName name="DESC127G_12" localSheetId="18">#REF!</definedName>
    <definedName name="DESC127G_12">#REF!</definedName>
    <definedName name="DESC127G_12_16" localSheetId="16">#REF!</definedName>
    <definedName name="DESC127G_12_16" localSheetId="18">#REF!</definedName>
    <definedName name="DESC127G_12_16">#REF!</definedName>
    <definedName name="DESC127G_12_17" localSheetId="16">#REF!</definedName>
    <definedName name="DESC127G_12_17" localSheetId="18">#REF!</definedName>
    <definedName name="DESC127G_12_17">#REF!</definedName>
    <definedName name="DESC127G_12_9" localSheetId="16">#REF!</definedName>
    <definedName name="DESC127G_12_9" localSheetId="18">#REF!</definedName>
    <definedName name="DESC127G_12_9">#REF!</definedName>
    <definedName name="DESC127G_13" localSheetId="16">#REF!</definedName>
    <definedName name="DESC127G_13" localSheetId="18">#REF!</definedName>
    <definedName name="DESC127G_13">#REF!</definedName>
    <definedName name="DESC127G_13_16" localSheetId="16">#REF!</definedName>
    <definedName name="DESC127G_13_16" localSheetId="18">#REF!</definedName>
    <definedName name="DESC127G_13_16">#REF!</definedName>
    <definedName name="DESC127G_13_17" localSheetId="16">#REF!</definedName>
    <definedName name="DESC127G_13_17" localSheetId="18">#REF!</definedName>
    <definedName name="DESC127G_13_17">#REF!</definedName>
    <definedName name="DESC127G_13_9" localSheetId="16">#REF!</definedName>
    <definedName name="DESC127G_13_9" localSheetId="18">#REF!</definedName>
    <definedName name="DESC127G_13_9">#REF!</definedName>
    <definedName name="DESC127G_14" localSheetId="16">#REF!</definedName>
    <definedName name="DESC127G_14" localSheetId="18">#REF!</definedName>
    <definedName name="DESC127G_14">#REF!</definedName>
    <definedName name="DESC127G_14_16" localSheetId="16">#REF!</definedName>
    <definedName name="DESC127G_14_16" localSheetId="18">#REF!</definedName>
    <definedName name="DESC127G_14_16">#REF!</definedName>
    <definedName name="DESC127G_14_17" localSheetId="16">#REF!</definedName>
    <definedName name="DESC127G_14_17" localSheetId="18">#REF!</definedName>
    <definedName name="DESC127G_14_17">#REF!</definedName>
    <definedName name="DESC127G_14_9" localSheetId="16">#REF!</definedName>
    <definedName name="DESC127G_14_9" localSheetId="18">#REF!</definedName>
    <definedName name="DESC127G_14_9">#REF!</definedName>
    <definedName name="DESC127G_15" localSheetId="16">#REF!</definedName>
    <definedName name="DESC127G_15" localSheetId="18">#REF!</definedName>
    <definedName name="DESC127G_15">#REF!</definedName>
    <definedName name="DESC127G_15_1" localSheetId="16">#REF!</definedName>
    <definedName name="DESC127G_15_1" localSheetId="18">#REF!</definedName>
    <definedName name="DESC127G_15_1">#REF!</definedName>
    <definedName name="DESC127G_15_1_9" localSheetId="16">#REF!</definedName>
    <definedName name="DESC127G_15_1_9" localSheetId="18">#REF!</definedName>
    <definedName name="DESC127G_15_1_9">#REF!</definedName>
    <definedName name="DESC127G_15_9" localSheetId="16">#REF!</definedName>
    <definedName name="DESC127G_15_9" localSheetId="18">#REF!</definedName>
    <definedName name="DESC127G_15_9">#REF!</definedName>
    <definedName name="DESC127G_16" localSheetId="16">#REF!</definedName>
    <definedName name="DESC127G_16" localSheetId="18">#REF!</definedName>
    <definedName name="DESC127G_16">#REF!</definedName>
    <definedName name="DESC127G_17" localSheetId="16">#REF!</definedName>
    <definedName name="DESC127G_17" localSheetId="18">#REF!</definedName>
    <definedName name="DESC127G_17">#REF!</definedName>
    <definedName name="DESC127G_7" localSheetId="16">#REF!</definedName>
    <definedName name="DESC127G_7" localSheetId="18">#REF!</definedName>
    <definedName name="DESC127G_7">#REF!</definedName>
    <definedName name="DESC127G_7_9" localSheetId="16">#REF!</definedName>
    <definedName name="DESC127G_7_9" localSheetId="18">#REF!</definedName>
    <definedName name="DESC127G_7_9">#REF!</definedName>
    <definedName name="DESC127G_9" localSheetId="16">#REF!</definedName>
    <definedName name="DESC127G_9" localSheetId="18">#REF!</definedName>
    <definedName name="DESC127G_9">#REF!</definedName>
    <definedName name="DESC127G_9_1" localSheetId="16">#REF!</definedName>
    <definedName name="DESC127G_9_1" localSheetId="18">#REF!</definedName>
    <definedName name="DESC127G_9_1">#REF!</definedName>
    <definedName name="DESC127G_9_9" localSheetId="16">#REF!</definedName>
    <definedName name="DESC127G_9_9" localSheetId="18">#REF!</definedName>
    <definedName name="DESC127G_9_9">#REF!</definedName>
    <definedName name="DESC127H" localSheetId="6">#REF!</definedName>
    <definedName name="DESC127H" localSheetId="7">#REF!</definedName>
    <definedName name="DESC127H" localSheetId="16">#REF!</definedName>
    <definedName name="DESC127H" localSheetId="18">#REF!</definedName>
    <definedName name="DESC127H">#REF!</definedName>
    <definedName name="DESC127H_11" localSheetId="16">#REF!</definedName>
    <definedName name="DESC127H_11" localSheetId="18">#REF!</definedName>
    <definedName name="DESC127H_11">#REF!</definedName>
    <definedName name="DESC127H_11_9" localSheetId="16">#REF!</definedName>
    <definedName name="DESC127H_11_9" localSheetId="18">#REF!</definedName>
    <definedName name="DESC127H_11_9">#REF!</definedName>
    <definedName name="DESC127H_12" localSheetId="16">#REF!</definedName>
    <definedName name="DESC127H_12" localSheetId="18">#REF!</definedName>
    <definedName name="DESC127H_12">#REF!</definedName>
    <definedName name="DESC127H_12_16" localSheetId="16">#REF!</definedName>
    <definedName name="DESC127H_12_16" localSheetId="18">#REF!</definedName>
    <definedName name="DESC127H_12_16">#REF!</definedName>
    <definedName name="DESC127H_12_17" localSheetId="16">#REF!</definedName>
    <definedName name="DESC127H_12_17" localSheetId="18">#REF!</definedName>
    <definedName name="DESC127H_12_17">#REF!</definedName>
    <definedName name="DESC127H_12_9" localSheetId="16">#REF!</definedName>
    <definedName name="DESC127H_12_9" localSheetId="18">#REF!</definedName>
    <definedName name="DESC127H_12_9">#REF!</definedName>
    <definedName name="DESC127H_13" localSheetId="16">#REF!</definedName>
    <definedName name="DESC127H_13" localSheetId="18">#REF!</definedName>
    <definedName name="DESC127H_13">#REF!</definedName>
    <definedName name="DESC127H_13_16" localSheetId="16">#REF!</definedName>
    <definedName name="DESC127H_13_16" localSheetId="18">#REF!</definedName>
    <definedName name="DESC127H_13_16">#REF!</definedName>
    <definedName name="DESC127H_13_17" localSheetId="16">#REF!</definedName>
    <definedName name="DESC127H_13_17" localSheetId="18">#REF!</definedName>
    <definedName name="DESC127H_13_17">#REF!</definedName>
    <definedName name="DESC127H_13_9" localSheetId="16">#REF!</definedName>
    <definedName name="DESC127H_13_9" localSheetId="18">#REF!</definedName>
    <definedName name="DESC127H_13_9">#REF!</definedName>
    <definedName name="DESC127H_14" localSheetId="16">#REF!</definedName>
    <definedName name="DESC127H_14" localSheetId="18">#REF!</definedName>
    <definedName name="DESC127H_14">#REF!</definedName>
    <definedName name="DESC127H_14_16" localSheetId="16">#REF!</definedName>
    <definedName name="DESC127H_14_16" localSheetId="18">#REF!</definedName>
    <definedName name="DESC127H_14_16">#REF!</definedName>
    <definedName name="DESC127H_14_17" localSheetId="16">#REF!</definedName>
    <definedName name="DESC127H_14_17" localSheetId="18">#REF!</definedName>
    <definedName name="DESC127H_14_17">#REF!</definedName>
    <definedName name="DESC127H_14_9" localSheetId="16">#REF!</definedName>
    <definedName name="DESC127H_14_9" localSheetId="18">#REF!</definedName>
    <definedName name="DESC127H_14_9">#REF!</definedName>
    <definedName name="DESC127H_15" localSheetId="16">#REF!</definedName>
    <definedName name="DESC127H_15" localSheetId="18">#REF!</definedName>
    <definedName name="DESC127H_15">#REF!</definedName>
    <definedName name="DESC127H_15_1" localSheetId="16">#REF!</definedName>
    <definedName name="DESC127H_15_1" localSheetId="18">#REF!</definedName>
    <definedName name="DESC127H_15_1">#REF!</definedName>
    <definedName name="DESC127H_15_1_9" localSheetId="16">#REF!</definedName>
    <definedName name="DESC127H_15_1_9" localSheetId="18">#REF!</definedName>
    <definedName name="DESC127H_15_1_9">#REF!</definedName>
    <definedName name="DESC127H_15_9" localSheetId="16">#REF!</definedName>
    <definedName name="DESC127H_15_9" localSheetId="18">#REF!</definedName>
    <definedName name="DESC127H_15_9">#REF!</definedName>
    <definedName name="DESC127H_16" localSheetId="16">#REF!</definedName>
    <definedName name="DESC127H_16" localSheetId="18">#REF!</definedName>
    <definedName name="DESC127H_16">#REF!</definedName>
    <definedName name="DESC127H_17" localSheetId="16">#REF!</definedName>
    <definedName name="DESC127H_17" localSheetId="18">#REF!</definedName>
    <definedName name="DESC127H_17">#REF!</definedName>
    <definedName name="DESC127H_7" localSheetId="16">#REF!</definedName>
    <definedName name="DESC127H_7" localSheetId="18">#REF!</definedName>
    <definedName name="DESC127H_7">#REF!</definedName>
    <definedName name="DESC127H_7_9" localSheetId="16">#REF!</definedName>
    <definedName name="DESC127H_7_9" localSheetId="18">#REF!</definedName>
    <definedName name="DESC127H_7_9">#REF!</definedName>
    <definedName name="DESC127H_9" localSheetId="16">#REF!</definedName>
    <definedName name="DESC127H_9" localSheetId="18">#REF!</definedName>
    <definedName name="DESC127H_9">#REF!</definedName>
    <definedName name="DESC127H_9_1" localSheetId="16">#REF!</definedName>
    <definedName name="DESC127H_9_1" localSheetId="18">#REF!</definedName>
    <definedName name="DESC127H_9_1">#REF!</definedName>
    <definedName name="DESC127H_9_9" localSheetId="16">#REF!</definedName>
    <definedName name="DESC127H_9_9" localSheetId="18">#REF!</definedName>
    <definedName name="DESC127H_9_9">#REF!</definedName>
    <definedName name="DESC127I" localSheetId="6">#REF!</definedName>
    <definedName name="DESC127I" localSheetId="7">#REF!</definedName>
    <definedName name="DESC127I" localSheetId="16">#REF!</definedName>
    <definedName name="DESC127I" localSheetId="18">#REF!</definedName>
    <definedName name="DESC127I">#REF!</definedName>
    <definedName name="DESC127I_11" localSheetId="16">#REF!</definedName>
    <definedName name="DESC127I_11" localSheetId="18">#REF!</definedName>
    <definedName name="DESC127I_11">#REF!</definedName>
    <definedName name="DESC127I_11_9" localSheetId="16">#REF!</definedName>
    <definedName name="DESC127I_11_9" localSheetId="18">#REF!</definedName>
    <definedName name="DESC127I_11_9">#REF!</definedName>
    <definedName name="DESC127I_12" localSheetId="16">#REF!</definedName>
    <definedName name="DESC127I_12" localSheetId="18">#REF!</definedName>
    <definedName name="DESC127I_12">#REF!</definedName>
    <definedName name="DESC127I_12_16" localSheetId="16">#REF!</definedName>
    <definedName name="DESC127I_12_16" localSheetId="18">#REF!</definedName>
    <definedName name="DESC127I_12_16">#REF!</definedName>
    <definedName name="DESC127I_12_17" localSheetId="16">#REF!</definedName>
    <definedName name="DESC127I_12_17" localSheetId="18">#REF!</definedName>
    <definedName name="DESC127I_12_17">#REF!</definedName>
    <definedName name="DESC127I_12_9" localSheetId="16">#REF!</definedName>
    <definedName name="DESC127I_12_9" localSheetId="18">#REF!</definedName>
    <definedName name="DESC127I_12_9">#REF!</definedName>
    <definedName name="DESC127I_13" localSheetId="16">#REF!</definedName>
    <definedName name="DESC127I_13" localSheetId="18">#REF!</definedName>
    <definedName name="DESC127I_13">#REF!</definedName>
    <definedName name="DESC127I_13_16" localSheetId="16">#REF!</definedName>
    <definedName name="DESC127I_13_16" localSheetId="18">#REF!</definedName>
    <definedName name="DESC127I_13_16">#REF!</definedName>
    <definedName name="DESC127I_13_17" localSheetId="16">#REF!</definedName>
    <definedName name="DESC127I_13_17" localSheetId="18">#REF!</definedName>
    <definedName name="DESC127I_13_17">#REF!</definedName>
    <definedName name="DESC127I_13_9" localSheetId="16">#REF!</definedName>
    <definedName name="DESC127I_13_9" localSheetId="18">#REF!</definedName>
    <definedName name="DESC127I_13_9">#REF!</definedName>
    <definedName name="DESC127I_14" localSheetId="16">#REF!</definedName>
    <definedName name="DESC127I_14" localSheetId="18">#REF!</definedName>
    <definedName name="DESC127I_14">#REF!</definedName>
    <definedName name="DESC127I_14_16" localSheetId="16">#REF!</definedName>
    <definedName name="DESC127I_14_16" localSheetId="18">#REF!</definedName>
    <definedName name="DESC127I_14_16">#REF!</definedName>
    <definedName name="DESC127I_14_17" localSheetId="16">#REF!</definedName>
    <definedName name="DESC127I_14_17" localSheetId="18">#REF!</definedName>
    <definedName name="DESC127I_14_17">#REF!</definedName>
    <definedName name="DESC127I_14_9" localSheetId="16">#REF!</definedName>
    <definedName name="DESC127I_14_9" localSheetId="18">#REF!</definedName>
    <definedName name="DESC127I_14_9">#REF!</definedName>
    <definedName name="DESC127I_15" localSheetId="16">#REF!</definedName>
    <definedName name="DESC127I_15" localSheetId="18">#REF!</definedName>
    <definedName name="DESC127I_15">#REF!</definedName>
    <definedName name="DESC127I_15_1" localSheetId="16">#REF!</definedName>
    <definedName name="DESC127I_15_1" localSheetId="18">#REF!</definedName>
    <definedName name="DESC127I_15_1">#REF!</definedName>
    <definedName name="DESC127I_15_1_9" localSheetId="16">#REF!</definedName>
    <definedName name="DESC127I_15_1_9" localSheetId="18">#REF!</definedName>
    <definedName name="DESC127I_15_1_9">#REF!</definedName>
    <definedName name="DESC127I_15_9" localSheetId="16">#REF!</definedName>
    <definedName name="DESC127I_15_9" localSheetId="18">#REF!</definedName>
    <definedName name="DESC127I_15_9">#REF!</definedName>
    <definedName name="DESC127I_16" localSheetId="16">#REF!</definedName>
    <definedName name="DESC127I_16" localSheetId="18">#REF!</definedName>
    <definedName name="DESC127I_16">#REF!</definedName>
    <definedName name="DESC127I_17" localSheetId="16">#REF!</definedName>
    <definedName name="DESC127I_17" localSheetId="18">#REF!</definedName>
    <definedName name="DESC127I_17">#REF!</definedName>
    <definedName name="DESC127I_7" localSheetId="16">#REF!</definedName>
    <definedName name="DESC127I_7" localSheetId="18">#REF!</definedName>
    <definedName name="DESC127I_7">#REF!</definedName>
    <definedName name="DESC127I_7_9" localSheetId="16">#REF!</definedName>
    <definedName name="DESC127I_7_9" localSheetId="18">#REF!</definedName>
    <definedName name="DESC127I_7_9">#REF!</definedName>
    <definedName name="DESC127I_9" localSheetId="16">#REF!</definedName>
    <definedName name="DESC127I_9" localSheetId="18">#REF!</definedName>
    <definedName name="DESC127I_9">#REF!</definedName>
    <definedName name="DESC127I_9_1" localSheetId="16">#REF!</definedName>
    <definedName name="DESC127I_9_1" localSheetId="18">#REF!</definedName>
    <definedName name="DESC127I_9_1">#REF!</definedName>
    <definedName name="DESC127I_9_9" localSheetId="16">#REF!</definedName>
    <definedName name="DESC127I_9_9" localSheetId="18">#REF!</definedName>
    <definedName name="DESC127I_9_9">#REF!</definedName>
    <definedName name="DESC127J" localSheetId="6">#REF!</definedName>
    <definedName name="DESC127J" localSheetId="7">#REF!</definedName>
    <definedName name="DESC127J" localSheetId="16">#REF!</definedName>
    <definedName name="DESC127J" localSheetId="18">#REF!</definedName>
    <definedName name="DESC127J">#REF!</definedName>
    <definedName name="DESC127J_11" localSheetId="16">#REF!</definedName>
    <definedName name="DESC127J_11" localSheetId="18">#REF!</definedName>
    <definedName name="DESC127J_11">#REF!</definedName>
    <definedName name="DESC127J_11_9" localSheetId="16">#REF!</definedName>
    <definedName name="DESC127J_11_9" localSheetId="18">#REF!</definedName>
    <definedName name="DESC127J_11_9">#REF!</definedName>
    <definedName name="DESC127J_12" localSheetId="16">#REF!</definedName>
    <definedName name="DESC127J_12" localSheetId="18">#REF!</definedName>
    <definedName name="DESC127J_12">#REF!</definedName>
    <definedName name="DESC127J_12_16" localSheetId="16">#REF!</definedName>
    <definedName name="DESC127J_12_16" localSheetId="18">#REF!</definedName>
    <definedName name="DESC127J_12_16">#REF!</definedName>
    <definedName name="DESC127J_12_17" localSheetId="16">#REF!</definedName>
    <definedName name="DESC127J_12_17" localSheetId="18">#REF!</definedName>
    <definedName name="DESC127J_12_17">#REF!</definedName>
    <definedName name="DESC127J_12_9" localSheetId="16">#REF!</definedName>
    <definedName name="DESC127J_12_9" localSheetId="18">#REF!</definedName>
    <definedName name="DESC127J_12_9">#REF!</definedName>
    <definedName name="DESC127J_13" localSheetId="16">#REF!</definedName>
    <definedName name="DESC127J_13" localSheetId="18">#REF!</definedName>
    <definedName name="DESC127J_13">#REF!</definedName>
    <definedName name="DESC127J_13_16" localSheetId="16">#REF!</definedName>
    <definedName name="DESC127J_13_16" localSheetId="18">#REF!</definedName>
    <definedName name="DESC127J_13_16">#REF!</definedName>
    <definedName name="DESC127J_13_17" localSheetId="16">#REF!</definedName>
    <definedName name="DESC127J_13_17" localSheetId="18">#REF!</definedName>
    <definedName name="DESC127J_13_17">#REF!</definedName>
    <definedName name="DESC127J_13_9" localSheetId="16">#REF!</definedName>
    <definedName name="DESC127J_13_9" localSheetId="18">#REF!</definedName>
    <definedName name="DESC127J_13_9">#REF!</definedName>
    <definedName name="DESC127J_14" localSheetId="16">#REF!</definedName>
    <definedName name="DESC127J_14" localSheetId="18">#REF!</definedName>
    <definedName name="DESC127J_14">#REF!</definedName>
    <definedName name="DESC127J_14_16" localSheetId="16">#REF!</definedName>
    <definedName name="DESC127J_14_16" localSheetId="18">#REF!</definedName>
    <definedName name="DESC127J_14_16">#REF!</definedName>
    <definedName name="DESC127J_14_17" localSheetId="16">#REF!</definedName>
    <definedName name="DESC127J_14_17" localSheetId="18">#REF!</definedName>
    <definedName name="DESC127J_14_17">#REF!</definedName>
    <definedName name="DESC127J_14_9" localSheetId="16">#REF!</definedName>
    <definedName name="DESC127J_14_9" localSheetId="18">#REF!</definedName>
    <definedName name="DESC127J_14_9">#REF!</definedName>
    <definedName name="DESC127J_15" localSheetId="16">#REF!</definedName>
    <definedName name="DESC127J_15" localSheetId="18">#REF!</definedName>
    <definedName name="DESC127J_15">#REF!</definedName>
    <definedName name="DESC127J_15_1" localSheetId="16">#REF!</definedName>
    <definedName name="DESC127J_15_1" localSheetId="18">#REF!</definedName>
    <definedName name="DESC127J_15_1">#REF!</definedName>
    <definedName name="DESC127J_15_1_9" localSheetId="16">#REF!</definedName>
    <definedName name="DESC127J_15_1_9" localSheetId="18">#REF!</definedName>
    <definedName name="DESC127J_15_1_9">#REF!</definedName>
    <definedName name="DESC127J_15_9" localSheetId="16">#REF!</definedName>
    <definedName name="DESC127J_15_9" localSheetId="18">#REF!</definedName>
    <definedName name="DESC127J_15_9">#REF!</definedName>
    <definedName name="DESC127J_16" localSheetId="16">#REF!</definedName>
    <definedName name="DESC127J_16" localSheetId="18">#REF!</definedName>
    <definedName name="DESC127J_16">#REF!</definedName>
    <definedName name="DESC127J_17" localSheetId="16">#REF!</definedName>
    <definedName name="DESC127J_17" localSheetId="18">#REF!</definedName>
    <definedName name="DESC127J_17">#REF!</definedName>
    <definedName name="DESC127J_7" localSheetId="16">#REF!</definedName>
    <definedName name="DESC127J_7" localSheetId="18">#REF!</definedName>
    <definedName name="DESC127J_7">#REF!</definedName>
    <definedName name="DESC127J_7_9" localSheetId="16">#REF!</definedName>
    <definedName name="DESC127J_7_9" localSheetId="18">#REF!</definedName>
    <definedName name="DESC127J_7_9">#REF!</definedName>
    <definedName name="DESC127J_9" localSheetId="16">#REF!</definedName>
    <definedName name="DESC127J_9" localSheetId="18">#REF!</definedName>
    <definedName name="DESC127J_9">#REF!</definedName>
    <definedName name="DESC127J_9_1" localSheetId="16">#REF!</definedName>
    <definedName name="DESC127J_9_1" localSheetId="18">#REF!</definedName>
    <definedName name="DESC127J_9_1">#REF!</definedName>
    <definedName name="DESC127J_9_9" localSheetId="16">#REF!</definedName>
    <definedName name="DESC127J_9_9" localSheetId="18">#REF!</definedName>
    <definedName name="DESC127J_9_9">#REF!</definedName>
    <definedName name="DESC128" localSheetId="6">#REF!</definedName>
    <definedName name="DESC128" localSheetId="7">#REF!</definedName>
    <definedName name="DESC128" localSheetId="16">#REF!</definedName>
    <definedName name="DESC128" localSheetId="18">#REF!</definedName>
    <definedName name="DESC128">#REF!</definedName>
    <definedName name="DESC128_11" localSheetId="16">#REF!</definedName>
    <definedName name="DESC128_11" localSheetId="18">#REF!</definedName>
    <definedName name="DESC128_11">#REF!</definedName>
    <definedName name="DESC128_11_9" localSheetId="16">#REF!</definedName>
    <definedName name="DESC128_11_9" localSheetId="18">#REF!</definedName>
    <definedName name="DESC128_11_9">#REF!</definedName>
    <definedName name="DESC128_12" localSheetId="16">#REF!</definedName>
    <definedName name="DESC128_12" localSheetId="18">#REF!</definedName>
    <definedName name="DESC128_12">#REF!</definedName>
    <definedName name="DESC128_12_16" localSheetId="16">#REF!</definedName>
    <definedName name="DESC128_12_16" localSheetId="18">#REF!</definedName>
    <definedName name="DESC128_12_16">#REF!</definedName>
    <definedName name="DESC128_12_17" localSheetId="16">#REF!</definedName>
    <definedName name="DESC128_12_17" localSheetId="18">#REF!</definedName>
    <definedName name="DESC128_12_17">#REF!</definedName>
    <definedName name="DESC128_12_9" localSheetId="16">#REF!</definedName>
    <definedName name="DESC128_12_9" localSheetId="18">#REF!</definedName>
    <definedName name="DESC128_12_9">#REF!</definedName>
    <definedName name="DESC128_13" localSheetId="16">#REF!</definedName>
    <definedName name="DESC128_13" localSheetId="18">#REF!</definedName>
    <definedName name="DESC128_13">#REF!</definedName>
    <definedName name="DESC128_13_16" localSheetId="16">#REF!</definedName>
    <definedName name="DESC128_13_16" localSheetId="18">#REF!</definedName>
    <definedName name="DESC128_13_16">#REF!</definedName>
    <definedName name="DESC128_13_17" localSheetId="16">#REF!</definedName>
    <definedName name="DESC128_13_17" localSheetId="18">#REF!</definedName>
    <definedName name="DESC128_13_17">#REF!</definedName>
    <definedName name="DESC128_13_9" localSheetId="16">#REF!</definedName>
    <definedName name="DESC128_13_9" localSheetId="18">#REF!</definedName>
    <definedName name="DESC128_13_9">#REF!</definedName>
    <definedName name="DESC128_14" localSheetId="16">#REF!</definedName>
    <definedName name="DESC128_14" localSheetId="18">#REF!</definedName>
    <definedName name="DESC128_14">#REF!</definedName>
    <definedName name="DESC128_14_16" localSheetId="16">#REF!</definedName>
    <definedName name="DESC128_14_16" localSheetId="18">#REF!</definedName>
    <definedName name="DESC128_14_16">#REF!</definedName>
    <definedName name="DESC128_14_17" localSheetId="16">#REF!</definedName>
    <definedName name="DESC128_14_17" localSheetId="18">#REF!</definedName>
    <definedName name="DESC128_14_17">#REF!</definedName>
    <definedName name="DESC128_14_9" localSheetId="16">#REF!</definedName>
    <definedName name="DESC128_14_9" localSheetId="18">#REF!</definedName>
    <definedName name="DESC128_14_9">#REF!</definedName>
    <definedName name="DESC128_15" localSheetId="16">#REF!</definedName>
    <definedName name="DESC128_15" localSheetId="18">#REF!</definedName>
    <definedName name="DESC128_15">#REF!</definedName>
    <definedName name="DESC128_15_1" localSheetId="16">#REF!</definedName>
    <definedName name="DESC128_15_1" localSheetId="18">#REF!</definedName>
    <definedName name="DESC128_15_1">#REF!</definedName>
    <definedName name="DESC128_15_1_9" localSheetId="16">#REF!</definedName>
    <definedName name="DESC128_15_1_9" localSheetId="18">#REF!</definedName>
    <definedName name="DESC128_15_1_9">#REF!</definedName>
    <definedName name="DESC128_15_9" localSheetId="16">#REF!</definedName>
    <definedName name="DESC128_15_9" localSheetId="18">#REF!</definedName>
    <definedName name="DESC128_15_9">#REF!</definedName>
    <definedName name="DESC128_16" localSheetId="16">#REF!</definedName>
    <definedName name="DESC128_16" localSheetId="18">#REF!</definedName>
    <definedName name="DESC128_16">#REF!</definedName>
    <definedName name="DESC128_17" localSheetId="16">#REF!</definedName>
    <definedName name="DESC128_17" localSheetId="18">#REF!</definedName>
    <definedName name="DESC128_17">#REF!</definedName>
    <definedName name="DESC128_7" localSheetId="16">#REF!</definedName>
    <definedName name="DESC128_7" localSheetId="18">#REF!</definedName>
    <definedName name="DESC128_7">#REF!</definedName>
    <definedName name="DESC128_7_9" localSheetId="16">#REF!</definedName>
    <definedName name="DESC128_7_9" localSheetId="18">#REF!</definedName>
    <definedName name="DESC128_7_9">#REF!</definedName>
    <definedName name="DESC128_9" localSheetId="16">#REF!</definedName>
    <definedName name="DESC128_9" localSheetId="18">#REF!</definedName>
    <definedName name="DESC128_9">#REF!</definedName>
    <definedName name="DESC128_9_1" localSheetId="16">#REF!</definedName>
    <definedName name="DESC128_9_1" localSheetId="18">#REF!</definedName>
    <definedName name="DESC128_9_1">#REF!</definedName>
    <definedName name="DESC128_9_9" localSheetId="16">#REF!</definedName>
    <definedName name="DESC128_9_9" localSheetId="18">#REF!</definedName>
    <definedName name="DESC128_9_9">#REF!</definedName>
    <definedName name="DESC128A" localSheetId="6">#REF!</definedName>
    <definedName name="DESC128A" localSheetId="7">#REF!</definedName>
    <definedName name="DESC128A" localSheetId="16">#REF!</definedName>
    <definedName name="DESC128A" localSheetId="18">#REF!</definedName>
    <definedName name="DESC128A">#REF!</definedName>
    <definedName name="DESC128A_11" localSheetId="16">#REF!</definedName>
    <definedName name="DESC128A_11" localSheetId="18">#REF!</definedName>
    <definedName name="DESC128A_11">#REF!</definedName>
    <definedName name="DESC128A_11_9" localSheetId="16">#REF!</definedName>
    <definedName name="DESC128A_11_9" localSheetId="18">#REF!</definedName>
    <definedName name="DESC128A_11_9">#REF!</definedName>
    <definedName name="DESC128A_12" localSheetId="16">#REF!</definedName>
    <definedName name="DESC128A_12" localSheetId="18">#REF!</definedName>
    <definedName name="DESC128A_12">#REF!</definedName>
    <definedName name="DESC128A_12_16" localSheetId="16">#REF!</definedName>
    <definedName name="DESC128A_12_16" localSheetId="18">#REF!</definedName>
    <definedName name="DESC128A_12_16">#REF!</definedName>
    <definedName name="DESC128A_12_17" localSheetId="16">#REF!</definedName>
    <definedName name="DESC128A_12_17" localSheetId="18">#REF!</definedName>
    <definedName name="DESC128A_12_17">#REF!</definedName>
    <definedName name="DESC128A_12_9" localSheetId="16">#REF!</definedName>
    <definedName name="DESC128A_12_9" localSheetId="18">#REF!</definedName>
    <definedName name="DESC128A_12_9">#REF!</definedName>
    <definedName name="DESC128A_13" localSheetId="16">#REF!</definedName>
    <definedName name="DESC128A_13" localSheetId="18">#REF!</definedName>
    <definedName name="DESC128A_13">#REF!</definedName>
    <definedName name="DESC128A_13_16" localSheetId="16">#REF!</definedName>
    <definedName name="DESC128A_13_16" localSheetId="18">#REF!</definedName>
    <definedName name="DESC128A_13_16">#REF!</definedName>
    <definedName name="DESC128A_13_17" localSheetId="16">#REF!</definedName>
    <definedName name="DESC128A_13_17" localSheetId="18">#REF!</definedName>
    <definedName name="DESC128A_13_17">#REF!</definedName>
    <definedName name="DESC128A_13_9" localSheetId="16">#REF!</definedName>
    <definedName name="DESC128A_13_9" localSheetId="18">#REF!</definedName>
    <definedName name="DESC128A_13_9">#REF!</definedName>
    <definedName name="DESC128A_14" localSheetId="16">#REF!</definedName>
    <definedName name="DESC128A_14" localSheetId="18">#REF!</definedName>
    <definedName name="DESC128A_14">#REF!</definedName>
    <definedName name="DESC128A_14_16" localSheetId="16">#REF!</definedName>
    <definedName name="DESC128A_14_16" localSheetId="18">#REF!</definedName>
    <definedName name="DESC128A_14_16">#REF!</definedName>
    <definedName name="DESC128A_14_17" localSheetId="16">#REF!</definedName>
    <definedName name="DESC128A_14_17" localSheetId="18">#REF!</definedName>
    <definedName name="DESC128A_14_17">#REF!</definedName>
    <definedName name="DESC128A_14_9" localSheetId="16">#REF!</definedName>
    <definedName name="DESC128A_14_9" localSheetId="18">#REF!</definedName>
    <definedName name="DESC128A_14_9">#REF!</definedName>
    <definedName name="DESC128A_15" localSheetId="16">#REF!</definedName>
    <definedName name="DESC128A_15" localSheetId="18">#REF!</definedName>
    <definedName name="DESC128A_15">#REF!</definedName>
    <definedName name="DESC128A_15_1" localSheetId="16">#REF!</definedName>
    <definedName name="DESC128A_15_1" localSheetId="18">#REF!</definedName>
    <definedName name="DESC128A_15_1">#REF!</definedName>
    <definedName name="DESC128A_15_1_9" localSheetId="16">#REF!</definedName>
    <definedName name="DESC128A_15_1_9" localSheetId="18">#REF!</definedName>
    <definedName name="DESC128A_15_1_9">#REF!</definedName>
    <definedName name="DESC128A_15_9" localSheetId="16">#REF!</definedName>
    <definedName name="DESC128A_15_9" localSheetId="18">#REF!</definedName>
    <definedName name="DESC128A_15_9">#REF!</definedName>
    <definedName name="DESC128A_16" localSheetId="16">#REF!</definedName>
    <definedName name="DESC128A_16" localSheetId="18">#REF!</definedName>
    <definedName name="DESC128A_16">#REF!</definedName>
    <definedName name="DESC128A_17" localSheetId="16">#REF!</definedName>
    <definedName name="DESC128A_17" localSheetId="18">#REF!</definedName>
    <definedName name="DESC128A_17">#REF!</definedName>
    <definedName name="DESC128A_7" localSheetId="16">#REF!</definedName>
    <definedName name="DESC128A_7" localSheetId="18">#REF!</definedName>
    <definedName name="DESC128A_7">#REF!</definedName>
    <definedName name="DESC128A_7_9" localSheetId="16">#REF!</definedName>
    <definedName name="DESC128A_7_9" localSheetId="18">#REF!</definedName>
    <definedName name="DESC128A_7_9">#REF!</definedName>
    <definedName name="DESC128A_9" localSheetId="16">#REF!</definedName>
    <definedName name="DESC128A_9" localSheetId="18">#REF!</definedName>
    <definedName name="DESC128A_9">#REF!</definedName>
    <definedName name="DESC128A_9_1" localSheetId="16">#REF!</definedName>
    <definedName name="DESC128A_9_1" localSheetId="18">#REF!</definedName>
    <definedName name="DESC128A_9_1">#REF!</definedName>
    <definedName name="DESC128A_9_9" localSheetId="16">#REF!</definedName>
    <definedName name="DESC128A_9_9" localSheetId="18">#REF!</definedName>
    <definedName name="DESC128A_9_9">#REF!</definedName>
    <definedName name="DESC128B" localSheetId="6">#REF!</definedName>
    <definedName name="DESC128B" localSheetId="7">#REF!</definedName>
    <definedName name="DESC128B" localSheetId="16">#REF!</definedName>
    <definedName name="DESC128B" localSheetId="18">#REF!</definedName>
    <definedName name="DESC128B">#REF!</definedName>
    <definedName name="DESC128B_11" localSheetId="16">#REF!</definedName>
    <definedName name="DESC128B_11" localSheetId="18">#REF!</definedName>
    <definedName name="DESC128B_11">#REF!</definedName>
    <definedName name="DESC128B_11_9" localSheetId="16">#REF!</definedName>
    <definedName name="DESC128B_11_9" localSheetId="18">#REF!</definedName>
    <definedName name="DESC128B_11_9">#REF!</definedName>
    <definedName name="DESC128B_12" localSheetId="16">#REF!</definedName>
    <definedName name="DESC128B_12" localSheetId="18">#REF!</definedName>
    <definedName name="DESC128B_12">#REF!</definedName>
    <definedName name="DESC128B_12_16" localSheetId="16">#REF!</definedName>
    <definedName name="DESC128B_12_16" localSheetId="18">#REF!</definedName>
    <definedName name="DESC128B_12_16">#REF!</definedName>
    <definedName name="DESC128B_12_17" localSheetId="16">#REF!</definedName>
    <definedName name="DESC128B_12_17" localSheetId="18">#REF!</definedName>
    <definedName name="DESC128B_12_17">#REF!</definedName>
    <definedName name="DESC128B_12_9" localSheetId="16">#REF!</definedName>
    <definedName name="DESC128B_12_9" localSheetId="18">#REF!</definedName>
    <definedName name="DESC128B_12_9">#REF!</definedName>
    <definedName name="DESC128B_13" localSheetId="16">#REF!</definedName>
    <definedName name="DESC128B_13" localSheetId="18">#REF!</definedName>
    <definedName name="DESC128B_13">#REF!</definedName>
    <definedName name="DESC128B_13_16" localSheetId="16">#REF!</definedName>
    <definedName name="DESC128B_13_16" localSheetId="18">#REF!</definedName>
    <definedName name="DESC128B_13_16">#REF!</definedName>
    <definedName name="DESC128B_13_17" localSheetId="16">#REF!</definedName>
    <definedName name="DESC128B_13_17" localSheetId="18">#REF!</definedName>
    <definedName name="DESC128B_13_17">#REF!</definedName>
    <definedName name="DESC128B_13_9" localSheetId="16">#REF!</definedName>
    <definedName name="DESC128B_13_9" localSheetId="18">#REF!</definedName>
    <definedName name="DESC128B_13_9">#REF!</definedName>
    <definedName name="DESC128B_14" localSheetId="16">#REF!</definedName>
    <definedName name="DESC128B_14" localSheetId="18">#REF!</definedName>
    <definedName name="DESC128B_14">#REF!</definedName>
    <definedName name="DESC128B_14_16" localSheetId="16">#REF!</definedName>
    <definedName name="DESC128B_14_16" localSheetId="18">#REF!</definedName>
    <definedName name="DESC128B_14_16">#REF!</definedName>
    <definedName name="DESC128B_14_17" localSheetId="16">#REF!</definedName>
    <definedName name="DESC128B_14_17" localSheetId="18">#REF!</definedName>
    <definedName name="DESC128B_14_17">#REF!</definedName>
    <definedName name="DESC128B_14_9" localSheetId="16">#REF!</definedName>
    <definedName name="DESC128B_14_9" localSheetId="18">#REF!</definedName>
    <definedName name="DESC128B_14_9">#REF!</definedName>
    <definedName name="DESC128B_15" localSheetId="16">#REF!</definedName>
    <definedName name="DESC128B_15" localSheetId="18">#REF!</definedName>
    <definedName name="DESC128B_15">#REF!</definedName>
    <definedName name="DESC128B_15_1" localSheetId="16">#REF!</definedName>
    <definedName name="DESC128B_15_1" localSheetId="18">#REF!</definedName>
    <definedName name="DESC128B_15_1">#REF!</definedName>
    <definedName name="DESC128B_15_1_9" localSheetId="16">#REF!</definedName>
    <definedName name="DESC128B_15_1_9" localSheetId="18">#REF!</definedName>
    <definedName name="DESC128B_15_1_9">#REF!</definedName>
    <definedName name="DESC128B_15_9" localSheetId="16">#REF!</definedName>
    <definedName name="DESC128B_15_9" localSheetId="18">#REF!</definedName>
    <definedName name="DESC128B_15_9">#REF!</definedName>
    <definedName name="DESC128B_16" localSheetId="16">#REF!</definedName>
    <definedName name="DESC128B_16" localSheetId="18">#REF!</definedName>
    <definedName name="DESC128B_16">#REF!</definedName>
    <definedName name="DESC128B_17" localSheetId="16">#REF!</definedName>
    <definedName name="DESC128B_17" localSheetId="18">#REF!</definedName>
    <definedName name="DESC128B_17">#REF!</definedName>
    <definedName name="DESC128B_7" localSheetId="16">#REF!</definedName>
    <definedName name="DESC128B_7" localSheetId="18">#REF!</definedName>
    <definedName name="DESC128B_7">#REF!</definedName>
    <definedName name="DESC128B_7_9" localSheetId="16">#REF!</definedName>
    <definedName name="DESC128B_7_9" localSheetId="18">#REF!</definedName>
    <definedName name="DESC128B_7_9">#REF!</definedName>
    <definedName name="DESC128B_9" localSheetId="16">#REF!</definedName>
    <definedName name="DESC128B_9" localSheetId="18">#REF!</definedName>
    <definedName name="DESC128B_9">#REF!</definedName>
    <definedName name="DESC128B_9_1" localSheetId="16">#REF!</definedName>
    <definedName name="DESC128B_9_1" localSheetId="18">#REF!</definedName>
    <definedName name="DESC128B_9_1">#REF!</definedName>
    <definedName name="DESC128B_9_9" localSheetId="16">#REF!</definedName>
    <definedName name="DESC128B_9_9" localSheetId="18">#REF!</definedName>
    <definedName name="DESC128B_9_9">#REF!</definedName>
    <definedName name="DESC128C" localSheetId="6">#REF!</definedName>
    <definedName name="DESC128C" localSheetId="7">#REF!</definedName>
    <definedName name="DESC128C" localSheetId="16">#REF!</definedName>
    <definedName name="DESC128C" localSheetId="18">#REF!</definedName>
    <definedName name="DESC128C">#REF!</definedName>
    <definedName name="DESC128C_11" localSheetId="16">#REF!</definedName>
    <definedName name="DESC128C_11" localSheetId="18">#REF!</definedName>
    <definedName name="DESC128C_11">#REF!</definedName>
    <definedName name="DESC128C_11_9" localSheetId="16">#REF!</definedName>
    <definedName name="DESC128C_11_9" localSheetId="18">#REF!</definedName>
    <definedName name="DESC128C_11_9">#REF!</definedName>
    <definedName name="DESC128C_12" localSheetId="16">#REF!</definedName>
    <definedName name="DESC128C_12" localSheetId="18">#REF!</definedName>
    <definedName name="DESC128C_12">#REF!</definedName>
    <definedName name="DESC128C_12_16" localSheetId="16">#REF!</definedName>
    <definedName name="DESC128C_12_16" localSheetId="18">#REF!</definedName>
    <definedName name="DESC128C_12_16">#REF!</definedName>
    <definedName name="DESC128C_12_17" localSheetId="16">#REF!</definedName>
    <definedName name="DESC128C_12_17" localSheetId="18">#REF!</definedName>
    <definedName name="DESC128C_12_17">#REF!</definedName>
    <definedName name="DESC128C_12_9" localSheetId="16">#REF!</definedName>
    <definedName name="DESC128C_12_9" localSheetId="18">#REF!</definedName>
    <definedName name="DESC128C_12_9">#REF!</definedName>
    <definedName name="DESC128C_13" localSheetId="16">#REF!</definedName>
    <definedName name="DESC128C_13" localSheetId="18">#REF!</definedName>
    <definedName name="DESC128C_13">#REF!</definedName>
    <definedName name="DESC128C_13_16" localSheetId="16">#REF!</definedName>
    <definedName name="DESC128C_13_16" localSheetId="18">#REF!</definedName>
    <definedName name="DESC128C_13_16">#REF!</definedName>
    <definedName name="DESC128C_13_17" localSheetId="16">#REF!</definedName>
    <definedName name="DESC128C_13_17" localSheetId="18">#REF!</definedName>
    <definedName name="DESC128C_13_17">#REF!</definedName>
    <definedName name="DESC128C_13_9" localSheetId="16">#REF!</definedName>
    <definedName name="DESC128C_13_9" localSheetId="18">#REF!</definedName>
    <definedName name="DESC128C_13_9">#REF!</definedName>
    <definedName name="DESC128C_14" localSheetId="16">#REF!</definedName>
    <definedName name="DESC128C_14" localSheetId="18">#REF!</definedName>
    <definedName name="DESC128C_14">#REF!</definedName>
    <definedName name="DESC128C_14_16" localSheetId="16">#REF!</definedName>
    <definedName name="DESC128C_14_16" localSheetId="18">#REF!</definedName>
    <definedName name="DESC128C_14_16">#REF!</definedName>
    <definedName name="DESC128C_14_17" localSheetId="16">#REF!</definedName>
    <definedName name="DESC128C_14_17" localSheetId="18">#REF!</definedName>
    <definedName name="DESC128C_14_17">#REF!</definedName>
    <definedName name="DESC128C_14_9" localSheetId="16">#REF!</definedName>
    <definedName name="DESC128C_14_9" localSheetId="18">#REF!</definedName>
    <definedName name="DESC128C_14_9">#REF!</definedName>
    <definedName name="DESC128C_15" localSheetId="16">#REF!</definedName>
    <definedName name="DESC128C_15" localSheetId="18">#REF!</definedName>
    <definedName name="DESC128C_15">#REF!</definedName>
    <definedName name="DESC128C_15_1" localSheetId="16">#REF!</definedName>
    <definedName name="DESC128C_15_1" localSheetId="18">#REF!</definedName>
    <definedName name="DESC128C_15_1">#REF!</definedName>
    <definedName name="DESC128C_15_1_9" localSheetId="16">#REF!</definedName>
    <definedName name="DESC128C_15_1_9" localSheetId="18">#REF!</definedName>
    <definedName name="DESC128C_15_1_9">#REF!</definedName>
    <definedName name="DESC128C_15_9" localSheetId="16">#REF!</definedName>
    <definedName name="DESC128C_15_9" localSheetId="18">#REF!</definedName>
    <definedName name="DESC128C_15_9">#REF!</definedName>
    <definedName name="DESC128C_16" localSheetId="16">#REF!</definedName>
    <definedName name="DESC128C_16" localSheetId="18">#REF!</definedName>
    <definedName name="DESC128C_16">#REF!</definedName>
    <definedName name="DESC128C_17" localSheetId="16">#REF!</definedName>
    <definedName name="DESC128C_17" localSheetId="18">#REF!</definedName>
    <definedName name="DESC128C_17">#REF!</definedName>
    <definedName name="DESC128C_7" localSheetId="16">#REF!</definedName>
    <definedName name="DESC128C_7" localSheetId="18">#REF!</definedName>
    <definedName name="DESC128C_7">#REF!</definedName>
    <definedName name="DESC128C_7_9" localSheetId="16">#REF!</definedName>
    <definedName name="DESC128C_7_9" localSheetId="18">#REF!</definedName>
    <definedName name="DESC128C_7_9">#REF!</definedName>
    <definedName name="DESC128C_9" localSheetId="16">#REF!</definedName>
    <definedName name="DESC128C_9" localSheetId="18">#REF!</definedName>
    <definedName name="DESC128C_9">#REF!</definedName>
    <definedName name="DESC128C_9_1" localSheetId="16">#REF!</definedName>
    <definedName name="DESC128C_9_1" localSheetId="18">#REF!</definedName>
    <definedName name="DESC128C_9_1">#REF!</definedName>
    <definedName name="DESC128C_9_9" localSheetId="16">#REF!</definedName>
    <definedName name="DESC128C_9_9" localSheetId="18">#REF!</definedName>
    <definedName name="DESC128C_9_9">#REF!</definedName>
    <definedName name="DESC128D" localSheetId="6">#REF!</definedName>
    <definedName name="DESC128D" localSheetId="7">#REF!</definedName>
    <definedName name="DESC128D" localSheetId="16">#REF!</definedName>
    <definedName name="DESC128D" localSheetId="18">#REF!</definedName>
    <definedName name="DESC128D">#REF!</definedName>
    <definedName name="DESC128D_11" localSheetId="16">#REF!</definedName>
    <definedName name="DESC128D_11" localSheetId="18">#REF!</definedName>
    <definedName name="DESC128D_11">#REF!</definedName>
    <definedName name="DESC128D_11_9" localSheetId="16">#REF!</definedName>
    <definedName name="DESC128D_11_9" localSheetId="18">#REF!</definedName>
    <definedName name="DESC128D_11_9">#REF!</definedName>
    <definedName name="DESC128D_12" localSheetId="16">#REF!</definedName>
    <definedName name="DESC128D_12" localSheetId="18">#REF!</definedName>
    <definedName name="DESC128D_12">#REF!</definedName>
    <definedName name="DESC128D_12_16" localSheetId="16">#REF!</definedName>
    <definedName name="DESC128D_12_16" localSheetId="18">#REF!</definedName>
    <definedName name="DESC128D_12_16">#REF!</definedName>
    <definedName name="DESC128D_12_17" localSheetId="16">#REF!</definedName>
    <definedName name="DESC128D_12_17" localSheetId="18">#REF!</definedName>
    <definedName name="DESC128D_12_17">#REF!</definedName>
    <definedName name="DESC128D_12_9" localSheetId="16">#REF!</definedName>
    <definedName name="DESC128D_12_9" localSheetId="18">#REF!</definedName>
    <definedName name="DESC128D_12_9">#REF!</definedName>
    <definedName name="DESC128D_13" localSheetId="16">#REF!</definedName>
    <definedName name="DESC128D_13" localSheetId="18">#REF!</definedName>
    <definedName name="DESC128D_13">#REF!</definedName>
    <definedName name="DESC128D_13_16" localSheetId="16">#REF!</definedName>
    <definedName name="DESC128D_13_16" localSheetId="18">#REF!</definedName>
    <definedName name="DESC128D_13_16">#REF!</definedName>
    <definedName name="DESC128D_13_17" localSheetId="16">#REF!</definedName>
    <definedName name="DESC128D_13_17" localSheetId="18">#REF!</definedName>
    <definedName name="DESC128D_13_17">#REF!</definedName>
    <definedName name="DESC128D_13_9" localSheetId="16">#REF!</definedName>
    <definedName name="DESC128D_13_9" localSheetId="18">#REF!</definedName>
    <definedName name="DESC128D_13_9">#REF!</definedName>
    <definedName name="DESC128D_14" localSheetId="16">#REF!</definedName>
    <definedName name="DESC128D_14" localSheetId="18">#REF!</definedName>
    <definedName name="DESC128D_14">#REF!</definedName>
    <definedName name="DESC128D_14_16" localSheetId="16">#REF!</definedName>
    <definedName name="DESC128D_14_16" localSheetId="18">#REF!</definedName>
    <definedName name="DESC128D_14_16">#REF!</definedName>
    <definedName name="DESC128D_14_17" localSheetId="16">#REF!</definedName>
    <definedName name="DESC128D_14_17" localSheetId="18">#REF!</definedName>
    <definedName name="DESC128D_14_17">#REF!</definedName>
    <definedName name="DESC128D_14_9" localSheetId="16">#REF!</definedName>
    <definedName name="DESC128D_14_9" localSheetId="18">#REF!</definedName>
    <definedName name="DESC128D_14_9">#REF!</definedName>
    <definedName name="DESC128D_15" localSheetId="16">#REF!</definedName>
    <definedName name="DESC128D_15" localSheetId="18">#REF!</definedName>
    <definedName name="DESC128D_15">#REF!</definedName>
    <definedName name="DESC128D_15_1" localSheetId="16">#REF!</definedName>
    <definedName name="DESC128D_15_1" localSheetId="18">#REF!</definedName>
    <definedName name="DESC128D_15_1">#REF!</definedName>
    <definedName name="DESC128D_15_1_9" localSheetId="16">#REF!</definedName>
    <definedName name="DESC128D_15_1_9" localSheetId="18">#REF!</definedName>
    <definedName name="DESC128D_15_1_9">#REF!</definedName>
    <definedName name="DESC128D_15_9" localSheetId="16">#REF!</definedName>
    <definedName name="DESC128D_15_9" localSheetId="18">#REF!</definedName>
    <definedName name="DESC128D_15_9">#REF!</definedName>
    <definedName name="DESC128D_16" localSheetId="16">#REF!</definedName>
    <definedName name="DESC128D_16" localSheetId="18">#REF!</definedName>
    <definedName name="DESC128D_16">#REF!</definedName>
    <definedName name="DESC128D_17" localSheetId="16">#REF!</definedName>
    <definedName name="DESC128D_17" localSheetId="18">#REF!</definedName>
    <definedName name="DESC128D_17">#REF!</definedName>
    <definedName name="DESC128D_7" localSheetId="16">#REF!</definedName>
    <definedName name="DESC128D_7" localSheetId="18">#REF!</definedName>
    <definedName name="DESC128D_7">#REF!</definedName>
    <definedName name="DESC128D_7_9" localSheetId="16">#REF!</definedName>
    <definedName name="DESC128D_7_9" localSheetId="18">#REF!</definedName>
    <definedName name="DESC128D_7_9">#REF!</definedName>
    <definedName name="DESC128D_9" localSheetId="16">#REF!</definedName>
    <definedName name="DESC128D_9" localSheetId="18">#REF!</definedName>
    <definedName name="DESC128D_9">#REF!</definedName>
    <definedName name="DESC128D_9_1" localSheetId="16">#REF!</definedName>
    <definedName name="DESC128D_9_1" localSheetId="18">#REF!</definedName>
    <definedName name="DESC128D_9_1">#REF!</definedName>
    <definedName name="DESC128D_9_9" localSheetId="16">#REF!</definedName>
    <definedName name="DESC128D_9_9" localSheetId="18">#REF!</definedName>
    <definedName name="DESC128D_9_9">#REF!</definedName>
    <definedName name="DESC128E" localSheetId="6">#REF!</definedName>
    <definedName name="DESC128E" localSheetId="7">#REF!</definedName>
    <definedName name="DESC128E" localSheetId="16">#REF!</definedName>
    <definedName name="DESC128E" localSheetId="18">#REF!</definedName>
    <definedName name="DESC128E">#REF!</definedName>
    <definedName name="DESC128E_11" localSheetId="16">#REF!</definedName>
    <definedName name="DESC128E_11" localSheetId="18">#REF!</definedName>
    <definedName name="DESC128E_11">#REF!</definedName>
    <definedName name="DESC128E_11_9" localSheetId="16">#REF!</definedName>
    <definedName name="DESC128E_11_9" localSheetId="18">#REF!</definedName>
    <definedName name="DESC128E_11_9">#REF!</definedName>
    <definedName name="DESC128E_12" localSheetId="16">#REF!</definedName>
    <definedName name="DESC128E_12" localSheetId="18">#REF!</definedName>
    <definedName name="DESC128E_12">#REF!</definedName>
    <definedName name="DESC128E_12_16" localSheetId="16">#REF!</definedName>
    <definedName name="DESC128E_12_16" localSheetId="18">#REF!</definedName>
    <definedName name="DESC128E_12_16">#REF!</definedName>
    <definedName name="DESC128E_12_17" localSheetId="16">#REF!</definedName>
    <definedName name="DESC128E_12_17" localSheetId="18">#REF!</definedName>
    <definedName name="DESC128E_12_17">#REF!</definedName>
    <definedName name="DESC128E_12_9" localSheetId="16">#REF!</definedName>
    <definedName name="DESC128E_12_9" localSheetId="18">#REF!</definedName>
    <definedName name="DESC128E_12_9">#REF!</definedName>
    <definedName name="DESC128E_13" localSheetId="16">#REF!</definedName>
    <definedName name="DESC128E_13" localSheetId="18">#REF!</definedName>
    <definedName name="DESC128E_13">#REF!</definedName>
    <definedName name="DESC128E_13_16" localSheetId="16">#REF!</definedName>
    <definedName name="DESC128E_13_16" localSheetId="18">#REF!</definedName>
    <definedName name="DESC128E_13_16">#REF!</definedName>
    <definedName name="DESC128E_13_17" localSheetId="16">#REF!</definedName>
    <definedName name="DESC128E_13_17" localSheetId="18">#REF!</definedName>
    <definedName name="DESC128E_13_17">#REF!</definedName>
    <definedName name="DESC128E_13_9" localSheetId="16">#REF!</definedName>
    <definedName name="DESC128E_13_9" localSheetId="18">#REF!</definedName>
    <definedName name="DESC128E_13_9">#REF!</definedName>
    <definedName name="DESC128E_14" localSheetId="16">#REF!</definedName>
    <definedName name="DESC128E_14" localSheetId="18">#REF!</definedName>
    <definedName name="DESC128E_14">#REF!</definedName>
    <definedName name="DESC128E_14_16" localSheetId="16">#REF!</definedName>
    <definedName name="DESC128E_14_16" localSheetId="18">#REF!</definedName>
    <definedName name="DESC128E_14_16">#REF!</definedName>
    <definedName name="DESC128E_14_17" localSheetId="16">#REF!</definedName>
    <definedName name="DESC128E_14_17" localSheetId="18">#REF!</definedName>
    <definedName name="DESC128E_14_17">#REF!</definedName>
    <definedName name="DESC128E_14_9" localSheetId="16">#REF!</definedName>
    <definedName name="DESC128E_14_9" localSheetId="18">#REF!</definedName>
    <definedName name="DESC128E_14_9">#REF!</definedName>
    <definedName name="DESC128E_15" localSheetId="16">#REF!</definedName>
    <definedName name="DESC128E_15" localSheetId="18">#REF!</definedName>
    <definedName name="DESC128E_15">#REF!</definedName>
    <definedName name="DESC128E_15_1" localSheetId="16">#REF!</definedName>
    <definedName name="DESC128E_15_1" localSheetId="18">#REF!</definedName>
    <definedName name="DESC128E_15_1">#REF!</definedName>
    <definedName name="DESC128E_15_1_9" localSheetId="16">#REF!</definedName>
    <definedName name="DESC128E_15_1_9" localSheetId="18">#REF!</definedName>
    <definedName name="DESC128E_15_1_9">#REF!</definedName>
    <definedName name="DESC128E_15_9" localSheetId="16">#REF!</definedName>
    <definedName name="DESC128E_15_9" localSheetId="18">#REF!</definedName>
    <definedName name="DESC128E_15_9">#REF!</definedName>
    <definedName name="DESC128E_16" localSheetId="16">#REF!</definedName>
    <definedName name="DESC128E_16" localSheetId="18">#REF!</definedName>
    <definedName name="DESC128E_16">#REF!</definedName>
    <definedName name="DESC128E_17" localSheetId="16">#REF!</definedName>
    <definedName name="DESC128E_17" localSheetId="18">#REF!</definedName>
    <definedName name="DESC128E_17">#REF!</definedName>
    <definedName name="DESC128E_7" localSheetId="16">#REF!</definedName>
    <definedName name="DESC128E_7" localSheetId="18">#REF!</definedName>
    <definedName name="DESC128E_7">#REF!</definedName>
    <definedName name="DESC128E_7_9" localSheetId="16">#REF!</definedName>
    <definedName name="DESC128E_7_9" localSheetId="18">#REF!</definedName>
    <definedName name="DESC128E_7_9">#REF!</definedName>
    <definedName name="DESC128E_9" localSheetId="16">#REF!</definedName>
    <definedName name="DESC128E_9" localSheetId="18">#REF!</definedName>
    <definedName name="DESC128E_9">#REF!</definedName>
    <definedName name="DESC128E_9_1" localSheetId="16">#REF!</definedName>
    <definedName name="DESC128E_9_1" localSheetId="18">#REF!</definedName>
    <definedName name="DESC128E_9_1">#REF!</definedName>
    <definedName name="DESC128E_9_9" localSheetId="16">#REF!</definedName>
    <definedName name="DESC128E_9_9" localSheetId="18">#REF!</definedName>
    <definedName name="DESC128E_9_9">#REF!</definedName>
    <definedName name="DESC128F" localSheetId="6">#REF!</definedName>
    <definedName name="DESC128F" localSheetId="7">#REF!</definedName>
    <definedName name="DESC128F" localSheetId="16">#REF!</definedName>
    <definedName name="DESC128F" localSheetId="18">#REF!</definedName>
    <definedName name="DESC128F">#REF!</definedName>
    <definedName name="DESC128F_11" localSheetId="16">#REF!</definedName>
    <definedName name="DESC128F_11" localSheetId="18">#REF!</definedName>
    <definedName name="DESC128F_11">#REF!</definedName>
    <definedName name="DESC128F_11_9" localSheetId="16">#REF!</definedName>
    <definedName name="DESC128F_11_9" localSheetId="18">#REF!</definedName>
    <definedName name="DESC128F_11_9">#REF!</definedName>
    <definedName name="DESC128F_12" localSheetId="16">#REF!</definedName>
    <definedName name="DESC128F_12" localSheetId="18">#REF!</definedName>
    <definedName name="DESC128F_12">#REF!</definedName>
    <definedName name="DESC128F_12_16" localSheetId="16">#REF!</definedName>
    <definedName name="DESC128F_12_16" localSheetId="18">#REF!</definedName>
    <definedName name="DESC128F_12_16">#REF!</definedName>
    <definedName name="DESC128F_12_17" localSheetId="16">#REF!</definedName>
    <definedName name="DESC128F_12_17" localSheetId="18">#REF!</definedName>
    <definedName name="DESC128F_12_17">#REF!</definedName>
    <definedName name="DESC128F_12_9" localSheetId="16">#REF!</definedName>
    <definedName name="DESC128F_12_9" localSheetId="18">#REF!</definedName>
    <definedName name="DESC128F_12_9">#REF!</definedName>
    <definedName name="DESC128F_13" localSheetId="16">#REF!</definedName>
    <definedName name="DESC128F_13" localSheetId="18">#REF!</definedName>
    <definedName name="DESC128F_13">#REF!</definedName>
    <definedName name="DESC128F_13_16" localSheetId="16">#REF!</definedName>
    <definedName name="DESC128F_13_16" localSheetId="18">#REF!</definedName>
    <definedName name="DESC128F_13_16">#REF!</definedName>
    <definedName name="DESC128F_13_17" localSheetId="16">#REF!</definedName>
    <definedName name="DESC128F_13_17" localSheetId="18">#REF!</definedName>
    <definedName name="DESC128F_13_17">#REF!</definedName>
    <definedName name="DESC128F_13_9" localSheetId="16">#REF!</definedName>
    <definedName name="DESC128F_13_9" localSheetId="18">#REF!</definedName>
    <definedName name="DESC128F_13_9">#REF!</definedName>
    <definedName name="DESC128F_14" localSheetId="16">#REF!</definedName>
    <definedName name="DESC128F_14" localSheetId="18">#REF!</definedName>
    <definedName name="DESC128F_14">#REF!</definedName>
    <definedName name="DESC128F_14_16" localSheetId="16">#REF!</definedName>
    <definedName name="DESC128F_14_16" localSheetId="18">#REF!</definedName>
    <definedName name="DESC128F_14_16">#REF!</definedName>
    <definedName name="DESC128F_14_17" localSheetId="16">#REF!</definedName>
    <definedName name="DESC128F_14_17" localSheetId="18">#REF!</definedName>
    <definedName name="DESC128F_14_17">#REF!</definedName>
    <definedName name="DESC128F_14_9" localSheetId="16">#REF!</definedName>
    <definedName name="DESC128F_14_9" localSheetId="18">#REF!</definedName>
    <definedName name="DESC128F_14_9">#REF!</definedName>
    <definedName name="DESC128F_15" localSheetId="16">#REF!</definedName>
    <definedName name="DESC128F_15" localSheetId="18">#REF!</definedName>
    <definedName name="DESC128F_15">#REF!</definedName>
    <definedName name="DESC128F_15_1" localSheetId="16">#REF!</definedName>
    <definedName name="DESC128F_15_1" localSheetId="18">#REF!</definedName>
    <definedName name="DESC128F_15_1">#REF!</definedName>
    <definedName name="DESC128F_15_1_9" localSheetId="16">#REF!</definedName>
    <definedName name="DESC128F_15_1_9" localSheetId="18">#REF!</definedName>
    <definedName name="DESC128F_15_1_9">#REF!</definedName>
    <definedName name="DESC128F_15_9" localSheetId="16">#REF!</definedName>
    <definedName name="DESC128F_15_9" localSheetId="18">#REF!</definedName>
    <definedName name="DESC128F_15_9">#REF!</definedName>
    <definedName name="DESC128F_16" localSheetId="16">#REF!</definedName>
    <definedName name="DESC128F_16" localSheetId="18">#REF!</definedName>
    <definedName name="DESC128F_16">#REF!</definedName>
    <definedName name="DESC128F_17" localSheetId="16">#REF!</definedName>
    <definedName name="DESC128F_17" localSheetId="18">#REF!</definedName>
    <definedName name="DESC128F_17">#REF!</definedName>
    <definedName name="DESC128F_7" localSheetId="16">#REF!</definedName>
    <definedName name="DESC128F_7" localSheetId="18">#REF!</definedName>
    <definedName name="DESC128F_7">#REF!</definedName>
    <definedName name="DESC128F_7_9" localSheetId="16">#REF!</definedName>
    <definedName name="DESC128F_7_9" localSheetId="18">#REF!</definedName>
    <definedName name="DESC128F_7_9">#REF!</definedName>
    <definedName name="DESC128F_9" localSheetId="16">#REF!</definedName>
    <definedName name="DESC128F_9" localSheetId="18">#REF!</definedName>
    <definedName name="DESC128F_9">#REF!</definedName>
    <definedName name="DESC128F_9_1" localSheetId="16">#REF!</definedName>
    <definedName name="DESC128F_9_1" localSheetId="18">#REF!</definedName>
    <definedName name="DESC128F_9_1">#REF!</definedName>
    <definedName name="DESC128F_9_9" localSheetId="16">#REF!</definedName>
    <definedName name="DESC128F_9_9" localSheetId="18">#REF!</definedName>
    <definedName name="DESC128F_9_9">#REF!</definedName>
    <definedName name="DESC128G" localSheetId="6">#REF!</definedName>
    <definedName name="DESC128G" localSheetId="7">#REF!</definedName>
    <definedName name="DESC128G" localSheetId="16">#REF!</definedName>
    <definedName name="DESC128G" localSheetId="18">#REF!</definedName>
    <definedName name="DESC128G">#REF!</definedName>
    <definedName name="DESC128G_11" localSheetId="16">#REF!</definedName>
    <definedName name="DESC128G_11" localSheetId="18">#REF!</definedName>
    <definedName name="DESC128G_11">#REF!</definedName>
    <definedName name="DESC128G_11_9" localSheetId="16">#REF!</definedName>
    <definedName name="DESC128G_11_9" localSheetId="18">#REF!</definedName>
    <definedName name="DESC128G_11_9">#REF!</definedName>
    <definedName name="DESC128G_12" localSheetId="16">#REF!</definedName>
    <definedName name="DESC128G_12" localSheetId="18">#REF!</definedName>
    <definedName name="DESC128G_12">#REF!</definedName>
    <definedName name="DESC128G_12_16" localSheetId="16">#REF!</definedName>
    <definedName name="DESC128G_12_16" localSheetId="18">#REF!</definedName>
    <definedName name="DESC128G_12_16">#REF!</definedName>
    <definedName name="DESC128G_12_17" localSheetId="16">#REF!</definedName>
    <definedName name="DESC128G_12_17" localSheetId="18">#REF!</definedName>
    <definedName name="DESC128G_12_17">#REF!</definedName>
    <definedName name="DESC128G_12_9" localSheetId="16">#REF!</definedName>
    <definedName name="DESC128G_12_9" localSheetId="18">#REF!</definedName>
    <definedName name="DESC128G_12_9">#REF!</definedName>
    <definedName name="DESC128G_13" localSheetId="16">#REF!</definedName>
    <definedName name="DESC128G_13" localSheetId="18">#REF!</definedName>
    <definedName name="DESC128G_13">#REF!</definedName>
    <definedName name="DESC128G_13_16" localSheetId="16">#REF!</definedName>
    <definedName name="DESC128G_13_16" localSheetId="18">#REF!</definedName>
    <definedName name="DESC128G_13_16">#REF!</definedName>
    <definedName name="DESC128G_13_17" localSheetId="16">#REF!</definedName>
    <definedName name="DESC128G_13_17" localSheetId="18">#REF!</definedName>
    <definedName name="DESC128G_13_17">#REF!</definedName>
    <definedName name="DESC128G_13_9" localSheetId="16">#REF!</definedName>
    <definedName name="DESC128G_13_9" localSheetId="18">#REF!</definedName>
    <definedName name="DESC128G_13_9">#REF!</definedName>
    <definedName name="DESC128G_14" localSheetId="16">#REF!</definedName>
    <definedName name="DESC128G_14" localSheetId="18">#REF!</definedName>
    <definedName name="DESC128G_14">#REF!</definedName>
    <definedName name="DESC128G_14_16" localSheetId="16">#REF!</definedName>
    <definedName name="DESC128G_14_16" localSheetId="18">#REF!</definedName>
    <definedName name="DESC128G_14_16">#REF!</definedName>
    <definedName name="DESC128G_14_17" localSheetId="16">#REF!</definedName>
    <definedName name="DESC128G_14_17" localSheetId="18">#REF!</definedName>
    <definedName name="DESC128G_14_17">#REF!</definedName>
    <definedName name="DESC128G_14_9" localSheetId="16">#REF!</definedName>
    <definedName name="DESC128G_14_9" localSheetId="18">#REF!</definedName>
    <definedName name="DESC128G_14_9">#REF!</definedName>
    <definedName name="DESC128G_15" localSheetId="16">#REF!</definedName>
    <definedName name="DESC128G_15" localSheetId="18">#REF!</definedName>
    <definedName name="DESC128G_15">#REF!</definedName>
    <definedName name="DESC128G_15_1" localSheetId="16">#REF!</definedName>
    <definedName name="DESC128G_15_1" localSheetId="18">#REF!</definedName>
    <definedName name="DESC128G_15_1">#REF!</definedName>
    <definedName name="DESC128G_15_1_9" localSheetId="16">#REF!</definedName>
    <definedName name="DESC128G_15_1_9" localSheetId="18">#REF!</definedName>
    <definedName name="DESC128G_15_1_9">#REF!</definedName>
    <definedName name="DESC128G_15_9" localSheetId="16">#REF!</definedName>
    <definedName name="DESC128G_15_9" localSheetId="18">#REF!</definedName>
    <definedName name="DESC128G_15_9">#REF!</definedName>
    <definedName name="DESC128G_16" localSheetId="16">#REF!</definedName>
    <definedName name="DESC128G_16" localSheetId="18">#REF!</definedName>
    <definedName name="DESC128G_16">#REF!</definedName>
    <definedName name="DESC128G_17" localSheetId="16">#REF!</definedName>
    <definedName name="DESC128G_17" localSheetId="18">#REF!</definedName>
    <definedName name="DESC128G_17">#REF!</definedName>
    <definedName name="DESC128G_7" localSheetId="16">#REF!</definedName>
    <definedName name="DESC128G_7" localSheetId="18">#REF!</definedName>
    <definedName name="DESC128G_7">#REF!</definedName>
    <definedName name="DESC128G_7_9" localSheetId="16">#REF!</definedName>
    <definedName name="DESC128G_7_9" localSheetId="18">#REF!</definedName>
    <definedName name="DESC128G_7_9">#REF!</definedName>
    <definedName name="DESC128G_9" localSheetId="16">#REF!</definedName>
    <definedName name="DESC128G_9" localSheetId="18">#REF!</definedName>
    <definedName name="DESC128G_9">#REF!</definedName>
    <definedName name="DESC128G_9_1" localSheetId="16">#REF!</definedName>
    <definedName name="DESC128G_9_1" localSheetId="18">#REF!</definedName>
    <definedName name="DESC128G_9_1">#REF!</definedName>
    <definedName name="DESC128G_9_9" localSheetId="16">#REF!</definedName>
    <definedName name="DESC128G_9_9" localSheetId="18">#REF!</definedName>
    <definedName name="DESC128G_9_9">#REF!</definedName>
    <definedName name="DESC129" localSheetId="6">#REF!</definedName>
    <definedName name="DESC129" localSheetId="7">#REF!</definedName>
    <definedName name="DESC129" localSheetId="16">#REF!</definedName>
    <definedName name="DESC129" localSheetId="18">#REF!</definedName>
    <definedName name="DESC129">#REF!</definedName>
    <definedName name="DESC129_11" localSheetId="16">#REF!</definedName>
    <definedName name="DESC129_11" localSheetId="18">#REF!</definedName>
    <definedName name="DESC129_11">#REF!</definedName>
    <definedName name="DESC129_11_9" localSheetId="16">#REF!</definedName>
    <definedName name="DESC129_11_9" localSheetId="18">#REF!</definedName>
    <definedName name="DESC129_11_9">#REF!</definedName>
    <definedName name="DESC129_12" localSheetId="16">#REF!</definedName>
    <definedName name="DESC129_12" localSheetId="18">#REF!</definedName>
    <definedName name="DESC129_12">#REF!</definedName>
    <definedName name="DESC129_12_16" localSheetId="16">#REF!</definedName>
    <definedName name="DESC129_12_16" localSheetId="18">#REF!</definedName>
    <definedName name="DESC129_12_16">#REF!</definedName>
    <definedName name="DESC129_12_17" localSheetId="16">#REF!</definedName>
    <definedName name="DESC129_12_17" localSheetId="18">#REF!</definedName>
    <definedName name="DESC129_12_17">#REF!</definedName>
    <definedName name="DESC129_12_9" localSheetId="16">#REF!</definedName>
    <definedName name="DESC129_12_9" localSheetId="18">#REF!</definedName>
    <definedName name="DESC129_12_9">#REF!</definedName>
    <definedName name="DESC129_13" localSheetId="16">#REF!</definedName>
    <definedName name="DESC129_13" localSheetId="18">#REF!</definedName>
    <definedName name="DESC129_13">#REF!</definedName>
    <definedName name="DESC129_13_16" localSheetId="16">#REF!</definedName>
    <definedName name="DESC129_13_16" localSheetId="18">#REF!</definedName>
    <definedName name="DESC129_13_16">#REF!</definedName>
    <definedName name="DESC129_13_17" localSheetId="16">#REF!</definedName>
    <definedName name="DESC129_13_17" localSheetId="18">#REF!</definedName>
    <definedName name="DESC129_13_17">#REF!</definedName>
    <definedName name="DESC129_13_9" localSheetId="16">#REF!</definedName>
    <definedName name="DESC129_13_9" localSheetId="18">#REF!</definedName>
    <definedName name="DESC129_13_9">#REF!</definedName>
    <definedName name="DESC129_14" localSheetId="16">#REF!</definedName>
    <definedName name="DESC129_14" localSheetId="18">#REF!</definedName>
    <definedName name="DESC129_14">#REF!</definedName>
    <definedName name="DESC129_14_16" localSheetId="16">#REF!</definedName>
    <definedName name="DESC129_14_16" localSheetId="18">#REF!</definedName>
    <definedName name="DESC129_14_16">#REF!</definedName>
    <definedName name="DESC129_14_17" localSheetId="16">#REF!</definedName>
    <definedName name="DESC129_14_17" localSheetId="18">#REF!</definedName>
    <definedName name="DESC129_14_17">#REF!</definedName>
    <definedName name="DESC129_14_9" localSheetId="16">#REF!</definedName>
    <definedName name="DESC129_14_9" localSheetId="18">#REF!</definedName>
    <definedName name="DESC129_14_9">#REF!</definedName>
    <definedName name="DESC129_15" localSheetId="16">#REF!</definedName>
    <definedName name="DESC129_15" localSheetId="18">#REF!</definedName>
    <definedName name="DESC129_15">#REF!</definedName>
    <definedName name="DESC129_15_1" localSheetId="16">#REF!</definedName>
    <definedName name="DESC129_15_1" localSheetId="18">#REF!</definedName>
    <definedName name="DESC129_15_1">#REF!</definedName>
    <definedName name="DESC129_15_1_9" localSheetId="16">#REF!</definedName>
    <definedName name="DESC129_15_1_9" localSheetId="18">#REF!</definedName>
    <definedName name="DESC129_15_1_9">#REF!</definedName>
    <definedName name="DESC129_15_9" localSheetId="16">#REF!</definedName>
    <definedName name="DESC129_15_9" localSheetId="18">#REF!</definedName>
    <definedName name="DESC129_15_9">#REF!</definedName>
    <definedName name="DESC129_16" localSheetId="16">#REF!</definedName>
    <definedName name="DESC129_16" localSheetId="18">#REF!</definedName>
    <definedName name="DESC129_16">#REF!</definedName>
    <definedName name="DESC129_17" localSheetId="16">#REF!</definedName>
    <definedName name="DESC129_17" localSheetId="18">#REF!</definedName>
    <definedName name="DESC129_17">#REF!</definedName>
    <definedName name="DESC129_7" localSheetId="16">#REF!</definedName>
    <definedName name="DESC129_7" localSheetId="18">#REF!</definedName>
    <definedName name="DESC129_7">#REF!</definedName>
    <definedName name="DESC129_7_9" localSheetId="16">#REF!</definedName>
    <definedName name="DESC129_7_9" localSheetId="18">#REF!</definedName>
    <definedName name="DESC129_7_9">#REF!</definedName>
    <definedName name="DESC129_9" localSheetId="16">#REF!</definedName>
    <definedName name="DESC129_9" localSheetId="18">#REF!</definedName>
    <definedName name="DESC129_9">#REF!</definedName>
    <definedName name="DESC129_9_1" localSheetId="16">#REF!</definedName>
    <definedName name="DESC129_9_1" localSheetId="18">#REF!</definedName>
    <definedName name="DESC129_9_1">#REF!</definedName>
    <definedName name="DESC129_9_9" localSheetId="16">#REF!</definedName>
    <definedName name="DESC129_9_9" localSheetId="18">#REF!</definedName>
    <definedName name="DESC129_9_9">#REF!</definedName>
    <definedName name="DESC129A" localSheetId="6">#REF!</definedName>
    <definedName name="DESC129A" localSheetId="7">#REF!</definedName>
    <definedName name="DESC129A" localSheetId="16">#REF!</definedName>
    <definedName name="DESC129A" localSheetId="18">#REF!</definedName>
    <definedName name="DESC129A">#REF!</definedName>
    <definedName name="DESC129A_11" localSheetId="16">#REF!</definedName>
    <definedName name="DESC129A_11" localSheetId="18">#REF!</definedName>
    <definedName name="DESC129A_11">#REF!</definedName>
    <definedName name="DESC129A_11_9" localSheetId="16">#REF!</definedName>
    <definedName name="DESC129A_11_9" localSheetId="18">#REF!</definedName>
    <definedName name="DESC129A_11_9">#REF!</definedName>
    <definedName name="DESC129A_12" localSheetId="16">#REF!</definedName>
    <definedName name="DESC129A_12" localSheetId="18">#REF!</definedName>
    <definedName name="DESC129A_12">#REF!</definedName>
    <definedName name="DESC129A_12_16" localSheetId="16">#REF!</definedName>
    <definedName name="DESC129A_12_16" localSheetId="18">#REF!</definedName>
    <definedName name="DESC129A_12_16">#REF!</definedName>
    <definedName name="DESC129A_12_17" localSheetId="16">#REF!</definedName>
    <definedName name="DESC129A_12_17" localSheetId="18">#REF!</definedName>
    <definedName name="DESC129A_12_17">#REF!</definedName>
    <definedName name="DESC129A_12_9" localSheetId="16">#REF!</definedName>
    <definedName name="DESC129A_12_9" localSheetId="18">#REF!</definedName>
    <definedName name="DESC129A_12_9">#REF!</definedName>
    <definedName name="DESC129A_13" localSheetId="16">#REF!</definedName>
    <definedName name="DESC129A_13" localSheetId="18">#REF!</definedName>
    <definedName name="DESC129A_13">#REF!</definedName>
    <definedName name="DESC129A_13_16" localSheetId="16">#REF!</definedName>
    <definedName name="DESC129A_13_16" localSheetId="18">#REF!</definedName>
    <definedName name="DESC129A_13_16">#REF!</definedName>
    <definedName name="DESC129A_13_17" localSheetId="16">#REF!</definedName>
    <definedName name="DESC129A_13_17" localSheetId="18">#REF!</definedName>
    <definedName name="DESC129A_13_17">#REF!</definedName>
    <definedName name="DESC129A_13_9" localSheetId="16">#REF!</definedName>
    <definedName name="DESC129A_13_9" localSheetId="18">#REF!</definedName>
    <definedName name="DESC129A_13_9">#REF!</definedName>
    <definedName name="DESC129A_14" localSheetId="16">#REF!</definedName>
    <definedName name="DESC129A_14" localSheetId="18">#REF!</definedName>
    <definedName name="DESC129A_14">#REF!</definedName>
    <definedName name="DESC129A_14_16" localSheetId="16">#REF!</definedName>
    <definedName name="DESC129A_14_16" localSheetId="18">#REF!</definedName>
    <definedName name="DESC129A_14_16">#REF!</definedName>
    <definedName name="DESC129A_14_17" localSheetId="16">#REF!</definedName>
    <definedName name="DESC129A_14_17" localSheetId="18">#REF!</definedName>
    <definedName name="DESC129A_14_17">#REF!</definedName>
    <definedName name="DESC129A_14_9" localSheetId="16">#REF!</definedName>
    <definedName name="DESC129A_14_9" localSheetId="18">#REF!</definedName>
    <definedName name="DESC129A_14_9">#REF!</definedName>
    <definedName name="DESC129A_15" localSheetId="16">#REF!</definedName>
    <definedName name="DESC129A_15" localSheetId="18">#REF!</definedName>
    <definedName name="DESC129A_15">#REF!</definedName>
    <definedName name="DESC129A_15_1" localSheetId="16">#REF!</definedName>
    <definedName name="DESC129A_15_1" localSheetId="18">#REF!</definedName>
    <definedName name="DESC129A_15_1">#REF!</definedName>
    <definedName name="DESC129A_15_1_9" localSheetId="16">#REF!</definedName>
    <definedName name="DESC129A_15_1_9" localSheetId="18">#REF!</definedName>
    <definedName name="DESC129A_15_1_9">#REF!</definedName>
    <definedName name="DESC129A_15_9" localSheetId="16">#REF!</definedName>
    <definedName name="DESC129A_15_9" localSheetId="18">#REF!</definedName>
    <definedName name="DESC129A_15_9">#REF!</definedName>
    <definedName name="DESC129A_16" localSheetId="16">#REF!</definedName>
    <definedName name="DESC129A_16" localSheetId="18">#REF!</definedName>
    <definedName name="DESC129A_16">#REF!</definedName>
    <definedName name="DESC129A_17" localSheetId="16">#REF!</definedName>
    <definedName name="DESC129A_17" localSheetId="18">#REF!</definedName>
    <definedName name="DESC129A_17">#REF!</definedName>
    <definedName name="DESC129A_7" localSheetId="16">#REF!</definedName>
    <definedName name="DESC129A_7" localSheetId="18">#REF!</definedName>
    <definedName name="DESC129A_7">#REF!</definedName>
    <definedName name="DESC129A_7_9" localSheetId="16">#REF!</definedName>
    <definedName name="DESC129A_7_9" localSheetId="18">#REF!</definedName>
    <definedName name="DESC129A_7_9">#REF!</definedName>
    <definedName name="DESC129A_9" localSheetId="16">#REF!</definedName>
    <definedName name="DESC129A_9" localSheetId="18">#REF!</definedName>
    <definedName name="DESC129A_9">#REF!</definedName>
    <definedName name="DESC129A_9_1" localSheetId="16">#REF!</definedName>
    <definedName name="DESC129A_9_1" localSheetId="18">#REF!</definedName>
    <definedName name="DESC129A_9_1">#REF!</definedName>
    <definedName name="DESC129A_9_9" localSheetId="16">#REF!</definedName>
    <definedName name="DESC129A_9_9" localSheetId="18">#REF!</definedName>
    <definedName name="DESC129A_9_9">#REF!</definedName>
    <definedName name="DESC129B" localSheetId="6">#REF!</definedName>
    <definedName name="DESC129B" localSheetId="7">#REF!</definedName>
    <definedName name="DESC129B" localSheetId="16">#REF!</definedName>
    <definedName name="DESC129B" localSheetId="18">#REF!</definedName>
    <definedName name="DESC129B">#REF!</definedName>
    <definedName name="DESC129B_11" localSheetId="16">#REF!</definedName>
    <definedName name="DESC129B_11" localSheetId="18">#REF!</definedName>
    <definedName name="DESC129B_11">#REF!</definedName>
    <definedName name="DESC129B_11_9" localSheetId="16">#REF!</definedName>
    <definedName name="DESC129B_11_9" localSheetId="18">#REF!</definedName>
    <definedName name="DESC129B_11_9">#REF!</definedName>
    <definedName name="DESC129B_12" localSheetId="16">#REF!</definedName>
    <definedName name="DESC129B_12" localSheetId="18">#REF!</definedName>
    <definedName name="DESC129B_12">#REF!</definedName>
    <definedName name="DESC129B_12_16" localSheetId="16">#REF!</definedName>
    <definedName name="DESC129B_12_16" localSheetId="18">#REF!</definedName>
    <definedName name="DESC129B_12_16">#REF!</definedName>
    <definedName name="DESC129B_12_17" localSheetId="16">#REF!</definedName>
    <definedName name="DESC129B_12_17" localSheetId="18">#REF!</definedName>
    <definedName name="DESC129B_12_17">#REF!</definedName>
    <definedName name="DESC129B_12_9" localSheetId="16">#REF!</definedName>
    <definedName name="DESC129B_12_9" localSheetId="18">#REF!</definedName>
    <definedName name="DESC129B_12_9">#REF!</definedName>
    <definedName name="DESC129B_13" localSheetId="16">#REF!</definedName>
    <definedName name="DESC129B_13" localSheetId="18">#REF!</definedName>
    <definedName name="DESC129B_13">#REF!</definedName>
    <definedName name="DESC129B_13_16" localSheetId="16">#REF!</definedName>
    <definedName name="DESC129B_13_16" localSheetId="18">#REF!</definedName>
    <definedName name="DESC129B_13_16">#REF!</definedName>
    <definedName name="DESC129B_13_17" localSheetId="16">#REF!</definedName>
    <definedName name="DESC129B_13_17" localSheetId="18">#REF!</definedName>
    <definedName name="DESC129B_13_17">#REF!</definedName>
    <definedName name="DESC129B_13_9" localSheetId="16">#REF!</definedName>
    <definedName name="DESC129B_13_9" localSheetId="18">#REF!</definedName>
    <definedName name="DESC129B_13_9">#REF!</definedName>
    <definedName name="DESC129B_14" localSheetId="16">#REF!</definedName>
    <definedName name="DESC129B_14" localSheetId="18">#REF!</definedName>
    <definedName name="DESC129B_14">#REF!</definedName>
    <definedName name="DESC129B_14_16" localSheetId="16">#REF!</definedName>
    <definedName name="DESC129B_14_16" localSheetId="18">#REF!</definedName>
    <definedName name="DESC129B_14_16">#REF!</definedName>
    <definedName name="DESC129B_14_17" localSheetId="16">#REF!</definedName>
    <definedName name="DESC129B_14_17" localSheetId="18">#REF!</definedName>
    <definedName name="DESC129B_14_17">#REF!</definedName>
    <definedName name="DESC129B_14_9" localSheetId="16">#REF!</definedName>
    <definedName name="DESC129B_14_9" localSheetId="18">#REF!</definedName>
    <definedName name="DESC129B_14_9">#REF!</definedName>
    <definedName name="DESC129B_15" localSheetId="16">#REF!</definedName>
    <definedName name="DESC129B_15" localSheetId="18">#REF!</definedName>
    <definedName name="DESC129B_15">#REF!</definedName>
    <definedName name="DESC129B_15_1" localSheetId="16">#REF!</definedName>
    <definedName name="DESC129B_15_1" localSheetId="18">#REF!</definedName>
    <definedName name="DESC129B_15_1">#REF!</definedName>
    <definedName name="DESC129B_15_1_9" localSheetId="16">#REF!</definedName>
    <definedName name="DESC129B_15_1_9" localSheetId="18">#REF!</definedName>
    <definedName name="DESC129B_15_1_9">#REF!</definedName>
    <definedName name="DESC129B_15_9" localSheetId="16">#REF!</definedName>
    <definedName name="DESC129B_15_9" localSheetId="18">#REF!</definedName>
    <definedName name="DESC129B_15_9">#REF!</definedName>
    <definedName name="DESC129B_16" localSheetId="16">#REF!</definedName>
    <definedName name="DESC129B_16" localSheetId="18">#REF!</definedName>
    <definedName name="DESC129B_16">#REF!</definedName>
    <definedName name="DESC129B_17" localSheetId="16">#REF!</definedName>
    <definedName name="DESC129B_17" localSheetId="18">#REF!</definedName>
    <definedName name="DESC129B_17">#REF!</definedName>
    <definedName name="DESC129B_7" localSheetId="16">#REF!</definedName>
    <definedName name="DESC129B_7" localSheetId="18">#REF!</definedName>
    <definedName name="DESC129B_7">#REF!</definedName>
    <definedName name="DESC129B_7_9" localSheetId="16">#REF!</definedName>
    <definedName name="DESC129B_7_9" localSheetId="18">#REF!</definedName>
    <definedName name="DESC129B_7_9">#REF!</definedName>
    <definedName name="DESC129B_9" localSheetId="16">#REF!</definedName>
    <definedName name="DESC129B_9" localSheetId="18">#REF!</definedName>
    <definedName name="DESC129B_9">#REF!</definedName>
    <definedName name="DESC129B_9_1" localSheetId="16">#REF!</definedName>
    <definedName name="DESC129B_9_1" localSheetId="18">#REF!</definedName>
    <definedName name="DESC129B_9_1">#REF!</definedName>
    <definedName name="DESC129B_9_9" localSheetId="16">#REF!</definedName>
    <definedName name="DESC129B_9_9" localSheetId="18">#REF!</definedName>
    <definedName name="DESC129B_9_9">#REF!</definedName>
    <definedName name="DESC129C" localSheetId="6">#REF!</definedName>
    <definedName name="DESC129C" localSheetId="7">#REF!</definedName>
    <definedName name="DESC129C" localSheetId="16">#REF!</definedName>
    <definedName name="DESC129C" localSheetId="18">#REF!</definedName>
    <definedName name="DESC129C">#REF!</definedName>
    <definedName name="DESC129C_11" localSheetId="16">#REF!</definedName>
    <definedName name="DESC129C_11" localSheetId="18">#REF!</definedName>
    <definedName name="DESC129C_11">#REF!</definedName>
    <definedName name="DESC129C_11_9" localSheetId="16">#REF!</definedName>
    <definedName name="DESC129C_11_9" localSheetId="18">#REF!</definedName>
    <definedName name="DESC129C_11_9">#REF!</definedName>
    <definedName name="DESC129C_12" localSheetId="16">#REF!</definedName>
    <definedName name="DESC129C_12" localSheetId="18">#REF!</definedName>
    <definedName name="DESC129C_12">#REF!</definedName>
    <definedName name="DESC129C_12_16" localSheetId="16">#REF!</definedName>
    <definedName name="DESC129C_12_16" localSheetId="18">#REF!</definedName>
    <definedName name="DESC129C_12_16">#REF!</definedName>
    <definedName name="DESC129C_12_17" localSheetId="16">#REF!</definedName>
    <definedName name="DESC129C_12_17" localSheetId="18">#REF!</definedName>
    <definedName name="DESC129C_12_17">#REF!</definedName>
    <definedName name="DESC129C_12_9" localSheetId="16">#REF!</definedName>
    <definedName name="DESC129C_12_9" localSheetId="18">#REF!</definedName>
    <definedName name="DESC129C_12_9">#REF!</definedName>
    <definedName name="DESC129C_13" localSheetId="16">#REF!</definedName>
    <definedName name="DESC129C_13" localSheetId="18">#REF!</definedName>
    <definedName name="DESC129C_13">#REF!</definedName>
    <definedName name="DESC129C_13_16" localSheetId="16">#REF!</definedName>
    <definedName name="DESC129C_13_16" localSheetId="18">#REF!</definedName>
    <definedName name="DESC129C_13_16">#REF!</definedName>
    <definedName name="DESC129C_13_17" localSheetId="16">#REF!</definedName>
    <definedName name="DESC129C_13_17" localSheetId="18">#REF!</definedName>
    <definedName name="DESC129C_13_17">#REF!</definedName>
    <definedName name="DESC129C_13_9" localSheetId="16">#REF!</definedName>
    <definedName name="DESC129C_13_9" localSheetId="18">#REF!</definedName>
    <definedName name="DESC129C_13_9">#REF!</definedName>
    <definedName name="DESC129C_14" localSheetId="16">#REF!</definedName>
    <definedName name="DESC129C_14" localSheetId="18">#REF!</definedName>
    <definedName name="DESC129C_14">#REF!</definedName>
    <definedName name="DESC129C_14_16" localSheetId="16">#REF!</definedName>
    <definedName name="DESC129C_14_16" localSheetId="18">#REF!</definedName>
    <definedName name="DESC129C_14_16">#REF!</definedName>
    <definedName name="DESC129C_14_17" localSheetId="16">#REF!</definedName>
    <definedName name="DESC129C_14_17" localSheetId="18">#REF!</definedName>
    <definedName name="DESC129C_14_17">#REF!</definedName>
    <definedName name="DESC129C_14_9" localSheetId="16">#REF!</definedName>
    <definedName name="DESC129C_14_9" localSheetId="18">#REF!</definedName>
    <definedName name="DESC129C_14_9">#REF!</definedName>
    <definedName name="DESC129C_15" localSheetId="16">#REF!</definedName>
    <definedName name="DESC129C_15" localSheetId="18">#REF!</definedName>
    <definedName name="DESC129C_15">#REF!</definedName>
    <definedName name="DESC129C_15_1" localSheetId="16">#REF!</definedName>
    <definedName name="DESC129C_15_1" localSheetId="18">#REF!</definedName>
    <definedName name="DESC129C_15_1">#REF!</definedName>
    <definedName name="DESC129C_15_1_9" localSheetId="16">#REF!</definedName>
    <definedName name="DESC129C_15_1_9" localSheetId="18">#REF!</definedName>
    <definedName name="DESC129C_15_1_9">#REF!</definedName>
    <definedName name="DESC129C_15_9" localSheetId="16">#REF!</definedName>
    <definedName name="DESC129C_15_9" localSheetId="18">#REF!</definedName>
    <definedName name="DESC129C_15_9">#REF!</definedName>
    <definedName name="DESC129C_16" localSheetId="16">#REF!</definedName>
    <definedName name="DESC129C_16" localSheetId="18">#REF!</definedName>
    <definedName name="DESC129C_16">#REF!</definedName>
    <definedName name="DESC129C_17" localSheetId="16">#REF!</definedName>
    <definedName name="DESC129C_17" localSheetId="18">#REF!</definedName>
    <definedName name="DESC129C_17">#REF!</definedName>
    <definedName name="DESC129C_7" localSheetId="16">#REF!</definedName>
    <definedName name="DESC129C_7" localSheetId="18">#REF!</definedName>
    <definedName name="DESC129C_7">#REF!</definedName>
    <definedName name="DESC129C_7_9" localSheetId="16">#REF!</definedName>
    <definedName name="DESC129C_7_9" localSheetId="18">#REF!</definedName>
    <definedName name="DESC129C_7_9">#REF!</definedName>
    <definedName name="DESC129C_9" localSheetId="16">#REF!</definedName>
    <definedName name="DESC129C_9" localSheetId="18">#REF!</definedName>
    <definedName name="DESC129C_9">#REF!</definedName>
    <definedName name="DESC129C_9_1" localSheetId="16">#REF!</definedName>
    <definedName name="DESC129C_9_1" localSheetId="18">#REF!</definedName>
    <definedName name="DESC129C_9_1">#REF!</definedName>
    <definedName name="DESC129C_9_9" localSheetId="16">#REF!</definedName>
    <definedName name="DESC129C_9_9" localSheetId="18">#REF!</definedName>
    <definedName name="DESC129C_9_9">#REF!</definedName>
    <definedName name="DESC129D" localSheetId="6">#REF!</definedName>
    <definedName name="DESC129D" localSheetId="7">#REF!</definedName>
    <definedName name="DESC129D" localSheetId="16">#REF!</definedName>
    <definedName name="DESC129D" localSheetId="18">#REF!</definedName>
    <definedName name="DESC129D">#REF!</definedName>
    <definedName name="DESC129D_11" localSheetId="16">#REF!</definedName>
    <definedName name="DESC129D_11" localSheetId="18">#REF!</definedName>
    <definedName name="DESC129D_11">#REF!</definedName>
    <definedName name="DESC129D_11_9" localSheetId="16">#REF!</definedName>
    <definedName name="DESC129D_11_9" localSheetId="18">#REF!</definedName>
    <definedName name="DESC129D_11_9">#REF!</definedName>
    <definedName name="DESC129D_12" localSheetId="16">#REF!</definedName>
    <definedName name="DESC129D_12" localSheetId="18">#REF!</definedName>
    <definedName name="DESC129D_12">#REF!</definedName>
    <definedName name="DESC129D_12_16" localSheetId="16">#REF!</definedName>
    <definedName name="DESC129D_12_16" localSheetId="18">#REF!</definedName>
    <definedName name="DESC129D_12_16">#REF!</definedName>
    <definedName name="DESC129D_12_17" localSheetId="16">#REF!</definedName>
    <definedName name="DESC129D_12_17" localSheetId="18">#REF!</definedName>
    <definedName name="DESC129D_12_17">#REF!</definedName>
    <definedName name="DESC129D_12_9" localSheetId="16">#REF!</definedName>
    <definedName name="DESC129D_12_9" localSheetId="18">#REF!</definedName>
    <definedName name="DESC129D_12_9">#REF!</definedName>
    <definedName name="DESC129D_13" localSheetId="16">#REF!</definedName>
    <definedName name="DESC129D_13" localSheetId="18">#REF!</definedName>
    <definedName name="DESC129D_13">#REF!</definedName>
    <definedName name="DESC129D_13_16" localSheetId="16">#REF!</definedName>
    <definedName name="DESC129D_13_16" localSheetId="18">#REF!</definedName>
    <definedName name="DESC129D_13_16">#REF!</definedName>
    <definedName name="DESC129D_13_17" localSheetId="16">#REF!</definedName>
    <definedName name="DESC129D_13_17" localSheetId="18">#REF!</definedName>
    <definedName name="DESC129D_13_17">#REF!</definedName>
    <definedName name="DESC129D_13_9" localSheetId="16">#REF!</definedName>
    <definedName name="DESC129D_13_9" localSheetId="18">#REF!</definedName>
    <definedName name="DESC129D_13_9">#REF!</definedName>
    <definedName name="DESC129D_14" localSheetId="16">#REF!</definedName>
    <definedName name="DESC129D_14" localSheetId="18">#REF!</definedName>
    <definedName name="DESC129D_14">#REF!</definedName>
    <definedName name="DESC129D_14_16" localSheetId="16">#REF!</definedName>
    <definedName name="DESC129D_14_16" localSheetId="18">#REF!</definedName>
    <definedName name="DESC129D_14_16">#REF!</definedName>
    <definedName name="DESC129D_14_17" localSheetId="16">#REF!</definedName>
    <definedName name="DESC129D_14_17" localSheetId="18">#REF!</definedName>
    <definedName name="DESC129D_14_17">#REF!</definedName>
    <definedName name="DESC129D_14_9" localSheetId="16">#REF!</definedName>
    <definedName name="DESC129D_14_9" localSheetId="18">#REF!</definedName>
    <definedName name="DESC129D_14_9">#REF!</definedName>
    <definedName name="DESC129D_15" localSheetId="16">#REF!</definedName>
    <definedName name="DESC129D_15" localSheetId="18">#REF!</definedName>
    <definedName name="DESC129D_15">#REF!</definedName>
    <definedName name="DESC129D_15_1" localSheetId="16">#REF!</definedName>
    <definedName name="DESC129D_15_1" localSheetId="18">#REF!</definedName>
    <definedName name="DESC129D_15_1">#REF!</definedName>
    <definedName name="DESC129D_15_1_9" localSheetId="16">#REF!</definedName>
    <definedName name="DESC129D_15_1_9" localSheetId="18">#REF!</definedName>
    <definedName name="DESC129D_15_1_9">#REF!</definedName>
    <definedName name="DESC129D_15_9" localSheetId="16">#REF!</definedName>
    <definedName name="DESC129D_15_9" localSheetId="18">#REF!</definedName>
    <definedName name="DESC129D_15_9">#REF!</definedName>
    <definedName name="DESC129D_16" localSheetId="16">#REF!</definedName>
    <definedName name="DESC129D_16" localSheetId="18">#REF!</definedName>
    <definedName name="DESC129D_16">#REF!</definedName>
    <definedName name="DESC129D_17" localSheetId="16">#REF!</definedName>
    <definedName name="DESC129D_17" localSheetId="18">#REF!</definedName>
    <definedName name="DESC129D_17">#REF!</definedName>
    <definedName name="DESC129D_7" localSheetId="16">#REF!</definedName>
    <definedName name="DESC129D_7" localSheetId="18">#REF!</definedName>
    <definedName name="DESC129D_7">#REF!</definedName>
    <definedName name="DESC129D_7_9" localSheetId="16">#REF!</definedName>
    <definedName name="DESC129D_7_9" localSheetId="18">#REF!</definedName>
    <definedName name="DESC129D_7_9">#REF!</definedName>
    <definedName name="DESC129D_9" localSheetId="16">#REF!</definedName>
    <definedName name="DESC129D_9" localSheetId="18">#REF!</definedName>
    <definedName name="DESC129D_9">#REF!</definedName>
    <definedName name="DESC129D_9_1" localSheetId="16">#REF!</definedName>
    <definedName name="DESC129D_9_1" localSheetId="18">#REF!</definedName>
    <definedName name="DESC129D_9_1">#REF!</definedName>
    <definedName name="DESC129D_9_9" localSheetId="16">#REF!</definedName>
    <definedName name="DESC129D_9_9" localSheetId="18">#REF!</definedName>
    <definedName name="DESC129D_9_9">#REF!</definedName>
    <definedName name="DESC130" localSheetId="6">#REF!</definedName>
    <definedName name="DESC130" localSheetId="7">#REF!</definedName>
    <definedName name="DESC130" localSheetId="16">#REF!</definedName>
    <definedName name="DESC130" localSheetId="18">#REF!</definedName>
    <definedName name="DESC130">#REF!</definedName>
    <definedName name="DESC130_11" localSheetId="16">#REF!</definedName>
    <definedName name="DESC130_11" localSheetId="18">#REF!</definedName>
    <definedName name="DESC130_11">#REF!</definedName>
    <definedName name="DESC130_11_9" localSheetId="16">#REF!</definedName>
    <definedName name="DESC130_11_9" localSheetId="18">#REF!</definedName>
    <definedName name="DESC130_11_9">#REF!</definedName>
    <definedName name="DESC130_12" localSheetId="16">#REF!</definedName>
    <definedName name="DESC130_12" localSheetId="18">#REF!</definedName>
    <definedName name="DESC130_12">#REF!</definedName>
    <definedName name="DESC130_12_16" localSheetId="16">#REF!</definedName>
    <definedName name="DESC130_12_16" localSheetId="18">#REF!</definedName>
    <definedName name="DESC130_12_16">#REF!</definedName>
    <definedName name="DESC130_12_17" localSheetId="16">#REF!</definedName>
    <definedName name="DESC130_12_17" localSheetId="18">#REF!</definedName>
    <definedName name="DESC130_12_17">#REF!</definedName>
    <definedName name="DESC130_12_9" localSheetId="16">#REF!</definedName>
    <definedName name="DESC130_12_9" localSheetId="18">#REF!</definedName>
    <definedName name="DESC130_12_9">#REF!</definedName>
    <definedName name="DESC130_13" localSheetId="16">#REF!</definedName>
    <definedName name="DESC130_13" localSheetId="18">#REF!</definedName>
    <definedName name="DESC130_13">#REF!</definedName>
    <definedName name="DESC130_13_16" localSheetId="16">#REF!</definedName>
    <definedName name="DESC130_13_16" localSheetId="18">#REF!</definedName>
    <definedName name="DESC130_13_16">#REF!</definedName>
    <definedName name="DESC130_13_17" localSheetId="16">#REF!</definedName>
    <definedName name="DESC130_13_17" localSheetId="18">#REF!</definedName>
    <definedName name="DESC130_13_17">#REF!</definedName>
    <definedName name="DESC130_13_9" localSheetId="16">#REF!</definedName>
    <definedName name="DESC130_13_9" localSheetId="18">#REF!</definedName>
    <definedName name="DESC130_13_9">#REF!</definedName>
    <definedName name="DESC130_14" localSheetId="16">#REF!</definedName>
    <definedName name="DESC130_14" localSheetId="18">#REF!</definedName>
    <definedName name="DESC130_14">#REF!</definedName>
    <definedName name="DESC130_14_16" localSheetId="16">#REF!</definedName>
    <definedName name="DESC130_14_16" localSheetId="18">#REF!</definedName>
    <definedName name="DESC130_14_16">#REF!</definedName>
    <definedName name="DESC130_14_17" localSheetId="16">#REF!</definedName>
    <definedName name="DESC130_14_17" localSheetId="18">#REF!</definedName>
    <definedName name="DESC130_14_17">#REF!</definedName>
    <definedName name="DESC130_14_9" localSheetId="16">#REF!</definedName>
    <definedName name="DESC130_14_9" localSheetId="18">#REF!</definedName>
    <definedName name="DESC130_14_9">#REF!</definedName>
    <definedName name="DESC130_15" localSheetId="16">#REF!</definedName>
    <definedName name="DESC130_15" localSheetId="18">#REF!</definedName>
    <definedName name="DESC130_15">#REF!</definedName>
    <definedName name="DESC130_15_1" localSheetId="16">#REF!</definedName>
    <definedName name="DESC130_15_1" localSheetId="18">#REF!</definedName>
    <definedName name="DESC130_15_1">#REF!</definedName>
    <definedName name="DESC130_15_1_9" localSheetId="16">#REF!</definedName>
    <definedName name="DESC130_15_1_9" localSheetId="18">#REF!</definedName>
    <definedName name="DESC130_15_1_9">#REF!</definedName>
    <definedName name="DESC130_15_9" localSheetId="16">#REF!</definedName>
    <definedName name="DESC130_15_9" localSheetId="18">#REF!</definedName>
    <definedName name="DESC130_15_9">#REF!</definedName>
    <definedName name="DESC130_16" localSheetId="16">#REF!</definedName>
    <definedName name="DESC130_16" localSheetId="18">#REF!</definedName>
    <definedName name="DESC130_16">#REF!</definedName>
    <definedName name="DESC130_17" localSheetId="16">#REF!</definedName>
    <definedName name="DESC130_17" localSheetId="18">#REF!</definedName>
    <definedName name="DESC130_17">#REF!</definedName>
    <definedName name="DESC130_7" localSheetId="16">#REF!</definedName>
    <definedName name="DESC130_7" localSheetId="18">#REF!</definedName>
    <definedName name="DESC130_7">#REF!</definedName>
    <definedName name="DESC130_7_9" localSheetId="16">#REF!</definedName>
    <definedName name="DESC130_7_9" localSheetId="18">#REF!</definedName>
    <definedName name="DESC130_7_9">#REF!</definedName>
    <definedName name="DESC130_9" localSheetId="16">#REF!</definedName>
    <definedName name="DESC130_9" localSheetId="18">#REF!</definedName>
    <definedName name="DESC130_9">#REF!</definedName>
    <definedName name="DESC130_9_1" localSheetId="16">#REF!</definedName>
    <definedName name="DESC130_9_1" localSheetId="18">#REF!</definedName>
    <definedName name="DESC130_9_1">#REF!</definedName>
    <definedName name="DESC130_9_9" localSheetId="16">#REF!</definedName>
    <definedName name="DESC130_9_9" localSheetId="18">#REF!</definedName>
    <definedName name="DESC130_9_9">#REF!</definedName>
    <definedName name="DESC130A" localSheetId="6">#REF!</definedName>
    <definedName name="DESC130A" localSheetId="7">#REF!</definedName>
    <definedName name="DESC130A" localSheetId="16">#REF!</definedName>
    <definedName name="DESC130A" localSheetId="18">#REF!</definedName>
    <definedName name="DESC130A">#REF!</definedName>
    <definedName name="DESC130A_11" localSheetId="16">#REF!</definedName>
    <definedName name="DESC130A_11" localSheetId="18">#REF!</definedName>
    <definedName name="DESC130A_11">#REF!</definedName>
    <definedName name="DESC130A_11_9" localSheetId="16">#REF!</definedName>
    <definedName name="DESC130A_11_9" localSheetId="18">#REF!</definedName>
    <definedName name="DESC130A_11_9">#REF!</definedName>
    <definedName name="DESC130A_12" localSheetId="16">#REF!</definedName>
    <definedName name="DESC130A_12" localSheetId="18">#REF!</definedName>
    <definedName name="DESC130A_12">#REF!</definedName>
    <definedName name="DESC130A_12_16" localSheetId="16">#REF!</definedName>
    <definedName name="DESC130A_12_16" localSheetId="18">#REF!</definedName>
    <definedName name="DESC130A_12_16">#REF!</definedName>
    <definedName name="DESC130A_12_17" localSheetId="16">#REF!</definedName>
    <definedName name="DESC130A_12_17" localSheetId="18">#REF!</definedName>
    <definedName name="DESC130A_12_17">#REF!</definedName>
    <definedName name="DESC130A_12_9" localSheetId="16">#REF!</definedName>
    <definedName name="DESC130A_12_9" localSheetId="18">#REF!</definedName>
    <definedName name="DESC130A_12_9">#REF!</definedName>
    <definedName name="DESC130A_13" localSheetId="16">#REF!</definedName>
    <definedName name="DESC130A_13" localSheetId="18">#REF!</definedName>
    <definedName name="DESC130A_13">#REF!</definedName>
    <definedName name="DESC130A_13_16" localSheetId="16">#REF!</definedName>
    <definedName name="DESC130A_13_16" localSheetId="18">#REF!</definedName>
    <definedName name="DESC130A_13_16">#REF!</definedName>
    <definedName name="DESC130A_13_17" localSheetId="16">#REF!</definedName>
    <definedName name="DESC130A_13_17" localSheetId="18">#REF!</definedName>
    <definedName name="DESC130A_13_17">#REF!</definedName>
    <definedName name="DESC130A_13_9" localSheetId="16">#REF!</definedName>
    <definedName name="DESC130A_13_9" localSheetId="18">#REF!</definedName>
    <definedName name="DESC130A_13_9">#REF!</definedName>
    <definedName name="DESC130A_14" localSheetId="16">#REF!</definedName>
    <definedName name="DESC130A_14" localSheetId="18">#REF!</definedName>
    <definedName name="DESC130A_14">#REF!</definedName>
    <definedName name="DESC130A_14_16" localSheetId="16">#REF!</definedName>
    <definedName name="DESC130A_14_16" localSheetId="18">#REF!</definedName>
    <definedName name="DESC130A_14_16">#REF!</definedName>
    <definedName name="DESC130A_14_17" localSheetId="16">#REF!</definedName>
    <definedName name="DESC130A_14_17" localSheetId="18">#REF!</definedName>
    <definedName name="DESC130A_14_17">#REF!</definedName>
    <definedName name="DESC130A_14_9" localSheetId="16">#REF!</definedName>
    <definedName name="DESC130A_14_9" localSheetId="18">#REF!</definedName>
    <definedName name="DESC130A_14_9">#REF!</definedName>
    <definedName name="DESC130A_15" localSheetId="16">#REF!</definedName>
    <definedName name="DESC130A_15" localSheetId="18">#REF!</definedName>
    <definedName name="DESC130A_15">#REF!</definedName>
    <definedName name="DESC130A_15_1" localSheetId="16">#REF!</definedName>
    <definedName name="DESC130A_15_1" localSheetId="18">#REF!</definedName>
    <definedName name="DESC130A_15_1">#REF!</definedName>
    <definedName name="DESC130A_15_1_9" localSheetId="16">#REF!</definedName>
    <definedName name="DESC130A_15_1_9" localSheetId="18">#REF!</definedName>
    <definedName name="DESC130A_15_1_9">#REF!</definedName>
    <definedName name="DESC130A_15_9" localSheetId="16">#REF!</definedName>
    <definedName name="DESC130A_15_9" localSheetId="18">#REF!</definedName>
    <definedName name="DESC130A_15_9">#REF!</definedName>
    <definedName name="DESC130A_16" localSheetId="16">#REF!</definedName>
    <definedName name="DESC130A_16" localSheetId="18">#REF!</definedName>
    <definedName name="DESC130A_16">#REF!</definedName>
    <definedName name="DESC130A_17" localSheetId="16">#REF!</definedName>
    <definedName name="DESC130A_17" localSheetId="18">#REF!</definedName>
    <definedName name="DESC130A_17">#REF!</definedName>
    <definedName name="DESC130A_7" localSheetId="16">#REF!</definedName>
    <definedName name="DESC130A_7" localSheetId="18">#REF!</definedName>
    <definedName name="DESC130A_7">#REF!</definedName>
    <definedName name="DESC130A_7_9" localSheetId="16">#REF!</definedName>
    <definedName name="DESC130A_7_9" localSheetId="18">#REF!</definedName>
    <definedName name="DESC130A_7_9">#REF!</definedName>
    <definedName name="DESC130A_9" localSheetId="16">#REF!</definedName>
    <definedName name="DESC130A_9" localSheetId="18">#REF!</definedName>
    <definedName name="DESC130A_9">#REF!</definedName>
    <definedName name="DESC130A_9_1" localSheetId="16">#REF!</definedName>
    <definedName name="DESC130A_9_1" localSheetId="18">#REF!</definedName>
    <definedName name="DESC130A_9_1">#REF!</definedName>
    <definedName name="DESC130A_9_9" localSheetId="16">#REF!</definedName>
    <definedName name="DESC130A_9_9" localSheetId="18">#REF!</definedName>
    <definedName name="DESC130A_9_9">#REF!</definedName>
    <definedName name="DESC130B" localSheetId="6">#REF!</definedName>
    <definedName name="DESC130B" localSheetId="7">#REF!</definedName>
    <definedName name="DESC130B" localSheetId="16">#REF!</definedName>
    <definedName name="DESC130B" localSheetId="18">#REF!</definedName>
    <definedName name="DESC130B">#REF!</definedName>
    <definedName name="DESC130B_11" localSheetId="16">#REF!</definedName>
    <definedName name="DESC130B_11" localSheetId="18">#REF!</definedName>
    <definedName name="DESC130B_11">#REF!</definedName>
    <definedName name="DESC130B_11_9" localSheetId="16">#REF!</definedName>
    <definedName name="DESC130B_11_9" localSheetId="18">#REF!</definedName>
    <definedName name="DESC130B_11_9">#REF!</definedName>
    <definedName name="DESC130B_12" localSheetId="16">#REF!</definedName>
    <definedName name="DESC130B_12" localSheetId="18">#REF!</definedName>
    <definedName name="DESC130B_12">#REF!</definedName>
    <definedName name="DESC130B_12_16" localSheetId="16">#REF!</definedName>
    <definedName name="DESC130B_12_16" localSheetId="18">#REF!</definedName>
    <definedName name="DESC130B_12_16">#REF!</definedName>
    <definedName name="DESC130B_12_17" localSheetId="16">#REF!</definedName>
    <definedName name="DESC130B_12_17" localSheetId="18">#REF!</definedName>
    <definedName name="DESC130B_12_17">#REF!</definedName>
    <definedName name="DESC130B_12_9" localSheetId="16">#REF!</definedName>
    <definedName name="DESC130B_12_9" localSheetId="18">#REF!</definedName>
    <definedName name="DESC130B_12_9">#REF!</definedName>
    <definedName name="DESC130B_13" localSheetId="16">#REF!</definedName>
    <definedName name="DESC130B_13" localSheetId="18">#REF!</definedName>
    <definedName name="DESC130B_13">#REF!</definedName>
    <definedName name="DESC130B_13_16" localSheetId="16">#REF!</definedName>
    <definedName name="DESC130B_13_16" localSheetId="18">#REF!</definedName>
    <definedName name="DESC130B_13_16">#REF!</definedName>
    <definedName name="DESC130B_13_17" localSheetId="16">#REF!</definedName>
    <definedName name="DESC130B_13_17" localSheetId="18">#REF!</definedName>
    <definedName name="DESC130B_13_17">#REF!</definedName>
    <definedName name="DESC130B_13_9" localSheetId="16">#REF!</definedName>
    <definedName name="DESC130B_13_9" localSheetId="18">#REF!</definedName>
    <definedName name="DESC130B_13_9">#REF!</definedName>
    <definedName name="DESC130B_14" localSheetId="16">#REF!</definedName>
    <definedName name="DESC130B_14" localSheetId="18">#REF!</definedName>
    <definedName name="DESC130B_14">#REF!</definedName>
    <definedName name="DESC130B_14_16" localSheetId="16">#REF!</definedName>
    <definedName name="DESC130B_14_16" localSheetId="18">#REF!</definedName>
    <definedName name="DESC130B_14_16">#REF!</definedName>
    <definedName name="DESC130B_14_17" localSheetId="16">#REF!</definedName>
    <definedName name="DESC130B_14_17" localSheetId="18">#REF!</definedName>
    <definedName name="DESC130B_14_17">#REF!</definedName>
    <definedName name="DESC130B_14_9" localSheetId="16">#REF!</definedName>
    <definedName name="DESC130B_14_9" localSheetId="18">#REF!</definedName>
    <definedName name="DESC130B_14_9">#REF!</definedName>
    <definedName name="DESC130B_15" localSheetId="16">#REF!</definedName>
    <definedName name="DESC130B_15" localSheetId="18">#REF!</definedName>
    <definedName name="DESC130B_15">#REF!</definedName>
    <definedName name="DESC130B_15_1" localSheetId="16">#REF!</definedName>
    <definedName name="DESC130B_15_1" localSheetId="18">#REF!</definedName>
    <definedName name="DESC130B_15_1">#REF!</definedName>
    <definedName name="DESC130B_15_1_9" localSheetId="16">#REF!</definedName>
    <definedName name="DESC130B_15_1_9" localSheetId="18">#REF!</definedName>
    <definedName name="DESC130B_15_1_9">#REF!</definedName>
    <definedName name="DESC130B_15_9" localSheetId="16">#REF!</definedName>
    <definedName name="DESC130B_15_9" localSheetId="18">#REF!</definedName>
    <definedName name="DESC130B_15_9">#REF!</definedName>
    <definedName name="DESC130B_16" localSheetId="16">#REF!</definedName>
    <definedName name="DESC130B_16" localSheetId="18">#REF!</definedName>
    <definedName name="DESC130B_16">#REF!</definedName>
    <definedName name="DESC130B_17" localSheetId="16">#REF!</definedName>
    <definedName name="DESC130B_17" localSheetId="18">#REF!</definedName>
    <definedName name="DESC130B_17">#REF!</definedName>
    <definedName name="DESC130B_7" localSheetId="16">#REF!</definedName>
    <definedName name="DESC130B_7" localSheetId="18">#REF!</definedName>
    <definedName name="DESC130B_7">#REF!</definedName>
    <definedName name="DESC130B_7_9" localSheetId="16">#REF!</definedName>
    <definedName name="DESC130B_7_9" localSheetId="18">#REF!</definedName>
    <definedName name="DESC130B_7_9">#REF!</definedName>
    <definedName name="DESC130B_9" localSheetId="16">#REF!</definedName>
    <definedName name="DESC130B_9" localSheetId="18">#REF!</definedName>
    <definedName name="DESC130B_9">#REF!</definedName>
    <definedName name="DESC130B_9_1" localSheetId="16">#REF!</definedName>
    <definedName name="DESC130B_9_1" localSheetId="18">#REF!</definedName>
    <definedName name="DESC130B_9_1">#REF!</definedName>
    <definedName name="DESC130B_9_9" localSheetId="16">#REF!</definedName>
    <definedName name="DESC130B_9_9" localSheetId="18">#REF!</definedName>
    <definedName name="DESC130B_9_9">#REF!</definedName>
    <definedName name="DESC131" localSheetId="6">#REF!</definedName>
    <definedName name="DESC131" localSheetId="7">#REF!</definedName>
    <definedName name="DESC131" localSheetId="16">#REF!</definedName>
    <definedName name="DESC131" localSheetId="18">#REF!</definedName>
    <definedName name="DESC131">#REF!</definedName>
    <definedName name="DESC131_11" localSheetId="16">#REF!</definedName>
    <definedName name="DESC131_11" localSheetId="18">#REF!</definedName>
    <definedName name="DESC131_11">#REF!</definedName>
    <definedName name="DESC131_11_9" localSheetId="16">#REF!</definedName>
    <definedName name="DESC131_11_9" localSheetId="18">#REF!</definedName>
    <definedName name="DESC131_11_9">#REF!</definedName>
    <definedName name="DESC131_12" localSheetId="16">#REF!</definedName>
    <definedName name="DESC131_12" localSheetId="18">#REF!</definedName>
    <definedName name="DESC131_12">#REF!</definedName>
    <definedName name="DESC131_12_16" localSheetId="16">#REF!</definedName>
    <definedName name="DESC131_12_16" localSheetId="18">#REF!</definedName>
    <definedName name="DESC131_12_16">#REF!</definedName>
    <definedName name="DESC131_12_17" localSheetId="16">#REF!</definedName>
    <definedName name="DESC131_12_17" localSheetId="18">#REF!</definedName>
    <definedName name="DESC131_12_17">#REF!</definedName>
    <definedName name="DESC131_12_9" localSheetId="16">#REF!</definedName>
    <definedName name="DESC131_12_9" localSheetId="18">#REF!</definedName>
    <definedName name="DESC131_12_9">#REF!</definedName>
    <definedName name="DESC131_13" localSheetId="16">#REF!</definedName>
    <definedName name="DESC131_13" localSheetId="18">#REF!</definedName>
    <definedName name="DESC131_13">#REF!</definedName>
    <definedName name="DESC131_13_16" localSheetId="16">#REF!</definedName>
    <definedName name="DESC131_13_16" localSheetId="18">#REF!</definedName>
    <definedName name="DESC131_13_16">#REF!</definedName>
    <definedName name="DESC131_13_17" localSheetId="16">#REF!</definedName>
    <definedName name="DESC131_13_17" localSheetId="18">#REF!</definedName>
    <definedName name="DESC131_13_17">#REF!</definedName>
    <definedName name="DESC131_13_9" localSheetId="16">#REF!</definedName>
    <definedName name="DESC131_13_9" localSheetId="18">#REF!</definedName>
    <definedName name="DESC131_13_9">#REF!</definedName>
    <definedName name="DESC131_14" localSheetId="16">#REF!</definedName>
    <definedName name="DESC131_14" localSheetId="18">#REF!</definedName>
    <definedName name="DESC131_14">#REF!</definedName>
    <definedName name="DESC131_14_16" localSheetId="16">#REF!</definedName>
    <definedName name="DESC131_14_16" localSheetId="18">#REF!</definedName>
    <definedName name="DESC131_14_16">#REF!</definedName>
    <definedName name="DESC131_14_17" localSheetId="16">#REF!</definedName>
    <definedName name="DESC131_14_17" localSheetId="18">#REF!</definedName>
    <definedName name="DESC131_14_17">#REF!</definedName>
    <definedName name="DESC131_14_9" localSheetId="16">#REF!</definedName>
    <definedName name="DESC131_14_9" localSheetId="18">#REF!</definedName>
    <definedName name="DESC131_14_9">#REF!</definedName>
    <definedName name="DESC131_15" localSheetId="16">#REF!</definedName>
    <definedName name="DESC131_15" localSheetId="18">#REF!</definedName>
    <definedName name="DESC131_15">#REF!</definedName>
    <definedName name="DESC131_15_1" localSheetId="16">#REF!</definedName>
    <definedName name="DESC131_15_1" localSheetId="18">#REF!</definedName>
    <definedName name="DESC131_15_1">#REF!</definedName>
    <definedName name="DESC131_15_1_9" localSheetId="16">#REF!</definedName>
    <definedName name="DESC131_15_1_9" localSheetId="18">#REF!</definedName>
    <definedName name="DESC131_15_1_9">#REF!</definedName>
    <definedName name="DESC131_15_9" localSheetId="16">#REF!</definedName>
    <definedName name="DESC131_15_9" localSheetId="18">#REF!</definedName>
    <definedName name="DESC131_15_9">#REF!</definedName>
    <definedName name="DESC131_16" localSheetId="16">#REF!</definedName>
    <definedName name="DESC131_16" localSheetId="18">#REF!</definedName>
    <definedName name="DESC131_16">#REF!</definedName>
    <definedName name="DESC131_17" localSheetId="16">#REF!</definedName>
    <definedName name="DESC131_17" localSheetId="18">#REF!</definedName>
    <definedName name="DESC131_17">#REF!</definedName>
    <definedName name="DESC131_7" localSheetId="16">#REF!</definedName>
    <definedName name="DESC131_7" localSheetId="18">#REF!</definedName>
    <definedName name="DESC131_7">#REF!</definedName>
    <definedName name="DESC131_7_9" localSheetId="16">#REF!</definedName>
    <definedName name="DESC131_7_9" localSheetId="18">#REF!</definedName>
    <definedName name="DESC131_7_9">#REF!</definedName>
    <definedName name="DESC131_9" localSheetId="16">#REF!</definedName>
    <definedName name="DESC131_9" localSheetId="18">#REF!</definedName>
    <definedName name="DESC131_9">#REF!</definedName>
    <definedName name="DESC131_9_1" localSheetId="16">#REF!</definedName>
    <definedName name="DESC131_9_1" localSheetId="18">#REF!</definedName>
    <definedName name="DESC131_9_1">#REF!</definedName>
    <definedName name="DESC131_9_9" localSheetId="16">#REF!</definedName>
    <definedName name="DESC131_9_9" localSheetId="18">#REF!</definedName>
    <definedName name="DESC131_9_9">#REF!</definedName>
    <definedName name="DESC132" localSheetId="6">#REF!</definedName>
    <definedName name="DESC132" localSheetId="7">#REF!</definedName>
    <definedName name="DESC132" localSheetId="16">#REF!</definedName>
    <definedName name="DESC132" localSheetId="18">#REF!</definedName>
    <definedName name="DESC132">#REF!</definedName>
    <definedName name="DESC132_11" localSheetId="16">#REF!</definedName>
    <definedName name="DESC132_11" localSheetId="18">#REF!</definedName>
    <definedName name="DESC132_11">#REF!</definedName>
    <definedName name="DESC132_11_9" localSheetId="16">#REF!</definedName>
    <definedName name="DESC132_11_9" localSheetId="18">#REF!</definedName>
    <definedName name="DESC132_11_9">#REF!</definedName>
    <definedName name="DESC132_12" localSheetId="16">#REF!</definedName>
    <definedName name="DESC132_12" localSheetId="18">#REF!</definedName>
    <definedName name="DESC132_12">#REF!</definedName>
    <definedName name="DESC132_12_16" localSheetId="16">#REF!</definedName>
    <definedName name="DESC132_12_16" localSheetId="18">#REF!</definedName>
    <definedName name="DESC132_12_16">#REF!</definedName>
    <definedName name="DESC132_12_17" localSheetId="16">#REF!</definedName>
    <definedName name="DESC132_12_17" localSheetId="18">#REF!</definedName>
    <definedName name="DESC132_12_17">#REF!</definedName>
    <definedName name="DESC132_12_9" localSheetId="16">#REF!</definedName>
    <definedName name="DESC132_12_9" localSheetId="18">#REF!</definedName>
    <definedName name="DESC132_12_9">#REF!</definedName>
    <definedName name="DESC132_13" localSheetId="16">#REF!</definedName>
    <definedName name="DESC132_13" localSheetId="18">#REF!</definedName>
    <definedName name="DESC132_13">#REF!</definedName>
    <definedName name="DESC132_13_16" localSheetId="16">#REF!</definedName>
    <definedName name="DESC132_13_16" localSheetId="18">#REF!</definedName>
    <definedName name="DESC132_13_16">#REF!</definedName>
    <definedName name="DESC132_13_17" localSheetId="16">#REF!</definedName>
    <definedName name="DESC132_13_17" localSheetId="18">#REF!</definedName>
    <definedName name="DESC132_13_17">#REF!</definedName>
    <definedName name="DESC132_13_9" localSheetId="16">#REF!</definedName>
    <definedName name="DESC132_13_9" localSheetId="18">#REF!</definedName>
    <definedName name="DESC132_13_9">#REF!</definedName>
    <definedName name="DESC132_14" localSheetId="16">#REF!</definedName>
    <definedName name="DESC132_14" localSheetId="18">#REF!</definedName>
    <definedName name="DESC132_14">#REF!</definedName>
    <definedName name="DESC132_14_16" localSheetId="16">#REF!</definedName>
    <definedName name="DESC132_14_16" localSheetId="18">#REF!</definedName>
    <definedName name="DESC132_14_16">#REF!</definedName>
    <definedName name="DESC132_14_17" localSheetId="16">#REF!</definedName>
    <definedName name="DESC132_14_17" localSheetId="18">#REF!</definedName>
    <definedName name="DESC132_14_17">#REF!</definedName>
    <definedName name="DESC132_14_9" localSheetId="16">#REF!</definedName>
    <definedName name="DESC132_14_9" localSheetId="18">#REF!</definedName>
    <definedName name="DESC132_14_9">#REF!</definedName>
    <definedName name="DESC132_15" localSheetId="16">#REF!</definedName>
    <definedName name="DESC132_15" localSheetId="18">#REF!</definedName>
    <definedName name="DESC132_15">#REF!</definedName>
    <definedName name="DESC132_15_1" localSheetId="16">#REF!</definedName>
    <definedName name="DESC132_15_1" localSheetId="18">#REF!</definedName>
    <definedName name="DESC132_15_1">#REF!</definedName>
    <definedName name="DESC132_15_1_9" localSheetId="16">#REF!</definedName>
    <definedName name="DESC132_15_1_9" localSheetId="18">#REF!</definedName>
    <definedName name="DESC132_15_1_9">#REF!</definedName>
    <definedName name="DESC132_15_9" localSheetId="16">#REF!</definedName>
    <definedName name="DESC132_15_9" localSheetId="18">#REF!</definedName>
    <definedName name="DESC132_15_9">#REF!</definedName>
    <definedName name="DESC132_16" localSheetId="16">#REF!</definedName>
    <definedName name="DESC132_16" localSheetId="18">#REF!</definedName>
    <definedName name="DESC132_16">#REF!</definedName>
    <definedName name="DESC132_17" localSheetId="16">#REF!</definedName>
    <definedName name="DESC132_17" localSheetId="18">#REF!</definedName>
    <definedName name="DESC132_17">#REF!</definedName>
    <definedName name="DESC132_7" localSheetId="16">#REF!</definedName>
    <definedName name="DESC132_7" localSheetId="18">#REF!</definedName>
    <definedName name="DESC132_7">#REF!</definedName>
    <definedName name="DESC132_7_9" localSheetId="16">#REF!</definedName>
    <definedName name="DESC132_7_9" localSheetId="18">#REF!</definedName>
    <definedName name="DESC132_7_9">#REF!</definedName>
    <definedName name="DESC132_9" localSheetId="16">#REF!</definedName>
    <definedName name="DESC132_9" localSheetId="18">#REF!</definedName>
    <definedName name="DESC132_9">#REF!</definedName>
    <definedName name="DESC132_9_1" localSheetId="16">#REF!</definedName>
    <definedName name="DESC132_9_1" localSheetId="18">#REF!</definedName>
    <definedName name="DESC132_9_1">#REF!</definedName>
    <definedName name="DESC132_9_9" localSheetId="16">#REF!</definedName>
    <definedName name="DESC132_9_9" localSheetId="18">#REF!</definedName>
    <definedName name="DESC132_9_9">#REF!</definedName>
    <definedName name="DESC133" localSheetId="6">#REF!</definedName>
    <definedName name="DESC133" localSheetId="7">#REF!</definedName>
    <definedName name="DESC133" localSheetId="16">#REF!</definedName>
    <definedName name="DESC133" localSheetId="18">#REF!</definedName>
    <definedName name="DESC133">#REF!</definedName>
    <definedName name="DESC133_11" localSheetId="16">#REF!</definedName>
    <definedName name="DESC133_11" localSheetId="18">#REF!</definedName>
    <definedName name="DESC133_11">#REF!</definedName>
    <definedName name="DESC133_11_9" localSheetId="16">#REF!</definedName>
    <definedName name="DESC133_11_9" localSheetId="18">#REF!</definedName>
    <definedName name="DESC133_11_9">#REF!</definedName>
    <definedName name="DESC133_12" localSheetId="16">#REF!</definedName>
    <definedName name="DESC133_12" localSheetId="18">#REF!</definedName>
    <definedName name="DESC133_12">#REF!</definedName>
    <definedName name="DESC133_12_16" localSheetId="16">#REF!</definedName>
    <definedName name="DESC133_12_16" localSheetId="18">#REF!</definedName>
    <definedName name="DESC133_12_16">#REF!</definedName>
    <definedName name="DESC133_12_17" localSheetId="16">#REF!</definedName>
    <definedName name="DESC133_12_17" localSheetId="18">#REF!</definedName>
    <definedName name="DESC133_12_17">#REF!</definedName>
    <definedName name="DESC133_12_9" localSheetId="16">#REF!</definedName>
    <definedName name="DESC133_12_9" localSheetId="18">#REF!</definedName>
    <definedName name="DESC133_12_9">#REF!</definedName>
    <definedName name="DESC133_13" localSheetId="16">#REF!</definedName>
    <definedName name="DESC133_13" localSheetId="18">#REF!</definedName>
    <definedName name="DESC133_13">#REF!</definedName>
    <definedName name="DESC133_13_16" localSheetId="16">#REF!</definedName>
    <definedName name="DESC133_13_16" localSheetId="18">#REF!</definedName>
    <definedName name="DESC133_13_16">#REF!</definedName>
    <definedName name="DESC133_13_17" localSheetId="16">#REF!</definedName>
    <definedName name="DESC133_13_17" localSheetId="18">#REF!</definedName>
    <definedName name="DESC133_13_17">#REF!</definedName>
    <definedName name="DESC133_13_9" localSheetId="16">#REF!</definedName>
    <definedName name="DESC133_13_9" localSheetId="18">#REF!</definedName>
    <definedName name="DESC133_13_9">#REF!</definedName>
    <definedName name="DESC133_14" localSheetId="16">#REF!</definedName>
    <definedName name="DESC133_14" localSheetId="18">#REF!</definedName>
    <definedName name="DESC133_14">#REF!</definedName>
    <definedName name="DESC133_14_16" localSheetId="16">#REF!</definedName>
    <definedName name="DESC133_14_16" localSheetId="18">#REF!</definedName>
    <definedName name="DESC133_14_16">#REF!</definedName>
    <definedName name="DESC133_14_17" localSheetId="16">#REF!</definedName>
    <definedName name="DESC133_14_17" localSheetId="18">#REF!</definedName>
    <definedName name="DESC133_14_17">#REF!</definedName>
    <definedName name="DESC133_14_9" localSheetId="16">#REF!</definedName>
    <definedName name="DESC133_14_9" localSheetId="18">#REF!</definedName>
    <definedName name="DESC133_14_9">#REF!</definedName>
    <definedName name="DESC133_15" localSheetId="16">#REF!</definedName>
    <definedName name="DESC133_15" localSheetId="18">#REF!</definedName>
    <definedName name="DESC133_15">#REF!</definedName>
    <definedName name="DESC133_15_1" localSheetId="16">#REF!</definedName>
    <definedName name="DESC133_15_1" localSheetId="18">#REF!</definedName>
    <definedName name="DESC133_15_1">#REF!</definedName>
    <definedName name="DESC133_15_1_9" localSheetId="16">#REF!</definedName>
    <definedName name="DESC133_15_1_9" localSheetId="18">#REF!</definedName>
    <definedName name="DESC133_15_1_9">#REF!</definedName>
    <definedName name="DESC133_15_9" localSheetId="16">#REF!</definedName>
    <definedName name="DESC133_15_9" localSheetId="18">#REF!</definedName>
    <definedName name="DESC133_15_9">#REF!</definedName>
    <definedName name="DESC133_16" localSheetId="16">#REF!</definedName>
    <definedName name="DESC133_16" localSheetId="18">#REF!</definedName>
    <definedName name="DESC133_16">#REF!</definedName>
    <definedName name="DESC133_17" localSheetId="16">#REF!</definedName>
    <definedName name="DESC133_17" localSheetId="18">#REF!</definedName>
    <definedName name="DESC133_17">#REF!</definedName>
    <definedName name="DESC133_7" localSheetId="16">#REF!</definedName>
    <definedName name="DESC133_7" localSheetId="18">#REF!</definedName>
    <definedName name="DESC133_7">#REF!</definedName>
    <definedName name="DESC133_7_9" localSheetId="16">#REF!</definedName>
    <definedName name="DESC133_7_9" localSheetId="18">#REF!</definedName>
    <definedName name="DESC133_7_9">#REF!</definedName>
    <definedName name="DESC133_9" localSheetId="16">#REF!</definedName>
    <definedName name="DESC133_9" localSheetId="18">#REF!</definedName>
    <definedName name="DESC133_9">#REF!</definedName>
    <definedName name="DESC133_9_1" localSheetId="16">#REF!</definedName>
    <definedName name="DESC133_9_1" localSheetId="18">#REF!</definedName>
    <definedName name="DESC133_9_1">#REF!</definedName>
    <definedName name="DESC133_9_9" localSheetId="16">#REF!</definedName>
    <definedName name="DESC133_9_9" localSheetId="18">#REF!</definedName>
    <definedName name="DESC133_9_9">#REF!</definedName>
    <definedName name="DESC14" localSheetId="6">#REF!</definedName>
    <definedName name="DESC14" localSheetId="7">#REF!</definedName>
    <definedName name="DESC14" localSheetId="16">#REF!</definedName>
    <definedName name="DESC14" localSheetId="18">#REF!</definedName>
    <definedName name="DESC14">#REF!</definedName>
    <definedName name="DESC14_11" localSheetId="16">#REF!</definedName>
    <definedName name="DESC14_11" localSheetId="18">#REF!</definedName>
    <definedName name="DESC14_11">#REF!</definedName>
    <definedName name="DESC14_11_9" localSheetId="16">#REF!</definedName>
    <definedName name="DESC14_11_9" localSheetId="18">#REF!</definedName>
    <definedName name="DESC14_11_9">#REF!</definedName>
    <definedName name="DESC14_12" localSheetId="16">#REF!</definedName>
    <definedName name="DESC14_12" localSheetId="18">#REF!</definedName>
    <definedName name="DESC14_12">#REF!</definedName>
    <definedName name="DESC14_12_9" localSheetId="16">#REF!</definedName>
    <definedName name="DESC14_12_9" localSheetId="18">#REF!</definedName>
    <definedName name="DESC14_12_9">#REF!</definedName>
    <definedName name="DESC14_13" localSheetId="16">#REF!</definedName>
    <definedName name="DESC14_13" localSheetId="18">#REF!</definedName>
    <definedName name="DESC14_13">#REF!</definedName>
    <definedName name="DESC14_13_9" localSheetId="16">#REF!</definedName>
    <definedName name="DESC14_13_9" localSheetId="18">#REF!</definedName>
    <definedName name="DESC14_13_9">#REF!</definedName>
    <definedName name="DESC14_14" localSheetId="16">#REF!</definedName>
    <definedName name="DESC14_14" localSheetId="18">#REF!</definedName>
    <definedName name="DESC14_14">#REF!</definedName>
    <definedName name="DESC14_14_9" localSheetId="16">#REF!</definedName>
    <definedName name="DESC14_14_9" localSheetId="18">#REF!</definedName>
    <definedName name="DESC14_14_9">#REF!</definedName>
    <definedName name="DESC14_15" localSheetId="16">#REF!</definedName>
    <definedName name="DESC14_15" localSheetId="18">#REF!</definedName>
    <definedName name="DESC14_15">#REF!</definedName>
    <definedName name="DESC14_15_9" localSheetId="16">#REF!</definedName>
    <definedName name="DESC14_15_9" localSheetId="18">#REF!</definedName>
    <definedName name="DESC14_15_9">#REF!</definedName>
    <definedName name="DESC14_7" localSheetId="16">#REF!</definedName>
    <definedName name="DESC14_7" localSheetId="18">#REF!</definedName>
    <definedName name="DESC14_7">#REF!</definedName>
    <definedName name="DESC14_7_9" localSheetId="16">#REF!</definedName>
    <definedName name="DESC14_7_9" localSheetId="18">#REF!</definedName>
    <definedName name="DESC14_7_9">#REF!</definedName>
    <definedName name="DESC14_9" localSheetId="16">#REF!</definedName>
    <definedName name="DESC14_9" localSheetId="18">#REF!</definedName>
    <definedName name="DESC14_9">#REF!</definedName>
    <definedName name="DESC14_9_1" localSheetId="16">#REF!</definedName>
    <definedName name="DESC14_9_1" localSheetId="18">#REF!</definedName>
    <definedName name="DESC14_9_1">#REF!</definedName>
    <definedName name="DESC14_9_9" localSheetId="16">#REF!</definedName>
    <definedName name="DESC14_9_9" localSheetId="18">#REF!</definedName>
    <definedName name="DESC14_9_9">#REF!</definedName>
    <definedName name="DESC143" localSheetId="6">#REF!</definedName>
    <definedName name="DESC143" localSheetId="7">#REF!</definedName>
    <definedName name="DESC143" localSheetId="16">#REF!</definedName>
    <definedName name="DESC143" localSheetId="18">#REF!</definedName>
    <definedName name="DESC143">#REF!</definedName>
    <definedName name="DESC143_11" localSheetId="16">#REF!</definedName>
    <definedName name="DESC143_11" localSheetId="18">#REF!</definedName>
    <definedName name="DESC143_11">#REF!</definedName>
    <definedName name="DESC143_11_9" localSheetId="16">#REF!</definedName>
    <definedName name="DESC143_11_9" localSheetId="18">#REF!</definedName>
    <definedName name="DESC143_11_9">#REF!</definedName>
    <definedName name="DESC143_12" localSheetId="16">#REF!</definedName>
    <definedName name="DESC143_12" localSheetId="18">#REF!</definedName>
    <definedName name="DESC143_12">#REF!</definedName>
    <definedName name="DESC143_12_16" localSheetId="16">#REF!</definedName>
    <definedName name="DESC143_12_16" localSheetId="18">#REF!</definedName>
    <definedName name="DESC143_12_16">#REF!</definedName>
    <definedName name="DESC143_12_17" localSheetId="16">#REF!</definedName>
    <definedName name="DESC143_12_17" localSheetId="18">#REF!</definedName>
    <definedName name="DESC143_12_17">#REF!</definedName>
    <definedName name="DESC143_12_9" localSheetId="16">#REF!</definedName>
    <definedName name="DESC143_12_9" localSheetId="18">#REF!</definedName>
    <definedName name="DESC143_12_9">#REF!</definedName>
    <definedName name="DESC143_13" localSheetId="16">#REF!</definedName>
    <definedName name="DESC143_13" localSheetId="18">#REF!</definedName>
    <definedName name="DESC143_13">#REF!</definedName>
    <definedName name="DESC143_13_16" localSheetId="16">#REF!</definedName>
    <definedName name="DESC143_13_16" localSheetId="18">#REF!</definedName>
    <definedName name="DESC143_13_16">#REF!</definedName>
    <definedName name="DESC143_13_17" localSheetId="16">#REF!</definedName>
    <definedName name="DESC143_13_17" localSheetId="18">#REF!</definedName>
    <definedName name="DESC143_13_17">#REF!</definedName>
    <definedName name="DESC143_13_9" localSheetId="16">#REF!</definedName>
    <definedName name="DESC143_13_9" localSheetId="18">#REF!</definedName>
    <definedName name="DESC143_13_9">#REF!</definedName>
    <definedName name="DESC143_14" localSheetId="16">#REF!</definedName>
    <definedName name="DESC143_14" localSheetId="18">#REF!</definedName>
    <definedName name="DESC143_14">#REF!</definedName>
    <definedName name="DESC143_14_16" localSheetId="16">#REF!</definedName>
    <definedName name="DESC143_14_16" localSheetId="18">#REF!</definedName>
    <definedName name="DESC143_14_16">#REF!</definedName>
    <definedName name="DESC143_14_17" localSheetId="16">#REF!</definedName>
    <definedName name="DESC143_14_17" localSheetId="18">#REF!</definedName>
    <definedName name="DESC143_14_17">#REF!</definedName>
    <definedName name="DESC143_14_9" localSheetId="16">#REF!</definedName>
    <definedName name="DESC143_14_9" localSheetId="18">#REF!</definedName>
    <definedName name="DESC143_14_9">#REF!</definedName>
    <definedName name="DESC143_15" localSheetId="16">#REF!</definedName>
    <definedName name="DESC143_15" localSheetId="18">#REF!</definedName>
    <definedName name="DESC143_15">#REF!</definedName>
    <definedName name="DESC143_15_1" localSheetId="16">#REF!</definedName>
    <definedName name="DESC143_15_1" localSheetId="18">#REF!</definedName>
    <definedName name="DESC143_15_1">#REF!</definedName>
    <definedName name="DESC143_15_1_9" localSheetId="16">#REF!</definedName>
    <definedName name="DESC143_15_1_9" localSheetId="18">#REF!</definedName>
    <definedName name="DESC143_15_1_9">#REF!</definedName>
    <definedName name="DESC143_15_9" localSheetId="16">#REF!</definedName>
    <definedName name="DESC143_15_9" localSheetId="18">#REF!</definedName>
    <definedName name="DESC143_15_9">#REF!</definedName>
    <definedName name="DESC143_16" localSheetId="16">#REF!</definedName>
    <definedName name="DESC143_16" localSheetId="18">#REF!</definedName>
    <definedName name="DESC143_16">#REF!</definedName>
    <definedName name="DESC143_17" localSheetId="16">#REF!</definedName>
    <definedName name="DESC143_17" localSheetId="18">#REF!</definedName>
    <definedName name="DESC143_17">#REF!</definedName>
    <definedName name="DESC143_7" localSheetId="16">#REF!</definedName>
    <definedName name="DESC143_7" localSheetId="18">#REF!</definedName>
    <definedName name="DESC143_7">#REF!</definedName>
    <definedName name="DESC143_7_9" localSheetId="16">#REF!</definedName>
    <definedName name="DESC143_7_9" localSheetId="18">#REF!</definedName>
    <definedName name="DESC143_7_9">#REF!</definedName>
    <definedName name="DESC143_9" localSheetId="16">#REF!</definedName>
    <definedName name="DESC143_9" localSheetId="18">#REF!</definedName>
    <definedName name="DESC143_9">#REF!</definedName>
    <definedName name="DESC143_9_1" localSheetId="16">#REF!</definedName>
    <definedName name="DESC143_9_1" localSheetId="18">#REF!</definedName>
    <definedName name="DESC143_9_1">#REF!</definedName>
    <definedName name="DESC143_9_9" localSheetId="16">#REF!</definedName>
    <definedName name="DESC143_9_9" localSheetId="18">#REF!</definedName>
    <definedName name="DESC143_9_9">#REF!</definedName>
    <definedName name="DESC144" localSheetId="6">#REF!</definedName>
    <definedName name="DESC144" localSheetId="7">#REF!</definedName>
    <definedName name="DESC144" localSheetId="16">#REF!</definedName>
    <definedName name="DESC144" localSheetId="18">#REF!</definedName>
    <definedName name="DESC144">#REF!</definedName>
    <definedName name="DESC144_11" localSheetId="16">#REF!</definedName>
    <definedName name="DESC144_11" localSheetId="18">#REF!</definedName>
    <definedName name="DESC144_11">#REF!</definedName>
    <definedName name="DESC144_11_9" localSheetId="16">#REF!</definedName>
    <definedName name="DESC144_11_9" localSheetId="18">#REF!</definedName>
    <definedName name="DESC144_11_9">#REF!</definedName>
    <definedName name="DESC144_12" localSheetId="16">#REF!</definedName>
    <definedName name="DESC144_12" localSheetId="18">#REF!</definedName>
    <definedName name="DESC144_12">#REF!</definedName>
    <definedName name="DESC144_12_16" localSheetId="16">#REF!</definedName>
    <definedName name="DESC144_12_16" localSheetId="18">#REF!</definedName>
    <definedName name="DESC144_12_16">#REF!</definedName>
    <definedName name="DESC144_12_17" localSheetId="16">#REF!</definedName>
    <definedName name="DESC144_12_17" localSheetId="18">#REF!</definedName>
    <definedName name="DESC144_12_17">#REF!</definedName>
    <definedName name="DESC144_12_9" localSheetId="16">#REF!</definedName>
    <definedName name="DESC144_12_9" localSheetId="18">#REF!</definedName>
    <definedName name="DESC144_12_9">#REF!</definedName>
    <definedName name="DESC144_13" localSheetId="16">#REF!</definedName>
    <definedName name="DESC144_13" localSheetId="18">#REF!</definedName>
    <definedName name="DESC144_13">#REF!</definedName>
    <definedName name="DESC144_13_16" localSheetId="16">#REF!</definedName>
    <definedName name="DESC144_13_16" localSheetId="18">#REF!</definedName>
    <definedName name="DESC144_13_16">#REF!</definedName>
    <definedName name="DESC144_13_17" localSheetId="16">#REF!</definedName>
    <definedName name="DESC144_13_17" localSheetId="18">#REF!</definedName>
    <definedName name="DESC144_13_17">#REF!</definedName>
    <definedName name="DESC144_13_9" localSheetId="16">#REF!</definedName>
    <definedName name="DESC144_13_9" localSheetId="18">#REF!</definedName>
    <definedName name="DESC144_13_9">#REF!</definedName>
    <definedName name="DESC144_14" localSheetId="16">#REF!</definedName>
    <definedName name="DESC144_14" localSheetId="18">#REF!</definedName>
    <definedName name="DESC144_14">#REF!</definedName>
    <definedName name="DESC144_14_16" localSheetId="16">#REF!</definedName>
    <definedName name="DESC144_14_16" localSheetId="18">#REF!</definedName>
    <definedName name="DESC144_14_16">#REF!</definedName>
    <definedName name="DESC144_14_17" localSheetId="16">#REF!</definedName>
    <definedName name="DESC144_14_17" localSheetId="18">#REF!</definedName>
    <definedName name="DESC144_14_17">#REF!</definedName>
    <definedName name="DESC144_14_9" localSheetId="16">#REF!</definedName>
    <definedName name="DESC144_14_9" localSheetId="18">#REF!</definedName>
    <definedName name="DESC144_14_9">#REF!</definedName>
    <definedName name="DESC144_15" localSheetId="16">#REF!</definedName>
    <definedName name="DESC144_15" localSheetId="18">#REF!</definedName>
    <definedName name="DESC144_15">#REF!</definedName>
    <definedName name="DESC144_15_1" localSheetId="16">#REF!</definedName>
    <definedName name="DESC144_15_1" localSheetId="18">#REF!</definedName>
    <definedName name="DESC144_15_1">#REF!</definedName>
    <definedName name="DESC144_15_1_9" localSheetId="16">#REF!</definedName>
    <definedName name="DESC144_15_1_9" localSheetId="18">#REF!</definedName>
    <definedName name="DESC144_15_1_9">#REF!</definedName>
    <definedName name="DESC144_15_9" localSheetId="16">#REF!</definedName>
    <definedName name="DESC144_15_9" localSheetId="18">#REF!</definedName>
    <definedName name="DESC144_15_9">#REF!</definedName>
    <definedName name="DESC144_16" localSheetId="16">#REF!</definedName>
    <definedName name="DESC144_16" localSheetId="18">#REF!</definedName>
    <definedName name="DESC144_16">#REF!</definedName>
    <definedName name="DESC144_17" localSheetId="16">#REF!</definedName>
    <definedName name="DESC144_17" localSheetId="18">#REF!</definedName>
    <definedName name="DESC144_17">#REF!</definedName>
    <definedName name="DESC144_7" localSheetId="16">#REF!</definedName>
    <definedName name="DESC144_7" localSheetId="18">#REF!</definedName>
    <definedName name="DESC144_7">#REF!</definedName>
    <definedName name="DESC144_7_9" localSheetId="16">#REF!</definedName>
    <definedName name="DESC144_7_9" localSheetId="18">#REF!</definedName>
    <definedName name="DESC144_7_9">#REF!</definedName>
    <definedName name="DESC144_9" localSheetId="16">#REF!</definedName>
    <definedName name="DESC144_9" localSheetId="18">#REF!</definedName>
    <definedName name="DESC144_9">#REF!</definedName>
    <definedName name="DESC144_9_1" localSheetId="16">#REF!</definedName>
    <definedName name="DESC144_9_1" localSheetId="18">#REF!</definedName>
    <definedName name="DESC144_9_1">#REF!</definedName>
    <definedName name="DESC144_9_9" localSheetId="16">#REF!</definedName>
    <definedName name="DESC144_9_9" localSheetId="18">#REF!</definedName>
    <definedName name="DESC144_9_9">#REF!</definedName>
    <definedName name="DESC145" localSheetId="6">#REF!</definedName>
    <definedName name="DESC145" localSheetId="7">#REF!</definedName>
    <definedName name="DESC145" localSheetId="16">#REF!</definedName>
    <definedName name="DESC145" localSheetId="18">#REF!</definedName>
    <definedName name="DESC145">#REF!</definedName>
    <definedName name="DESC145_11" localSheetId="16">#REF!</definedName>
    <definedName name="DESC145_11" localSheetId="18">#REF!</definedName>
    <definedName name="DESC145_11">#REF!</definedName>
    <definedName name="DESC145_11_9" localSheetId="16">#REF!</definedName>
    <definedName name="DESC145_11_9" localSheetId="18">#REF!</definedName>
    <definedName name="DESC145_11_9">#REF!</definedName>
    <definedName name="DESC145_12" localSheetId="16">#REF!</definedName>
    <definedName name="DESC145_12" localSheetId="18">#REF!</definedName>
    <definedName name="DESC145_12">#REF!</definedName>
    <definedName name="DESC145_12_16" localSheetId="16">#REF!</definedName>
    <definedName name="DESC145_12_16" localSheetId="18">#REF!</definedName>
    <definedName name="DESC145_12_16">#REF!</definedName>
    <definedName name="DESC145_12_17" localSheetId="16">#REF!</definedName>
    <definedName name="DESC145_12_17" localSheetId="18">#REF!</definedName>
    <definedName name="DESC145_12_17">#REF!</definedName>
    <definedName name="DESC145_12_9" localSheetId="16">#REF!</definedName>
    <definedName name="DESC145_12_9" localSheetId="18">#REF!</definedName>
    <definedName name="DESC145_12_9">#REF!</definedName>
    <definedName name="DESC145_13" localSheetId="16">#REF!</definedName>
    <definedName name="DESC145_13" localSheetId="18">#REF!</definedName>
    <definedName name="DESC145_13">#REF!</definedName>
    <definedName name="DESC145_13_16" localSheetId="16">#REF!</definedName>
    <definedName name="DESC145_13_16" localSheetId="18">#REF!</definedName>
    <definedName name="DESC145_13_16">#REF!</definedName>
    <definedName name="DESC145_13_17" localSheetId="16">#REF!</definedName>
    <definedName name="DESC145_13_17" localSheetId="18">#REF!</definedName>
    <definedName name="DESC145_13_17">#REF!</definedName>
    <definedName name="DESC145_13_9" localSheetId="16">#REF!</definedName>
    <definedName name="DESC145_13_9" localSheetId="18">#REF!</definedName>
    <definedName name="DESC145_13_9">#REF!</definedName>
    <definedName name="DESC145_14" localSheetId="16">#REF!</definedName>
    <definedName name="DESC145_14" localSheetId="18">#REF!</definedName>
    <definedName name="DESC145_14">#REF!</definedName>
    <definedName name="DESC145_14_16" localSheetId="16">#REF!</definedName>
    <definedName name="DESC145_14_16" localSheetId="18">#REF!</definedName>
    <definedName name="DESC145_14_16">#REF!</definedName>
    <definedName name="DESC145_14_17" localSheetId="16">#REF!</definedName>
    <definedName name="DESC145_14_17" localSheetId="18">#REF!</definedName>
    <definedName name="DESC145_14_17">#REF!</definedName>
    <definedName name="DESC145_14_9" localSheetId="16">#REF!</definedName>
    <definedName name="DESC145_14_9" localSheetId="18">#REF!</definedName>
    <definedName name="DESC145_14_9">#REF!</definedName>
    <definedName name="DESC145_15" localSheetId="16">#REF!</definedName>
    <definedName name="DESC145_15" localSheetId="18">#REF!</definedName>
    <definedName name="DESC145_15">#REF!</definedName>
    <definedName name="DESC145_15_1" localSheetId="16">#REF!</definedName>
    <definedName name="DESC145_15_1" localSheetId="18">#REF!</definedName>
    <definedName name="DESC145_15_1">#REF!</definedName>
    <definedName name="DESC145_15_1_9" localSheetId="16">#REF!</definedName>
    <definedName name="DESC145_15_1_9" localSheetId="18">#REF!</definedName>
    <definedName name="DESC145_15_1_9">#REF!</definedName>
    <definedName name="DESC145_15_9" localSheetId="16">#REF!</definedName>
    <definedName name="DESC145_15_9" localSheetId="18">#REF!</definedName>
    <definedName name="DESC145_15_9">#REF!</definedName>
    <definedName name="DESC145_16" localSheetId="16">#REF!</definedName>
    <definedName name="DESC145_16" localSheetId="18">#REF!</definedName>
    <definedName name="DESC145_16">#REF!</definedName>
    <definedName name="DESC145_17" localSheetId="16">#REF!</definedName>
    <definedName name="DESC145_17" localSheetId="18">#REF!</definedName>
    <definedName name="DESC145_17">#REF!</definedName>
    <definedName name="DESC145_7" localSheetId="16">#REF!</definedName>
    <definedName name="DESC145_7" localSheetId="18">#REF!</definedName>
    <definedName name="DESC145_7">#REF!</definedName>
    <definedName name="DESC145_7_9" localSheetId="16">#REF!</definedName>
    <definedName name="DESC145_7_9" localSheetId="18">#REF!</definedName>
    <definedName name="DESC145_7_9">#REF!</definedName>
    <definedName name="DESC145_9" localSheetId="16">#REF!</definedName>
    <definedName name="DESC145_9" localSheetId="18">#REF!</definedName>
    <definedName name="DESC145_9">#REF!</definedName>
    <definedName name="DESC145_9_1" localSheetId="16">#REF!</definedName>
    <definedName name="DESC145_9_1" localSheetId="18">#REF!</definedName>
    <definedName name="DESC145_9_1">#REF!</definedName>
    <definedName name="DESC145_9_9" localSheetId="16">#REF!</definedName>
    <definedName name="DESC145_9_9" localSheetId="18">#REF!</definedName>
    <definedName name="DESC145_9_9">#REF!</definedName>
    <definedName name="DESC146" localSheetId="6">#REF!</definedName>
    <definedName name="DESC146" localSheetId="7">#REF!</definedName>
    <definedName name="DESC146" localSheetId="16">#REF!</definedName>
    <definedName name="DESC146" localSheetId="18">#REF!</definedName>
    <definedName name="DESC146">#REF!</definedName>
    <definedName name="DESC146_11" localSheetId="16">#REF!</definedName>
    <definedName name="DESC146_11" localSheetId="18">#REF!</definedName>
    <definedName name="DESC146_11">#REF!</definedName>
    <definedName name="DESC146_11_9" localSheetId="16">#REF!</definedName>
    <definedName name="DESC146_11_9" localSheetId="18">#REF!</definedName>
    <definedName name="DESC146_11_9">#REF!</definedName>
    <definedName name="DESC146_12" localSheetId="16">#REF!</definedName>
    <definedName name="DESC146_12" localSheetId="18">#REF!</definedName>
    <definedName name="DESC146_12">#REF!</definedName>
    <definedName name="DESC146_12_16" localSheetId="16">#REF!</definedName>
    <definedName name="DESC146_12_16" localSheetId="18">#REF!</definedName>
    <definedName name="DESC146_12_16">#REF!</definedName>
    <definedName name="DESC146_12_17" localSheetId="16">#REF!</definedName>
    <definedName name="DESC146_12_17" localSheetId="18">#REF!</definedName>
    <definedName name="DESC146_12_17">#REF!</definedName>
    <definedName name="DESC146_12_9" localSheetId="16">#REF!</definedName>
    <definedName name="DESC146_12_9" localSheetId="18">#REF!</definedName>
    <definedName name="DESC146_12_9">#REF!</definedName>
    <definedName name="DESC146_13" localSheetId="16">#REF!</definedName>
    <definedName name="DESC146_13" localSheetId="18">#REF!</definedName>
    <definedName name="DESC146_13">#REF!</definedName>
    <definedName name="DESC146_13_16" localSheetId="16">#REF!</definedName>
    <definedName name="DESC146_13_16" localSheetId="18">#REF!</definedName>
    <definedName name="DESC146_13_16">#REF!</definedName>
    <definedName name="DESC146_13_17" localSheetId="16">#REF!</definedName>
    <definedName name="DESC146_13_17" localSheetId="18">#REF!</definedName>
    <definedName name="DESC146_13_17">#REF!</definedName>
    <definedName name="DESC146_13_9" localSheetId="16">#REF!</definedName>
    <definedName name="DESC146_13_9" localSheetId="18">#REF!</definedName>
    <definedName name="DESC146_13_9">#REF!</definedName>
    <definedName name="DESC146_14" localSheetId="16">#REF!</definedName>
    <definedName name="DESC146_14" localSheetId="18">#REF!</definedName>
    <definedName name="DESC146_14">#REF!</definedName>
    <definedName name="DESC146_14_16" localSheetId="16">#REF!</definedName>
    <definedName name="DESC146_14_16" localSheetId="18">#REF!</definedName>
    <definedName name="DESC146_14_16">#REF!</definedName>
    <definedName name="DESC146_14_17" localSheetId="16">#REF!</definedName>
    <definedName name="DESC146_14_17" localSheetId="18">#REF!</definedName>
    <definedName name="DESC146_14_17">#REF!</definedName>
    <definedName name="DESC146_14_9" localSheetId="16">#REF!</definedName>
    <definedName name="DESC146_14_9" localSheetId="18">#REF!</definedName>
    <definedName name="DESC146_14_9">#REF!</definedName>
    <definedName name="DESC146_15" localSheetId="16">#REF!</definedName>
    <definedName name="DESC146_15" localSheetId="18">#REF!</definedName>
    <definedName name="DESC146_15">#REF!</definedName>
    <definedName name="DESC146_15_1" localSheetId="16">#REF!</definedName>
    <definedName name="DESC146_15_1" localSheetId="18">#REF!</definedName>
    <definedName name="DESC146_15_1">#REF!</definedName>
    <definedName name="DESC146_15_1_9" localSheetId="16">#REF!</definedName>
    <definedName name="DESC146_15_1_9" localSheetId="18">#REF!</definedName>
    <definedName name="DESC146_15_1_9">#REF!</definedName>
    <definedName name="DESC146_15_9" localSheetId="16">#REF!</definedName>
    <definedName name="DESC146_15_9" localSheetId="18">#REF!</definedName>
    <definedName name="DESC146_15_9">#REF!</definedName>
    <definedName name="DESC146_16" localSheetId="16">#REF!</definedName>
    <definedName name="DESC146_16" localSheetId="18">#REF!</definedName>
    <definedName name="DESC146_16">#REF!</definedName>
    <definedName name="DESC146_17" localSheetId="16">#REF!</definedName>
    <definedName name="DESC146_17" localSheetId="18">#REF!</definedName>
    <definedName name="DESC146_17">#REF!</definedName>
    <definedName name="DESC146_7" localSheetId="16">#REF!</definedName>
    <definedName name="DESC146_7" localSheetId="18">#REF!</definedName>
    <definedName name="DESC146_7">#REF!</definedName>
    <definedName name="DESC146_7_9" localSheetId="16">#REF!</definedName>
    <definedName name="DESC146_7_9" localSheetId="18">#REF!</definedName>
    <definedName name="DESC146_7_9">#REF!</definedName>
    <definedName name="DESC146_9" localSheetId="16">#REF!</definedName>
    <definedName name="DESC146_9" localSheetId="18">#REF!</definedName>
    <definedName name="DESC146_9">#REF!</definedName>
    <definedName name="DESC146_9_1" localSheetId="16">#REF!</definedName>
    <definedName name="DESC146_9_1" localSheetId="18">#REF!</definedName>
    <definedName name="DESC146_9_1">#REF!</definedName>
    <definedName name="DESC146_9_9" localSheetId="16">#REF!</definedName>
    <definedName name="DESC146_9_9" localSheetId="18">#REF!</definedName>
    <definedName name="DESC146_9_9">#REF!</definedName>
    <definedName name="DESC147" localSheetId="6">#REF!</definedName>
    <definedName name="DESC147" localSheetId="7">#REF!</definedName>
    <definedName name="DESC147" localSheetId="16">#REF!</definedName>
    <definedName name="DESC147" localSheetId="18">#REF!</definedName>
    <definedName name="DESC147">#REF!</definedName>
    <definedName name="DESC147_11" localSheetId="16">#REF!</definedName>
    <definedName name="DESC147_11" localSheetId="18">#REF!</definedName>
    <definedName name="DESC147_11">#REF!</definedName>
    <definedName name="DESC147_11_9" localSheetId="16">#REF!</definedName>
    <definedName name="DESC147_11_9" localSheetId="18">#REF!</definedName>
    <definedName name="DESC147_11_9">#REF!</definedName>
    <definedName name="DESC147_12" localSheetId="16">#REF!</definedName>
    <definedName name="DESC147_12" localSheetId="18">#REF!</definedName>
    <definedName name="DESC147_12">#REF!</definedName>
    <definedName name="DESC147_12_16" localSheetId="16">#REF!</definedName>
    <definedName name="DESC147_12_16" localSheetId="18">#REF!</definedName>
    <definedName name="DESC147_12_16">#REF!</definedName>
    <definedName name="DESC147_12_17" localSheetId="16">#REF!</definedName>
    <definedName name="DESC147_12_17" localSheetId="18">#REF!</definedName>
    <definedName name="DESC147_12_17">#REF!</definedName>
    <definedName name="DESC147_12_9" localSheetId="16">#REF!</definedName>
    <definedName name="DESC147_12_9" localSheetId="18">#REF!</definedName>
    <definedName name="DESC147_12_9">#REF!</definedName>
    <definedName name="DESC147_13" localSheetId="16">#REF!</definedName>
    <definedName name="DESC147_13" localSheetId="18">#REF!</definedName>
    <definedName name="DESC147_13">#REF!</definedName>
    <definedName name="DESC147_13_16" localSheetId="16">#REF!</definedName>
    <definedName name="DESC147_13_16" localSheetId="18">#REF!</definedName>
    <definedName name="DESC147_13_16">#REF!</definedName>
    <definedName name="DESC147_13_17" localSheetId="16">#REF!</definedName>
    <definedName name="DESC147_13_17" localSheetId="18">#REF!</definedName>
    <definedName name="DESC147_13_17">#REF!</definedName>
    <definedName name="DESC147_13_9" localSheetId="16">#REF!</definedName>
    <definedName name="DESC147_13_9" localSheetId="18">#REF!</definedName>
    <definedName name="DESC147_13_9">#REF!</definedName>
    <definedName name="DESC147_14" localSheetId="16">#REF!</definedName>
    <definedName name="DESC147_14" localSheetId="18">#REF!</definedName>
    <definedName name="DESC147_14">#REF!</definedName>
    <definedName name="DESC147_14_16" localSheetId="16">#REF!</definedName>
    <definedName name="DESC147_14_16" localSheetId="18">#REF!</definedName>
    <definedName name="DESC147_14_16">#REF!</definedName>
    <definedName name="DESC147_14_17" localSheetId="16">#REF!</definedName>
    <definedName name="DESC147_14_17" localSheetId="18">#REF!</definedName>
    <definedName name="DESC147_14_17">#REF!</definedName>
    <definedName name="DESC147_14_9" localSheetId="16">#REF!</definedName>
    <definedName name="DESC147_14_9" localSheetId="18">#REF!</definedName>
    <definedName name="DESC147_14_9">#REF!</definedName>
    <definedName name="DESC147_15" localSheetId="16">#REF!</definedName>
    <definedName name="DESC147_15" localSheetId="18">#REF!</definedName>
    <definedName name="DESC147_15">#REF!</definedName>
    <definedName name="DESC147_15_1" localSheetId="16">#REF!</definedName>
    <definedName name="DESC147_15_1" localSheetId="18">#REF!</definedName>
    <definedName name="DESC147_15_1">#REF!</definedName>
    <definedName name="DESC147_15_1_9" localSheetId="16">#REF!</definedName>
    <definedName name="DESC147_15_1_9" localSheetId="18">#REF!</definedName>
    <definedName name="DESC147_15_1_9">#REF!</definedName>
    <definedName name="DESC147_15_9" localSheetId="16">#REF!</definedName>
    <definedName name="DESC147_15_9" localSheetId="18">#REF!</definedName>
    <definedName name="DESC147_15_9">#REF!</definedName>
    <definedName name="DESC147_16" localSheetId="16">#REF!</definedName>
    <definedName name="DESC147_16" localSheetId="18">#REF!</definedName>
    <definedName name="DESC147_16">#REF!</definedName>
    <definedName name="DESC147_17" localSheetId="16">#REF!</definedName>
    <definedName name="DESC147_17" localSheetId="18">#REF!</definedName>
    <definedName name="DESC147_17">#REF!</definedName>
    <definedName name="DESC147_7" localSheetId="16">#REF!</definedName>
    <definedName name="DESC147_7" localSheetId="18">#REF!</definedName>
    <definedName name="DESC147_7">#REF!</definedName>
    <definedName name="DESC147_7_9" localSheetId="16">#REF!</definedName>
    <definedName name="DESC147_7_9" localSheetId="18">#REF!</definedName>
    <definedName name="DESC147_7_9">#REF!</definedName>
    <definedName name="DESC147_9" localSheetId="16">#REF!</definedName>
    <definedName name="DESC147_9" localSheetId="18">#REF!</definedName>
    <definedName name="DESC147_9">#REF!</definedName>
    <definedName name="DESC147_9_1" localSheetId="16">#REF!</definedName>
    <definedName name="DESC147_9_1" localSheetId="18">#REF!</definedName>
    <definedName name="DESC147_9_1">#REF!</definedName>
    <definedName name="DESC147_9_9" localSheetId="16">#REF!</definedName>
    <definedName name="DESC147_9_9" localSheetId="18">#REF!</definedName>
    <definedName name="DESC147_9_9">#REF!</definedName>
    <definedName name="DESC148" localSheetId="6">#REF!</definedName>
    <definedName name="DESC148" localSheetId="7">#REF!</definedName>
    <definedName name="DESC148" localSheetId="16">#REF!</definedName>
    <definedName name="DESC148" localSheetId="18">#REF!</definedName>
    <definedName name="DESC148">#REF!</definedName>
    <definedName name="DESC148_11" localSheetId="16">#REF!</definedName>
    <definedName name="DESC148_11" localSheetId="18">#REF!</definedName>
    <definedName name="DESC148_11">#REF!</definedName>
    <definedName name="DESC148_11_9" localSheetId="16">#REF!</definedName>
    <definedName name="DESC148_11_9" localSheetId="18">#REF!</definedName>
    <definedName name="DESC148_11_9">#REF!</definedName>
    <definedName name="DESC148_12" localSheetId="16">#REF!</definedName>
    <definedName name="DESC148_12" localSheetId="18">#REF!</definedName>
    <definedName name="DESC148_12">#REF!</definedName>
    <definedName name="DESC148_12_16" localSheetId="16">#REF!</definedName>
    <definedName name="DESC148_12_16" localSheetId="18">#REF!</definedName>
    <definedName name="DESC148_12_16">#REF!</definedName>
    <definedName name="DESC148_12_17" localSheetId="16">#REF!</definedName>
    <definedName name="DESC148_12_17" localSheetId="18">#REF!</definedName>
    <definedName name="DESC148_12_17">#REF!</definedName>
    <definedName name="DESC148_12_9" localSheetId="16">#REF!</definedName>
    <definedName name="DESC148_12_9" localSheetId="18">#REF!</definedName>
    <definedName name="DESC148_12_9">#REF!</definedName>
    <definedName name="DESC148_13" localSheetId="16">#REF!</definedName>
    <definedName name="DESC148_13" localSheetId="18">#REF!</definedName>
    <definedName name="DESC148_13">#REF!</definedName>
    <definedName name="DESC148_13_16" localSheetId="16">#REF!</definedName>
    <definedName name="DESC148_13_16" localSheetId="18">#REF!</definedName>
    <definedName name="DESC148_13_16">#REF!</definedName>
    <definedName name="DESC148_13_17" localSheetId="16">#REF!</definedName>
    <definedName name="DESC148_13_17" localSheetId="18">#REF!</definedName>
    <definedName name="DESC148_13_17">#REF!</definedName>
    <definedName name="DESC148_13_9" localSheetId="16">#REF!</definedName>
    <definedName name="DESC148_13_9" localSheetId="18">#REF!</definedName>
    <definedName name="DESC148_13_9">#REF!</definedName>
    <definedName name="DESC148_14" localSheetId="16">#REF!</definedName>
    <definedName name="DESC148_14" localSheetId="18">#REF!</definedName>
    <definedName name="DESC148_14">#REF!</definedName>
    <definedName name="DESC148_14_16" localSheetId="16">#REF!</definedName>
    <definedName name="DESC148_14_16" localSheetId="18">#REF!</definedName>
    <definedName name="DESC148_14_16">#REF!</definedName>
    <definedName name="DESC148_14_17" localSheetId="16">#REF!</definedName>
    <definedName name="DESC148_14_17" localSheetId="18">#REF!</definedName>
    <definedName name="DESC148_14_17">#REF!</definedName>
    <definedName name="DESC148_14_9" localSheetId="16">#REF!</definedName>
    <definedName name="DESC148_14_9" localSheetId="18">#REF!</definedName>
    <definedName name="DESC148_14_9">#REF!</definedName>
    <definedName name="DESC148_15" localSheetId="16">#REF!</definedName>
    <definedName name="DESC148_15" localSheetId="18">#REF!</definedName>
    <definedName name="DESC148_15">#REF!</definedName>
    <definedName name="DESC148_15_1" localSheetId="16">#REF!</definedName>
    <definedName name="DESC148_15_1" localSheetId="18">#REF!</definedName>
    <definedName name="DESC148_15_1">#REF!</definedName>
    <definedName name="DESC148_15_1_9" localSheetId="16">#REF!</definedName>
    <definedName name="DESC148_15_1_9" localSheetId="18">#REF!</definedName>
    <definedName name="DESC148_15_1_9">#REF!</definedName>
    <definedName name="DESC148_15_9" localSheetId="16">#REF!</definedName>
    <definedName name="DESC148_15_9" localSheetId="18">#REF!</definedName>
    <definedName name="DESC148_15_9">#REF!</definedName>
    <definedName name="DESC148_16" localSheetId="16">#REF!</definedName>
    <definedName name="DESC148_16" localSheetId="18">#REF!</definedName>
    <definedName name="DESC148_16">#REF!</definedName>
    <definedName name="DESC148_17" localSheetId="16">#REF!</definedName>
    <definedName name="DESC148_17" localSheetId="18">#REF!</definedName>
    <definedName name="DESC148_17">#REF!</definedName>
    <definedName name="DESC148_7" localSheetId="16">#REF!</definedName>
    <definedName name="DESC148_7" localSheetId="18">#REF!</definedName>
    <definedName name="DESC148_7">#REF!</definedName>
    <definedName name="DESC148_7_9" localSheetId="16">#REF!</definedName>
    <definedName name="DESC148_7_9" localSheetId="18">#REF!</definedName>
    <definedName name="DESC148_7_9">#REF!</definedName>
    <definedName name="DESC148_9" localSheetId="16">#REF!</definedName>
    <definedName name="DESC148_9" localSheetId="18">#REF!</definedName>
    <definedName name="DESC148_9">#REF!</definedName>
    <definedName name="DESC148_9_1" localSheetId="16">#REF!</definedName>
    <definedName name="DESC148_9_1" localSheetId="18">#REF!</definedName>
    <definedName name="DESC148_9_1">#REF!</definedName>
    <definedName name="DESC148_9_9" localSheetId="16">#REF!</definedName>
    <definedName name="DESC148_9_9" localSheetId="18">#REF!</definedName>
    <definedName name="DESC148_9_9">#REF!</definedName>
    <definedName name="DESC149" localSheetId="6">#REF!</definedName>
    <definedName name="DESC149" localSheetId="7">#REF!</definedName>
    <definedName name="DESC149" localSheetId="16">#REF!</definedName>
    <definedName name="DESC149" localSheetId="18">#REF!</definedName>
    <definedName name="DESC149">#REF!</definedName>
    <definedName name="DESC149_11" localSheetId="16">#REF!</definedName>
    <definedName name="DESC149_11" localSheetId="18">#REF!</definedName>
    <definedName name="DESC149_11">#REF!</definedName>
    <definedName name="DESC149_11_9" localSheetId="16">#REF!</definedName>
    <definedName name="DESC149_11_9" localSheetId="18">#REF!</definedName>
    <definedName name="DESC149_11_9">#REF!</definedName>
    <definedName name="DESC149_12" localSheetId="16">#REF!</definedName>
    <definedName name="DESC149_12" localSheetId="18">#REF!</definedName>
    <definedName name="DESC149_12">#REF!</definedName>
    <definedName name="DESC149_12_16" localSheetId="16">#REF!</definedName>
    <definedName name="DESC149_12_16" localSheetId="18">#REF!</definedName>
    <definedName name="DESC149_12_16">#REF!</definedName>
    <definedName name="DESC149_12_17" localSheetId="16">#REF!</definedName>
    <definedName name="DESC149_12_17" localSheetId="18">#REF!</definedName>
    <definedName name="DESC149_12_17">#REF!</definedName>
    <definedName name="DESC149_12_9" localSheetId="16">#REF!</definedName>
    <definedName name="DESC149_12_9" localSheetId="18">#REF!</definedName>
    <definedName name="DESC149_12_9">#REF!</definedName>
    <definedName name="DESC149_13" localSheetId="16">#REF!</definedName>
    <definedName name="DESC149_13" localSheetId="18">#REF!</definedName>
    <definedName name="DESC149_13">#REF!</definedName>
    <definedName name="DESC149_13_16" localSheetId="16">#REF!</definedName>
    <definedName name="DESC149_13_16" localSheetId="18">#REF!</definedName>
    <definedName name="DESC149_13_16">#REF!</definedName>
    <definedName name="DESC149_13_17" localSheetId="16">#REF!</definedName>
    <definedName name="DESC149_13_17" localSheetId="18">#REF!</definedName>
    <definedName name="DESC149_13_17">#REF!</definedName>
    <definedName name="DESC149_13_9" localSheetId="16">#REF!</definedName>
    <definedName name="DESC149_13_9" localSheetId="18">#REF!</definedName>
    <definedName name="DESC149_13_9">#REF!</definedName>
    <definedName name="DESC149_14" localSheetId="16">#REF!</definedName>
    <definedName name="DESC149_14" localSheetId="18">#REF!</definedName>
    <definedName name="DESC149_14">#REF!</definedName>
    <definedName name="DESC149_14_16" localSheetId="16">#REF!</definedName>
    <definedName name="DESC149_14_16" localSheetId="18">#REF!</definedName>
    <definedName name="DESC149_14_16">#REF!</definedName>
    <definedName name="DESC149_14_17" localSheetId="16">#REF!</definedName>
    <definedName name="DESC149_14_17" localSheetId="18">#REF!</definedName>
    <definedName name="DESC149_14_17">#REF!</definedName>
    <definedName name="DESC149_14_9" localSheetId="16">#REF!</definedName>
    <definedName name="DESC149_14_9" localSheetId="18">#REF!</definedName>
    <definedName name="DESC149_14_9">#REF!</definedName>
    <definedName name="DESC149_15" localSheetId="16">#REF!</definedName>
    <definedName name="DESC149_15" localSheetId="18">#REF!</definedName>
    <definedName name="DESC149_15">#REF!</definedName>
    <definedName name="DESC149_15_1" localSheetId="16">#REF!</definedName>
    <definedName name="DESC149_15_1" localSheetId="18">#REF!</definedName>
    <definedName name="DESC149_15_1">#REF!</definedName>
    <definedName name="DESC149_15_1_9" localSheetId="16">#REF!</definedName>
    <definedName name="DESC149_15_1_9" localSheetId="18">#REF!</definedName>
    <definedName name="DESC149_15_1_9">#REF!</definedName>
    <definedName name="DESC149_15_9" localSheetId="16">#REF!</definedName>
    <definedName name="DESC149_15_9" localSheetId="18">#REF!</definedName>
    <definedName name="DESC149_15_9">#REF!</definedName>
    <definedName name="DESC149_16" localSheetId="16">#REF!</definedName>
    <definedName name="DESC149_16" localSheetId="18">#REF!</definedName>
    <definedName name="DESC149_16">#REF!</definedName>
    <definedName name="DESC149_17" localSheetId="16">#REF!</definedName>
    <definedName name="DESC149_17" localSheetId="18">#REF!</definedName>
    <definedName name="DESC149_17">#REF!</definedName>
    <definedName name="DESC149_7" localSheetId="16">#REF!</definedName>
    <definedName name="DESC149_7" localSheetId="18">#REF!</definedName>
    <definedName name="DESC149_7">#REF!</definedName>
    <definedName name="DESC149_7_9" localSheetId="16">#REF!</definedName>
    <definedName name="DESC149_7_9" localSheetId="18">#REF!</definedName>
    <definedName name="DESC149_7_9">#REF!</definedName>
    <definedName name="DESC149_9" localSheetId="16">#REF!</definedName>
    <definedName name="DESC149_9" localSheetId="18">#REF!</definedName>
    <definedName name="DESC149_9">#REF!</definedName>
    <definedName name="DESC149_9_1" localSheetId="16">#REF!</definedName>
    <definedName name="DESC149_9_1" localSheetId="18">#REF!</definedName>
    <definedName name="DESC149_9_1">#REF!</definedName>
    <definedName name="DESC149_9_9" localSheetId="16">#REF!</definedName>
    <definedName name="DESC149_9_9" localSheetId="18">#REF!</definedName>
    <definedName name="DESC149_9_9">#REF!</definedName>
    <definedName name="DESC150" localSheetId="6">#REF!</definedName>
    <definedName name="DESC150" localSheetId="7">#REF!</definedName>
    <definedName name="DESC150" localSheetId="16">#REF!</definedName>
    <definedName name="DESC150" localSheetId="18">#REF!</definedName>
    <definedName name="DESC150">#REF!</definedName>
    <definedName name="DESC150_11" localSheetId="16">#REF!</definedName>
    <definedName name="DESC150_11" localSheetId="18">#REF!</definedName>
    <definedName name="DESC150_11">#REF!</definedName>
    <definedName name="DESC150_11_9" localSheetId="16">#REF!</definedName>
    <definedName name="DESC150_11_9" localSheetId="18">#REF!</definedName>
    <definedName name="DESC150_11_9">#REF!</definedName>
    <definedName name="DESC150_12" localSheetId="16">#REF!</definedName>
    <definedName name="DESC150_12" localSheetId="18">#REF!</definedName>
    <definedName name="DESC150_12">#REF!</definedName>
    <definedName name="DESC150_12_16" localSheetId="16">#REF!</definedName>
    <definedName name="DESC150_12_16" localSheetId="18">#REF!</definedName>
    <definedName name="DESC150_12_16">#REF!</definedName>
    <definedName name="DESC150_12_17" localSheetId="16">#REF!</definedName>
    <definedName name="DESC150_12_17" localSheetId="18">#REF!</definedName>
    <definedName name="DESC150_12_17">#REF!</definedName>
    <definedName name="DESC150_12_9" localSheetId="16">#REF!</definedName>
    <definedName name="DESC150_12_9" localSheetId="18">#REF!</definedName>
    <definedName name="DESC150_12_9">#REF!</definedName>
    <definedName name="DESC150_13" localSheetId="16">#REF!</definedName>
    <definedName name="DESC150_13" localSheetId="18">#REF!</definedName>
    <definedName name="DESC150_13">#REF!</definedName>
    <definedName name="DESC150_13_16" localSheetId="16">#REF!</definedName>
    <definedName name="DESC150_13_16" localSheetId="18">#REF!</definedName>
    <definedName name="DESC150_13_16">#REF!</definedName>
    <definedName name="DESC150_13_17" localSheetId="16">#REF!</definedName>
    <definedName name="DESC150_13_17" localSheetId="18">#REF!</definedName>
    <definedName name="DESC150_13_17">#REF!</definedName>
    <definedName name="DESC150_13_9" localSheetId="16">#REF!</definedName>
    <definedName name="DESC150_13_9" localSheetId="18">#REF!</definedName>
    <definedName name="DESC150_13_9">#REF!</definedName>
    <definedName name="DESC150_14" localSheetId="16">#REF!</definedName>
    <definedName name="DESC150_14" localSheetId="18">#REF!</definedName>
    <definedName name="DESC150_14">#REF!</definedName>
    <definedName name="DESC150_14_16" localSheetId="16">#REF!</definedName>
    <definedName name="DESC150_14_16" localSheetId="18">#REF!</definedName>
    <definedName name="DESC150_14_16">#REF!</definedName>
    <definedName name="DESC150_14_17" localSheetId="16">#REF!</definedName>
    <definedName name="DESC150_14_17" localSheetId="18">#REF!</definedName>
    <definedName name="DESC150_14_17">#REF!</definedName>
    <definedName name="DESC150_14_9" localSheetId="16">#REF!</definedName>
    <definedName name="DESC150_14_9" localSheetId="18">#REF!</definedName>
    <definedName name="DESC150_14_9">#REF!</definedName>
    <definedName name="DESC150_15" localSheetId="16">#REF!</definedName>
    <definedName name="DESC150_15" localSheetId="18">#REF!</definedName>
    <definedName name="DESC150_15">#REF!</definedName>
    <definedName name="DESC150_15_1" localSheetId="16">#REF!</definedName>
    <definedName name="DESC150_15_1" localSheetId="18">#REF!</definedName>
    <definedName name="DESC150_15_1">#REF!</definedName>
    <definedName name="DESC150_15_1_9" localSheetId="16">#REF!</definedName>
    <definedName name="DESC150_15_1_9" localSheetId="18">#REF!</definedName>
    <definedName name="DESC150_15_1_9">#REF!</definedName>
    <definedName name="DESC150_15_9" localSheetId="16">#REF!</definedName>
    <definedName name="DESC150_15_9" localSheetId="18">#REF!</definedName>
    <definedName name="DESC150_15_9">#REF!</definedName>
    <definedName name="DESC150_16" localSheetId="16">#REF!</definedName>
    <definedName name="DESC150_16" localSheetId="18">#REF!</definedName>
    <definedName name="DESC150_16">#REF!</definedName>
    <definedName name="DESC150_17" localSheetId="16">#REF!</definedName>
    <definedName name="DESC150_17" localSheetId="18">#REF!</definedName>
    <definedName name="DESC150_17">#REF!</definedName>
    <definedName name="DESC150_7" localSheetId="16">#REF!</definedName>
    <definedName name="DESC150_7" localSheetId="18">#REF!</definedName>
    <definedName name="DESC150_7">#REF!</definedName>
    <definedName name="DESC150_7_9" localSheetId="16">#REF!</definedName>
    <definedName name="DESC150_7_9" localSheetId="18">#REF!</definedName>
    <definedName name="DESC150_7_9">#REF!</definedName>
    <definedName name="DESC150_9" localSheetId="16">#REF!</definedName>
    <definedName name="DESC150_9" localSheetId="18">#REF!</definedName>
    <definedName name="DESC150_9">#REF!</definedName>
    <definedName name="DESC150_9_1" localSheetId="16">#REF!</definedName>
    <definedName name="DESC150_9_1" localSheetId="18">#REF!</definedName>
    <definedName name="DESC150_9_1">#REF!</definedName>
    <definedName name="DESC150_9_9" localSheetId="16">#REF!</definedName>
    <definedName name="DESC150_9_9" localSheetId="18">#REF!</definedName>
    <definedName name="DESC150_9_9">#REF!</definedName>
    <definedName name="DESC152" localSheetId="6">#REF!</definedName>
    <definedName name="DESC152" localSheetId="7">#REF!</definedName>
    <definedName name="DESC152" localSheetId="16">#REF!</definedName>
    <definedName name="DESC152" localSheetId="18">#REF!</definedName>
    <definedName name="DESC152">#REF!</definedName>
    <definedName name="DESC152_11" localSheetId="16">#REF!</definedName>
    <definedName name="DESC152_11" localSheetId="18">#REF!</definedName>
    <definedName name="DESC152_11">#REF!</definedName>
    <definedName name="DESC152_11_9" localSheetId="16">#REF!</definedName>
    <definedName name="DESC152_11_9" localSheetId="18">#REF!</definedName>
    <definedName name="DESC152_11_9">#REF!</definedName>
    <definedName name="DESC152_12" localSheetId="16">#REF!</definedName>
    <definedName name="DESC152_12" localSheetId="18">#REF!</definedName>
    <definedName name="DESC152_12">#REF!</definedName>
    <definedName name="DESC152_12_16" localSheetId="16">#REF!</definedName>
    <definedName name="DESC152_12_16" localSheetId="18">#REF!</definedName>
    <definedName name="DESC152_12_16">#REF!</definedName>
    <definedName name="DESC152_12_17" localSheetId="16">#REF!</definedName>
    <definedName name="DESC152_12_17" localSheetId="18">#REF!</definedName>
    <definedName name="DESC152_12_17">#REF!</definedName>
    <definedName name="DESC152_12_9" localSheetId="16">#REF!</definedName>
    <definedName name="DESC152_12_9" localSheetId="18">#REF!</definedName>
    <definedName name="DESC152_12_9">#REF!</definedName>
    <definedName name="DESC152_13" localSheetId="16">#REF!</definedName>
    <definedName name="DESC152_13" localSheetId="18">#REF!</definedName>
    <definedName name="DESC152_13">#REF!</definedName>
    <definedName name="DESC152_13_16" localSheetId="16">#REF!</definedName>
    <definedName name="DESC152_13_16" localSheetId="18">#REF!</definedName>
    <definedName name="DESC152_13_16">#REF!</definedName>
    <definedName name="DESC152_13_17" localSheetId="16">#REF!</definedName>
    <definedName name="DESC152_13_17" localSheetId="18">#REF!</definedName>
    <definedName name="DESC152_13_17">#REF!</definedName>
    <definedName name="DESC152_13_9" localSheetId="16">#REF!</definedName>
    <definedName name="DESC152_13_9" localSheetId="18">#REF!</definedName>
    <definedName name="DESC152_13_9">#REF!</definedName>
    <definedName name="DESC152_14" localSheetId="16">#REF!</definedName>
    <definedName name="DESC152_14" localSheetId="18">#REF!</definedName>
    <definedName name="DESC152_14">#REF!</definedName>
    <definedName name="DESC152_14_16" localSheetId="16">#REF!</definedName>
    <definedName name="DESC152_14_16" localSheetId="18">#REF!</definedName>
    <definedName name="DESC152_14_16">#REF!</definedName>
    <definedName name="DESC152_14_17" localSheetId="16">#REF!</definedName>
    <definedName name="DESC152_14_17" localSheetId="18">#REF!</definedName>
    <definedName name="DESC152_14_17">#REF!</definedName>
    <definedName name="DESC152_14_9" localSheetId="16">#REF!</definedName>
    <definedName name="DESC152_14_9" localSheetId="18">#REF!</definedName>
    <definedName name="DESC152_14_9">#REF!</definedName>
    <definedName name="DESC152_15" localSheetId="16">#REF!</definedName>
    <definedName name="DESC152_15" localSheetId="18">#REF!</definedName>
    <definedName name="DESC152_15">#REF!</definedName>
    <definedName name="DESC152_15_1" localSheetId="16">#REF!</definedName>
    <definedName name="DESC152_15_1" localSheetId="18">#REF!</definedName>
    <definedName name="DESC152_15_1">#REF!</definedName>
    <definedName name="DESC152_15_1_9" localSheetId="16">#REF!</definedName>
    <definedName name="DESC152_15_1_9" localSheetId="18">#REF!</definedName>
    <definedName name="DESC152_15_1_9">#REF!</definedName>
    <definedName name="DESC152_15_9" localSheetId="16">#REF!</definedName>
    <definedName name="DESC152_15_9" localSheetId="18">#REF!</definedName>
    <definedName name="DESC152_15_9">#REF!</definedName>
    <definedName name="DESC152_16" localSheetId="16">#REF!</definedName>
    <definedName name="DESC152_16" localSheetId="18">#REF!</definedName>
    <definedName name="DESC152_16">#REF!</definedName>
    <definedName name="DESC152_17" localSheetId="16">#REF!</definedName>
    <definedName name="DESC152_17" localSheetId="18">#REF!</definedName>
    <definedName name="DESC152_17">#REF!</definedName>
    <definedName name="DESC152_7" localSheetId="16">#REF!</definedName>
    <definedName name="DESC152_7" localSheetId="18">#REF!</definedName>
    <definedName name="DESC152_7">#REF!</definedName>
    <definedName name="DESC152_7_9" localSheetId="16">#REF!</definedName>
    <definedName name="DESC152_7_9" localSheetId="18">#REF!</definedName>
    <definedName name="DESC152_7_9">#REF!</definedName>
    <definedName name="DESC152_9" localSheetId="16">#REF!</definedName>
    <definedName name="DESC152_9" localSheetId="18">#REF!</definedName>
    <definedName name="DESC152_9">#REF!</definedName>
    <definedName name="DESC152_9_1" localSheetId="16">#REF!</definedName>
    <definedName name="DESC152_9_1" localSheetId="18">#REF!</definedName>
    <definedName name="DESC152_9_1">#REF!</definedName>
    <definedName name="DESC152_9_9" localSheetId="16">#REF!</definedName>
    <definedName name="DESC152_9_9" localSheetId="18">#REF!</definedName>
    <definedName name="DESC152_9_9">#REF!</definedName>
    <definedName name="DESC153" localSheetId="6">#REF!</definedName>
    <definedName name="DESC153" localSheetId="7">#REF!</definedName>
    <definedName name="DESC153" localSheetId="16">#REF!</definedName>
    <definedName name="DESC153" localSheetId="18">#REF!</definedName>
    <definedName name="DESC153">#REF!</definedName>
    <definedName name="DESC153_11" localSheetId="16">#REF!</definedName>
    <definedName name="DESC153_11" localSheetId="18">#REF!</definedName>
    <definedName name="DESC153_11">#REF!</definedName>
    <definedName name="DESC153_11_9" localSheetId="16">#REF!</definedName>
    <definedName name="DESC153_11_9" localSheetId="18">#REF!</definedName>
    <definedName name="DESC153_11_9">#REF!</definedName>
    <definedName name="DESC153_12" localSheetId="16">#REF!</definedName>
    <definedName name="DESC153_12" localSheetId="18">#REF!</definedName>
    <definedName name="DESC153_12">#REF!</definedName>
    <definedName name="DESC153_12_16" localSheetId="16">#REF!</definedName>
    <definedName name="DESC153_12_16" localSheetId="18">#REF!</definedName>
    <definedName name="DESC153_12_16">#REF!</definedName>
    <definedName name="DESC153_12_17" localSheetId="16">#REF!</definedName>
    <definedName name="DESC153_12_17" localSheetId="18">#REF!</definedName>
    <definedName name="DESC153_12_17">#REF!</definedName>
    <definedName name="DESC153_12_9" localSheetId="16">#REF!</definedName>
    <definedName name="DESC153_12_9" localSheetId="18">#REF!</definedName>
    <definedName name="DESC153_12_9">#REF!</definedName>
    <definedName name="DESC153_13" localSheetId="16">#REF!</definedName>
    <definedName name="DESC153_13" localSheetId="18">#REF!</definedName>
    <definedName name="DESC153_13">#REF!</definedName>
    <definedName name="DESC153_13_16" localSheetId="16">#REF!</definedName>
    <definedName name="DESC153_13_16" localSheetId="18">#REF!</definedName>
    <definedName name="DESC153_13_16">#REF!</definedName>
    <definedName name="DESC153_13_17" localSheetId="16">#REF!</definedName>
    <definedName name="DESC153_13_17" localSheetId="18">#REF!</definedName>
    <definedName name="DESC153_13_17">#REF!</definedName>
    <definedName name="DESC153_13_9" localSheetId="16">#REF!</definedName>
    <definedName name="DESC153_13_9" localSheetId="18">#REF!</definedName>
    <definedName name="DESC153_13_9">#REF!</definedName>
    <definedName name="DESC153_14" localSheetId="16">#REF!</definedName>
    <definedName name="DESC153_14" localSheetId="18">#REF!</definedName>
    <definedName name="DESC153_14">#REF!</definedName>
    <definedName name="DESC153_14_16" localSheetId="16">#REF!</definedName>
    <definedName name="DESC153_14_16" localSheetId="18">#REF!</definedName>
    <definedName name="DESC153_14_16">#REF!</definedName>
    <definedName name="DESC153_14_17" localSheetId="16">#REF!</definedName>
    <definedName name="DESC153_14_17" localSheetId="18">#REF!</definedName>
    <definedName name="DESC153_14_17">#REF!</definedName>
    <definedName name="DESC153_14_9" localSheetId="16">#REF!</definedName>
    <definedName name="DESC153_14_9" localSheetId="18">#REF!</definedName>
    <definedName name="DESC153_14_9">#REF!</definedName>
    <definedName name="DESC153_15" localSheetId="16">#REF!</definedName>
    <definedName name="DESC153_15" localSheetId="18">#REF!</definedName>
    <definedName name="DESC153_15">#REF!</definedName>
    <definedName name="DESC153_15_1" localSheetId="16">#REF!</definedName>
    <definedName name="DESC153_15_1" localSheetId="18">#REF!</definedName>
    <definedName name="DESC153_15_1">#REF!</definedName>
    <definedName name="DESC153_15_1_9" localSheetId="16">#REF!</definedName>
    <definedName name="DESC153_15_1_9" localSheetId="18">#REF!</definedName>
    <definedName name="DESC153_15_1_9">#REF!</definedName>
    <definedName name="DESC153_15_9" localSheetId="16">#REF!</definedName>
    <definedName name="DESC153_15_9" localSheetId="18">#REF!</definedName>
    <definedName name="DESC153_15_9">#REF!</definedName>
    <definedName name="DESC153_16" localSheetId="16">#REF!</definedName>
    <definedName name="DESC153_16" localSheetId="18">#REF!</definedName>
    <definedName name="DESC153_16">#REF!</definedName>
    <definedName name="DESC153_17" localSheetId="16">#REF!</definedName>
    <definedName name="DESC153_17" localSheetId="18">#REF!</definedName>
    <definedName name="DESC153_17">#REF!</definedName>
    <definedName name="DESC153_7" localSheetId="16">#REF!</definedName>
    <definedName name="DESC153_7" localSheetId="18">#REF!</definedName>
    <definedName name="DESC153_7">#REF!</definedName>
    <definedName name="DESC153_7_9" localSheetId="16">#REF!</definedName>
    <definedName name="DESC153_7_9" localSheetId="18">#REF!</definedName>
    <definedName name="DESC153_7_9">#REF!</definedName>
    <definedName name="DESC153_9" localSheetId="16">#REF!</definedName>
    <definedName name="DESC153_9" localSheetId="18">#REF!</definedName>
    <definedName name="DESC153_9">#REF!</definedName>
    <definedName name="DESC153_9_1" localSheetId="16">#REF!</definedName>
    <definedName name="DESC153_9_1" localSheetId="18">#REF!</definedName>
    <definedName name="DESC153_9_1">#REF!</definedName>
    <definedName name="DESC153_9_9" localSheetId="16">#REF!</definedName>
    <definedName name="DESC153_9_9" localSheetId="18">#REF!</definedName>
    <definedName name="DESC153_9_9">#REF!</definedName>
    <definedName name="DESC154" localSheetId="6">#REF!</definedName>
    <definedName name="DESC154" localSheetId="7">#REF!</definedName>
    <definedName name="DESC154" localSheetId="16">#REF!</definedName>
    <definedName name="DESC154" localSheetId="18">#REF!</definedName>
    <definedName name="DESC154">#REF!</definedName>
    <definedName name="DESC154_11" localSheetId="16">#REF!</definedName>
    <definedName name="DESC154_11" localSheetId="18">#REF!</definedName>
    <definedName name="DESC154_11">#REF!</definedName>
    <definedName name="DESC154_11_9" localSheetId="16">#REF!</definedName>
    <definedName name="DESC154_11_9" localSheetId="18">#REF!</definedName>
    <definedName name="DESC154_11_9">#REF!</definedName>
    <definedName name="DESC154_12" localSheetId="16">#REF!</definedName>
    <definedName name="DESC154_12" localSheetId="18">#REF!</definedName>
    <definedName name="DESC154_12">#REF!</definedName>
    <definedName name="DESC154_12_16" localSheetId="16">#REF!</definedName>
    <definedName name="DESC154_12_16" localSheetId="18">#REF!</definedName>
    <definedName name="DESC154_12_16">#REF!</definedName>
    <definedName name="DESC154_12_17" localSheetId="16">#REF!</definedName>
    <definedName name="DESC154_12_17" localSheetId="18">#REF!</definedName>
    <definedName name="DESC154_12_17">#REF!</definedName>
    <definedName name="DESC154_12_9" localSheetId="16">#REF!</definedName>
    <definedName name="DESC154_12_9" localSheetId="18">#REF!</definedName>
    <definedName name="DESC154_12_9">#REF!</definedName>
    <definedName name="DESC154_13" localSheetId="16">#REF!</definedName>
    <definedName name="DESC154_13" localSheetId="18">#REF!</definedName>
    <definedName name="DESC154_13">#REF!</definedName>
    <definedName name="DESC154_13_16" localSheetId="16">#REF!</definedName>
    <definedName name="DESC154_13_16" localSheetId="18">#REF!</definedName>
    <definedName name="DESC154_13_16">#REF!</definedName>
    <definedName name="DESC154_13_17" localSheetId="16">#REF!</definedName>
    <definedName name="DESC154_13_17" localSheetId="18">#REF!</definedName>
    <definedName name="DESC154_13_17">#REF!</definedName>
    <definedName name="DESC154_13_9" localSheetId="16">#REF!</definedName>
    <definedName name="DESC154_13_9" localSheetId="18">#REF!</definedName>
    <definedName name="DESC154_13_9">#REF!</definedName>
    <definedName name="DESC154_14" localSheetId="16">#REF!</definedName>
    <definedName name="DESC154_14" localSheetId="18">#REF!</definedName>
    <definedName name="DESC154_14">#REF!</definedName>
    <definedName name="DESC154_14_16" localSheetId="16">#REF!</definedName>
    <definedName name="DESC154_14_16" localSheetId="18">#REF!</definedName>
    <definedName name="DESC154_14_16">#REF!</definedName>
    <definedName name="DESC154_14_17" localSheetId="16">#REF!</definedName>
    <definedName name="DESC154_14_17" localSheetId="18">#REF!</definedName>
    <definedName name="DESC154_14_17">#REF!</definedName>
    <definedName name="DESC154_14_9" localSheetId="16">#REF!</definedName>
    <definedName name="DESC154_14_9" localSheetId="18">#REF!</definedName>
    <definedName name="DESC154_14_9">#REF!</definedName>
    <definedName name="DESC154_15" localSheetId="16">#REF!</definedName>
    <definedName name="DESC154_15" localSheetId="18">#REF!</definedName>
    <definedName name="DESC154_15">#REF!</definedName>
    <definedName name="DESC154_15_1" localSheetId="16">#REF!</definedName>
    <definedName name="DESC154_15_1" localSheetId="18">#REF!</definedName>
    <definedName name="DESC154_15_1">#REF!</definedName>
    <definedName name="DESC154_15_1_9" localSheetId="16">#REF!</definedName>
    <definedName name="DESC154_15_1_9" localSheetId="18">#REF!</definedName>
    <definedName name="DESC154_15_1_9">#REF!</definedName>
    <definedName name="DESC154_15_9" localSheetId="16">#REF!</definedName>
    <definedName name="DESC154_15_9" localSheetId="18">#REF!</definedName>
    <definedName name="DESC154_15_9">#REF!</definedName>
    <definedName name="DESC154_16" localSheetId="16">#REF!</definedName>
    <definedName name="DESC154_16" localSheetId="18">#REF!</definedName>
    <definedName name="DESC154_16">#REF!</definedName>
    <definedName name="DESC154_17" localSheetId="16">#REF!</definedName>
    <definedName name="DESC154_17" localSheetId="18">#REF!</definedName>
    <definedName name="DESC154_17">#REF!</definedName>
    <definedName name="DESC154_7" localSheetId="16">#REF!</definedName>
    <definedName name="DESC154_7" localSheetId="18">#REF!</definedName>
    <definedName name="DESC154_7">#REF!</definedName>
    <definedName name="DESC154_7_9" localSheetId="16">#REF!</definedName>
    <definedName name="DESC154_7_9" localSheetId="18">#REF!</definedName>
    <definedName name="DESC154_7_9">#REF!</definedName>
    <definedName name="DESC154_9" localSheetId="16">#REF!</definedName>
    <definedName name="DESC154_9" localSheetId="18">#REF!</definedName>
    <definedName name="DESC154_9">#REF!</definedName>
    <definedName name="DESC154_9_1" localSheetId="16">#REF!</definedName>
    <definedName name="DESC154_9_1" localSheetId="18">#REF!</definedName>
    <definedName name="DESC154_9_1">#REF!</definedName>
    <definedName name="DESC154_9_9" localSheetId="16">#REF!</definedName>
    <definedName name="DESC154_9_9" localSheetId="18">#REF!</definedName>
    <definedName name="DESC154_9_9">#REF!</definedName>
    <definedName name="DESC155" localSheetId="6">#REF!</definedName>
    <definedName name="DESC155" localSheetId="7">#REF!</definedName>
    <definedName name="DESC155" localSheetId="16">#REF!</definedName>
    <definedName name="DESC155" localSheetId="18">#REF!</definedName>
    <definedName name="DESC155">#REF!</definedName>
    <definedName name="DESC155_11" localSheetId="16">#REF!</definedName>
    <definedName name="DESC155_11" localSheetId="18">#REF!</definedName>
    <definedName name="DESC155_11">#REF!</definedName>
    <definedName name="DESC155_11_9" localSheetId="16">#REF!</definedName>
    <definedName name="DESC155_11_9" localSheetId="18">#REF!</definedName>
    <definedName name="DESC155_11_9">#REF!</definedName>
    <definedName name="DESC155_12" localSheetId="16">#REF!</definedName>
    <definedName name="DESC155_12" localSheetId="18">#REF!</definedName>
    <definedName name="DESC155_12">#REF!</definedName>
    <definedName name="DESC155_12_16" localSheetId="16">#REF!</definedName>
    <definedName name="DESC155_12_16" localSheetId="18">#REF!</definedName>
    <definedName name="DESC155_12_16">#REF!</definedName>
    <definedName name="DESC155_12_17" localSheetId="16">#REF!</definedName>
    <definedName name="DESC155_12_17" localSheetId="18">#REF!</definedName>
    <definedName name="DESC155_12_17">#REF!</definedName>
    <definedName name="DESC155_12_9" localSheetId="16">#REF!</definedName>
    <definedName name="DESC155_12_9" localSheetId="18">#REF!</definedName>
    <definedName name="DESC155_12_9">#REF!</definedName>
    <definedName name="DESC155_13" localSheetId="16">#REF!</definedName>
    <definedName name="DESC155_13" localSheetId="18">#REF!</definedName>
    <definedName name="DESC155_13">#REF!</definedName>
    <definedName name="DESC155_13_16" localSheetId="16">#REF!</definedName>
    <definedName name="DESC155_13_16" localSheetId="18">#REF!</definedName>
    <definedName name="DESC155_13_16">#REF!</definedName>
    <definedName name="DESC155_13_17" localSheetId="16">#REF!</definedName>
    <definedName name="DESC155_13_17" localSheetId="18">#REF!</definedName>
    <definedName name="DESC155_13_17">#REF!</definedName>
    <definedName name="DESC155_13_9" localSheetId="16">#REF!</definedName>
    <definedName name="DESC155_13_9" localSheetId="18">#REF!</definedName>
    <definedName name="DESC155_13_9">#REF!</definedName>
    <definedName name="DESC155_14" localSheetId="16">#REF!</definedName>
    <definedName name="DESC155_14" localSheetId="18">#REF!</definedName>
    <definedName name="DESC155_14">#REF!</definedName>
    <definedName name="DESC155_14_16" localSheetId="16">#REF!</definedName>
    <definedName name="DESC155_14_16" localSheetId="18">#REF!</definedName>
    <definedName name="DESC155_14_16">#REF!</definedName>
    <definedName name="DESC155_14_17" localSheetId="16">#REF!</definedName>
    <definedName name="DESC155_14_17" localSheetId="18">#REF!</definedName>
    <definedName name="DESC155_14_17">#REF!</definedName>
    <definedName name="DESC155_14_9" localSheetId="16">#REF!</definedName>
    <definedName name="DESC155_14_9" localSheetId="18">#REF!</definedName>
    <definedName name="DESC155_14_9">#REF!</definedName>
    <definedName name="DESC155_15" localSheetId="16">#REF!</definedName>
    <definedName name="DESC155_15" localSheetId="18">#REF!</definedName>
    <definedName name="DESC155_15">#REF!</definedName>
    <definedName name="DESC155_15_1" localSheetId="16">#REF!</definedName>
    <definedName name="DESC155_15_1" localSheetId="18">#REF!</definedName>
    <definedName name="DESC155_15_1">#REF!</definedName>
    <definedName name="DESC155_15_1_9" localSheetId="16">#REF!</definedName>
    <definedName name="DESC155_15_1_9" localSheetId="18">#REF!</definedName>
    <definedName name="DESC155_15_1_9">#REF!</definedName>
    <definedName name="DESC155_15_9" localSheetId="16">#REF!</definedName>
    <definedName name="DESC155_15_9" localSheetId="18">#REF!</definedName>
    <definedName name="DESC155_15_9">#REF!</definedName>
    <definedName name="DESC155_16" localSheetId="16">#REF!</definedName>
    <definedName name="DESC155_16" localSheetId="18">#REF!</definedName>
    <definedName name="DESC155_16">#REF!</definedName>
    <definedName name="DESC155_17" localSheetId="16">#REF!</definedName>
    <definedName name="DESC155_17" localSheetId="18">#REF!</definedName>
    <definedName name="DESC155_17">#REF!</definedName>
    <definedName name="DESC155_7" localSheetId="16">#REF!</definedName>
    <definedName name="DESC155_7" localSheetId="18">#REF!</definedName>
    <definedName name="DESC155_7">#REF!</definedName>
    <definedName name="DESC155_7_9" localSheetId="16">#REF!</definedName>
    <definedName name="DESC155_7_9" localSheetId="18">#REF!</definedName>
    <definedName name="DESC155_7_9">#REF!</definedName>
    <definedName name="DESC155_9" localSheetId="16">#REF!</definedName>
    <definedName name="DESC155_9" localSheetId="18">#REF!</definedName>
    <definedName name="DESC155_9">#REF!</definedName>
    <definedName name="DESC155_9_1" localSheetId="16">#REF!</definedName>
    <definedName name="DESC155_9_1" localSheetId="18">#REF!</definedName>
    <definedName name="DESC155_9_1">#REF!</definedName>
    <definedName name="DESC155_9_9" localSheetId="16">#REF!</definedName>
    <definedName name="DESC155_9_9" localSheetId="18">#REF!</definedName>
    <definedName name="DESC155_9_9">#REF!</definedName>
    <definedName name="DESC156" localSheetId="6">#REF!</definedName>
    <definedName name="DESC156" localSheetId="7">#REF!</definedName>
    <definedName name="DESC156" localSheetId="16">#REF!</definedName>
    <definedName name="DESC156" localSheetId="18">#REF!</definedName>
    <definedName name="DESC156">#REF!</definedName>
    <definedName name="DESC156_11" localSheetId="16">#REF!</definedName>
    <definedName name="DESC156_11" localSheetId="18">#REF!</definedName>
    <definedName name="DESC156_11">#REF!</definedName>
    <definedName name="DESC156_11_9" localSheetId="16">#REF!</definedName>
    <definedName name="DESC156_11_9" localSheetId="18">#REF!</definedName>
    <definedName name="DESC156_11_9">#REF!</definedName>
    <definedName name="DESC156_12" localSheetId="16">#REF!</definedName>
    <definedName name="DESC156_12" localSheetId="18">#REF!</definedName>
    <definedName name="DESC156_12">#REF!</definedName>
    <definedName name="DESC156_12_16" localSheetId="16">#REF!</definedName>
    <definedName name="DESC156_12_16" localSheetId="18">#REF!</definedName>
    <definedName name="DESC156_12_16">#REF!</definedName>
    <definedName name="DESC156_12_17" localSheetId="16">#REF!</definedName>
    <definedName name="DESC156_12_17" localSheetId="18">#REF!</definedName>
    <definedName name="DESC156_12_17">#REF!</definedName>
    <definedName name="DESC156_12_9" localSheetId="16">#REF!</definedName>
    <definedName name="DESC156_12_9" localSheetId="18">#REF!</definedName>
    <definedName name="DESC156_12_9">#REF!</definedName>
    <definedName name="DESC156_13" localSheetId="16">#REF!</definedName>
    <definedName name="DESC156_13" localSheetId="18">#REF!</definedName>
    <definedName name="DESC156_13">#REF!</definedName>
    <definedName name="DESC156_13_16" localSheetId="16">#REF!</definedName>
    <definedName name="DESC156_13_16" localSheetId="18">#REF!</definedName>
    <definedName name="DESC156_13_16">#REF!</definedName>
    <definedName name="DESC156_13_17" localSheetId="16">#REF!</definedName>
    <definedName name="DESC156_13_17" localSheetId="18">#REF!</definedName>
    <definedName name="DESC156_13_17">#REF!</definedName>
    <definedName name="DESC156_13_9" localSheetId="16">#REF!</definedName>
    <definedName name="DESC156_13_9" localSheetId="18">#REF!</definedName>
    <definedName name="DESC156_13_9">#REF!</definedName>
    <definedName name="DESC156_14" localSheetId="16">#REF!</definedName>
    <definedName name="DESC156_14" localSheetId="18">#REF!</definedName>
    <definedName name="DESC156_14">#REF!</definedName>
    <definedName name="DESC156_14_16" localSheetId="16">#REF!</definedName>
    <definedName name="DESC156_14_16" localSheetId="18">#REF!</definedName>
    <definedName name="DESC156_14_16">#REF!</definedName>
    <definedName name="DESC156_14_17" localSheetId="16">#REF!</definedName>
    <definedName name="DESC156_14_17" localSheetId="18">#REF!</definedName>
    <definedName name="DESC156_14_17">#REF!</definedName>
    <definedName name="DESC156_14_9" localSheetId="16">#REF!</definedName>
    <definedName name="DESC156_14_9" localSheetId="18">#REF!</definedName>
    <definedName name="DESC156_14_9">#REF!</definedName>
    <definedName name="DESC156_15" localSheetId="16">#REF!</definedName>
    <definedName name="DESC156_15" localSheetId="18">#REF!</definedName>
    <definedName name="DESC156_15">#REF!</definedName>
    <definedName name="DESC156_15_1" localSheetId="16">#REF!</definedName>
    <definedName name="DESC156_15_1" localSheetId="18">#REF!</definedName>
    <definedName name="DESC156_15_1">#REF!</definedName>
    <definedName name="DESC156_15_1_9" localSheetId="16">#REF!</definedName>
    <definedName name="DESC156_15_1_9" localSheetId="18">#REF!</definedName>
    <definedName name="DESC156_15_1_9">#REF!</definedName>
    <definedName name="DESC156_15_9" localSheetId="16">#REF!</definedName>
    <definedName name="DESC156_15_9" localSheetId="18">#REF!</definedName>
    <definedName name="DESC156_15_9">#REF!</definedName>
    <definedName name="DESC156_16" localSheetId="16">#REF!</definedName>
    <definedName name="DESC156_16" localSheetId="18">#REF!</definedName>
    <definedName name="DESC156_16">#REF!</definedName>
    <definedName name="DESC156_17" localSheetId="16">#REF!</definedName>
    <definedName name="DESC156_17" localSheetId="18">#REF!</definedName>
    <definedName name="DESC156_17">#REF!</definedName>
    <definedName name="DESC156_7" localSheetId="16">#REF!</definedName>
    <definedName name="DESC156_7" localSheetId="18">#REF!</definedName>
    <definedName name="DESC156_7">#REF!</definedName>
    <definedName name="DESC156_7_9" localSheetId="16">#REF!</definedName>
    <definedName name="DESC156_7_9" localSheetId="18">#REF!</definedName>
    <definedName name="DESC156_7_9">#REF!</definedName>
    <definedName name="DESC156_9" localSheetId="16">#REF!</definedName>
    <definedName name="DESC156_9" localSheetId="18">#REF!</definedName>
    <definedName name="DESC156_9">#REF!</definedName>
    <definedName name="DESC156_9_1" localSheetId="16">#REF!</definedName>
    <definedName name="DESC156_9_1" localSheetId="18">#REF!</definedName>
    <definedName name="DESC156_9_1">#REF!</definedName>
    <definedName name="DESC156_9_9" localSheetId="16">#REF!</definedName>
    <definedName name="DESC156_9_9" localSheetId="18">#REF!</definedName>
    <definedName name="DESC156_9_9">#REF!</definedName>
    <definedName name="DESC157" localSheetId="6">#REF!</definedName>
    <definedName name="DESC157" localSheetId="7">#REF!</definedName>
    <definedName name="DESC157" localSheetId="16">#REF!</definedName>
    <definedName name="DESC157" localSheetId="18">#REF!</definedName>
    <definedName name="DESC157">#REF!</definedName>
    <definedName name="DESC157_11" localSheetId="16">#REF!</definedName>
    <definedName name="DESC157_11" localSheetId="18">#REF!</definedName>
    <definedName name="DESC157_11">#REF!</definedName>
    <definedName name="DESC157_11_9" localSheetId="16">#REF!</definedName>
    <definedName name="DESC157_11_9" localSheetId="18">#REF!</definedName>
    <definedName name="DESC157_11_9">#REF!</definedName>
    <definedName name="DESC157_12" localSheetId="16">#REF!</definedName>
    <definedName name="DESC157_12" localSheetId="18">#REF!</definedName>
    <definedName name="DESC157_12">#REF!</definedName>
    <definedName name="DESC157_12_16" localSheetId="16">#REF!</definedName>
    <definedName name="DESC157_12_16" localSheetId="18">#REF!</definedName>
    <definedName name="DESC157_12_16">#REF!</definedName>
    <definedName name="DESC157_12_17" localSheetId="16">#REF!</definedName>
    <definedName name="DESC157_12_17" localSheetId="18">#REF!</definedName>
    <definedName name="DESC157_12_17">#REF!</definedName>
    <definedName name="DESC157_12_9" localSheetId="16">#REF!</definedName>
    <definedName name="DESC157_12_9" localSheetId="18">#REF!</definedName>
    <definedName name="DESC157_12_9">#REF!</definedName>
    <definedName name="DESC157_13" localSheetId="16">#REF!</definedName>
    <definedName name="DESC157_13" localSheetId="18">#REF!</definedName>
    <definedName name="DESC157_13">#REF!</definedName>
    <definedName name="DESC157_13_16" localSheetId="16">#REF!</definedName>
    <definedName name="DESC157_13_16" localSheetId="18">#REF!</definedName>
    <definedName name="DESC157_13_16">#REF!</definedName>
    <definedName name="DESC157_13_17" localSheetId="16">#REF!</definedName>
    <definedName name="DESC157_13_17" localSheetId="18">#REF!</definedName>
    <definedName name="DESC157_13_17">#REF!</definedName>
    <definedName name="DESC157_13_9" localSheetId="16">#REF!</definedName>
    <definedName name="DESC157_13_9" localSheetId="18">#REF!</definedName>
    <definedName name="DESC157_13_9">#REF!</definedName>
    <definedName name="DESC157_14" localSheetId="16">#REF!</definedName>
    <definedName name="DESC157_14" localSheetId="18">#REF!</definedName>
    <definedName name="DESC157_14">#REF!</definedName>
    <definedName name="DESC157_14_16" localSheetId="16">#REF!</definedName>
    <definedName name="DESC157_14_16" localSheetId="18">#REF!</definedName>
    <definedName name="DESC157_14_16">#REF!</definedName>
    <definedName name="DESC157_14_17" localSheetId="16">#REF!</definedName>
    <definedName name="DESC157_14_17" localSheetId="18">#REF!</definedName>
    <definedName name="DESC157_14_17">#REF!</definedName>
    <definedName name="DESC157_14_9" localSheetId="16">#REF!</definedName>
    <definedName name="DESC157_14_9" localSheetId="18">#REF!</definedName>
    <definedName name="DESC157_14_9">#REF!</definedName>
    <definedName name="DESC157_15" localSheetId="16">#REF!</definedName>
    <definedName name="DESC157_15" localSheetId="18">#REF!</definedName>
    <definedName name="DESC157_15">#REF!</definedName>
    <definedName name="DESC157_15_1" localSheetId="16">#REF!</definedName>
    <definedName name="DESC157_15_1" localSheetId="18">#REF!</definedName>
    <definedName name="DESC157_15_1">#REF!</definedName>
    <definedName name="DESC157_15_1_9" localSheetId="16">#REF!</definedName>
    <definedName name="DESC157_15_1_9" localSheetId="18">#REF!</definedName>
    <definedName name="DESC157_15_1_9">#REF!</definedName>
    <definedName name="DESC157_15_9" localSheetId="16">#REF!</definedName>
    <definedName name="DESC157_15_9" localSheetId="18">#REF!</definedName>
    <definedName name="DESC157_15_9">#REF!</definedName>
    <definedName name="DESC157_16" localSheetId="16">#REF!</definedName>
    <definedName name="DESC157_16" localSheetId="18">#REF!</definedName>
    <definedName name="DESC157_16">#REF!</definedName>
    <definedName name="DESC157_17" localSheetId="16">#REF!</definedName>
    <definedName name="DESC157_17" localSheetId="18">#REF!</definedName>
    <definedName name="DESC157_17">#REF!</definedName>
    <definedName name="DESC157_7" localSheetId="16">#REF!</definedName>
    <definedName name="DESC157_7" localSheetId="18">#REF!</definedName>
    <definedName name="DESC157_7">#REF!</definedName>
    <definedName name="DESC157_7_9" localSheetId="16">#REF!</definedName>
    <definedName name="DESC157_7_9" localSheetId="18">#REF!</definedName>
    <definedName name="DESC157_7_9">#REF!</definedName>
    <definedName name="DESC157_9" localSheetId="16">#REF!</definedName>
    <definedName name="DESC157_9" localSheetId="18">#REF!</definedName>
    <definedName name="DESC157_9">#REF!</definedName>
    <definedName name="DESC157_9_1" localSheetId="16">#REF!</definedName>
    <definedName name="DESC157_9_1" localSheetId="18">#REF!</definedName>
    <definedName name="DESC157_9_1">#REF!</definedName>
    <definedName name="DESC157_9_9" localSheetId="16">#REF!</definedName>
    <definedName name="DESC157_9_9" localSheetId="18">#REF!</definedName>
    <definedName name="DESC157_9_9">#REF!</definedName>
    <definedName name="DESC158" localSheetId="6">#REF!</definedName>
    <definedName name="DESC158" localSheetId="7">#REF!</definedName>
    <definedName name="DESC158" localSheetId="16">#REF!</definedName>
    <definedName name="DESC158" localSheetId="18">#REF!</definedName>
    <definedName name="DESC158">#REF!</definedName>
    <definedName name="DESC158_11" localSheetId="16">#REF!</definedName>
    <definedName name="DESC158_11" localSheetId="18">#REF!</definedName>
    <definedName name="DESC158_11">#REF!</definedName>
    <definedName name="DESC158_11_9" localSheetId="16">#REF!</definedName>
    <definedName name="DESC158_11_9" localSheetId="18">#REF!</definedName>
    <definedName name="DESC158_11_9">#REF!</definedName>
    <definedName name="DESC158_12" localSheetId="16">#REF!</definedName>
    <definedName name="DESC158_12" localSheetId="18">#REF!</definedName>
    <definedName name="DESC158_12">#REF!</definedName>
    <definedName name="DESC158_12_16" localSheetId="16">#REF!</definedName>
    <definedName name="DESC158_12_16" localSheetId="18">#REF!</definedName>
    <definedName name="DESC158_12_16">#REF!</definedName>
    <definedName name="DESC158_12_17" localSheetId="16">#REF!</definedName>
    <definedName name="DESC158_12_17" localSheetId="18">#REF!</definedName>
    <definedName name="DESC158_12_17">#REF!</definedName>
    <definedName name="DESC158_12_9" localSheetId="16">#REF!</definedName>
    <definedName name="DESC158_12_9" localSheetId="18">#REF!</definedName>
    <definedName name="DESC158_12_9">#REF!</definedName>
    <definedName name="DESC158_13" localSheetId="16">#REF!</definedName>
    <definedName name="DESC158_13" localSheetId="18">#REF!</definedName>
    <definedName name="DESC158_13">#REF!</definedName>
    <definedName name="DESC158_13_16" localSheetId="16">#REF!</definedName>
    <definedName name="DESC158_13_16" localSheetId="18">#REF!</definedName>
    <definedName name="DESC158_13_16">#REF!</definedName>
    <definedName name="DESC158_13_17" localSheetId="16">#REF!</definedName>
    <definedName name="DESC158_13_17" localSheetId="18">#REF!</definedName>
    <definedName name="DESC158_13_17">#REF!</definedName>
    <definedName name="DESC158_13_9" localSheetId="16">#REF!</definedName>
    <definedName name="DESC158_13_9" localSheetId="18">#REF!</definedName>
    <definedName name="DESC158_13_9">#REF!</definedName>
    <definedName name="DESC158_14" localSheetId="16">#REF!</definedName>
    <definedName name="DESC158_14" localSheetId="18">#REF!</definedName>
    <definedName name="DESC158_14">#REF!</definedName>
    <definedName name="DESC158_14_16" localSheetId="16">#REF!</definedName>
    <definedName name="DESC158_14_16" localSheetId="18">#REF!</definedName>
    <definedName name="DESC158_14_16">#REF!</definedName>
    <definedName name="DESC158_14_17" localSheetId="16">#REF!</definedName>
    <definedName name="DESC158_14_17" localSheetId="18">#REF!</definedName>
    <definedName name="DESC158_14_17">#REF!</definedName>
    <definedName name="DESC158_14_9" localSheetId="16">#REF!</definedName>
    <definedName name="DESC158_14_9" localSheetId="18">#REF!</definedName>
    <definedName name="DESC158_14_9">#REF!</definedName>
    <definedName name="DESC158_15" localSheetId="16">#REF!</definedName>
    <definedName name="DESC158_15" localSheetId="18">#REF!</definedName>
    <definedName name="DESC158_15">#REF!</definedName>
    <definedName name="DESC158_15_1" localSheetId="16">#REF!</definedName>
    <definedName name="DESC158_15_1" localSheetId="18">#REF!</definedName>
    <definedName name="DESC158_15_1">#REF!</definedName>
    <definedName name="DESC158_15_1_9" localSheetId="16">#REF!</definedName>
    <definedName name="DESC158_15_1_9" localSheetId="18">#REF!</definedName>
    <definedName name="DESC158_15_1_9">#REF!</definedName>
    <definedName name="DESC158_15_9" localSheetId="16">#REF!</definedName>
    <definedName name="DESC158_15_9" localSheetId="18">#REF!</definedName>
    <definedName name="DESC158_15_9">#REF!</definedName>
    <definedName name="DESC158_16" localSheetId="16">#REF!</definedName>
    <definedName name="DESC158_16" localSheetId="18">#REF!</definedName>
    <definedName name="DESC158_16">#REF!</definedName>
    <definedName name="DESC158_17" localSheetId="16">#REF!</definedName>
    <definedName name="DESC158_17" localSheetId="18">#REF!</definedName>
    <definedName name="DESC158_17">#REF!</definedName>
    <definedName name="DESC158_7" localSheetId="16">#REF!</definedName>
    <definedName name="DESC158_7" localSheetId="18">#REF!</definedName>
    <definedName name="DESC158_7">#REF!</definedName>
    <definedName name="DESC158_7_9" localSheetId="16">#REF!</definedName>
    <definedName name="DESC158_7_9" localSheetId="18">#REF!</definedName>
    <definedName name="DESC158_7_9">#REF!</definedName>
    <definedName name="DESC158_9" localSheetId="16">#REF!</definedName>
    <definedName name="DESC158_9" localSheetId="18">#REF!</definedName>
    <definedName name="DESC158_9">#REF!</definedName>
    <definedName name="DESC158_9_1" localSheetId="16">#REF!</definedName>
    <definedName name="DESC158_9_1" localSheetId="18">#REF!</definedName>
    <definedName name="DESC158_9_1">#REF!</definedName>
    <definedName name="DESC158_9_9" localSheetId="16">#REF!</definedName>
    <definedName name="DESC158_9_9" localSheetId="18">#REF!</definedName>
    <definedName name="DESC158_9_9">#REF!</definedName>
    <definedName name="DESC16" localSheetId="6">#REF!</definedName>
    <definedName name="DESC16" localSheetId="7">#REF!</definedName>
    <definedName name="DESC16" localSheetId="16">#REF!</definedName>
    <definedName name="DESC16" localSheetId="18">#REF!</definedName>
    <definedName name="DESC16">#REF!</definedName>
    <definedName name="DESC16_11" localSheetId="16">#REF!</definedName>
    <definedName name="DESC16_11" localSheetId="18">#REF!</definedName>
    <definedName name="DESC16_11">#REF!</definedName>
    <definedName name="DESC16_11_9" localSheetId="16">#REF!</definedName>
    <definedName name="DESC16_11_9" localSheetId="18">#REF!</definedName>
    <definedName name="DESC16_11_9">#REF!</definedName>
    <definedName name="DESC16_12" localSheetId="16">#REF!</definedName>
    <definedName name="DESC16_12" localSheetId="18">#REF!</definedName>
    <definedName name="DESC16_12">#REF!</definedName>
    <definedName name="DESC16_12_9" localSheetId="16">#REF!</definedName>
    <definedName name="DESC16_12_9" localSheetId="18">#REF!</definedName>
    <definedName name="DESC16_12_9">#REF!</definedName>
    <definedName name="DESC16_13" localSheetId="16">#REF!</definedName>
    <definedName name="DESC16_13" localSheetId="18">#REF!</definedName>
    <definedName name="DESC16_13">#REF!</definedName>
    <definedName name="DESC16_13_9" localSheetId="16">#REF!</definedName>
    <definedName name="DESC16_13_9" localSheetId="18">#REF!</definedName>
    <definedName name="DESC16_13_9">#REF!</definedName>
    <definedName name="DESC16_14" localSheetId="16">#REF!</definedName>
    <definedName name="DESC16_14" localSheetId="18">#REF!</definedName>
    <definedName name="DESC16_14">#REF!</definedName>
    <definedName name="DESC16_14_9" localSheetId="16">#REF!</definedName>
    <definedName name="DESC16_14_9" localSheetId="18">#REF!</definedName>
    <definedName name="DESC16_14_9">#REF!</definedName>
    <definedName name="DESC16_15" localSheetId="16">#REF!</definedName>
    <definedName name="DESC16_15" localSheetId="18">#REF!</definedName>
    <definedName name="DESC16_15">#REF!</definedName>
    <definedName name="DESC16_15_9" localSheetId="16">#REF!</definedName>
    <definedName name="DESC16_15_9" localSheetId="18">#REF!</definedName>
    <definedName name="DESC16_15_9">#REF!</definedName>
    <definedName name="DESC16_7" localSheetId="16">#REF!</definedName>
    <definedName name="DESC16_7" localSheetId="18">#REF!</definedName>
    <definedName name="DESC16_7">#REF!</definedName>
    <definedName name="DESC16_7_9" localSheetId="16">#REF!</definedName>
    <definedName name="DESC16_7_9" localSheetId="18">#REF!</definedName>
    <definedName name="DESC16_7_9">#REF!</definedName>
    <definedName name="DESC16_9" localSheetId="16">#REF!</definedName>
    <definedName name="DESC16_9" localSheetId="18">#REF!</definedName>
    <definedName name="DESC16_9">#REF!</definedName>
    <definedName name="DESC16_9_1" localSheetId="16">#REF!</definedName>
    <definedName name="DESC16_9_1" localSheetId="18">#REF!</definedName>
    <definedName name="DESC16_9_1">#REF!</definedName>
    <definedName name="DESC16_9_9" localSheetId="16">#REF!</definedName>
    <definedName name="DESC16_9_9" localSheetId="18">#REF!</definedName>
    <definedName name="DESC16_9_9">#REF!</definedName>
    <definedName name="DESC18" localSheetId="6">#REF!</definedName>
    <definedName name="DESC18" localSheetId="7">#REF!</definedName>
    <definedName name="DESC18" localSheetId="16">#REF!</definedName>
    <definedName name="DESC18" localSheetId="18">#REF!</definedName>
    <definedName name="DESC18">#REF!</definedName>
    <definedName name="DESC18_11" localSheetId="16">#REF!</definedName>
    <definedName name="DESC18_11" localSheetId="18">#REF!</definedName>
    <definedName name="DESC18_11">#REF!</definedName>
    <definedName name="DESC18_11_9" localSheetId="16">#REF!</definedName>
    <definedName name="DESC18_11_9" localSheetId="18">#REF!</definedName>
    <definedName name="DESC18_11_9">#REF!</definedName>
    <definedName name="DESC18_12" localSheetId="16">#REF!</definedName>
    <definedName name="DESC18_12" localSheetId="18">#REF!</definedName>
    <definedName name="DESC18_12">#REF!</definedName>
    <definedName name="DESC18_12_9" localSheetId="16">#REF!</definedName>
    <definedName name="DESC18_12_9" localSheetId="18">#REF!</definedName>
    <definedName name="DESC18_12_9">#REF!</definedName>
    <definedName name="DESC18_13" localSheetId="16">#REF!</definedName>
    <definedName name="DESC18_13" localSheetId="18">#REF!</definedName>
    <definedName name="DESC18_13">#REF!</definedName>
    <definedName name="DESC18_13_9" localSheetId="16">#REF!</definedName>
    <definedName name="DESC18_13_9" localSheetId="18">#REF!</definedName>
    <definedName name="DESC18_13_9">#REF!</definedName>
    <definedName name="DESC18_14" localSheetId="16">#REF!</definedName>
    <definedName name="DESC18_14" localSheetId="18">#REF!</definedName>
    <definedName name="DESC18_14">#REF!</definedName>
    <definedName name="DESC18_14_9" localSheetId="16">#REF!</definedName>
    <definedName name="DESC18_14_9" localSheetId="18">#REF!</definedName>
    <definedName name="DESC18_14_9">#REF!</definedName>
    <definedName name="DESC18_15" localSheetId="16">#REF!</definedName>
    <definedName name="DESC18_15" localSheetId="18">#REF!</definedName>
    <definedName name="DESC18_15">#REF!</definedName>
    <definedName name="DESC18_15_9" localSheetId="16">#REF!</definedName>
    <definedName name="DESC18_15_9" localSheetId="18">#REF!</definedName>
    <definedName name="DESC18_15_9">#REF!</definedName>
    <definedName name="DESC18_7" localSheetId="16">#REF!</definedName>
    <definedName name="DESC18_7" localSheetId="18">#REF!</definedName>
    <definedName name="DESC18_7">#REF!</definedName>
    <definedName name="DESC18_7_9" localSheetId="16">#REF!</definedName>
    <definedName name="DESC18_7_9" localSheetId="18">#REF!</definedName>
    <definedName name="DESC18_7_9">#REF!</definedName>
    <definedName name="DESC18_9" localSheetId="16">#REF!</definedName>
    <definedName name="DESC18_9" localSheetId="18">#REF!</definedName>
    <definedName name="DESC18_9">#REF!</definedName>
    <definedName name="DESC18_9_1" localSheetId="16">#REF!</definedName>
    <definedName name="DESC18_9_1" localSheetId="18">#REF!</definedName>
    <definedName name="DESC18_9_1">#REF!</definedName>
    <definedName name="DESC18_9_9" localSheetId="16">#REF!</definedName>
    <definedName name="DESC18_9_9" localSheetId="18">#REF!</definedName>
    <definedName name="DESC18_9_9">#REF!</definedName>
    <definedName name="DESC19" localSheetId="6">#REF!</definedName>
    <definedName name="DESC19" localSheetId="7">#REF!</definedName>
    <definedName name="DESC19" localSheetId="16">#REF!</definedName>
    <definedName name="DESC19" localSheetId="18">#REF!</definedName>
    <definedName name="DESC19">#REF!</definedName>
    <definedName name="DESC19_11" localSheetId="16">#REF!</definedName>
    <definedName name="DESC19_11" localSheetId="18">#REF!</definedName>
    <definedName name="DESC19_11">#REF!</definedName>
    <definedName name="DESC19_11_9" localSheetId="16">#REF!</definedName>
    <definedName name="DESC19_11_9" localSheetId="18">#REF!</definedName>
    <definedName name="DESC19_11_9">#REF!</definedName>
    <definedName name="DESC19_12" localSheetId="16">#REF!</definedName>
    <definedName name="DESC19_12" localSheetId="18">#REF!</definedName>
    <definedName name="DESC19_12">#REF!</definedName>
    <definedName name="DESC19_12_9" localSheetId="16">#REF!</definedName>
    <definedName name="DESC19_12_9" localSheetId="18">#REF!</definedName>
    <definedName name="DESC19_12_9">#REF!</definedName>
    <definedName name="DESC19_13" localSheetId="16">#REF!</definedName>
    <definedName name="DESC19_13" localSheetId="18">#REF!</definedName>
    <definedName name="DESC19_13">#REF!</definedName>
    <definedName name="DESC19_13_9" localSheetId="16">#REF!</definedName>
    <definedName name="DESC19_13_9" localSheetId="18">#REF!</definedName>
    <definedName name="DESC19_13_9">#REF!</definedName>
    <definedName name="DESC19_14" localSheetId="16">#REF!</definedName>
    <definedName name="DESC19_14" localSheetId="18">#REF!</definedName>
    <definedName name="DESC19_14">#REF!</definedName>
    <definedName name="DESC19_14_9" localSheetId="16">#REF!</definedName>
    <definedName name="DESC19_14_9" localSheetId="18">#REF!</definedName>
    <definedName name="DESC19_14_9">#REF!</definedName>
    <definedName name="DESC19_15" localSheetId="16">#REF!</definedName>
    <definedName name="DESC19_15" localSheetId="18">#REF!</definedName>
    <definedName name="DESC19_15">#REF!</definedName>
    <definedName name="DESC19_15_9" localSheetId="16">#REF!</definedName>
    <definedName name="DESC19_15_9" localSheetId="18">#REF!</definedName>
    <definedName name="DESC19_15_9">#REF!</definedName>
    <definedName name="DESC19_7" localSheetId="16">#REF!</definedName>
    <definedName name="DESC19_7" localSheetId="18">#REF!</definedName>
    <definedName name="DESC19_7">#REF!</definedName>
    <definedName name="DESC19_7_9" localSheetId="16">#REF!</definedName>
    <definedName name="DESC19_7_9" localSheetId="18">#REF!</definedName>
    <definedName name="DESC19_7_9">#REF!</definedName>
    <definedName name="DESC19_9" localSheetId="16">#REF!</definedName>
    <definedName name="DESC19_9" localSheetId="18">#REF!</definedName>
    <definedName name="DESC19_9">#REF!</definedName>
    <definedName name="DESC19_9_1" localSheetId="16">#REF!</definedName>
    <definedName name="DESC19_9_1" localSheetId="18">#REF!</definedName>
    <definedName name="DESC19_9_1">#REF!</definedName>
    <definedName name="DESC19_9_9" localSheetId="16">#REF!</definedName>
    <definedName name="DESC19_9_9" localSheetId="18">#REF!</definedName>
    <definedName name="DESC19_9_9">#REF!</definedName>
    <definedName name="DESC20" localSheetId="6">#REF!</definedName>
    <definedName name="DESC20" localSheetId="7">#REF!</definedName>
    <definedName name="DESC20" localSheetId="16">#REF!</definedName>
    <definedName name="DESC20" localSheetId="18">#REF!</definedName>
    <definedName name="DESC20">#REF!</definedName>
    <definedName name="DESC20_11" localSheetId="16">#REF!</definedName>
    <definedName name="DESC20_11" localSheetId="18">#REF!</definedName>
    <definedName name="DESC20_11">#REF!</definedName>
    <definedName name="DESC20_11_9" localSheetId="16">#REF!</definedName>
    <definedName name="DESC20_11_9" localSheetId="18">#REF!</definedName>
    <definedName name="DESC20_11_9">#REF!</definedName>
    <definedName name="DESC20_12" localSheetId="16">#REF!</definedName>
    <definedName name="DESC20_12" localSheetId="18">#REF!</definedName>
    <definedName name="DESC20_12">#REF!</definedName>
    <definedName name="DESC20_12_9" localSheetId="16">#REF!</definedName>
    <definedName name="DESC20_12_9" localSheetId="18">#REF!</definedName>
    <definedName name="DESC20_12_9">#REF!</definedName>
    <definedName name="DESC20_13" localSheetId="16">#REF!</definedName>
    <definedName name="DESC20_13" localSheetId="18">#REF!</definedName>
    <definedName name="DESC20_13">#REF!</definedName>
    <definedName name="DESC20_13_9" localSheetId="16">#REF!</definedName>
    <definedName name="DESC20_13_9" localSheetId="18">#REF!</definedName>
    <definedName name="DESC20_13_9">#REF!</definedName>
    <definedName name="DESC20_14" localSheetId="16">#REF!</definedName>
    <definedName name="DESC20_14" localSheetId="18">#REF!</definedName>
    <definedName name="DESC20_14">#REF!</definedName>
    <definedName name="DESC20_14_9" localSheetId="16">#REF!</definedName>
    <definedName name="DESC20_14_9" localSheetId="18">#REF!</definedName>
    <definedName name="DESC20_14_9">#REF!</definedName>
    <definedName name="DESC20_15" localSheetId="16">#REF!</definedName>
    <definedName name="DESC20_15" localSheetId="18">#REF!</definedName>
    <definedName name="DESC20_15">#REF!</definedName>
    <definedName name="DESC20_15_9" localSheetId="16">#REF!</definedName>
    <definedName name="DESC20_15_9" localSheetId="18">#REF!</definedName>
    <definedName name="DESC20_15_9">#REF!</definedName>
    <definedName name="DESC20_7" localSheetId="16">#REF!</definedName>
    <definedName name="DESC20_7" localSheetId="18">#REF!</definedName>
    <definedName name="DESC20_7">#REF!</definedName>
    <definedName name="DESC20_7_9" localSheetId="16">#REF!</definedName>
    <definedName name="DESC20_7_9" localSheetId="18">#REF!</definedName>
    <definedName name="DESC20_7_9">#REF!</definedName>
    <definedName name="DESC20_9" localSheetId="16">#REF!</definedName>
    <definedName name="DESC20_9" localSheetId="18">#REF!</definedName>
    <definedName name="DESC20_9">#REF!</definedName>
    <definedName name="DESC20_9_1" localSheetId="16">#REF!</definedName>
    <definedName name="DESC20_9_1" localSheetId="18">#REF!</definedName>
    <definedName name="DESC20_9_1">#REF!</definedName>
    <definedName name="DESC20_9_9" localSheetId="16">#REF!</definedName>
    <definedName name="DESC20_9_9" localSheetId="18">#REF!</definedName>
    <definedName name="DESC20_9_9">#REF!</definedName>
    <definedName name="DESC21" localSheetId="6">#REF!</definedName>
    <definedName name="DESC21" localSheetId="7">#REF!</definedName>
    <definedName name="DESC21" localSheetId="16">#REF!</definedName>
    <definedName name="DESC21" localSheetId="18">#REF!</definedName>
    <definedName name="DESC21">#REF!</definedName>
    <definedName name="DESC21_11" localSheetId="16">#REF!</definedName>
    <definedName name="DESC21_11" localSheetId="18">#REF!</definedName>
    <definedName name="DESC21_11">#REF!</definedName>
    <definedName name="DESC21_11_9" localSheetId="16">#REF!</definedName>
    <definedName name="DESC21_11_9" localSheetId="18">#REF!</definedName>
    <definedName name="DESC21_11_9">#REF!</definedName>
    <definedName name="DESC21_12" localSheetId="16">#REF!</definedName>
    <definedName name="DESC21_12" localSheetId="18">#REF!</definedName>
    <definedName name="DESC21_12">#REF!</definedName>
    <definedName name="DESC21_12_9" localSheetId="16">#REF!</definedName>
    <definedName name="DESC21_12_9" localSheetId="18">#REF!</definedName>
    <definedName name="DESC21_12_9">#REF!</definedName>
    <definedName name="DESC21_13" localSheetId="16">#REF!</definedName>
    <definedName name="DESC21_13" localSheetId="18">#REF!</definedName>
    <definedName name="DESC21_13">#REF!</definedName>
    <definedName name="DESC21_13_9" localSheetId="16">#REF!</definedName>
    <definedName name="DESC21_13_9" localSheetId="18">#REF!</definedName>
    <definedName name="DESC21_13_9">#REF!</definedName>
    <definedName name="DESC21_14" localSheetId="16">#REF!</definedName>
    <definedName name="DESC21_14" localSheetId="18">#REF!</definedName>
    <definedName name="DESC21_14">#REF!</definedName>
    <definedName name="DESC21_14_9" localSheetId="16">#REF!</definedName>
    <definedName name="DESC21_14_9" localSheetId="18">#REF!</definedName>
    <definedName name="DESC21_14_9">#REF!</definedName>
    <definedName name="DESC21_15" localSheetId="16">#REF!</definedName>
    <definedName name="DESC21_15" localSheetId="18">#REF!</definedName>
    <definedName name="DESC21_15">#REF!</definedName>
    <definedName name="DESC21_15_9" localSheetId="16">#REF!</definedName>
    <definedName name="DESC21_15_9" localSheetId="18">#REF!</definedName>
    <definedName name="DESC21_15_9">#REF!</definedName>
    <definedName name="DESC21_7" localSheetId="16">#REF!</definedName>
    <definedName name="DESC21_7" localSheetId="18">#REF!</definedName>
    <definedName name="DESC21_7">#REF!</definedName>
    <definedName name="DESC21_7_9" localSheetId="16">#REF!</definedName>
    <definedName name="DESC21_7_9" localSheetId="18">#REF!</definedName>
    <definedName name="DESC21_7_9">#REF!</definedName>
    <definedName name="DESC21_9" localSheetId="16">#REF!</definedName>
    <definedName name="DESC21_9" localSheetId="18">#REF!</definedName>
    <definedName name="DESC21_9">#REF!</definedName>
    <definedName name="DESC21_9_1" localSheetId="16">#REF!</definedName>
    <definedName name="DESC21_9_1" localSheetId="18">#REF!</definedName>
    <definedName name="DESC21_9_1">#REF!</definedName>
    <definedName name="DESC21_9_9" localSheetId="16">#REF!</definedName>
    <definedName name="DESC21_9_9" localSheetId="18">#REF!</definedName>
    <definedName name="DESC21_9_9">#REF!</definedName>
    <definedName name="DESC22" localSheetId="6">#REF!</definedName>
    <definedName name="DESC22" localSheetId="7">#REF!</definedName>
    <definedName name="DESC22" localSheetId="16">#REF!</definedName>
    <definedName name="DESC22" localSheetId="18">#REF!</definedName>
    <definedName name="DESC22">#REF!</definedName>
    <definedName name="DESC22_11" localSheetId="16">#REF!</definedName>
    <definedName name="DESC22_11" localSheetId="18">#REF!</definedName>
    <definedName name="DESC22_11">#REF!</definedName>
    <definedName name="DESC22_11_9" localSheetId="16">#REF!</definedName>
    <definedName name="DESC22_11_9" localSheetId="18">#REF!</definedName>
    <definedName name="DESC22_11_9">#REF!</definedName>
    <definedName name="DESC22_12" localSheetId="16">#REF!</definedName>
    <definedName name="DESC22_12" localSheetId="18">#REF!</definedName>
    <definedName name="DESC22_12">#REF!</definedName>
    <definedName name="DESC22_12_9" localSheetId="16">#REF!</definedName>
    <definedName name="DESC22_12_9" localSheetId="18">#REF!</definedName>
    <definedName name="DESC22_12_9">#REF!</definedName>
    <definedName name="DESC22_13" localSheetId="16">#REF!</definedName>
    <definedName name="DESC22_13" localSheetId="18">#REF!</definedName>
    <definedName name="DESC22_13">#REF!</definedName>
    <definedName name="DESC22_13_9" localSheetId="16">#REF!</definedName>
    <definedName name="DESC22_13_9" localSheetId="18">#REF!</definedName>
    <definedName name="DESC22_13_9">#REF!</definedName>
    <definedName name="DESC22_14" localSheetId="16">#REF!</definedName>
    <definedName name="DESC22_14" localSheetId="18">#REF!</definedName>
    <definedName name="DESC22_14">#REF!</definedName>
    <definedName name="DESC22_14_9" localSheetId="16">#REF!</definedName>
    <definedName name="DESC22_14_9" localSheetId="18">#REF!</definedName>
    <definedName name="DESC22_14_9">#REF!</definedName>
    <definedName name="DESC22_15" localSheetId="16">#REF!</definedName>
    <definedName name="DESC22_15" localSheetId="18">#REF!</definedName>
    <definedName name="DESC22_15">#REF!</definedName>
    <definedName name="DESC22_15_9" localSheetId="16">#REF!</definedName>
    <definedName name="DESC22_15_9" localSheetId="18">#REF!</definedName>
    <definedName name="DESC22_15_9">#REF!</definedName>
    <definedName name="DESC22_7" localSheetId="16">#REF!</definedName>
    <definedName name="DESC22_7" localSheetId="18">#REF!</definedName>
    <definedName name="DESC22_7">#REF!</definedName>
    <definedName name="DESC22_7_9" localSheetId="16">#REF!</definedName>
    <definedName name="DESC22_7_9" localSheetId="18">#REF!</definedName>
    <definedName name="DESC22_7_9">#REF!</definedName>
    <definedName name="DESC22_9" localSheetId="16">#REF!</definedName>
    <definedName name="DESC22_9" localSheetId="18">#REF!</definedName>
    <definedName name="DESC22_9">#REF!</definedName>
    <definedName name="DESC22_9_1" localSheetId="16">#REF!</definedName>
    <definedName name="DESC22_9_1" localSheetId="18">#REF!</definedName>
    <definedName name="DESC22_9_1">#REF!</definedName>
    <definedName name="DESC22_9_9" localSheetId="16">#REF!</definedName>
    <definedName name="DESC22_9_9" localSheetId="18">#REF!</definedName>
    <definedName name="DESC22_9_9">#REF!</definedName>
    <definedName name="DESC23" localSheetId="6">#REF!</definedName>
    <definedName name="DESC23" localSheetId="7">#REF!</definedName>
    <definedName name="DESC23" localSheetId="16">#REF!</definedName>
    <definedName name="DESC23" localSheetId="18">#REF!</definedName>
    <definedName name="DESC23">#REF!</definedName>
    <definedName name="DESC23_11" localSheetId="16">#REF!</definedName>
    <definedName name="DESC23_11" localSheetId="18">#REF!</definedName>
    <definedName name="DESC23_11">#REF!</definedName>
    <definedName name="DESC23_11_9" localSheetId="16">#REF!</definedName>
    <definedName name="DESC23_11_9" localSheetId="18">#REF!</definedName>
    <definedName name="DESC23_11_9">#REF!</definedName>
    <definedName name="DESC23_12" localSheetId="16">#REF!</definedName>
    <definedName name="DESC23_12" localSheetId="18">#REF!</definedName>
    <definedName name="DESC23_12">#REF!</definedName>
    <definedName name="DESC23_12_9" localSheetId="16">#REF!</definedName>
    <definedName name="DESC23_12_9" localSheetId="18">#REF!</definedName>
    <definedName name="DESC23_12_9">#REF!</definedName>
    <definedName name="DESC23_13" localSheetId="16">#REF!</definedName>
    <definedName name="DESC23_13" localSheetId="18">#REF!</definedName>
    <definedName name="DESC23_13">#REF!</definedName>
    <definedName name="DESC23_13_9" localSheetId="16">#REF!</definedName>
    <definedName name="DESC23_13_9" localSheetId="18">#REF!</definedName>
    <definedName name="DESC23_13_9">#REF!</definedName>
    <definedName name="DESC23_14" localSheetId="16">#REF!</definedName>
    <definedName name="DESC23_14" localSheetId="18">#REF!</definedName>
    <definedName name="DESC23_14">#REF!</definedName>
    <definedName name="DESC23_14_9" localSheetId="16">#REF!</definedName>
    <definedName name="DESC23_14_9" localSheetId="18">#REF!</definedName>
    <definedName name="DESC23_14_9">#REF!</definedName>
    <definedName name="DESC23_15" localSheetId="16">#REF!</definedName>
    <definedName name="DESC23_15" localSheetId="18">#REF!</definedName>
    <definedName name="DESC23_15">#REF!</definedName>
    <definedName name="DESC23_15_9" localSheetId="16">#REF!</definedName>
    <definedName name="DESC23_15_9" localSheetId="18">#REF!</definedName>
    <definedName name="DESC23_15_9">#REF!</definedName>
    <definedName name="DESC23_7" localSheetId="16">#REF!</definedName>
    <definedName name="DESC23_7" localSheetId="18">#REF!</definedName>
    <definedName name="DESC23_7">#REF!</definedName>
    <definedName name="DESC23_7_9" localSheetId="16">#REF!</definedName>
    <definedName name="DESC23_7_9" localSheetId="18">#REF!</definedName>
    <definedName name="DESC23_7_9">#REF!</definedName>
    <definedName name="DESC23_9" localSheetId="16">#REF!</definedName>
    <definedName name="DESC23_9" localSheetId="18">#REF!</definedName>
    <definedName name="DESC23_9">#REF!</definedName>
    <definedName name="DESC23_9_1" localSheetId="16">#REF!</definedName>
    <definedName name="DESC23_9_1" localSheetId="18">#REF!</definedName>
    <definedName name="DESC23_9_1">#REF!</definedName>
    <definedName name="DESC23_9_9" localSheetId="16">#REF!</definedName>
    <definedName name="DESC23_9_9" localSheetId="18">#REF!</definedName>
    <definedName name="DESC23_9_9">#REF!</definedName>
    <definedName name="DESC24" localSheetId="6">#REF!</definedName>
    <definedName name="DESC24" localSheetId="7">#REF!</definedName>
    <definedName name="DESC24" localSheetId="16">#REF!</definedName>
    <definedName name="DESC24" localSheetId="18">#REF!</definedName>
    <definedName name="DESC24">#REF!</definedName>
    <definedName name="DESC24_11" localSheetId="16">#REF!</definedName>
    <definedName name="DESC24_11" localSheetId="18">#REF!</definedName>
    <definedName name="DESC24_11">#REF!</definedName>
    <definedName name="DESC24_11_9" localSheetId="16">#REF!</definedName>
    <definedName name="DESC24_11_9" localSheetId="18">#REF!</definedName>
    <definedName name="DESC24_11_9">#REF!</definedName>
    <definedName name="DESC24_12" localSheetId="16">#REF!</definedName>
    <definedName name="DESC24_12" localSheetId="18">#REF!</definedName>
    <definedName name="DESC24_12">#REF!</definedName>
    <definedName name="DESC24_12_9" localSheetId="16">#REF!</definedName>
    <definedName name="DESC24_12_9" localSheetId="18">#REF!</definedName>
    <definedName name="DESC24_12_9">#REF!</definedName>
    <definedName name="DESC24_13" localSheetId="16">#REF!</definedName>
    <definedName name="DESC24_13" localSheetId="18">#REF!</definedName>
    <definedName name="DESC24_13">#REF!</definedName>
    <definedName name="DESC24_13_9" localSheetId="16">#REF!</definedName>
    <definedName name="DESC24_13_9" localSheetId="18">#REF!</definedName>
    <definedName name="DESC24_13_9">#REF!</definedName>
    <definedName name="DESC24_14" localSheetId="16">#REF!</definedName>
    <definedName name="DESC24_14" localSheetId="18">#REF!</definedName>
    <definedName name="DESC24_14">#REF!</definedName>
    <definedName name="DESC24_14_9" localSheetId="16">#REF!</definedName>
    <definedName name="DESC24_14_9" localSheetId="18">#REF!</definedName>
    <definedName name="DESC24_14_9">#REF!</definedName>
    <definedName name="DESC24_15" localSheetId="16">#REF!</definedName>
    <definedName name="DESC24_15" localSheetId="18">#REF!</definedName>
    <definedName name="DESC24_15">#REF!</definedName>
    <definedName name="DESC24_15_9" localSheetId="16">#REF!</definedName>
    <definedName name="DESC24_15_9" localSheetId="18">#REF!</definedName>
    <definedName name="DESC24_15_9">#REF!</definedName>
    <definedName name="DESC24_7" localSheetId="16">#REF!</definedName>
    <definedName name="DESC24_7" localSheetId="18">#REF!</definedName>
    <definedName name="DESC24_7">#REF!</definedName>
    <definedName name="DESC24_7_9" localSheetId="16">#REF!</definedName>
    <definedName name="DESC24_7_9" localSheetId="18">#REF!</definedName>
    <definedName name="DESC24_7_9">#REF!</definedName>
    <definedName name="DESC24_9" localSheetId="16">#REF!</definedName>
    <definedName name="DESC24_9" localSheetId="18">#REF!</definedName>
    <definedName name="DESC24_9">#REF!</definedName>
    <definedName name="DESC24_9_1" localSheetId="16">#REF!</definedName>
    <definedName name="DESC24_9_1" localSheetId="18">#REF!</definedName>
    <definedName name="DESC24_9_1">#REF!</definedName>
    <definedName name="DESC24_9_9" localSheetId="16">#REF!</definedName>
    <definedName name="DESC24_9_9" localSheetId="18">#REF!</definedName>
    <definedName name="DESC24_9_9">#REF!</definedName>
    <definedName name="DESC26" localSheetId="6">#REF!</definedName>
    <definedName name="DESC26" localSheetId="7">#REF!</definedName>
    <definedName name="DESC26" localSheetId="16">#REF!</definedName>
    <definedName name="DESC26" localSheetId="18">#REF!</definedName>
    <definedName name="DESC26">#REF!</definedName>
    <definedName name="DESC26_11" localSheetId="16">#REF!</definedName>
    <definedName name="DESC26_11" localSheetId="18">#REF!</definedName>
    <definedName name="DESC26_11">#REF!</definedName>
    <definedName name="DESC26_11_9" localSheetId="16">#REF!</definedName>
    <definedName name="DESC26_11_9" localSheetId="18">#REF!</definedName>
    <definedName name="DESC26_11_9">#REF!</definedName>
    <definedName name="DESC26_12" localSheetId="16">#REF!</definedName>
    <definedName name="DESC26_12" localSheetId="18">#REF!</definedName>
    <definedName name="DESC26_12">#REF!</definedName>
    <definedName name="DESC26_12_9" localSheetId="16">#REF!</definedName>
    <definedName name="DESC26_12_9" localSheetId="18">#REF!</definedName>
    <definedName name="DESC26_12_9">#REF!</definedName>
    <definedName name="DESC26_13" localSheetId="16">#REF!</definedName>
    <definedName name="DESC26_13" localSheetId="18">#REF!</definedName>
    <definedName name="DESC26_13">#REF!</definedName>
    <definedName name="DESC26_13_9" localSheetId="16">#REF!</definedName>
    <definedName name="DESC26_13_9" localSheetId="18">#REF!</definedName>
    <definedName name="DESC26_13_9">#REF!</definedName>
    <definedName name="DESC26_14" localSheetId="16">#REF!</definedName>
    <definedName name="DESC26_14" localSheetId="18">#REF!</definedName>
    <definedName name="DESC26_14">#REF!</definedName>
    <definedName name="DESC26_14_9" localSheetId="16">#REF!</definedName>
    <definedName name="DESC26_14_9" localSheetId="18">#REF!</definedName>
    <definedName name="DESC26_14_9">#REF!</definedName>
    <definedName name="DESC26_15" localSheetId="16">#REF!</definedName>
    <definedName name="DESC26_15" localSheetId="18">#REF!</definedName>
    <definedName name="DESC26_15">#REF!</definedName>
    <definedName name="DESC26_15_9" localSheetId="16">#REF!</definedName>
    <definedName name="DESC26_15_9" localSheetId="18">#REF!</definedName>
    <definedName name="DESC26_15_9">#REF!</definedName>
    <definedName name="DESC26_7" localSheetId="16">#REF!</definedName>
    <definedName name="DESC26_7" localSheetId="18">#REF!</definedName>
    <definedName name="DESC26_7">#REF!</definedName>
    <definedName name="DESC26_7_9" localSheetId="16">#REF!</definedName>
    <definedName name="DESC26_7_9" localSheetId="18">#REF!</definedName>
    <definedName name="DESC26_7_9">#REF!</definedName>
    <definedName name="DESC26_9" localSheetId="16">#REF!</definedName>
    <definedName name="DESC26_9" localSheetId="18">#REF!</definedName>
    <definedName name="DESC26_9">#REF!</definedName>
    <definedName name="DESC26_9_1" localSheetId="16">#REF!</definedName>
    <definedName name="DESC26_9_1" localSheetId="18">#REF!</definedName>
    <definedName name="DESC26_9_1">#REF!</definedName>
    <definedName name="DESC26_9_9" localSheetId="16">#REF!</definedName>
    <definedName name="DESC26_9_9" localSheetId="18">#REF!</definedName>
    <definedName name="DESC26_9_9">#REF!</definedName>
    <definedName name="DESC27" localSheetId="6">#REF!</definedName>
    <definedName name="DESC27" localSheetId="7">#REF!</definedName>
    <definedName name="DESC27" localSheetId="16">#REF!</definedName>
    <definedName name="DESC27" localSheetId="18">#REF!</definedName>
    <definedName name="DESC27">#REF!</definedName>
    <definedName name="DESC27_11" localSheetId="16">#REF!</definedName>
    <definedName name="DESC27_11" localSheetId="18">#REF!</definedName>
    <definedName name="DESC27_11">#REF!</definedName>
    <definedName name="DESC27_11_9" localSheetId="16">#REF!</definedName>
    <definedName name="DESC27_11_9" localSheetId="18">#REF!</definedName>
    <definedName name="DESC27_11_9">#REF!</definedName>
    <definedName name="DESC27_12" localSheetId="16">#REF!</definedName>
    <definedName name="DESC27_12" localSheetId="18">#REF!</definedName>
    <definedName name="DESC27_12">#REF!</definedName>
    <definedName name="DESC27_12_9" localSheetId="16">#REF!</definedName>
    <definedName name="DESC27_12_9" localSheetId="18">#REF!</definedName>
    <definedName name="DESC27_12_9">#REF!</definedName>
    <definedName name="DESC27_13" localSheetId="16">#REF!</definedName>
    <definedName name="DESC27_13" localSheetId="18">#REF!</definedName>
    <definedName name="DESC27_13">#REF!</definedName>
    <definedName name="DESC27_13_9" localSheetId="16">#REF!</definedName>
    <definedName name="DESC27_13_9" localSheetId="18">#REF!</definedName>
    <definedName name="DESC27_13_9">#REF!</definedName>
    <definedName name="DESC27_14" localSheetId="16">#REF!</definedName>
    <definedName name="DESC27_14" localSheetId="18">#REF!</definedName>
    <definedName name="DESC27_14">#REF!</definedName>
    <definedName name="DESC27_14_9" localSheetId="16">#REF!</definedName>
    <definedName name="DESC27_14_9" localSheetId="18">#REF!</definedName>
    <definedName name="DESC27_14_9">#REF!</definedName>
    <definedName name="DESC27_15" localSheetId="16">#REF!</definedName>
    <definedName name="DESC27_15" localSheetId="18">#REF!</definedName>
    <definedName name="DESC27_15">#REF!</definedName>
    <definedName name="DESC27_15_9" localSheetId="16">#REF!</definedName>
    <definedName name="DESC27_15_9" localSheetId="18">#REF!</definedName>
    <definedName name="DESC27_15_9">#REF!</definedName>
    <definedName name="DESC27_7" localSheetId="16">#REF!</definedName>
    <definedName name="DESC27_7" localSheetId="18">#REF!</definedName>
    <definedName name="DESC27_7">#REF!</definedName>
    <definedName name="DESC27_7_9" localSheetId="16">#REF!</definedName>
    <definedName name="DESC27_7_9" localSheetId="18">#REF!</definedName>
    <definedName name="DESC27_7_9">#REF!</definedName>
    <definedName name="DESC27_9" localSheetId="16">#REF!</definedName>
    <definedName name="DESC27_9" localSheetId="18">#REF!</definedName>
    <definedName name="DESC27_9">#REF!</definedName>
    <definedName name="DESC27_9_1" localSheetId="16">#REF!</definedName>
    <definedName name="DESC27_9_1" localSheetId="18">#REF!</definedName>
    <definedName name="DESC27_9_1">#REF!</definedName>
    <definedName name="DESC27_9_9" localSheetId="16">#REF!</definedName>
    <definedName name="DESC27_9_9" localSheetId="18">#REF!</definedName>
    <definedName name="DESC27_9_9">#REF!</definedName>
    <definedName name="DESC29" localSheetId="6">#REF!</definedName>
    <definedName name="DESC29" localSheetId="7">#REF!</definedName>
    <definedName name="DESC29" localSheetId="16">#REF!</definedName>
    <definedName name="DESC29" localSheetId="18">#REF!</definedName>
    <definedName name="DESC29">#REF!</definedName>
    <definedName name="DESC29_11" localSheetId="16">#REF!</definedName>
    <definedName name="DESC29_11" localSheetId="18">#REF!</definedName>
    <definedName name="DESC29_11">#REF!</definedName>
    <definedName name="DESC29_11_9" localSheetId="16">#REF!</definedName>
    <definedName name="DESC29_11_9" localSheetId="18">#REF!</definedName>
    <definedName name="DESC29_11_9">#REF!</definedName>
    <definedName name="DESC29_12" localSheetId="16">#REF!</definedName>
    <definedName name="DESC29_12" localSheetId="18">#REF!</definedName>
    <definedName name="DESC29_12">#REF!</definedName>
    <definedName name="DESC29_12_9" localSheetId="16">#REF!</definedName>
    <definedName name="DESC29_12_9" localSheetId="18">#REF!</definedName>
    <definedName name="DESC29_12_9">#REF!</definedName>
    <definedName name="DESC29_13" localSheetId="16">#REF!</definedName>
    <definedName name="DESC29_13" localSheetId="18">#REF!</definedName>
    <definedName name="DESC29_13">#REF!</definedName>
    <definedName name="DESC29_13_9" localSheetId="16">#REF!</definedName>
    <definedName name="DESC29_13_9" localSheetId="18">#REF!</definedName>
    <definedName name="DESC29_13_9">#REF!</definedName>
    <definedName name="DESC29_14" localSheetId="16">#REF!</definedName>
    <definedName name="DESC29_14" localSheetId="18">#REF!</definedName>
    <definedName name="DESC29_14">#REF!</definedName>
    <definedName name="DESC29_14_9" localSheetId="16">#REF!</definedName>
    <definedName name="DESC29_14_9" localSheetId="18">#REF!</definedName>
    <definedName name="DESC29_14_9">#REF!</definedName>
    <definedName name="DESC29_15" localSheetId="16">#REF!</definedName>
    <definedName name="DESC29_15" localSheetId="18">#REF!</definedName>
    <definedName name="DESC29_15">#REF!</definedName>
    <definedName name="DESC29_15_9" localSheetId="16">#REF!</definedName>
    <definedName name="DESC29_15_9" localSheetId="18">#REF!</definedName>
    <definedName name="DESC29_15_9">#REF!</definedName>
    <definedName name="DESC29_7" localSheetId="16">#REF!</definedName>
    <definedName name="DESC29_7" localSheetId="18">#REF!</definedName>
    <definedName name="DESC29_7">#REF!</definedName>
    <definedName name="DESC29_7_9" localSheetId="16">#REF!</definedName>
    <definedName name="DESC29_7_9" localSheetId="18">#REF!</definedName>
    <definedName name="DESC29_7_9">#REF!</definedName>
    <definedName name="DESC29_9" localSheetId="16">#REF!</definedName>
    <definedName name="DESC29_9" localSheetId="18">#REF!</definedName>
    <definedName name="DESC29_9">#REF!</definedName>
    <definedName name="DESC29_9_1" localSheetId="16">#REF!</definedName>
    <definedName name="DESC29_9_1" localSheetId="18">#REF!</definedName>
    <definedName name="DESC29_9_1">#REF!</definedName>
    <definedName name="DESC29_9_9" localSheetId="16">#REF!</definedName>
    <definedName name="DESC29_9_9" localSheetId="18">#REF!</definedName>
    <definedName name="DESC29_9_9">#REF!</definedName>
    <definedName name="DESC30" localSheetId="6">#REF!</definedName>
    <definedName name="DESC30" localSheetId="7">#REF!</definedName>
    <definedName name="DESC30" localSheetId="16">#REF!</definedName>
    <definedName name="DESC30" localSheetId="18">#REF!</definedName>
    <definedName name="DESC30">#REF!</definedName>
    <definedName name="DESC30_11" localSheetId="16">#REF!</definedName>
    <definedName name="DESC30_11" localSheetId="18">#REF!</definedName>
    <definedName name="DESC30_11">#REF!</definedName>
    <definedName name="DESC30_11_9" localSheetId="16">#REF!</definedName>
    <definedName name="DESC30_11_9" localSheetId="18">#REF!</definedName>
    <definedName name="DESC30_11_9">#REF!</definedName>
    <definedName name="DESC30_12" localSheetId="16">#REF!</definedName>
    <definedName name="DESC30_12" localSheetId="18">#REF!</definedName>
    <definedName name="DESC30_12">#REF!</definedName>
    <definedName name="DESC30_12_9" localSheetId="16">#REF!</definedName>
    <definedName name="DESC30_12_9" localSheetId="18">#REF!</definedName>
    <definedName name="DESC30_12_9">#REF!</definedName>
    <definedName name="DESC30_13" localSheetId="16">#REF!</definedName>
    <definedName name="DESC30_13" localSheetId="18">#REF!</definedName>
    <definedName name="DESC30_13">#REF!</definedName>
    <definedName name="DESC30_13_9" localSheetId="16">#REF!</definedName>
    <definedName name="DESC30_13_9" localSheetId="18">#REF!</definedName>
    <definedName name="DESC30_13_9">#REF!</definedName>
    <definedName name="DESC30_14" localSheetId="16">#REF!</definedName>
    <definedName name="DESC30_14" localSheetId="18">#REF!</definedName>
    <definedName name="DESC30_14">#REF!</definedName>
    <definedName name="DESC30_14_9" localSheetId="16">#REF!</definedName>
    <definedName name="DESC30_14_9" localSheetId="18">#REF!</definedName>
    <definedName name="DESC30_14_9">#REF!</definedName>
    <definedName name="DESC30_15" localSheetId="16">#REF!</definedName>
    <definedName name="DESC30_15" localSheetId="18">#REF!</definedName>
    <definedName name="DESC30_15">#REF!</definedName>
    <definedName name="DESC30_15_9" localSheetId="16">#REF!</definedName>
    <definedName name="DESC30_15_9" localSheetId="18">#REF!</definedName>
    <definedName name="DESC30_15_9">#REF!</definedName>
    <definedName name="DESC30_7" localSheetId="16">#REF!</definedName>
    <definedName name="DESC30_7" localSheetId="18">#REF!</definedName>
    <definedName name="DESC30_7">#REF!</definedName>
    <definedName name="DESC30_7_9" localSheetId="16">#REF!</definedName>
    <definedName name="DESC30_7_9" localSheetId="18">#REF!</definedName>
    <definedName name="DESC30_7_9">#REF!</definedName>
    <definedName name="DESC30_9" localSheetId="16">#REF!</definedName>
    <definedName name="DESC30_9" localSheetId="18">#REF!</definedName>
    <definedName name="DESC30_9">#REF!</definedName>
    <definedName name="DESC30_9_1" localSheetId="16">#REF!</definedName>
    <definedName name="DESC30_9_1" localSheetId="18">#REF!</definedName>
    <definedName name="DESC30_9_1">#REF!</definedName>
    <definedName name="DESC30_9_9" localSheetId="16">#REF!</definedName>
    <definedName name="DESC30_9_9" localSheetId="18">#REF!</definedName>
    <definedName name="DESC30_9_9">#REF!</definedName>
    <definedName name="DESC31" localSheetId="6">#REF!</definedName>
    <definedName name="DESC31" localSheetId="7">#REF!</definedName>
    <definedName name="DESC31" localSheetId="16">#REF!</definedName>
    <definedName name="DESC31" localSheetId="18">#REF!</definedName>
    <definedName name="DESC31">#REF!</definedName>
    <definedName name="DESC31_11" localSheetId="16">#REF!</definedName>
    <definedName name="DESC31_11" localSheetId="18">#REF!</definedName>
    <definedName name="DESC31_11">#REF!</definedName>
    <definedName name="DESC31_11_9" localSheetId="16">#REF!</definedName>
    <definedName name="DESC31_11_9" localSheetId="18">#REF!</definedName>
    <definedName name="DESC31_11_9">#REF!</definedName>
    <definedName name="DESC31_12" localSheetId="16">#REF!</definedName>
    <definedName name="DESC31_12" localSheetId="18">#REF!</definedName>
    <definedName name="DESC31_12">#REF!</definedName>
    <definedName name="DESC31_12_9" localSheetId="16">#REF!</definedName>
    <definedName name="DESC31_12_9" localSheetId="18">#REF!</definedName>
    <definedName name="DESC31_12_9">#REF!</definedName>
    <definedName name="DESC31_13" localSheetId="16">#REF!</definedName>
    <definedName name="DESC31_13" localSheetId="18">#REF!</definedName>
    <definedName name="DESC31_13">#REF!</definedName>
    <definedName name="DESC31_13_9" localSheetId="16">#REF!</definedName>
    <definedName name="DESC31_13_9" localSheetId="18">#REF!</definedName>
    <definedName name="DESC31_13_9">#REF!</definedName>
    <definedName name="DESC31_14" localSheetId="16">#REF!</definedName>
    <definedName name="DESC31_14" localSheetId="18">#REF!</definedName>
    <definedName name="DESC31_14">#REF!</definedName>
    <definedName name="DESC31_14_9" localSheetId="16">#REF!</definedName>
    <definedName name="DESC31_14_9" localSheetId="18">#REF!</definedName>
    <definedName name="DESC31_14_9">#REF!</definedName>
    <definedName name="DESC31_15" localSheetId="16">#REF!</definedName>
    <definedName name="DESC31_15" localSheetId="18">#REF!</definedName>
    <definedName name="DESC31_15">#REF!</definedName>
    <definedName name="DESC31_15_9" localSheetId="16">#REF!</definedName>
    <definedName name="DESC31_15_9" localSheetId="18">#REF!</definedName>
    <definedName name="DESC31_15_9">#REF!</definedName>
    <definedName name="DESC31_7" localSheetId="16">#REF!</definedName>
    <definedName name="DESC31_7" localSheetId="18">#REF!</definedName>
    <definedName name="DESC31_7">#REF!</definedName>
    <definedName name="DESC31_7_9" localSheetId="16">#REF!</definedName>
    <definedName name="DESC31_7_9" localSheetId="18">#REF!</definedName>
    <definedName name="DESC31_7_9">#REF!</definedName>
    <definedName name="DESC31_9" localSheetId="16">#REF!</definedName>
    <definedName name="DESC31_9" localSheetId="18">#REF!</definedName>
    <definedName name="DESC31_9">#REF!</definedName>
    <definedName name="DESC31_9_1" localSheetId="16">#REF!</definedName>
    <definedName name="DESC31_9_1" localSheetId="18">#REF!</definedName>
    <definedName name="DESC31_9_1">#REF!</definedName>
    <definedName name="DESC31_9_9" localSheetId="16">#REF!</definedName>
    <definedName name="DESC31_9_9" localSheetId="18">#REF!</definedName>
    <definedName name="DESC31_9_9">#REF!</definedName>
    <definedName name="DESC32" localSheetId="6">#REF!</definedName>
    <definedName name="DESC32" localSheetId="7">#REF!</definedName>
    <definedName name="DESC32" localSheetId="16">#REF!</definedName>
    <definedName name="DESC32" localSheetId="18">#REF!</definedName>
    <definedName name="DESC32">#REF!</definedName>
    <definedName name="DESC32_11" localSheetId="16">#REF!</definedName>
    <definedName name="DESC32_11" localSheetId="18">#REF!</definedName>
    <definedName name="DESC32_11">#REF!</definedName>
    <definedName name="DESC32_11_9" localSheetId="16">#REF!</definedName>
    <definedName name="DESC32_11_9" localSheetId="18">#REF!</definedName>
    <definedName name="DESC32_11_9">#REF!</definedName>
    <definedName name="DESC32_12" localSheetId="16">#REF!</definedName>
    <definedName name="DESC32_12" localSheetId="18">#REF!</definedName>
    <definedName name="DESC32_12">#REF!</definedName>
    <definedName name="DESC32_12_9" localSheetId="16">#REF!</definedName>
    <definedName name="DESC32_12_9" localSheetId="18">#REF!</definedName>
    <definedName name="DESC32_12_9">#REF!</definedName>
    <definedName name="DESC32_13" localSheetId="16">#REF!</definedName>
    <definedName name="DESC32_13" localSheetId="18">#REF!</definedName>
    <definedName name="DESC32_13">#REF!</definedName>
    <definedName name="DESC32_13_9" localSheetId="16">#REF!</definedName>
    <definedName name="DESC32_13_9" localSheetId="18">#REF!</definedName>
    <definedName name="DESC32_13_9">#REF!</definedName>
    <definedName name="DESC32_14" localSheetId="16">#REF!</definedName>
    <definedName name="DESC32_14" localSheetId="18">#REF!</definedName>
    <definedName name="DESC32_14">#REF!</definedName>
    <definedName name="DESC32_14_9" localSheetId="16">#REF!</definedName>
    <definedName name="DESC32_14_9" localSheetId="18">#REF!</definedName>
    <definedName name="DESC32_14_9">#REF!</definedName>
    <definedName name="DESC32_15" localSheetId="16">#REF!</definedName>
    <definedName name="DESC32_15" localSheetId="18">#REF!</definedName>
    <definedName name="DESC32_15">#REF!</definedName>
    <definedName name="DESC32_15_9" localSheetId="16">#REF!</definedName>
    <definedName name="DESC32_15_9" localSheetId="18">#REF!</definedName>
    <definedName name="DESC32_15_9">#REF!</definedName>
    <definedName name="DESC32_7" localSheetId="16">#REF!</definedName>
    <definedName name="DESC32_7" localSheetId="18">#REF!</definedName>
    <definedName name="DESC32_7">#REF!</definedName>
    <definedName name="DESC32_7_9" localSheetId="16">#REF!</definedName>
    <definedName name="DESC32_7_9" localSheetId="18">#REF!</definedName>
    <definedName name="DESC32_7_9">#REF!</definedName>
    <definedName name="DESC32_9" localSheetId="16">#REF!</definedName>
    <definedName name="DESC32_9" localSheetId="18">#REF!</definedName>
    <definedName name="DESC32_9">#REF!</definedName>
    <definedName name="DESC32_9_1" localSheetId="16">#REF!</definedName>
    <definedName name="DESC32_9_1" localSheetId="18">#REF!</definedName>
    <definedName name="DESC32_9_1">#REF!</definedName>
    <definedName name="DESC32_9_9" localSheetId="16">#REF!</definedName>
    <definedName name="DESC32_9_9" localSheetId="18">#REF!</definedName>
    <definedName name="DESC32_9_9">#REF!</definedName>
    <definedName name="DESC33" localSheetId="6">#REF!</definedName>
    <definedName name="DESC33" localSheetId="7">#REF!</definedName>
    <definedName name="DESC33" localSheetId="16">#REF!</definedName>
    <definedName name="DESC33" localSheetId="18">#REF!</definedName>
    <definedName name="DESC33">#REF!</definedName>
    <definedName name="DESC33_11" localSheetId="16">#REF!</definedName>
    <definedName name="DESC33_11" localSheetId="18">#REF!</definedName>
    <definedName name="DESC33_11">#REF!</definedName>
    <definedName name="DESC33_11_9" localSheetId="16">#REF!</definedName>
    <definedName name="DESC33_11_9" localSheetId="18">#REF!</definedName>
    <definedName name="DESC33_11_9">#REF!</definedName>
    <definedName name="DESC33_12" localSheetId="16">#REF!</definedName>
    <definedName name="DESC33_12" localSheetId="18">#REF!</definedName>
    <definedName name="DESC33_12">#REF!</definedName>
    <definedName name="DESC33_12_9" localSheetId="16">#REF!</definedName>
    <definedName name="DESC33_12_9" localSheetId="18">#REF!</definedName>
    <definedName name="DESC33_12_9">#REF!</definedName>
    <definedName name="DESC33_13" localSheetId="16">#REF!</definedName>
    <definedName name="DESC33_13" localSheetId="18">#REF!</definedName>
    <definedName name="DESC33_13">#REF!</definedName>
    <definedName name="DESC33_13_9" localSheetId="16">#REF!</definedName>
    <definedName name="DESC33_13_9" localSheetId="18">#REF!</definedName>
    <definedName name="DESC33_13_9">#REF!</definedName>
    <definedName name="DESC33_14" localSheetId="16">#REF!</definedName>
    <definedName name="DESC33_14" localSheetId="18">#REF!</definedName>
    <definedName name="DESC33_14">#REF!</definedName>
    <definedName name="DESC33_14_9" localSheetId="16">#REF!</definedName>
    <definedName name="DESC33_14_9" localSheetId="18">#REF!</definedName>
    <definedName name="DESC33_14_9">#REF!</definedName>
    <definedName name="DESC33_15" localSheetId="16">#REF!</definedName>
    <definedName name="DESC33_15" localSheetId="18">#REF!</definedName>
    <definedName name="DESC33_15">#REF!</definedName>
    <definedName name="DESC33_15_9" localSheetId="16">#REF!</definedName>
    <definedName name="DESC33_15_9" localSheetId="18">#REF!</definedName>
    <definedName name="DESC33_15_9">#REF!</definedName>
    <definedName name="DESC33_7" localSheetId="16">#REF!</definedName>
    <definedName name="DESC33_7" localSheetId="18">#REF!</definedName>
    <definedName name="DESC33_7">#REF!</definedName>
    <definedName name="DESC33_7_9" localSheetId="16">#REF!</definedName>
    <definedName name="DESC33_7_9" localSheetId="18">#REF!</definedName>
    <definedName name="DESC33_7_9">#REF!</definedName>
    <definedName name="DESC33_9" localSheetId="16">#REF!</definedName>
    <definedName name="DESC33_9" localSheetId="18">#REF!</definedName>
    <definedName name="DESC33_9">#REF!</definedName>
    <definedName name="DESC33_9_1" localSheetId="16">#REF!</definedName>
    <definedName name="DESC33_9_1" localSheetId="18">#REF!</definedName>
    <definedName name="DESC33_9_1">#REF!</definedName>
    <definedName name="DESC33_9_9" localSheetId="16">#REF!</definedName>
    <definedName name="DESC33_9_9" localSheetId="18">#REF!</definedName>
    <definedName name="DESC33_9_9">#REF!</definedName>
    <definedName name="DESC34" localSheetId="6">#REF!</definedName>
    <definedName name="DESC34" localSheetId="7">#REF!</definedName>
    <definedName name="DESC34" localSheetId="16">#REF!</definedName>
    <definedName name="DESC34" localSheetId="18">#REF!</definedName>
    <definedName name="DESC34">#REF!</definedName>
    <definedName name="DESC34_11" localSheetId="16">#REF!</definedName>
    <definedName name="DESC34_11" localSheetId="18">#REF!</definedName>
    <definedName name="DESC34_11">#REF!</definedName>
    <definedName name="DESC34_11_9" localSheetId="16">#REF!</definedName>
    <definedName name="DESC34_11_9" localSheetId="18">#REF!</definedName>
    <definedName name="DESC34_11_9">#REF!</definedName>
    <definedName name="DESC34_12" localSheetId="16">#REF!</definedName>
    <definedName name="DESC34_12" localSheetId="18">#REF!</definedName>
    <definedName name="DESC34_12">#REF!</definedName>
    <definedName name="DESC34_12_9" localSheetId="16">#REF!</definedName>
    <definedName name="DESC34_12_9" localSheetId="18">#REF!</definedName>
    <definedName name="DESC34_12_9">#REF!</definedName>
    <definedName name="DESC34_13" localSheetId="16">#REF!</definedName>
    <definedName name="DESC34_13" localSheetId="18">#REF!</definedName>
    <definedName name="DESC34_13">#REF!</definedName>
    <definedName name="DESC34_13_9" localSheetId="16">#REF!</definedName>
    <definedName name="DESC34_13_9" localSheetId="18">#REF!</definedName>
    <definedName name="DESC34_13_9">#REF!</definedName>
    <definedName name="DESC34_14" localSheetId="16">#REF!</definedName>
    <definedName name="DESC34_14" localSheetId="18">#REF!</definedName>
    <definedName name="DESC34_14">#REF!</definedName>
    <definedName name="DESC34_14_9" localSheetId="16">#REF!</definedName>
    <definedName name="DESC34_14_9" localSheetId="18">#REF!</definedName>
    <definedName name="DESC34_14_9">#REF!</definedName>
    <definedName name="DESC34_15" localSheetId="16">#REF!</definedName>
    <definedName name="DESC34_15" localSheetId="18">#REF!</definedName>
    <definedName name="DESC34_15">#REF!</definedName>
    <definedName name="DESC34_15_9" localSheetId="16">#REF!</definedName>
    <definedName name="DESC34_15_9" localSheetId="18">#REF!</definedName>
    <definedName name="DESC34_15_9">#REF!</definedName>
    <definedName name="DESC34_7" localSheetId="16">#REF!</definedName>
    <definedName name="DESC34_7" localSheetId="18">#REF!</definedName>
    <definedName name="DESC34_7">#REF!</definedName>
    <definedName name="DESC34_7_9" localSheetId="16">#REF!</definedName>
    <definedName name="DESC34_7_9" localSheetId="18">#REF!</definedName>
    <definedName name="DESC34_7_9">#REF!</definedName>
    <definedName name="DESC34_9" localSheetId="16">#REF!</definedName>
    <definedName name="DESC34_9" localSheetId="18">#REF!</definedName>
    <definedName name="DESC34_9">#REF!</definedName>
    <definedName name="DESC34_9_1" localSheetId="16">#REF!</definedName>
    <definedName name="DESC34_9_1" localSheetId="18">#REF!</definedName>
    <definedName name="DESC34_9_1">#REF!</definedName>
    <definedName name="DESC34_9_9" localSheetId="16">#REF!</definedName>
    <definedName name="DESC34_9_9" localSheetId="18">#REF!</definedName>
    <definedName name="DESC34_9_9">#REF!</definedName>
    <definedName name="DESC35" localSheetId="6">#REF!</definedName>
    <definedName name="DESC35" localSheetId="7">#REF!</definedName>
    <definedName name="DESC35" localSheetId="16">#REF!</definedName>
    <definedName name="DESC35" localSheetId="18">#REF!</definedName>
    <definedName name="DESC35">#REF!</definedName>
    <definedName name="DESC35_11" localSheetId="16">#REF!</definedName>
    <definedName name="DESC35_11" localSheetId="18">#REF!</definedName>
    <definedName name="DESC35_11">#REF!</definedName>
    <definedName name="DESC35_11_9" localSheetId="16">#REF!</definedName>
    <definedName name="DESC35_11_9" localSheetId="18">#REF!</definedName>
    <definedName name="DESC35_11_9">#REF!</definedName>
    <definedName name="DESC35_12" localSheetId="16">#REF!</definedName>
    <definedName name="DESC35_12" localSheetId="18">#REF!</definedName>
    <definedName name="DESC35_12">#REF!</definedName>
    <definedName name="DESC35_12_9" localSheetId="16">#REF!</definedName>
    <definedName name="DESC35_12_9" localSheetId="18">#REF!</definedName>
    <definedName name="DESC35_12_9">#REF!</definedName>
    <definedName name="DESC35_13" localSheetId="16">#REF!</definedName>
    <definedName name="DESC35_13" localSheetId="18">#REF!</definedName>
    <definedName name="DESC35_13">#REF!</definedName>
    <definedName name="DESC35_13_9" localSheetId="16">#REF!</definedName>
    <definedName name="DESC35_13_9" localSheetId="18">#REF!</definedName>
    <definedName name="DESC35_13_9">#REF!</definedName>
    <definedName name="DESC35_14" localSheetId="16">#REF!</definedName>
    <definedName name="DESC35_14" localSheetId="18">#REF!</definedName>
    <definedName name="DESC35_14">#REF!</definedName>
    <definedName name="DESC35_14_9" localSheetId="16">#REF!</definedName>
    <definedName name="DESC35_14_9" localSheetId="18">#REF!</definedName>
    <definedName name="DESC35_14_9">#REF!</definedName>
    <definedName name="DESC35_15" localSheetId="16">#REF!</definedName>
    <definedName name="DESC35_15" localSheetId="18">#REF!</definedName>
    <definedName name="DESC35_15">#REF!</definedName>
    <definedName name="DESC35_15_9" localSheetId="16">#REF!</definedName>
    <definedName name="DESC35_15_9" localSheetId="18">#REF!</definedName>
    <definedName name="DESC35_15_9">#REF!</definedName>
    <definedName name="DESC35_7" localSheetId="16">#REF!</definedName>
    <definedName name="DESC35_7" localSheetId="18">#REF!</definedName>
    <definedName name="DESC35_7">#REF!</definedName>
    <definedName name="DESC35_7_9" localSheetId="16">#REF!</definedName>
    <definedName name="DESC35_7_9" localSheetId="18">#REF!</definedName>
    <definedName name="DESC35_7_9">#REF!</definedName>
    <definedName name="DESC35_9" localSheetId="16">#REF!</definedName>
    <definedName name="DESC35_9" localSheetId="18">#REF!</definedName>
    <definedName name="DESC35_9">#REF!</definedName>
    <definedName name="DESC35_9_1" localSheetId="16">#REF!</definedName>
    <definedName name="DESC35_9_1" localSheetId="18">#REF!</definedName>
    <definedName name="DESC35_9_1">#REF!</definedName>
    <definedName name="DESC35_9_9" localSheetId="16">#REF!</definedName>
    <definedName name="DESC35_9_9" localSheetId="18">#REF!</definedName>
    <definedName name="DESC35_9_9">#REF!</definedName>
    <definedName name="DESC36" localSheetId="6">#REF!</definedName>
    <definedName name="DESC36" localSheetId="7">#REF!</definedName>
    <definedName name="DESC36" localSheetId="16">#REF!</definedName>
    <definedName name="DESC36" localSheetId="18">#REF!</definedName>
    <definedName name="DESC36">#REF!</definedName>
    <definedName name="DESC36_11" localSheetId="16">#REF!</definedName>
    <definedName name="DESC36_11" localSheetId="18">#REF!</definedName>
    <definedName name="DESC36_11">#REF!</definedName>
    <definedName name="DESC36_11_9" localSheetId="16">#REF!</definedName>
    <definedName name="DESC36_11_9" localSheetId="18">#REF!</definedName>
    <definedName name="DESC36_11_9">#REF!</definedName>
    <definedName name="DESC36_12" localSheetId="16">#REF!</definedName>
    <definedName name="DESC36_12" localSheetId="18">#REF!</definedName>
    <definedName name="DESC36_12">#REF!</definedName>
    <definedName name="DESC36_12_9" localSheetId="16">#REF!</definedName>
    <definedName name="DESC36_12_9" localSheetId="18">#REF!</definedName>
    <definedName name="DESC36_12_9">#REF!</definedName>
    <definedName name="DESC36_13" localSheetId="16">#REF!</definedName>
    <definedName name="DESC36_13" localSheetId="18">#REF!</definedName>
    <definedName name="DESC36_13">#REF!</definedName>
    <definedName name="DESC36_13_9" localSheetId="16">#REF!</definedName>
    <definedName name="DESC36_13_9" localSheetId="18">#REF!</definedName>
    <definedName name="DESC36_13_9">#REF!</definedName>
    <definedName name="DESC36_14" localSheetId="16">#REF!</definedName>
    <definedName name="DESC36_14" localSheetId="18">#REF!</definedName>
    <definedName name="DESC36_14">#REF!</definedName>
    <definedName name="DESC36_14_9" localSheetId="16">#REF!</definedName>
    <definedName name="DESC36_14_9" localSheetId="18">#REF!</definedName>
    <definedName name="DESC36_14_9">#REF!</definedName>
    <definedName name="DESC36_15" localSheetId="16">#REF!</definedName>
    <definedName name="DESC36_15" localSheetId="18">#REF!</definedName>
    <definedName name="DESC36_15">#REF!</definedName>
    <definedName name="DESC36_15_9" localSheetId="16">#REF!</definedName>
    <definedName name="DESC36_15_9" localSheetId="18">#REF!</definedName>
    <definedName name="DESC36_15_9">#REF!</definedName>
    <definedName name="DESC36_7" localSheetId="16">#REF!</definedName>
    <definedName name="DESC36_7" localSheetId="18">#REF!</definedName>
    <definedName name="DESC36_7">#REF!</definedName>
    <definedName name="DESC36_7_9" localSheetId="16">#REF!</definedName>
    <definedName name="DESC36_7_9" localSheetId="18">#REF!</definedName>
    <definedName name="DESC36_7_9">#REF!</definedName>
    <definedName name="DESC36_9" localSheetId="16">#REF!</definedName>
    <definedName name="DESC36_9" localSheetId="18">#REF!</definedName>
    <definedName name="DESC36_9">#REF!</definedName>
    <definedName name="DESC36_9_1" localSheetId="16">#REF!</definedName>
    <definedName name="DESC36_9_1" localSheetId="18">#REF!</definedName>
    <definedName name="DESC36_9_1">#REF!</definedName>
    <definedName name="DESC36_9_9" localSheetId="16">#REF!</definedName>
    <definedName name="DESC36_9_9" localSheetId="18">#REF!</definedName>
    <definedName name="DESC36_9_9">#REF!</definedName>
    <definedName name="DESC37" localSheetId="6">#REF!</definedName>
    <definedName name="DESC37" localSheetId="7">#REF!</definedName>
    <definedName name="DESC37" localSheetId="16">#REF!</definedName>
    <definedName name="DESC37" localSheetId="18">#REF!</definedName>
    <definedName name="DESC37">#REF!</definedName>
    <definedName name="DESC37_11" localSheetId="16">#REF!</definedName>
    <definedName name="DESC37_11" localSheetId="18">#REF!</definedName>
    <definedName name="DESC37_11">#REF!</definedName>
    <definedName name="DESC37_11_9" localSheetId="16">#REF!</definedName>
    <definedName name="DESC37_11_9" localSheetId="18">#REF!</definedName>
    <definedName name="DESC37_11_9">#REF!</definedName>
    <definedName name="DESC37_12" localSheetId="16">#REF!</definedName>
    <definedName name="DESC37_12" localSheetId="18">#REF!</definedName>
    <definedName name="DESC37_12">#REF!</definedName>
    <definedName name="DESC37_12_9" localSheetId="16">#REF!</definedName>
    <definedName name="DESC37_12_9" localSheetId="18">#REF!</definedName>
    <definedName name="DESC37_12_9">#REF!</definedName>
    <definedName name="DESC37_13" localSheetId="16">#REF!</definedName>
    <definedName name="DESC37_13" localSheetId="18">#REF!</definedName>
    <definedName name="DESC37_13">#REF!</definedName>
    <definedName name="DESC37_13_9" localSheetId="16">#REF!</definedName>
    <definedName name="DESC37_13_9" localSheetId="18">#REF!</definedName>
    <definedName name="DESC37_13_9">#REF!</definedName>
    <definedName name="DESC37_14" localSheetId="16">#REF!</definedName>
    <definedName name="DESC37_14" localSheetId="18">#REF!</definedName>
    <definedName name="DESC37_14">#REF!</definedName>
    <definedName name="DESC37_14_9" localSheetId="16">#REF!</definedName>
    <definedName name="DESC37_14_9" localSheetId="18">#REF!</definedName>
    <definedName name="DESC37_14_9">#REF!</definedName>
    <definedName name="DESC37_15" localSheetId="16">#REF!</definedName>
    <definedName name="DESC37_15" localSheetId="18">#REF!</definedName>
    <definedName name="DESC37_15">#REF!</definedName>
    <definedName name="DESC37_15_9" localSheetId="16">#REF!</definedName>
    <definedName name="DESC37_15_9" localSheetId="18">#REF!</definedName>
    <definedName name="DESC37_15_9">#REF!</definedName>
    <definedName name="DESC37_7" localSheetId="16">#REF!</definedName>
    <definedName name="DESC37_7" localSheetId="18">#REF!</definedName>
    <definedName name="DESC37_7">#REF!</definedName>
    <definedName name="DESC37_7_9" localSheetId="16">#REF!</definedName>
    <definedName name="DESC37_7_9" localSheetId="18">#REF!</definedName>
    <definedName name="DESC37_7_9">#REF!</definedName>
    <definedName name="DESC37_9" localSheetId="16">#REF!</definedName>
    <definedName name="DESC37_9" localSheetId="18">#REF!</definedName>
    <definedName name="DESC37_9">#REF!</definedName>
    <definedName name="DESC37_9_1" localSheetId="16">#REF!</definedName>
    <definedName name="DESC37_9_1" localSheetId="18">#REF!</definedName>
    <definedName name="DESC37_9_1">#REF!</definedName>
    <definedName name="DESC37_9_9" localSheetId="16">#REF!</definedName>
    <definedName name="DESC37_9_9" localSheetId="18">#REF!</definedName>
    <definedName name="DESC37_9_9">#REF!</definedName>
    <definedName name="DESC38" localSheetId="6">#REF!</definedName>
    <definedName name="DESC38" localSheetId="7">#REF!</definedName>
    <definedName name="DESC38" localSheetId="16">#REF!</definedName>
    <definedName name="DESC38" localSheetId="18">#REF!</definedName>
    <definedName name="DESC38">#REF!</definedName>
    <definedName name="DESC38_11" localSheetId="16">#REF!</definedName>
    <definedName name="DESC38_11" localSheetId="18">#REF!</definedName>
    <definedName name="DESC38_11">#REF!</definedName>
    <definedName name="DESC38_11_9" localSheetId="16">#REF!</definedName>
    <definedName name="DESC38_11_9" localSheetId="18">#REF!</definedName>
    <definedName name="DESC38_11_9">#REF!</definedName>
    <definedName name="DESC38_12" localSheetId="16">#REF!</definedName>
    <definedName name="DESC38_12" localSheetId="18">#REF!</definedName>
    <definedName name="DESC38_12">#REF!</definedName>
    <definedName name="DESC38_12_9" localSheetId="16">#REF!</definedName>
    <definedName name="DESC38_12_9" localSheetId="18">#REF!</definedName>
    <definedName name="DESC38_12_9">#REF!</definedName>
    <definedName name="DESC38_13" localSheetId="16">#REF!</definedName>
    <definedName name="DESC38_13" localSheetId="18">#REF!</definedName>
    <definedName name="DESC38_13">#REF!</definedName>
    <definedName name="DESC38_13_9" localSheetId="16">#REF!</definedName>
    <definedName name="DESC38_13_9" localSheetId="18">#REF!</definedName>
    <definedName name="DESC38_13_9">#REF!</definedName>
    <definedName name="DESC38_14" localSheetId="16">#REF!</definedName>
    <definedName name="DESC38_14" localSheetId="18">#REF!</definedName>
    <definedName name="DESC38_14">#REF!</definedName>
    <definedName name="DESC38_14_9" localSheetId="16">#REF!</definedName>
    <definedName name="DESC38_14_9" localSheetId="18">#REF!</definedName>
    <definedName name="DESC38_14_9">#REF!</definedName>
    <definedName name="DESC38_15" localSheetId="16">#REF!</definedName>
    <definedName name="DESC38_15" localSheetId="18">#REF!</definedName>
    <definedName name="DESC38_15">#REF!</definedName>
    <definedName name="DESC38_15_9" localSheetId="16">#REF!</definedName>
    <definedName name="DESC38_15_9" localSheetId="18">#REF!</definedName>
    <definedName name="DESC38_15_9">#REF!</definedName>
    <definedName name="DESC38_7" localSheetId="16">#REF!</definedName>
    <definedName name="DESC38_7" localSheetId="18">#REF!</definedName>
    <definedName name="DESC38_7">#REF!</definedName>
    <definedName name="DESC38_7_9" localSheetId="16">#REF!</definedName>
    <definedName name="DESC38_7_9" localSheetId="18">#REF!</definedName>
    <definedName name="DESC38_7_9">#REF!</definedName>
    <definedName name="DESC38_9" localSheetId="16">#REF!</definedName>
    <definedName name="DESC38_9" localSheetId="18">#REF!</definedName>
    <definedName name="DESC38_9">#REF!</definedName>
    <definedName name="DESC38_9_1" localSheetId="16">#REF!</definedName>
    <definedName name="DESC38_9_1" localSheetId="18">#REF!</definedName>
    <definedName name="DESC38_9_1">#REF!</definedName>
    <definedName name="DESC38_9_9" localSheetId="16">#REF!</definedName>
    <definedName name="DESC38_9_9" localSheetId="18">#REF!</definedName>
    <definedName name="DESC38_9_9">#REF!</definedName>
    <definedName name="DESC39" localSheetId="6">#REF!</definedName>
    <definedName name="DESC39" localSheetId="7">#REF!</definedName>
    <definedName name="DESC39" localSheetId="16">#REF!</definedName>
    <definedName name="DESC39" localSheetId="18">#REF!</definedName>
    <definedName name="DESC39">#REF!</definedName>
    <definedName name="DESC39_11" localSheetId="16">#REF!</definedName>
    <definedName name="DESC39_11" localSheetId="18">#REF!</definedName>
    <definedName name="DESC39_11">#REF!</definedName>
    <definedName name="DESC39_11_9" localSheetId="16">#REF!</definedName>
    <definedName name="DESC39_11_9" localSheetId="18">#REF!</definedName>
    <definedName name="DESC39_11_9">#REF!</definedName>
    <definedName name="DESC39_12" localSheetId="16">#REF!</definedName>
    <definedName name="DESC39_12" localSheetId="18">#REF!</definedName>
    <definedName name="DESC39_12">#REF!</definedName>
    <definedName name="DESC39_12_9" localSheetId="16">#REF!</definedName>
    <definedName name="DESC39_12_9" localSheetId="18">#REF!</definedName>
    <definedName name="DESC39_12_9">#REF!</definedName>
    <definedName name="DESC39_13" localSheetId="16">#REF!</definedName>
    <definedName name="DESC39_13" localSheetId="18">#REF!</definedName>
    <definedName name="DESC39_13">#REF!</definedName>
    <definedName name="DESC39_13_9" localSheetId="16">#REF!</definedName>
    <definedName name="DESC39_13_9" localSheetId="18">#REF!</definedName>
    <definedName name="DESC39_13_9">#REF!</definedName>
    <definedName name="DESC39_14" localSheetId="16">#REF!</definedName>
    <definedName name="DESC39_14" localSheetId="18">#REF!</definedName>
    <definedName name="DESC39_14">#REF!</definedName>
    <definedName name="DESC39_14_9" localSheetId="16">#REF!</definedName>
    <definedName name="DESC39_14_9" localSheetId="18">#REF!</definedName>
    <definedName name="DESC39_14_9">#REF!</definedName>
    <definedName name="DESC39_15" localSheetId="16">#REF!</definedName>
    <definedName name="DESC39_15" localSheetId="18">#REF!</definedName>
    <definedName name="DESC39_15">#REF!</definedName>
    <definedName name="DESC39_15_9" localSheetId="16">#REF!</definedName>
    <definedName name="DESC39_15_9" localSheetId="18">#REF!</definedName>
    <definedName name="DESC39_15_9">#REF!</definedName>
    <definedName name="DESC39_7" localSheetId="16">#REF!</definedName>
    <definedName name="DESC39_7" localSheetId="18">#REF!</definedName>
    <definedName name="DESC39_7">#REF!</definedName>
    <definedName name="DESC39_7_9" localSheetId="16">#REF!</definedName>
    <definedName name="DESC39_7_9" localSheetId="18">#REF!</definedName>
    <definedName name="DESC39_7_9">#REF!</definedName>
    <definedName name="DESC39_9" localSheetId="16">#REF!</definedName>
    <definedName name="DESC39_9" localSheetId="18">#REF!</definedName>
    <definedName name="DESC39_9">#REF!</definedName>
    <definedName name="DESC39_9_1" localSheetId="16">#REF!</definedName>
    <definedName name="DESC39_9_1" localSheetId="18">#REF!</definedName>
    <definedName name="DESC39_9_1">#REF!</definedName>
    <definedName name="DESC39_9_9" localSheetId="16">#REF!</definedName>
    <definedName name="DESC39_9_9" localSheetId="18">#REF!</definedName>
    <definedName name="DESC39_9_9">#REF!</definedName>
    <definedName name="DESC40" localSheetId="6">#REF!</definedName>
    <definedName name="DESC40" localSheetId="7">#REF!</definedName>
    <definedName name="DESC40" localSheetId="16">#REF!</definedName>
    <definedName name="DESC40" localSheetId="18">#REF!</definedName>
    <definedName name="DESC40">#REF!</definedName>
    <definedName name="DESC40_11" localSheetId="16">#REF!</definedName>
    <definedName name="DESC40_11" localSheetId="18">#REF!</definedName>
    <definedName name="DESC40_11">#REF!</definedName>
    <definedName name="DESC40_11_9" localSheetId="16">#REF!</definedName>
    <definedName name="DESC40_11_9" localSheetId="18">#REF!</definedName>
    <definedName name="DESC40_11_9">#REF!</definedName>
    <definedName name="DESC40_12" localSheetId="16">#REF!</definedName>
    <definedName name="DESC40_12" localSheetId="18">#REF!</definedName>
    <definedName name="DESC40_12">#REF!</definedName>
    <definedName name="DESC40_12_9" localSheetId="16">#REF!</definedName>
    <definedName name="DESC40_12_9" localSheetId="18">#REF!</definedName>
    <definedName name="DESC40_12_9">#REF!</definedName>
    <definedName name="DESC40_13" localSheetId="16">#REF!</definedName>
    <definedName name="DESC40_13" localSheetId="18">#REF!</definedName>
    <definedName name="DESC40_13">#REF!</definedName>
    <definedName name="DESC40_13_9" localSheetId="16">#REF!</definedName>
    <definedName name="DESC40_13_9" localSheetId="18">#REF!</definedName>
    <definedName name="DESC40_13_9">#REF!</definedName>
    <definedName name="DESC40_14" localSheetId="16">#REF!</definedName>
    <definedName name="DESC40_14" localSheetId="18">#REF!</definedName>
    <definedName name="DESC40_14">#REF!</definedName>
    <definedName name="DESC40_14_9" localSheetId="16">#REF!</definedName>
    <definedName name="DESC40_14_9" localSheetId="18">#REF!</definedName>
    <definedName name="DESC40_14_9">#REF!</definedName>
    <definedName name="DESC40_15" localSheetId="16">#REF!</definedName>
    <definedName name="DESC40_15" localSheetId="18">#REF!</definedName>
    <definedName name="DESC40_15">#REF!</definedName>
    <definedName name="DESC40_15_9" localSheetId="16">#REF!</definedName>
    <definedName name="DESC40_15_9" localSheetId="18">#REF!</definedName>
    <definedName name="DESC40_15_9">#REF!</definedName>
    <definedName name="DESC40_7" localSheetId="16">#REF!</definedName>
    <definedName name="DESC40_7" localSheetId="18">#REF!</definedName>
    <definedName name="DESC40_7">#REF!</definedName>
    <definedName name="DESC40_7_9" localSheetId="16">#REF!</definedName>
    <definedName name="DESC40_7_9" localSheetId="18">#REF!</definedName>
    <definedName name="DESC40_7_9">#REF!</definedName>
    <definedName name="DESC40_9" localSheetId="16">#REF!</definedName>
    <definedName name="DESC40_9" localSheetId="18">#REF!</definedName>
    <definedName name="DESC40_9">#REF!</definedName>
    <definedName name="DESC40_9_1" localSheetId="16">#REF!</definedName>
    <definedName name="DESC40_9_1" localSheetId="18">#REF!</definedName>
    <definedName name="DESC40_9_1">#REF!</definedName>
    <definedName name="DESC40_9_9" localSheetId="16">#REF!</definedName>
    <definedName name="DESC40_9_9" localSheetId="18">#REF!</definedName>
    <definedName name="DESC40_9_9">#REF!</definedName>
    <definedName name="DESC41" localSheetId="6">#REF!</definedName>
    <definedName name="DESC41" localSheetId="7">#REF!</definedName>
    <definedName name="DESC41" localSheetId="16">#REF!</definedName>
    <definedName name="DESC41" localSheetId="18">#REF!</definedName>
    <definedName name="DESC41">#REF!</definedName>
    <definedName name="DESC41_11" localSheetId="16">#REF!</definedName>
    <definedName name="DESC41_11" localSheetId="18">#REF!</definedName>
    <definedName name="DESC41_11">#REF!</definedName>
    <definedName name="DESC41_11_9" localSheetId="16">#REF!</definedName>
    <definedName name="DESC41_11_9" localSheetId="18">#REF!</definedName>
    <definedName name="DESC41_11_9">#REF!</definedName>
    <definedName name="DESC41_12" localSheetId="16">#REF!</definedName>
    <definedName name="DESC41_12" localSheetId="18">#REF!</definedName>
    <definedName name="DESC41_12">#REF!</definedName>
    <definedName name="DESC41_12_9" localSheetId="16">#REF!</definedName>
    <definedName name="DESC41_12_9" localSheetId="18">#REF!</definedName>
    <definedName name="DESC41_12_9">#REF!</definedName>
    <definedName name="DESC41_13" localSheetId="16">#REF!</definedName>
    <definedName name="DESC41_13" localSheetId="18">#REF!</definedName>
    <definedName name="DESC41_13">#REF!</definedName>
    <definedName name="DESC41_13_9" localSheetId="16">#REF!</definedName>
    <definedName name="DESC41_13_9" localSheetId="18">#REF!</definedName>
    <definedName name="DESC41_13_9">#REF!</definedName>
    <definedName name="DESC41_14" localSheetId="16">#REF!</definedName>
    <definedName name="DESC41_14" localSheetId="18">#REF!</definedName>
    <definedName name="DESC41_14">#REF!</definedName>
    <definedName name="DESC41_14_9" localSheetId="16">#REF!</definedName>
    <definedName name="DESC41_14_9" localSheetId="18">#REF!</definedName>
    <definedName name="DESC41_14_9">#REF!</definedName>
    <definedName name="DESC41_15" localSheetId="16">#REF!</definedName>
    <definedName name="DESC41_15" localSheetId="18">#REF!</definedName>
    <definedName name="DESC41_15">#REF!</definedName>
    <definedName name="DESC41_15_9" localSheetId="16">#REF!</definedName>
    <definedName name="DESC41_15_9" localSheetId="18">#REF!</definedName>
    <definedName name="DESC41_15_9">#REF!</definedName>
    <definedName name="DESC41_7" localSheetId="16">#REF!</definedName>
    <definedName name="DESC41_7" localSheetId="18">#REF!</definedName>
    <definedName name="DESC41_7">#REF!</definedName>
    <definedName name="DESC41_7_9" localSheetId="16">#REF!</definedName>
    <definedName name="DESC41_7_9" localSheetId="18">#REF!</definedName>
    <definedName name="DESC41_7_9">#REF!</definedName>
    <definedName name="DESC41_9" localSheetId="16">#REF!</definedName>
    <definedName name="DESC41_9" localSheetId="18">#REF!</definedName>
    <definedName name="DESC41_9">#REF!</definedName>
    <definedName name="DESC41_9_1" localSheetId="16">#REF!</definedName>
    <definedName name="DESC41_9_1" localSheetId="18">#REF!</definedName>
    <definedName name="DESC41_9_1">#REF!</definedName>
    <definedName name="DESC41_9_9" localSheetId="16">#REF!</definedName>
    <definedName name="DESC41_9_9" localSheetId="18">#REF!</definedName>
    <definedName name="DESC41_9_9">#REF!</definedName>
    <definedName name="DESC42" localSheetId="6">#REF!</definedName>
    <definedName name="DESC42" localSheetId="7">#REF!</definedName>
    <definedName name="DESC42" localSheetId="16">#REF!</definedName>
    <definedName name="DESC42" localSheetId="18">#REF!</definedName>
    <definedName name="DESC42">#REF!</definedName>
    <definedName name="DESC42_11" localSheetId="16">#REF!</definedName>
    <definedName name="DESC42_11" localSheetId="18">#REF!</definedName>
    <definedName name="DESC42_11">#REF!</definedName>
    <definedName name="DESC42_11_9" localSheetId="16">#REF!</definedName>
    <definedName name="DESC42_11_9" localSheetId="18">#REF!</definedName>
    <definedName name="DESC42_11_9">#REF!</definedName>
    <definedName name="DESC42_12" localSheetId="16">#REF!</definedName>
    <definedName name="DESC42_12" localSheetId="18">#REF!</definedName>
    <definedName name="DESC42_12">#REF!</definedName>
    <definedName name="DESC42_12_9" localSheetId="16">#REF!</definedName>
    <definedName name="DESC42_12_9" localSheetId="18">#REF!</definedName>
    <definedName name="DESC42_12_9">#REF!</definedName>
    <definedName name="DESC42_13" localSheetId="16">#REF!</definedName>
    <definedName name="DESC42_13" localSheetId="18">#REF!</definedName>
    <definedName name="DESC42_13">#REF!</definedName>
    <definedName name="DESC42_13_9" localSheetId="16">#REF!</definedName>
    <definedName name="DESC42_13_9" localSheetId="18">#REF!</definedName>
    <definedName name="DESC42_13_9">#REF!</definedName>
    <definedName name="DESC42_14" localSheetId="16">#REF!</definedName>
    <definedName name="DESC42_14" localSheetId="18">#REF!</definedName>
    <definedName name="DESC42_14">#REF!</definedName>
    <definedName name="DESC42_14_9" localSheetId="16">#REF!</definedName>
    <definedName name="DESC42_14_9" localSheetId="18">#REF!</definedName>
    <definedName name="DESC42_14_9">#REF!</definedName>
    <definedName name="DESC42_15" localSheetId="16">#REF!</definedName>
    <definedName name="DESC42_15" localSheetId="18">#REF!</definedName>
    <definedName name="DESC42_15">#REF!</definedName>
    <definedName name="DESC42_15_9" localSheetId="16">#REF!</definedName>
    <definedName name="DESC42_15_9" localSheetId="18">#REF!</definedName>
    <definedName name="DESC42_15_9">#REF!</definedName>
    <definedName name="DESC42_7" localSheetId="16">#REF!</definedName>
    <definedName name="DESC42_7" localSheetId="18">#REF!</definedName>
    <definedName name="DESC42_7">#REF!</definedName>
    <definedName name="DESC42_7_9" localSheetId="16">#REF!</definedName>
    <definedName name="DESC42_7_9" localSheetId="18">#REF!</definedName>
    <definedName name="DESC42_7_9">#REF!</definedName>
    <definedName name="DESC42_9" localSheetId="16">#REF!</definedName>
    <definedName name="DESC42_9" localSheetId="18">#REF!</definedName>
    <definedName name="DESC42_9">#REF!</definedName>
    <definedName name="DESC42_9_1" localSheetId="16">#REF!</definedName>
    <definedName name="DESC42_9_1" localSheetId="18">#REF!</definedName>
    <definedName name="DESC42_9_1">#REF!</definedName>
    <definedName name="DESC42_9_9" localSheetId="16">#REF!</definedName>
    <definedName name="DESC42_9_9" localSheetId="18">#REF!</definedName>
    <definedName name="DESC42_9_9">#REF!</definedName>
    <definedName name="DESC43" localSheetId="6">#REF!</definedName>
    <definedName name="DESC43" localSheetId="7">#REF!</definedName>
    <definedName name="DESC43" localSheetId="16">#REF!</definedName>
    <definedName name="DESC43" localSheetId="18">#REF!</definedName>
    <definedName name="DESC43">#REF!</definedName>
    <definedName name="DESC43_11" localSheetId="16">#REF!</definedName>
    <definedName name="DESC43_11" localSheetId="18">#REF!</definedName>
    <definedName name="DESC43_11">#REF!</definedName>
    <definedName name="DESC43_11_9" localSheetId="16">#REF!</definedName>
    <definedName name="DESC43_11_9" localSheetId="18">#REF!</definedName>
    <definedName name="DESC43_11_9">#REF!</definedName>
    <definedName name="DESC43_12" localSheetId="16">#REF!</definedName>
    <definedName name="DESC43_12" localSheetId="18">#REF!</definedName>
    <definedName name="DESC43_12">#REF!</definedName>
    <definedName name="DESC43_12_9" localSheetId="16">#REF!</definedName>
    <definedName name="DESC43_12_9" localSheetId="18">#REF!</definedName>
    <definedName name="DESC43_12_9">#REF!</definedName>
    <definedName name="DESC43_13" localSheetId="16">#REF!</definedName>
    <definedName name="DESC43_13" localSheetId="18">#REF!</definedName>
    <definedName name="DESC43_13">#REF!</definedName>
    <definedName name="DESC43_13_9" localSheetId="16">#REF!</definedName>
    <definedName name="DESC43_13_9" localSheetId="18">#REF!</definedName>
    <definedName name="DESC43_13_9">#REF!</definedName>
    <definedName name="DESC43_14" localSheetId="16">#REF!</definedName>
    <definedName name="DESC43_14" localSheetId="18">#REF!</definedName>
    <definedName name="DESC43_14">#REF!</definedName>
    <definedName name="DESC43_14_9" localSheetId="16">#REF!</definedName>
    <definedName name="DESC43_14_9" localSheetId="18">#REF!</definedName>
    <definedName name="DESC43_14_9">#REF!</definedName>
    <definedName name="DESC43_15" localSheetId="16">#REF!</definedName>
    <definedName name="DESC43_15" localSheetId="18">#REF!</definedName>
    <definedName name="DESC43_15">#REF!</definedName>
    <definedName name="DESC43_15_9" localSheetId="16">#REF!</definedName>
    <definedName name="DESC43_15_9" localSheetId="18">#REF!</definedName>
    <definedName name="DESC43_15_9">#REF!</definedName>
    <definedName name="DESC43_7" localSheetId="16">#REF!</definedName>
    <definedName name="DESC43_7" localSheetId="18">#REF!</definedName>
    <definedName name="DESC43_7">#REF!</definedName>
    <definedName name="DESC43_7_9" localSheetId="16">#REF!</definedName>
    <definedName name="DESC43_7_9" localSheetId="18">#REF!</definedName>
    <definedName name="DESC43_7_9">#REF!</definedName>
    <definedName name="DESC43_9" localSheetId="16">#REF!</definedName>
    <definedName name="DESC43_9" localSheetId="18">#REF!</definedName>
    <definedName name="DESC43_9">#REF!</definedName>
    <definedName name="DESC43_9_1" localSheetId="16">#REF!</definedName>
    <definedName name="DESC43_9_1" localSheetId="18">#REF!</definedName>
    <definedName name="DESC43_9_1">#REF!</definedName>
    <definedName name="DESC43_9_9" localSheetId="16">#REF!</definedName>
    <definedName name="DESC43_9_9" localSheetId="18">#REF!</definedName>
    <definedName name="DESC43_9_9">#REF!</definedName>
    <definedName name="DESC44" localSheetId="6">#REF!</definedName>
    <definedName name="DESC44" localSheetId="7">#REF!</definedName>
    <definedName name="DESC44" localSheetId="16">#REF!</definedName>
    <definedName name="DESC44" localSheetId="18">#REF!</definedName>
    <definedName name="DESC44">#REF!</definedName>
    <definedName name="DESC44_11" localSheetId="16">#REF!</definedName>
    <definedName name="DESC44_11" localSheetId="18">#REF!</definedName>
    <definedName name="DESC44_11">#REF!</definedName>
    <definedName name="DESC44_11_9" localSheetId="16">#REF!</definedName>
    <definedName name="DESC44_11_9" localSheetId="18">#REF!</definedName>
    <definedName name="DESC44_11_9">#REF!</definedName>
    <definedName name="DESC44_12" localSheetId="16">#REF!</definedName>
    <definedName name="DESC44_12" localSheetId="18">#REF!</definedName>
    <definedName name="DESC44_12">#REF!</definedName>
    <definedName name="DESC44_12_9" localSheetId="16">#REF!</definedName>
    <definedName name="DESC44_12_9" localSheetId="18">#REF!</definedName>
    <definedName name="DESC44_12_9">#REF!</definedName>
    <definedName name="DESC44_13" localSheetId="16">#REF!</definedName>
    <definedName name="DESC44_13" localSheetId="18">#REF!</definedName>
    <definedName name="DESC44_13">#REF!</definedName>
    <definedName name="DESC44_13_9" localSheetId="16">#REF!</definedName>
    <definedName name="DESC44_13_9" localSheetId="18">#REF!</definedName>
    <definedName name="DESC44_13_9">#REF!</definedName>
    <definedName name="DESC44_14" localSheetId="16">#REF!</definedName>
    <definedName name="DESC44_14" localSheetId="18">#REF!</definedName>
    <definedName name="DESC44_14">#REF!</definedName>
    <definedName name="DESC44_14_9" localSheetId="16">#REF!</definedName>
    <definedName name="DESC44_14_9" localSheetId="18">#REF!</definedName>
    <definedName name="DESC44_14_9">#REF!</definedName>
    <definedName name="DESC44_15" localSheetId="16">#REF!</definedName>
    <definedName name="DESC44_15" localSheetId="18">#REF!</definedName>
    <definedName name="DESC44_15">#REF!</definedName>
    <definedName name="DESC44_15_9" localSheetId="16">#REF!</definedName>
    <definedName name="DESC44_15_9" localSheetId="18">#REF!</definedName>
    <definedName name="DESC44_15_9">#REF!</definedName>
    <definedName name="DESC44_7" localSheetId="16">#REF!</definedName>
    <definedName name="DESC44_7" localSheetId="18">#REF!</definedName>
    <definedName name="DESC44_7">#REF!</definedName>
    <definedName name="DESC44_7_9" localSheetId="16">#REF!</definedName>
    <definedName name="DESC44_7_9" localSheetId="18">#REF!</definedName>
    <definedName name="DESC44_7_9">#REF!</definedName>
    <definedName name="DESC44_9" localSheetId="16">#REF!</definedName>
    <definedName name="DESC44_9" localSheetId="18">#REF!</definedName>
    <definedName name="DESC44_9">#REF!</definedName>
    <definedName name="DESC44_9_1" localSheetId="16">#REF!</definedName>
    <definedName name="DESC44_9_1" localSheetId="18">#REF!</definedName>
    <definedName name="DESC44_9_1">#REF!</definedName>
    <definedName name="DESC44_9_9" localSheetId="16">#REF!</definedName>
    <definedName name="DESC44_9_9" localSheetId="18">#REF!</definedName>
    <definedName name="DESC44_9_9">#REF!</definedName>
    <definedName name="DESC45" localSheetId="6">#REF!</definedName>
    <definedName name="DESC45" localSheetId="7">#REF!</definedName>
    <definedName name="DESC45" localSheetId="16">#REF!</definedName>
    <definedName name="DESC45" localSheetId="18">#REF!</definedName>
    <definedName name="DESC45">#REF!</definedName>
    <definedName name="DESC45_11" localSheetId="16">#REF!</definedName>
    <definedName name="DESC45_11" localSheetId="18">#REF!</definedName>
    <definedName name="DESC45_11">#REF!</definedName>
    <definedName name="DESC45_11_9" localSheetId="16">#REF!</definedName>
    <definedName name="DESC45_11_9" localSheetId="18">#REF!</definedName>
    <definedName name="DESC45_11_9">#REF!</definedName>
    <definedName name="DESC45_12" localSheetId="16">#REF!</definedName>
    <definedName name="DESC45_12" localSheetId="18">#REF!</definedName>
    <definedName name="DESC45_12">#REF!</definedName>
    <definedName name="DESC45_12_9" localSheetId="16">#REF!</definedName>
    <definedName name="DESC45_12_9" localSheetId="18">#REF!</definedName>
    <definedName name="DESC45_12_9">#REF!</definedName>
    <definedName name="DESC45_13" localSheetId="16">#REF!</definedName>
    <definedName name="DESC45_13" localSheetId="18">#REF!</definedName>
    <definedName name="DESC45_13">#REF!</definedName>
    <definedName name="DESC45_13_9" localSheetId="16">#REF!</definedName>
    <definedName name="DESC45_13_9" localSheetId="18">#REF!</definedName>
    <definedName name="DESC45_13_9">#REF!</definedName>
    <definedName name="DESC45_14" localSheetId="16">#REF!</definedName>
    <definedName name="DESC45_14" localSheetId="18">#REF!</definedName>
    <definedName name="DESC45_14">#REF!</definedName>
    <definedName name="DESC45_14_9" localSheetId="16">#REF!</definedName>
    <definedName name="DESC45_14_9" localSheetId="18">#REF!</definedName>
    <definedName name="DESC45_14_9">#REF!</definedName>
    <definedName name="DESC45_15" localSheetId="16">#REF!</definedName>
    <definedName name="DESC45_15" localSheetId="18">#REF!</definedName>
    <definedName name="DESC45_15">#REF!</definedName>
    <definedName name="DESC45_15_9" localSheetId="16">#REF!</definedName>
    <definedName name="DESC45_15_9" localSheetId="18">#REF!</definedName>
    <definedName name="DESC45_15_9">#REF!</definedName>
    <definedName name="DESC45_7" localSheetId="16">#REF!</definedName>
    <definedName name="DESC45_7" localSheetId="18">#REF!</definedName>
    <definedName name="DESC45_7">#REF!</definedName>
    <definedName name="DESC45_7_9" localSheetId="16">#REF!</definedName>
    <definedName name="DESC45_7_9" localSheetId="18">#REF!</definedName>
    <definedName name="DESC45_7_9">#REF!</definedName>
    <definedName name="DESC45_9" localSheetId="16">#REF!</definedName>
    <definedName name="DESC45_9" localSheetId="18">#REF!</definedName>
    <definedName name="DESC45_9">#REF!</definedName>
    <definedName name="DESC45_9_1" localSheetId="16">#REF!</definedName>
    <definedName name="DESC45_9_1" localSheetId="18">#REF!</definedName>
    <definedName name="DESC45_9_1">#REF!</definedName>
    <definedName name="DESC45_9_9" localSheetId="16">#REF!</definedName>
    <definedName name="DESC45_9_9" localSheetId="18">#REF!</definedName>
    <definedName name="DESC45_9_9">#REF!</definedName>
    <definedName name="DESC46" localSheetId="6">#REF!</definedName>
    <definedName name="DESC46" localSheetId="7">#REF!</definedName>
    <definedName name="DESC46" localSheetId="16">#REF!</definedName>
    <definedName name="DESC46" localSheetId="18">#REF!</definedName>
    <definedName name="DESC46">#REF!</definedName>
    <definedName name="DESC46_11" localSheetId="16">#REF!</definedName>
    <definedName name="DESC46_11" localSheetId="18">#REF!</definedName>
    <definedName name="DESC46_11">#REF!</definedName>
    <definedName name="DESC46_11_9" localSheetId="16">#REF!</definedName>
    <definedName name="DESC46_11_9" localSheetId="18">#REF!</definedName>
    <definedName name="DESC46_11_9">#REF!</definedName>
    <definedName name="DESC46_12" localSheetId="16">#REF!</definedName>
    <definedName name="DESC46_12" localSheetId="18">#REF!</definedName>
    <definedName name="DESC46_12">#REF!</definedName>
    <definedName name="DESC46_12_9" localSheetId="16">#REF!</definedName>
    <definedName name="DESC46_12_9" localSheetId="18">#REF!</definedName>
    <definedName name="DESC46_12_9">#REF!</definedName>
    <definedName name="DESC46_13" localSheetId="16">#REF!</definedName>
    <definedName name="DESC46_13" localSheetId="18">#REF!</definedName>
    <definedName name="DESC46_13">#REF!</definedName>
    <definedName name="DESC46_13_9" localSheetId="16">#REF!</definedName>
    <definedName name="DESC46_13_9" localSheetId="18">#REF!</definedName>
    <definedName name="DESC46_13_9">#REF!</definedName>
    <definedName name="DESC46_14" localSheetId="16">#REF!</definedName>
    <definedName name="DESC46_14" localSheetId="18">#REF!</definedName>
    <definedName name="DESC46_14">#REF!</definedName>
    <definedName name="DESC46_14_9" localSheetId="16">#REF!</definedName>
    <definedName name="DESC46_14_9" localSheetId="18">#REF!</definedName>
    <definedName name="DESC46_14_9">#REF!</definedName>
    <definedName name="DESC46_15" localSheetId="16">#REF!</definedName>
    <definedName name="DESC46_15" localSheetId="18">#REF!</definedName>
    <definedName name="DESC46_15">#REF!</definedName>
    <definedName name="DESC46_15_9" localSheetId="16">#REF!</definedName>
    <definedName name="DESC46_15_9" localSheetId="18">#REF!</definedName>
    <definedName name="DESC46_15_9">#REF!</definedName>
    <definedName name="DESC46_7" localSheetId="16">#REF!</definedName>
    <definedName name="DESC46_7" localSheetId="18">#REF!</definedName>
    <definedName name="DESC46_7">#REF!</definedName>
    <definedName name="DESC46_7_9" localSheetId="16">#REF!</definedName>
    <definedName name="DESC46_7_9" localSheetId="18">#REF!</definedName>
    <definedName name="DESC46_7_9">#REF!</definedName>
    <definedName name="DESC46_9" localSheetId="16">#REF!</definedName>
    <definedName name="DESC46_9" localSheetId="18">#REF!</definedName>
    <definedName name="DESC46_9">#REF!</definedName>
    <definedName name="DESC46_9_1" localSheetId="16">#REF!</definedName>
    <definedName name="DESC46_9_1" localSheetId="18">#REF!</definedName>
    <definedName name="DESC46_9_1">#REF!</definedName>
    <definedName name="DESC46_9_9" localSheetId="16">#REF!</definedName>
    <definedName name="DESC46_9_9" localSheetId="18">#REF!</definedName>
    <definedName name="DESC46_9_9">#REF!</definedName>
    <definedName name="DESC47" localSheetId="6">#REF!</definedName>
    <definedName name="DESC47" localSheetId="7">#REF!</definedName>
    <definedName name="DESC47" localSheetId="16">#REF!</definedName>
    <definedName name="DESC47" localSheetId="18">#REF!</definedName>
    <definedName name="DESC47">#REF!</definedName>
    <definedName name="DESC47_11" localSheetId="16">#REF!</definedName>
    <definedName name="DESC47_11" localSheetId="18">#REF!</definedName>
    <definedName name="DESC47_11">#REF!</definedName>
    <definedName name="DESC47_11_9" localSheetId="16">#REF!</definedName>
    <definedName name="DESC47_11_9" localSheetId="18">#REF!</definedName>
    <definedName name="DESC47_11_9">#REF!</definedName>
    <definedName name="DESC47_12" localSheetId="16">#REF!</definedName>
    <definedName name="DESC47_12" localSheetId="18">#REF!</definedName>
    <definedName name="DESC47_12">#REF!</definedName>
    <definedName name="DESC47_12_9" localSheetId="16">#REF!</definedName>
    <definedName name="DESC47_12_9" localSheetId="18">#REF!</definedName>
    <definedName name="DESC47_12_9">#REF!</definedName>
    <definedName name="DESC47_13" localSheetId="16">#REF!</definedName>
    <definedName name="DESC47_13" localSheetId="18">#REF!</definedName>
    <definedName name="DESC47_13">#REF!</definedName>
    <definedName name="DESC47_13_9" localSheetId="16">#REF!</definedName>
    <definedName name="DESC47_13_9" localSheetId="18">#REF!</definedName>
    <definedName name="DESC47_13_9">#REF!</definedName>
    <definedName name="DESC47_14" localSheetId="16">#REF!</definedName>
    <definedName name="DESC47_14" localSheetId="18">#REF!</definedName>
    <definedName name="DESC47_14">#REF!</definedName>
    <definedName name="DESC47_14_9" localSheetId="16">#REF!</definedName>
    <definedName name="DESC47_14_9" localSheetId="18">#REF!</definedName>
    <definedName name="DESC47_14_9">#REF!</definedName>
    <definedName name="DESC47_15" localSheetId="16">#REF!</definedName>
    <definedName name="DESC47_15" localSheetId="18">#REF!</definedName>
    <definedName name="DESC47_15">#REF!</definedName>
    <definedName name="DESC47_15_9" localSheetId="16">#REF!</definedName>
    <definedName name="DESC47_15_9" localSheetId="18">#REF!</definedName>
    <definedName name="DESC47_15_9">#REF!</definedName>
    <definedName name="DESC47_7" localSheetId="16">#REF!</definedName>
    <definedName name="DESC47_7" localSheetId="18">#REF!</definedName>
    <definedName name="DESC47_7">#REF!</definedName>
    <definedName name="DESC47_7_9" localSheetId="16">#REF!</definedName>
    <definedName name="DESC47_7_9" localSheetId="18">#REF!</definedName>
    <definedName name="DESC47_7_9">#REF!</definedName>
    <definedName name="DESC47_9" localSheetId="16">#REF!</definedName>
    <definedName name="DESC47_9" localSheetId="18">#REF!</definedName>
    <definedName name="DESC47_9">#REF!</definedName>
    <definedName name="DESC47_9_1" localSheetId="16">#REF!</definedName>
    <definedName name="DESC47_9_1" localSheetId="18">#REF!</definedName>
    <definedName name="DESC47_9_1">#REF!</definedName>
    <definedName name="DESC47_9_9" localSheetId="16">#REF!</definedName>
    <definedName name="DESC47_9_9" localSheetId="18">#REF!</definedName>
    <definedName name="DESC47_9_9">#REF!</definedName>
    <definedName name="DESC48" localSheetId="6">#REF!</definedName>
    <definedName name="DESC48" localSheetId="7">#REF!</definedName>
    <definedName name="DESC48" localSheetId="16">#REF!</definedName>
    <definedName name="DESC48" localSheetId="18">#REF!</definedName>
    <definedName name="DESC48">#REF!</definedName>
    <definedName name="DESC48_11" localSheetId="16">#REF!</definedName>
    <definedName name="DESC48_11" localSheetId="18">#REF!</definedName>
    <definedName name="DESC48_11">#REF!</definedName>
    <definedName name="DESC48_11_9" localSheetId="16">#REF!</definedName>
    <definedName name="DESC48_11_9" localSheetId="18">#REF!</definedName>
    <definedName name="DESC48_11_9">#REF!</definedName>
    <definedName name="DESC48_12" localSheetId="16">#REF!</definedName>
    <definedName name="DESC48_12" localSheetId="18">#REF!</definedName>
    <definedName name="DESC48_12">#REF!</definedName>
    <definedName name="DESC48_12_9" localSheetId="16">#REF!</definedName>
    <definedName name="DESC48_12_9" localSheetId="18">#REF!</definedName>
    <definedName name="DESC48_12_9">#REF!</definedName>
    <definedName name="DESC48_13" localSheetId="16">#REF!</definedName>
    <definedName name="DESC48_13" localSheetId="18">#REF!</definedName>
    <definedName name="DESC48_13">#REF!</definedName>
    <definedName name="DESC48_13_9" localSheetId="16">#REF!</definedName>
    <definedName name="DESC48_13_9" localSheetId="18">#REF!</definedName>
    <definedName name="DESC48_13_9">#REF!</definedName>
    <definedName name="DESC48_14" localSheetId="16">#REF!</definedName>
    <definedName name="DESC48_14" localSheetId="18">#REF!</definedName>
    <definedName name="DESC48_14">#REF!</definedName>
    <definedName name="DESC48_14_9" localSheetId="16">#REF!</definedName>
    <definedName name="DESC48_14_9" localSheetId="18">#REF!</definedName>
    <definedName name="DESC48_14_9">#REF!</definedName>
    <definedName name="DESC48_15" localSheetId="16">#REF!</definedName>
    <definedName name="DESC48_15" localSheetId="18">#REF!</definedName>
    <definedName name="DESC48_15">#REF!</definedName>
    <definedName name="DESC48_15_9" localSheetId="16">#REF!</definedName>
    <definedName name="DESC48_15_9" localSheetId="18">#REF!</definedName>
    <definedName name="DESC48_15_9">#REF!</definedName>
    <definedName name="DESC48_7" localSheetId="16">#REF!</definedName>
    <definedName name="DESC48_7" localSheetId="18">#REF!</definedName>
    <definedName name="DESC48_7">#REF!</definedName>
    <definedName name="DESC48_7_9" localSheetId="16">#REF!</definedName>
    <definedName name="DESC48_7_9" localSheetId="18">#REF!</definedName>
    <definedName name="DESC48_7_9">#REF!</definedName>
    <definedName name="DESC48_9" localSheetId="16">#REF!</definedName>
    <definedName name="DESC48_9" localSheetId="18">#REF!</definedName>
    <definedName name="DESC48_9">#REF!</definedName>
    <definedName name="DESC48_9_1" localSheetId="16">#REF!</definedName>
    <definedName name="DESC48_9_1" localSheetId="18">#REF!</definedName>
    <definedName name="DESC48_9_1">#REF!</definedName>
    <definedName name="DESC48_9_9" localSheetId="16">#REF!</definedName>
    <definedName name="DESC48_9_9" localSheetId="18">#REF!</definedName>
    <definedName name="DESC48_9_9">#REF!</definedName>
    <definedName name="DESC49" localSheetId="6">#REF!</definedName>
    <definedName name="DESC49" localSheetId="7">#REF!</definedName>
    <definedName name="DESC49" localSheetId="16">#REF!</definedName>
    <definedName name="DESC49" localSheetId="18">#REF!</definedName>
    <definedName name="DESC49">#REF!</definedName>
    <definedName name="DESC49_11" localSheetId="16">#REF!</definedName>
    <definedName name="DESC49_11" localSheetId="18">#REF!</definedName>
    <definedName name="DESC49_11">#REF!</definedName>
    <definedName name="DESC49_11_9" localSheetId="16">#REF!</definedName>
    <definedName name="DESC49_11_9" localSheetId="18">#REF!</definedName>
    <definedName name="DESC49_11_9">#REF!</definedName>
    <definedName name="DESC49_12" localSheetId="16">#REF!</definedName>
    <definedName name="DESC49_12" localSheetId="18">#REF!</definedName>
    <definedName name="DESC49_12">#REF!</definedName>
    <definedName name="DESC49_12_9" localSheetId="16">#REF!</definedName>
    <definedName name="DESC49_12_9" localSheetId="18">#REF!</definedName>
    <definedName name="DESC49_12_9">#REF!</definedName>
    <definedName name="DESC49_13" localSheetId="16">#REF!</definedName>
    <definedName name="DESC49_13" localSheetId="18">#REF!</definedName>
    <definedName name="DESC49_13">#REF!</definedName>
    <definedName name="DESC49_13_9" localSheetId="16">#REF!</definedName>
    <definedName name="DESC49_13_9" localSheetId="18">#REF!</definedName>
    <definedName name="DESC49_13_9">#REF!</definedName>
    <definedName name="DESC49_14" localSheetId="16">#REF!</definedName>
    <definedName name="DESC49_14" localSheetId="18">#REF!</definedName>
    <definedName name="DESC49_14">#REF!</definedName>
    <definedName name="DESC49_14_9" localSheetId="16">#REF!</definedName>
    <definedName name="DESC49_14_9" localSheetId="18">#REF!</definedName>
    <definedName name="DESC49_14_9">#REF!</definedName>
    <definedName name="DESC49_15" localSheetId="16">#REF!</definedName>
    <definedName name="DESC49_15" localSheetId="18">#REF!</definedName>
    <definedName name="DESC49_15">#REF!</definedName>
    <definedName name="DESC49_15_9" localSheetId="16">#REF!</definedName>
    <definedName name="DESC49_15_9" localSheetId="18">#REF!</definedName>
    <definedName name="DESC49_15_9">#REF!</definedName>
    <definedName name="DESC49_7" localSheetId="16">#REF!</definedName>
    <definedName name="DESC49_7" localSheetId="18">#REF!</definedName>
    <definedName name="DESC49_7">#REF!</definedName>
    <definedName name="DESC49_7_9" localSheetId="16">#REF!</definedName>
    <definedName name="DESC49_7_9" localSheetId="18">#REF!</definedName>
    <definedName name="DESC49_7_9">#REF!</definedName>
    <definedName name="DESC49_9" localSheetId="16">#REF!</definedName>
    <definedName name="DESC49_9" localSheetId="18">#REF!</definedName>
    <definedName name="DESC49_9">#REF!</definedName>
    <definedName name="DESC49_9_1" localSheetId="16">#REF!</definedName>
    <definedName name="DESC49_9_1" localSheetId="18">#REF!</definedName>
    <definedName name="DESC49_9_1">#REF!</definedName>
    <definedName name="DESC49_9_9" localSheetId="16">#REF!</definedName>
    <definedName name="DESC49_9_9" localSheetId="18">#REF!</definedName>
    <definedName name="DESC49_9_9">#REF!</definedName>
    <definedName name="DESC50" localSheetId="6">#REF!</definedName>
    <definedName name="DESC50" localSheetId="7">#REF!</definedName>
    <definedName name="DESC50" localSheetId="16">#REF!</definedName>
    <definedName name="DESC50" localSheetId="18">#REF!</definedName>
    <definedName name="DESC50">#REF!</definedName>
    <definedName name="DESC50_11" localSheetId="16">#REF!</definedName>
    <definedName name="DESC50_11" localSheetId="18">#REF!</definedName>
    <definedName name="DESC50_11">#REF!</definedName>
    <definedName name="DESC50_11_9" localSheetId="16">#REF!</definedName>
    <definedName name="DESC50_11_9" localSheetId="18">#REF!</definedName>
    <definedName name="DESC50_11_9">#REF!</definedName>
    <definedName name="DESC50_12" localSheetId="16">#REF!</definedName>
    <definedName name="DESC50_12" localSheetId="18">#REF!</definedName>
    <definedName name="DESC50_12">#REF!</definedName>
    <definedName name="DESC50_12_9" localSheetId="16">#REF!</definedName>
    <definedName name="DESC50_12_9" localSheetId="18">#REF!</definedName>
    <definedName name="DESC50_12_9">#REF!</definedName>
    <definedName name="DESC50_13" localSheetId="16">#REF!</definedName>
    <definedName name="DESC50_13" localSheetId="18">#REF!</definedName>
    <definedName name="DESC50_13">#REF!</definedName>
    <definedName name="DESC50_13_9" localSheetId="16">#REF!</definedName>
    <definedName name="DESC50_13_9" localSheetId="18">#REF!</definedName>
    <definedName name="DESC50_13_9">#REF!</definedName>
    <definedName name="DESC50_14" localSheetId="16">#REF!</definedName>
    <definedName name="DESC50_14" localSheetId="18">#REF!</definedName>
    <definedName name="DESC50_14">#REF!</definedName>
    <definedName name="DESC50_14_9" localSheetId="16">#REF!</definedName>
    <definedName name="DESC50_14_9" localSheetId="18">#REF!</definedName>
    <definedName name="DESC50_14_9">#REF!</definedName>
    <definedName name="DESC50_15" localSheetId="16">#REF!</definedName>
    <definedName name="DESC50_15" localSheetId="18">#REF!</definedName>
    <definedName name="DESC50_15">#REF!</definedName>
    <definedName name="DESC50_15_9" localSheetId="16">#REF!</definedName>
    <definedName name="DESC50_15_9" localSheetId="18">#REF!</definedName>
    <definedName name="DESC50_15_9">#REF!</definedName>
    <definedName name="DESC50_7" localSheetId="16">#REF!</definedName>
    <definedName name="DESC50_7" localSheetId="18">#REF!</definedName>
    <definedName name="DESC50_7">#REF!</definedName>
    <definedName name="DESC50_7_9" localSheetId="16">#REF!</definedName>
    <definedName name="DESC50_7_9" localSheetId="18">#REF!</definedName>
    <definedName name="DESC50_7_9">#REF!</definedName>
    <definedName name="DESC50_9" localSheetId="16">#REF!</definedName>
    <definedName name="DESC50_9" localSheetId="18">#REF!</definedName>
    <definedName name="DESC50_9">#REF!</definedName>
    <definedName name="DESC50_9_1" localSheetId="16">#REF!</definedName>
    <definedName name="DESC50_9_1" localSheetId="18">#REF!</definedName>
    <definedName name="DESC50_9_1">#REF!</definedName>
    <definedName name="DESC50_9_9" localSheetId="16">#REF!</definedName>
    <definedName name="DESC50_9_9" localSheetId="18">#REF!</definedName>
    <definedName name="DESC50_9_9">#REF!</definedName>
    <definedName name="DESC51" localSheetId="6">#REF!</definedName>
    <definedName name="DESC51" localSheetId="7">#REF!</definedName>
    <definedName name="DESC51" localSheetId="16">#REF!</definedName>
    <definedName name="DESC51" localSheetId="18">#REF!</definedName>
    <definedName name="DESC51">#REF!</definedName>
    <definedName name="DESC51_11" localSheetId="16">#REF!</definedName>
    <definedName name="DESC51_11" localSheetId="18">#REF!</definedName>
    <definedName name="DESC51_11">#REF!</definedName>
    <definedName name="DESC51_11_9" localSheetId="16">#REF!</definedName>
    <definedName name="DESC51_11_9" localSheetId="18">#REF!</definedName>
    <definedName name="DESC51_11_9">#REF!</definedName>
    <definedName name="DESC51_12" localSheetId="16">#REF!</definedName>
    <definedName name="DESC51_12" localSheetId="18">#REF!</definedName>
    <definedName name="DESC51_12">#REF!</definedName>
    <definedName name="DESC51_12_9" localSheetId="16">#REF!</definedName>
    <definedName name="DESC51_12_9" localSheetId="18">#REF!</definedName>
    <definedName name="DESC51_12_9">#REF!</definedName>
    <definedName name="DESC51_13" localSheetId="16">#REF!</definedName>
    <definedName name="DESC51_13" localSheetId="18">#REF!</definedName>
    <definedName name="DESC51_13">#REF!</definedName>
    <definedName name="DESC51_13_9" localSheetId="16">#REF!</definedName>
    <definedName name="DESC51_13_9" localSheetId="18">#REF!</definedName>
    <definedName name="DESC51_13_9">#REF!</definedName>
    <definedName name="DESC51_14" localSheetId="16">#REF!</definedName>
    <definedName name="DESC51_14" localSheetId="18">#REF!</definedName>
    <definedName name="DESC51_14">#REF!</definedName>
    <definedName name="DESC51_14_9" localSheetId="16">#REF!</definedName>
    <definedName name="DESC51_14_9" localSheetId="18">#REF!</definedName>
    <definedName name="DESC51_14_9">#REF!</definedName>
    <definedName name="DESC51_15" localSheetId="16">#REF!</definedName>
    <definedName name="DESC51_15" localSheetId="18">#REF!</definedName>
    <definedName name="DESC51_15">#REF!</definedName>
    <definedName name="DESC51_15_9" localSheetId="16">#REF!</definedName>
    <definedName name="DESC51_15_9" localSheetId="18">#REF!</definedName>
    <definedName name="DESC51_15_9">#REF!</definedName>
    <definedName name="DESC51_7" localSheetId="16">#REF!</definedName>
    <definedName name="DESC51_7" localSheetId="18">#REF!</definedName>
    <definedName name="DESC51_7">#REF!</definedName>
    <definedName name="DESC51_7_9" localSheetId="16">#REF!</definedName>
    <definedName name="DESC51_7_9" localSheetId="18">#REF!</definedName>
    <definedName name="DESC51_7_9">#REF!</definedName>
    <definedName name="DESC51_9" localSheetId="16">#REF!</definedName>
    <definedName name="DESC51_9" localSheetId="18">#REF!</definedName>
    <definedName name="DESC51_9">#REF!</definedName>
    <definedName name="DESC51_9_1" localSheetId="16">#REF!</definedName>
    <definedName name="DESC51_9_1" localSheetId="18">#REF!</definedName>
    <definedName name="DESC51_9_1">#REF!</definedName>
    <definedName name="DESC51_9_9" localSheetId="16">#REF!</definedName>
    <definedName name="DESC51_9_9" localSheetId="18">#REF!</definedName>
    <definedName name="DESC51_9_9">#REF!</definedName>
    <definedName name="DESC52" localSheetId="6">#REF!</definedName>
    <definedName name="DESC52" localSheetId="7">#REF!</definedName>
    <definedName name="DESC52" localSheetId="16">#REF!</definedName>
    <definedName name="DESC52" localSheetId="18">#REF!</definedName>
    <definedName name="DESC52">#REF!</definedName>
    <definedName name="DESC52_11" localSheetId="16">#REF!</definedName>
    <definedName name="DESC52_11" localSheetId="18">#REF!</definedName>
    <definedName name="DESC52_11">#REF!</definedName>
    <definedName name="DESC52_11_9" localSheetId="16">#REF!</definedName>
    <definedName name="DESC52_11_9" localSheetId="18">#REF!</definedName>
    <definedName name="DESC52_11_9">#REF!</definedName>
    <definedName name="DESC52_12" localSheetId="16">#REF!</definedName>
    <definedName name="DESC52_12" localSheetId="18">#REF!</definedName>
    <definedName name="DESC52_12">#REF!</definedName>
    <definedName name="DESC52_12_9" localSheetId="16">#REF!</definedName>
    <definedName name="DESC52_12_9" localSheetId="18">#REF!</definedName>
    <definedName name="DESC52_12_9">#REF!</definedName>
    <definedName name="DESC52_13" localSheetId="16">#REF!</definedName>
    <definedName name="DESC52_13" localSheetId="18">#REF!</definedName>
    <definedName name="DESC52_13">#REF!</definedName>
    <definedName name="DESC52_13_9" localSheetId="16">#REF!</definedName>
    <definedName name="DESC52_13_9" localSheetId="18">#REF!</definedName>
    <definedName name="DESC52_13_9">#REF!</definedName>
    <definedName name="DESC52_14" localSheetId="16">#REF!</definedName>
    <definedName name="DESC52_14" localSheetId="18">#REF!</definedName>
    <definedName name="DESC52_14">#REF!</definedName>
    <definedName name="DESC52_14_9" localSheetId="16">#REF!</definedName>
    <definedName name="DESC52_14_9" localSheetId="18">#REF!</definedName>
    <definedName name="DESC52_14_9">#REF!</definedName>
    <definedName name="DESC52_15" localSheetId="16">#REF!</definedName>
    <definedName name="DESC52_15" localSheetId="18">#REF!</definedName>
    <definedName name="DESC52_15">#REF!</definedName>
    <definedName name="DESC52_15_9" localSheetId="16">#REF!</definedName>
    <definedName name="DESC52_15_9" localSheetId="18">#REF!</definedName>
    <definedName name="DESC52_15_9">#REF!</definedName>
    <definedName name="DESC52_7" localSheetId="16">#REF!</definedName>
    <definedName name="DESC52_7" localSheetId="18">#REF!</definedName>
    <definedName name="DESC52_7">#REF!</definedName>
    <definedName name="DESC52_7_9" localSheetId="16">#REF!</definedName>
    <definedName name="DESC52_7_9" localSheetId="18">#REF!</definedName>
    <definedName name="DESC52_7_9">#REF!</definedName>
    <definedName name="DESC52_9" localSheetId="16">#REF!</definedName>
    <definedName name="DESC52_9" localSheetId="18">#REF!</definedName>
    <definedName name="DESC52_9">#REF!</definedName>
    <definedName name="DESC52_9_1" localSheetId="16">#REF!</definedName>
    <definedName name="DESC52_9_1" localSheetId="18">#REF!</definedName>
    <definedName name="DESC52_9_1">#REF!</definedName>
    <definedName name="DESC52_9_9" localSheetId="16">#REF!</definedName>
    <definedName name="DESC52_9_9" localSheetId="18">#REF!</definedName>
    <definedName name="DESC52_9_9">#REF!</definedName>
    <definedName name="DESC54" localSheetId="6">#REF!</definedName>
    <definedName name="DESC54" localSheetId="7">#REF!</definedName>
    <definedName name="DESC54" localSheetId="16">#REF!</definedName>
    <definedName name="DESC54" localSheetId="18">#REF!</definedName>
    <definedName name="DESC54">#REF!</definedName>
    <definedName name="DESC54_11" localSheetId="16">#REF!</definedName>
    <definedName name="DESC54_11" localSheetId="18">#REF!</definedName>
    <definedName name="DESC54_11">#REF!</definedName>
    <definedName name="DESC54_11_9" localSheetId="16">#REF!</definedName>
    <definedName name="DESC54_11_9" localSheetId="18">#REF!</definedName>
    <definedName name="DESC54_11_9">#REF!</definedName>
    <definedName name="DESC54_12" localSheetId="16">#REF!</definedName>
    <definedName name="DESC54_12" localSheetId="18">#REF!</definedName>
    <definedName name="DESC54_12">#REF!</definedName>
    <definedName name="DESC54_12_9" localSheetId="16">#REF!</definedName>
    <definedName name="DESC54_12_9" localSheetId="18">#REF!</definedName>
    <definedName name="DESC54_12_9">#REF!</definedName>
    <definedName name="DESC54_13" localSheetId="16">#REF!</definedName>
    <definedName name="DESC54_13" localSheetId="18">#REF!</definedName>
    <definedName name="DESC54_13">#REF!</definedName>
    <definedName name="DESC54_13_9" localSheetId="16">#REF!</definedName>
    <definedName name="DESC54_13_9" localSheetId="18">#REF!</definedName>
    <definedName name="DESC54_13_9">#REF!</definedName>
    <definedName name="DESC54_14" localSheetId="16">#REF!</definedName>
    <definedName name="DESC54_14" localSheetId="18">#REF!</definedName>
    <definedName name="DESC54_14">#REF!</definedName>
    <definedName name="DESC54_14_9" localSheetId="16">#REF!</definedName>
    <definedName name="DESC54_14_9" localSheetId="18">#REF!</definedName>
    <definedName name="DESC54_14_9">#REF!</definedName>
    <definedName name="DESC54_15" localSheetId="16">#REF!</definedName>
    <definedName name="DESC54_15" localSheetId="18">#REF!</definedName>
    <definedName name="DESC54_15">#REF!</definedName>
    <definedName name="DESC54_15_9" localSheetId="16">#REF!</definedName>
    <definedName name="DESC54_15_9" localSheetId="18">#REF!</definedName>
    <definedName name="DESC54_15_9">#REF!</definedName>
    <definedName name="DESC54_7" localSheetId="16">#REF!</definedName>
    <definedName name="DESC54_7" localSheetId="18">#REF!</definedName>
    <definedName name="DESC54_7">#REF!</definedName>
    <definedName name="DESC54_7_9" localSheetId="16">#REF!</definedName>
    <definedName name="DESC54_7_9" localSheetId="18">#REF!</definedName>
    <definedName name="DESC54_7_9">#REF!</definedName>
    <definedName name="DESC54_9" localSheetId="16">#REF!</definedName>
    <definedName name="DESC54_9" localSheetId="18">#REF!</definedName>
    <definedName name="DESC54_9">#REF!</definedName>
    <definedName name="DESC54_9_1" localSheetId="16">#REF!</definedName>
    <definedName name="DESC54_9_1" localSheetId="18">#REF!</definedName>
    <definedName name="DESC54_9_1">#REF!</definedName>
    <definedName name="DESC54_9_9" localSheetId="16">#REF!</definedName>
    <definedName name="DESC54_9_9" localSheetId="18">#REF!</definedName>
    <definedName name="DESC54_9_9">#REF!</definedName>
    <definedName name="DESC56" localSheetId="6">#REF!</definedName>
    <definedName name="DESC56" localSheetId="7">#REF!</definedName>
    <definedName name="DESC56" localSheetId="16">#REF!</definedName>
    <definedName name="DESC56" localSheetId="18">#REF!</definedName>
    <definedName name="DESC56">#REF!</definedName>
    <definedName name="DESC56_11" localSheetId="16">#REF!</definedName>
    <definedName name="DESC56_11" localSheetId="18">#REF!</definedName>
    <definedName name="DESC56_11">#REF!</definedName>
    <definedName name="DESC56_11_9" localSheetId="16">#REF!</definedName>
    <definedName name="DESC56_11_9" localSheetId="18">#REF!</definedName>
    <definedName name="DESC56_11_9">#REF!</definedName>
    <definedName name="DESC56_12" localSheetId="16">#REF!</definedName>
    <definedName name="DESC56_12" localSheetId="18">#REF!</definedName>
    <definedName name="DESC56_12">#REF!</definedName>
    <definedName name="DESC56_12_9" localSheetId="16">#REF!</definedName>
    <definedName name="DESC56_12_9" localSheetId="18">#REF!</definedName>
    <definedName name="DESC56_12_9">#REF!</definedName>
    <definedName name="DESC56_13" localSheetId="16">#REF!</definedName>
    <definedName name="DESC56_13" localSheetId="18">#REF!</definedName>
    <definedName name="DESC56_13">#REF!</definedName>
    <definedName name="DESC56_13_9" localSheetId="16">#REF!</definedName>
    <definedName name="DESC56_13_9" localSheetId="18">#REF!</definedName>
    <definedName name="DESC56_13_9">#REF!</definedName>
    <definedName name="DESC56_14" localSheetId="16">#REF!</definedName>
    <definedName name="DESC56_14" localSheetId="18">#REF!</definedName>
    <definedName name="DESC56_14">#REF!</definedName>
    <definedName name="DESC56_14_9" localSheetId="16">#REF!</definedName>
    <definedName name="DESC56_14_9" localSheetId="18">#REF!</definedName>
    <definedName name="DESC56_14_9">#REF!</definedName>
    <definedName name="DESC56_15" localSheetId="16">#REF!</definedName>
    <definedName name="DESC56_15" localSheetId="18">#REF!</definedName>
    <definedName name="DESC56_15">#REF!</definedName>
    <definedName name="DESC56_15_9" localSheetId="16">#REF!</definedName>
    <definedName name="DESC56_15_9" localSheetId="18">#REF!</definedName>
    <definedName name="DESC56_15_9">#REF!</definedName>
    <definedName name="DESC56_7" localSheetId="16">#REF!</definedName>
    <definedName name="DESC56_7" localSheetId="18">#REF!</definedName>
    <definedName name="DESC56_7">#REF!</definedName>
    <definedName name="DESC56_7_9" localSheetId="16">#REF!</definedName>
    <definedName name="DESC56_7_9" localSheetId="18">#REF!</definedName>
    <definedName name="DESC56_7_9">#REF!</definedName>
    <definedName name="DESC56_9" localSheetId="16">#REF!</definedName>
    <definedName name="DESC56_9" localSheetId="18">#REF!</definedName>
    <definedName name="DESC56_9">#REF!</definedName>
    <definedName name="DESC56_9_1" localSheetId="16">#REF!</definedName>
    <definedName name="DESC56_9_1" localSheetId="18">#REF!</definedName>
    <definedName name="DESC56_9_1">#REF!</definedName>
    <definedName name="DESC56_9_9" localSheetId="16">#REF!</definedName>
    <definedName name="DESC56_9_9" localSheetId="18">#REF!</definedName>
    <definedName name="DESC56_9_9">#REF!</definedName>
    <definedName name="DESC57" localSheetId="6">#REF!</definedName>
    <definedName name="DESC57" localSheetId="7">#REF!</definedName>
    <definedName name="DESC57" localSheetId="16">#REF!</definedName>
    <definedName name="DESC57" localSheetId="18">#REF!</definedName>
    <definedName name="DESC57">#REF!</definedName>
    <definedName name="DESC57_11" localSheetId="16">#REF!</definedName>
    <definedName name="DESC57_11" localSheetId="18">#REF!</definedName>
    <definedName name="DESC57_11">#REF!</definedName>
    <definedName name="DESC57_11_9" localSheetId="16">#REF!</definedName>
    <definedName name="DESC57_11_9" localSheetId="18">#REF!</definedName>
    <definedName name="DESC57_11_9">#REF!</definedName>
    <definedName name="DESC57_12" localSheetId="16">#REF!</definedName>
    <definedName name="DESC57_12" localSheetId="18">#REF!</definedName>
    <definedName name="DESC57_12">#REF!</definedName>
    <definedName name="DESC57_12_9" localSheetId="16">#REF!</definedName>
    <definedName name="DESC57_12_9" localSheetId="18">#REF!</definedName>
    <definedName name="DESC57_12_9">#REF!</definedName>
    <definedName name="DESC57_13" localSheetId="16">#REF!</definedName>
    <definedName name="DESC57_13" localSheetId="18">#REF!</definedName>
    <definedName name="DESC57_13">#REF!</definedName>
    <definedName name="DESC57_13_9" localSheetId="16">#REF!</definedName>
    <definedName name="DESC57_13_9" localSheetId="18">#REF!</definedName>
    <definedName name="DESC57_13_9">#REF!</definedName>
    <definedName name="DESC57_14" localSheetId="16">#REF!</definedName>
    <definedName name="DESC57_14" localSheetId="18">#REF!</definedName>
    <definedName name="DESC57_14">#REF!</definedName>
    <definedName name="DESC57_14_9" localSheetId="16">#REF!</definedName>
    <definedName name="DESC57_14_9" localSheetId="18">#REF!</definedName>
    <definedName name="DESC57_14_9">#REF!</definedName>
    <definedName name="DESC57_15" localSheetId="16">#REF!</definedName>
    <definedName name="DESC57_15" localSheetId="18">#REF!</definedName>
    <definedName name="DESC57_15">#REF!</definedName>
    <definedName name="DESC57_15_9" localSheetId="16">#REF!</definedName>
    <definedName name="DESC57_15_9" localSheetId="18">#REF!</definedName>
    <definedName name="DESC57_15_9">#REF!</definedName>
    <definedName name="DESC57_7" localSheetId="16">#REF!</definedName>
    <definedName name="DESC57_7" localSheetId="18">#REF!</definedName>
    <definedName name="DESC57_7">#REF!</definedName>
    <definedName name="DESC57_7_9" localSheetId="16">#REF!</definedName>
    <definedName name="DESC57_7_9" localSheetId="18">#REF!</definedName>
    <definedName name="DESC57_7_9">#REF!</definedName>
    <definedName name="DESC57_9" localSheetId="16">#REF!</definedName>
    <definedName name="DESC57_9" localSheetId="18">#REF!</definedName>
    <definedName name="DESC57_9">#REF!</definedName>
    <definedName name="DESC57_9_1" localSheetId="16">#REF!</definedName>
    <definedName name="DESC57_9_1" localSheetId="18">#REF!</definedName>
    <definedName name="DESC57_9_1">#REF!</definedName>
    <definedName name="DESC57_9_9" localSheetId="16">#REF!</definedName>
    <definedName name="DESC57_9_9" localSheetId="18">#REF!</definedName>
    <definedName name="DESC57_9_9">#REF!</definedName>
    <definedName name="DESC58" localSheetId="6">#REF!</definedName>
    <definedName name="DESC58" localSheetId="7">#REF!</definedName>
    <definedName name="DESC58" localSheetId="16">#REF!</definedName>
    <definedName name="DESC58" localSheetId="18">#REF!</definedName>
    <definedName name="DESC58">#REF!</definedName>
    <definedName name="DESC58_11" localSheetId="16">#REF!</definedName>
    <definedName name="DESC58_11" localSheetId="18">#REF!</definedName>
    <definedName name="DESC58_11">#REF!</definedName>
    <definedName name="DESC58_11_9" localSheetId="16">#REF!</definedName>
    <definedName name="DESC58_11_9" localSheetId="18">#REF!</definedName>
    <definedName name="DESC58_11_9">#REF!</definedName>
    <definedName name="DESC58_12" localSheetId="16">#REF!</definedName>
    <definedName name="DESC58_12" localSheetId="18">#REF!</definedName>
    <definedName name="DESC58_12">#REF!</definedName>
    <definedName name="DESC58_12_9" localSheetId="16">#REF!</definedName>
    <definedName name="DESC58_12_9" localSheetId="18">#REF!</definedName>
    <definedName name="DESC58_12_9">#REF!</definedName>
    <definedName name="DESC58_13" localSheetId="16">#REF!</definedName>
    <definedName name="DESC58_13" localSheetId="18">#REF!</definedName>
    <definedName name="DESC58_13">#REF!</definedName>
    <definedName name="DESC58_13_9" localSheetId="16">#REF!</definedName>
    <definedName name="DESC58_13_9" localSheetId="18">#REF!</definedName>
    <definedName name="DESC58_13_9">#REF!</definedName>
    <definedName name="DESC58_14" localSheetId="16">#REF!</definedName>
    <definedName name="DESC58_14" localSheetId="18">#REF!</definedName>
    <definedName name="DESC58_14">#REF!</definedName>
    <definedName name="DESC58_14_9" localSheetId="16">#REF!</definedName>
    <definedName name="DESC58_14_9" localSheetId="18">#REF!</definedName>
    <definedName name="DESC58_14_9">#REF!</definedName>
    <definedName name="DESC58_15" localSheetId="16">#REF!</definedName>
    <definedName name="DESC58_15" localSheetId="18">#REF!</definedName>
    <definedName name="DESC58_15">#REF!</definedName>
    <definedName name="DESC58_15_9" localSheetId="16">#REF!</definedName>
    <definedName name="DESC58_15_9" localSheetId="18">#REF!</definedName>
    <definedName name="DESC58_15_9">#REF!</definedName>
    <definedName name="DESC58_7" localSheetId="16">#REF!</definedName>
    <definedName name="DESC58_7" localSheetId="18">#REF!</definedName>
    <definedName name="DESC58_7">#REF!</definedName>
    <definedName name="DESC58_7_9" localSheetId="16">#REF!</definedName>
    <definedName name="DESC58_7_9" localSheetId="18">#REF!</definedName>
    <definedName name="DESC58_7_9">#REF!</definedName>
    <definedName name="DESC58_9" localSheetId="16">#REF!</definedName>
    <definedName name="DESC58_9" localSheetId="18">#REF!</definedName>
    <definedName name="DESC58_9">#REF!</definedName>
    <definedName name="DESC58_9_1" localSheetId="16">#REF!</definedName>
    <definedName name="DESC58_9_1" localSheetId="18">#REF!</definedName>
    <definedName name="DESC58_9_1">#REF!</definedName>
    <definedName name="DESC58_9_9" localSheetId="16">#REF!</definedName>
    <definedName name="DESC58_9_9" localSheetId="18">#REF!</definedName>
    <definedName name="DESC58_9_9">#REF!</definedName>
    <definedName name="DESC59" localSheetId="6">#REF!</definedName>
    <definedName name="DESC59" localSheetId="7">#REF!</definedName>
    <definedName name="DESC59" localSheetId="16">#REF!</definedName>
    <definedName name="DESC59" localSheetId="18">#REF!</definedName>
    <definedName name="DESC59">#REF!</definedName>
    <definedName name="DESC59_11" localSheetId="16">#REF!</definedName>
    <definedName name="DESC59_11" localSheetId="18">#REF!</definedName>
    <definedName name="DESC59_11">#REF!</definedName>
    <definedName name="DESC59_11_9" localSheetId="16">#REF!</definedName>
    <definedName name="DESC59_11_9" localSheetId="18">#REF!</definedName>
    <definedName name="DESC59_11_9">#REF!</definedName>
    <definedName name="DESC59_12" localSheetId="16">#REF!</definedName>
    <definedName name="DESC59_12" localSheetId="18">#REF!</definedName>
    <definedName name="DESC59_12">#REF!</definedName>
    <definedName name="DESC59_12_9" localSheetId="16">#REF!</definedName>
    <definedName name="DESC59_12_9" localSheetId="18">#REF!</definedName>
    <definedName name="DESC59_12_9">#REF!</definedName>
    <definedName name="DESC59_13" localSheetId="16">#REF!</definedName>
    <definedName name="DESC59_13" localSheetId="18">#REF!</definedName>
    <definedName name="DESC59_13">#REF!</definedName>
    <definedName name="DESC59_13_9" localSheetId="16">#REF!</definedName>
    <definedName name="DESC59_13_9" localSheetId="18">#REF!</definedName>
    <definedName name="DESC59_13_9">#REF!</definedName>
    <definedName name="DESC59_14" localSheetId="16">#REF!</definedName>
    <definedName name="DESC59_14" localSheetId="18">#REF!</definedName>
    <definedName name="DESC59_14">#REF!</definedName>
    <definedName name="DESC59_14_9" localSheetId="16">#REF!</definedName>
    <definedName name="DESC59_14_9" localSheetId="18">#REF!</definedName>
    <definedName name="DESC59_14_9">#REF!</definedName>
    <definedName name="DESC59_15" localSheetId="16">#REF!</definedName>
    <definedName name="DESC59_15" localSheetId="18">#REF!</definedName>
    <definedName name="DESC59_15">#REF!</definedName>
    <definedName name="DESC59_15_9" localSheetId="16">#REF!</definedName>
    <definedName name="DESC59_15_9" localSheetId="18">#REF!</definedName>
    <definedName name="DESC59_15_9">#REF!</definedName>
    <definedName name="DESC59_7" localSheetId="16">#REF!</definedName>
    <definedName name="DESC59_7" localSheetId="18">#REF!</definedName>
    <definedName name="DESC59_7">#REF!</definedName>
    <definedName name="DESC59_7_9" localSheetId="16">#REF!</definedName>
    <definedName name="DESC59_7_9" localSheetId="18">#REF!</definedName>
    <definedName name="DESC59_7_9">#REF!</definedName>
    <definedName name="DESC59_9" localSheetId="16">#REF!</definedName>
    <definedName name="DESC59_9" localSheetId="18">#REF!</definedName>
    <definedName name="DESC59_9">#REF!</definedName>
    <definedName name="DESC59_9_1" localSheetId="16">#REF!</definedName>
    <definedName name="DESC59_9_1" localSheetId="18">#REF!</definedName>
    <definedName name="DESC59_9_1">#REF!</definedName>
    <definedName name="DESC59_9_9" localSheetId="16">#REF!</definedName>
    <definedName name="DESC59_9_9" localSheetId="18">#REF!</definedName>
    <definedName name="DESC59_9_9">#REF!</definedName>
    <definedName name="DESC60" localSheetId="6">#REF!</definedName>
    <definedName name="DESC60" localSheetId="7">#REF!</definedName>
    <definedName name="DESC60" localSheetId="16">#REF!</definedName>
    <definedName name="DESC60" localSheetId="18">#REF!</definedName>
    <definedName name="DESC60">#REF!</definedName>
    <definedName name="DESC60_11" localSheetId="16">#REF!</definedName>
    <definedName name="DESC60_11" localSheetId="18">#REF!</definedName>
    <definedName name="DESC60_11">#REF!</definedName>
    <definedName name="DESC60_11_9" localSheetId="16">#REF!</definedName>
    <definedName name="DESC60_11_9" localSheetId="18">#REF!</definedName>
    <definedName name="DESC60_11_9">#REF!</definedName>
    <definedName name="DESC60_12" localSheetId="16">#REF!</definedName>
    <definedName name="DESC60_12" localSheetId="18">#REF!</definedName>
    <definedName name="DESC60_12">#REF!</definedName>
    <definedName name="DESC60_12_9" localSheetId="16">#REF!</definedName>
    <definedName name="DESC60_12_9" localSheetId="18">#REF!</definedName>
    <definedName name="DESC60_12_9">#REF!</definedName>
    <definedName name="DESC60_13" localSheetId="16">#REF!</definedName>
    <definedName name="DESC60_13" localSheetId="18">#REF!</definedName>
    <definedName name="DESC60_13">#REF!</definedName>
    <definedName name="DESC60_13_9" localSheetId="16">#REF!</definedName>
    <definedName name="DESC60_13_9" localSheetId="18">#REF!</definedName>
    <definedName name="DESC60_13_9">#REF!</definedName>
    <definedName name="DESC60_14" localSheetId="16">#REF!</definedName>
    <definedName name="DESC60_14" localSheetId="18">#REF!</definedName>
    <definedName name="DESC60_14">#REF!</definedName>
    <definedName name="DESC60_14_9" localSheetId="16">#REF!</definedName>
    <definedName name="DESC60_14_9" localSheetId="18">#REF!</definedName>
    <definedName name="DESC60_14_9">#REF!</definedName>
    <definedName name="DESC60_15" localSheetId="16">#REF!</definedName>
    <definedName name="DESC60_15" localSheetId="18">#REF!</definedName>
    <definedName name="DESC60_15">#REF!</definedName>
    <definedName name="DESC60_15_9" localSheetId="16">#REF!</definedName>
    <definedName name="DESC60_15_9" localSheetId="18">#REF!</definedName>
    <definedName name="DESC60_15_9">#REF!</definedName>
    <definedName name="DESC60_7" localSheetId="16">#REF!</definedName>
    <definedName name="DESC60_7" localSheetId="18">#REF!</definedName>
    <definedName name="DESC60_7">#REF!</definedName>
    <definedName name="DESC60_7_9" localSheetId="16">#REF!</definedName>
    <definedName name="DESC60_7_9" localSheetId="18">#REF!</definedName>
    <definedName name="DESC60_7_9">#REF!</definedName>
    <definedName name="DESC60_9" localSheetId="16">#REF!</definedName>
    <definedName name="DESC60_9" localSheetId="18">#REF!</definedName>
    <definedName name="DESC60_9">#REF!</definedName>
    <definedName name="DESC60_9_1" localSheetId="16">#REF!</definedName>
    <definedName name="DESC60_9_1" localSheetId="18">#REF!</definedName>
    <definedName name="DESC60_9_1">#REF!</definedName>
    <definedName name="DESC60_9_9" localSheetId="16">#REF!</definedName>
    <definedName name="DESC60_9_9" localSheetId="18">#REF!</definedName>
    <definedName name="DESC60_9_9">#REF!</definedName>
    <definedName name="DESC61" localSheetId="6">#REF!</definedName>
    <definedName name="DESC61" localSheetId="7">#REF!</definedName>
    <definedName name="DESC61" localSheetId="16">#REF!</definedName>
    <definedName name="DESC61" localSheetId="18">#REF!</definedName>
    <definedName name="DESC61">#REF!</definedName>
    <definedName name="DESC61_11" localSheetId="16">#REF!</definedName>
    <definedName name="DESC61_11" localSheetId="18">#REF!</definedName>
    <definedName name="DESC61_11">#REF!</definedName>
    <definedName name="DESC61_11_9" localSheetId="16">#REF!</definedName>
    <definedName name="DESC61_11_9" localSheetId="18">#REF!</definedName>
    <definedName name="DESC61_11_9">#REF!</definedName>
    <definedName name="DESC61_12" localSheetId="16">#REF!</definedName>
    <definedName name="DESC61_12" localSheetId="18">#REF!</definedName>
    <definedName name="DESC61_12">#REF!</definedName>
    <definedName name="DESC61_12_9" localSheetId="16">#REF!</definedName>
    <definedName name="DESC61_12_9" localSheetId="18">#REF!</definedName>
    <definedName name="DESC61_12_9">#REF!</definedName>
    <definedName name="DESC61_13" localSheetId="16">#REF!</definedName>
    <definedName name="DESC61_13" localSheetId="18">#REF!</definedName>
    <definedName name="DESC61_13">#REF!</definedName>
    <definedName name="DESC61_13_9" localSheetId="16">#REF!</definedName>
    <definedName name="DESC61_13_9" localSheetId="18">#REF!</definedName>
    <definedName name="DESC61_13_9">#REF!</definedName>
    <definedName name="DESC61_14" localSheetId="16">#REF!</definedName>
    <definedName name="DESC61_14" localSheetId="18">#REF!</definedName>
    <definedName name="DESC61_14">#REF!</definedName>
    <definedName name="DESC61_14_9" localSheetId="16">#REF!</definedName>
    <definedName name="DESC61_14_9" localSheetId="18">#REF!</definedName>
    <definedName name="DESC61_14_9">#REF!</definedName>
    <definedName name="DESC61_15" localSheetId="16">#REF!</definedName>
    <definedName name="DESC61_15" localSheetId="18">#REF!</definedName>
    <definedName name="DESC61_15">#REF!</definedName>
    <definedName name="DESC61_15_9" localSheetId="16">#REF!</definedName>
    <definedName name="DESC61_15_9" localSheetId="18">#REF!</definedName>
    <definedName name="DESC61_15_9">#REF!</definedName>
    <definedName name="DESC61_7" localSheetId="16">#REF!</definedName>
    <definedName name="DESC61_7" localSheetId="18">#REF!</definedName>
    <definedName name="DESC61_7">#REF!</definedName>
    <definedName name="DESC61_7_9" localSheetId="16">#REF!</definedName>
    <definedName name="DESC61_7_9" localSheetId="18">#REF!</definedName>
    <definedName name="DESC61_7_9">#REF!</definedName>
    <definedName name="DESC61_9" localSheetId="16">#REF!</definedName>
    <definedName name="DESC61_9" localSheetId="18">#REF!</definedName>
    <definedName name="DESC61_9">#REF!</definedName>
    <definedName name="DESC61_9_1" localSheetId="16">#REF!</definedName>
    <definedName name="DESC61_9_1" localSheetId="18">#REF!</definedName>
    <definedName name="DESC61_9_1">#REF!</definedName>
    <definedName name="DESC61_9_9" localSheetId="16">#REF!</definedName>
    <definedName name="DESC61_9_9" localSheetId="18">#REF!</definedName>
    <definedName name="DESC61_9_9">#REF!</definedName>
    <definedName name="DESC63" localSheetId="6">#REF!</definedName>
    <definedName name="DESC63" localSheetId="7">#REF!</definedName>
    <definedName name="DESC63" localSheetId="16">#REF!</definedName>
    <definedName name="DESC63" localSheetId="18">#REF!</definedName>
    <definedName name="DESC63">#REF!</definedName>
    <definedName name="DESC63_11" localSheetId="16">#REF!</definedName>
    <definedName name="DESC63_11" localSheetId="18">#REF!</definedName>
    <definedName name="DESC63_11">#REF!</definedName>
    <definedName name="DESC63_11_9" localSheetId="16">#REF!</definedName>
    <definedName name="DESC63_11_9" localSheetId="18">#REF!</definedName>
    <definedName name="DESC63_11_9">#REF!</definedName>
    <definedName name="DESC63_12" localSheetId="16">#REF!</definedName>
    <definedName name="DESC63_12" localSheetId="18">#REF!</definedName>
    <definedName name="DESC63_12">#REF!</definedName>
    <definedName name="DESC63_12_16" localSheetId="16">#REF!</definedName>
    <definedName name="DESC63_12_16" localSheetId="18">#REF!</definedName>
    <definedName name="DESC63_12_16">#REF!</definedName>
    <definedName name="DESC63_12_17" localSheetId="16">#REF!</definedName>
    <definedName name="DESC63_12_17" localSheetId="18">#REF!</definedName>
    <definedName name="DESC63_12_17">#REF!</definedName>
    <definedName name="DESC63_12_9" localSheetId="16">#REF!</definedName>
    <definedName name="DESC63_12_9" localSheetId="18">#REF!</definedName>
    <definedName name="DESC63_12_9">#REF!</definedName>
    <definedName name="DESC63_13" localSheetId="16">#REF!</definedName>
    <definedName name="DESC63_13" localSheetId="18">#REF!</definedName>
    <definedName name="DESC63_13">#REF!</definedName>
    <definedName name="DESC63_13_16" localSheetId="16">#REF!</definedName>
    <definedName name="DESC63_13_16" localSheetId="18">#REF!</definedName>
    <definedName name="DESC63_13_16">#REF!</definedName>
    <definedName name="DESC63_13_17" localSheetId="16">#REF!</definedName>
    <definedName name="DESC63_13_17" localSheetId="18">#REF!</definedName>
    <definedName name="DESC63_13_17">#REF!</definedName>
    <definedName name="DESC63_13_9" localSheetId="16">#REF!</definedName>
    <definedName name="DESC63_13_9" localSheetId="18">#REF!</definedName>
    <definedName name="DESC63_13_9">#REF!</definedName>
    <definedName name="DESC63_14" localSheetId="16">#REF!</definedName>
    <definedName name="DESC63_14" localSheetId="18">#REF!</definedName>
    <definedName name="DESC63_14">#REF!</definedName>
    <definedName name="DESC63_14_16" localSheetId="16">#REF!</definedName>
    <definedName name="DESC63_14_16" localSheetId="18">#REF!</definedName>
    <definedName name="DESC63_14_16">#REF!</definedName>
    <definedName name="DESC63_14_17" localSheetId="16">#REF!</definedName>
    <definedName name="DESC63_14_17" localSheetId="18">#REF!</definedName>
    <definedName name="DESC63_14_17">#REF!</definedName>
    <definedName name="DESC63_14_9" localSheetId="16">#REF!</definedName>
    <definedName name="DESC63_14_9" localSheetId="18">#REF!</definedName>
    <definedName name="DESC63_14_9">#REF!</definedName>
    <definedName name="DESC63_15" localSheetId="16">#REF!</definedName>
    <definedName name="DESC63_15" localSheetId="18">#REF!</definedName>
    <definedName name="DESC63_15">#REF!</definedName>
    <definedName name="DESC63_15_1" localSheetId="16">#REF!</definedName>
    <definedName name="DESC63_15_1" localSheetId="18">#REF!</definedName>
    <definedName name="DESC63_15_1">#REF!</definedName>
    <definedName name="DESC63_15_1_9" localSheetId="16">#REF!</definedName>
    <definedName name="DESC63_15_1_9" localSheetId="18">#REF!</definedName>
    <definedName name="DESC63_15_1_9">#REF!</definedName>
    <definedName name="DESC63_15_9" localSheetId="16">#REF!</definedName>
    <definedName name="DESC63_15_9" localSheetId="18">#REF!</definedName>
    <definedName name="DESC63_15_9">#REF!</definedName>
    <definedName name="DESC63_16" localSheetId="16">#REF!</definedName>
    <definedName name="DESC63_16" localSheetId="18">#REF!</definedName>
    <definedName name="DESC63_16">#REF!</definedName>
    <definedName name="DESC63_17" localSheetId="16">#REF!</definedName>
    <definedName name="DESC63_17" localSheetId="18">#REF!</definedName>
    <definedName name="DESC63_17">#REF!</definedName>
    <definedName name="DESC63_7" localSheetId="16">#REF!</definedName>
    <definedName name="DESC63_7" localSheetId="18">#REF!</definedName>
    <definedName name="DESC63_7">#REF!</definedName>
    <definedName name="DESC63_7_9" localSheetId="16">#REF!</definedName>
    <definedName name="DESC63_7_9" localSheetId="18">#REF!</definedName>
    <definedName name="DESC63_7_9">#REF!</definedName>
    <definedName name="DESC63_9" localSheetId="16">#REF!</definedName>
    <definedName name="DESC63_9" localSheetId="18">#REF!</definedName>
    <definedName name="DESC63_9">#REF!</definedName>
    <definedName name="DESC63_9_1" localSheetId="16">#REF!</definedName>
    <definedName name="DESC63_9_1" localSheetId="18">#REF!</definedName>
    <definedName name="DESC63_9_1">#REF!</definedName>
    <definedName name="DESC63_9_9" localSheetId="16">#REF!</definedName>
    <definedName name="DESC63_9_9" localSheetId="18">#REF!</definedName>
    <definedName name="DESC63_9_9">#REF!</definedName>
    <definedName name="DESC64" localSheetId="6">#REF!</definedName>
    <definedName name="DESC64" localSheetId="7">#REF!</definedName>
    <definedName name="DESC64" localSheetId="16">#REF!</definedName>
    <definedName name="DESC64" localSheetId="18">#REF!</definedName>
    <definedName name="DESC64">#REF!</definedName>
    <definedName name="DESC64_11" localSheetId="16">#REF!</definedName>
    <definedName name="DESC64_11" localSheetId="18">#REF!</definedName>
    <definedName name="DESC64_11">#REF!</definedName>
    <definedName name="DESC64_11_9" localSheetId="16">#REF!</definedName>
    <definedName name="DESC64_11_9" localSheetId="18">#REF!</definedName>
    <definedName name="DESC64_11_9">#REF!</definedName>
    <definedName name="DESC64_12" localSheetId="16">#REF!</definedName>
    <definedName name="DESC64_12" localSheetId="18">#REF!</definedName>
    <definedName name="DESC64_12">#REF!</definedName>
    <definedName name="DESC64_12_16" localSheetId="16">#REF!</definedName>
    <definedName name="DESC64_12_16" localSheetId="18">#REF!</definedName>
    <definedName name="DESC64_12_16">#REF!</definedName>
    <definedName name="DESC64_12_17" localSheetId="16">#REF!</definedName>
    <definedName name="DESC64_12_17" localSheetId="18">#REF!</definedName>
    <definedName name="DESC64_12_17">#REF!</definedName>
    <definedName name="DESC64_12_9" localSheetId="16">#REF!</definedName>
    <definedName name="DESC64_12_9" localSheetId="18">#REF!</definedName>
    <definedName name="DESC64_12_9">#REF!</definedName>
    <definedName name="DESC64_13" localSheetId="16">#REF!</definedName>
    <definedName name="DESC64_13" localSheetId="18">#REF!</definedName>
    <definedName name="DESC64_13">#REF!</definedName>
    <definedName name="DESC64_13_16" localSheetId="16">#REF!</definedName>
    <definedName name="DESC64_13_16" localSheetId="18">#REF!</definedName>
    <definedName name="DESC64_13_16">#REF!</definedName>
    <definedName name="DESC64_13_17" localSheetId="16">#REF!</definedName>
    <definedName name="DESC64_13_17" localSheetId="18">#REF!</definedName>
    <definedName name="DESC64_13_17">#REF!</definedName>
    <definedName name="DESC64_13_9" localSheetId="16">#REF!</definedName>
    <definedName name="DESC64_13_9" localSheetId="18">#REF!</definedName>
    <definedName name="DESC64_13_9">#REF!</definedName>
    <definedName name="DESC64_14" localSheetId="16">#REF!</definedName>
    <definedName name="DESC64_14" localSheetId="18">#REF!</definedName>
    <definedName name="DESC64_14">#REF!</definedName>
    <definedName name="DESC64_14_16" localSheetId="16">#REF!</definedName>
    <definedName name="DESC64_14_16" localSheetId="18">#REF!</definedName>
    <definedName name="DESC64_14_16">#REF!</definedName>
    <definedName name="DESC64_14_17" localSheetId="16">#REF!</definedName>
    <definedName name="DESC64_14_17" localSheetId="18">#REF!</definedName>
    <definedName name="DESC64_14_17">#REF!</definedName>
    <definedName name="DESC64_14_9" localSheetId="16">#REF!</definedName>
    <definedName name="DESC64_14_9" localSheetId="18">#REF!</definedName>
    <definedName name="DESC64_14_9">#REF!</definedName>
    <definedName name="DESC64_15" localSheetId="16">#REF!</definedName>
    <definedName name="DESC64_15" localSheetId="18">#REF!</definedName>
    <definedName name="DESC64_15">#REF!</definedName>
    <definedName name="DESC64_15_1" localSheetId="16">#REF!</definedName>
    <definedName name="DESC64_15_1" localSheetId="18">#REF!</definedName>
    <definedName name="DESC64_15_1">#REF!</definedName>
    <definedName name="DESC64_15_1_9" localSheetId="16">#REF!</definedName>
    <definedName name="DESC64_15_1_9" localSheetId="18">#REF!</definedName>
    <definedName name="DESC64_15_1_9">#REF!</definedName>
    <definedName name="DESC64_15_9" localSheetId="16">#REF!</definedName>
    <definedName name="DESC64_15_9" localSheetId="18">#REF!</definedName>
    <definedName name="DESC64_15_9">#REF!</definedName>
    <definedName name="DESC64_16" localSheetId="16">#REF!</definedName>
    <definedName name="DESC64_16" localSheetId="18">#REF!</definedName>
    <definedName name="DESC64_16">#REF!</definedName>
    <definedName name="DESC64_17" localSheetId="16">#REF!</definedName>
    <definedName name="DESC64_17" localSheetId="18">#REF!</definedName>
    <definedName name="DESC64_17">#REF!</definedName>
    <definedName name="DESC64_7" localSheetId="16">#REF!</definedName>
    <definedName name="DESC64_7" localSheetId="18">#REF!</definedName>
    <definedName name="DESC64_7">#REF!</definedName>
    <definedName name="DESC64_7_9" localSheetId="16">#REF!</definedName>
    <definedName name="DESC64_7_9" localSheetId="18">#REF!</definedName>
    <definedName name="DESC64_7_9">#REF!</definedName>
    <definedName name="DESC64_9" localSheetId="16">#REF!</definedName>
    <definedName name="DESC64_9" localSheetId="18">#REF!</definedName>
    <definedName name="DESC64_9">#REF!</definedName>
    <definedName name="DESC64_9_1" localSheetId="16">#REF!</definedName>
    <definedName name="DESC64_9_1" localSheetId="18">#REF!</definedName>
    <definedName name="DESC64_9_1">#REF!</definedName>
    <definedName name="DESC64_9_9" localSheetId="16">#REF!</definedName>
    <definedName name="DESC64_9_9" localSheetId="18">#REF!</definedName>
    <definedName name="DESC64_9_9">#REF!</definedName>
    <definedName name="DESC65" localSheetId="6">#REF!</definedName>
    <definedName name="DESC65" localSheetId="7">#REF!</definedName>
    <definedName name="DESC65" localSheetId="16">#REF!</definedName>
    <definedName name="DESC65" localSheetId="18">#REF!</definedName>
    <definedName name="DESC65">#REF!</definedName>
    <definedName name="DESC65_11" localSheetId="16">#REF!</definedName>
    <definedName name="DESC65_11" localSheetId="18">#REF!</definedName>
    <definedName name="DESC65_11">#REF!</definedName>
    <definedName name="DESC65_11_9" localSheetId="16">#REF!</definedName>
    <definedName name="DESC65_11_9" localSheetId="18">#REF!</definedName>
    <definedName name="DESC65_11_9">#REF!</definedName>
    <definedName name="DESC65_12" localSheetId="16">#REF!</definedName>
    <definedName name="DESC65_12" localSheetId="18">#REF!</definedName>
    <definedName name="DESC65_12">#REF!</definedName>
    <definedName name="DESC65_12_16" localSheetId="16">#REF!</definedName>
    <definedName name="DESC65_12_16" localSheetId="18">#REF!</definedName>
    <definedName name="DESC65_12_16">#REF!</definedName>
    <definedName name="DESC65_12_17" localSheetId="16">#REF!</definedName>
    <definedName name="DESC65_12_17" localSheetId="18">#REF!</definedName>
    <definedName name="DESC65_12_17">#REF!</definedName>
    <definedName name="DESC65_12_9" localSheetId="16">#REF!</definedName>
    <definedName name="DESC65_12_9" localSheetId="18">#REF!</definedName>
    <definedName name="DESC65_12_9">#REF!</definedName>
    <definedName name="DESC65_13" localSheetId="16">#REF!</definedName>
    <definedName name="DESC65_13" localSheetId="18">#REF!</definedName>
    <definedName name="DESC65_13">#REF!</definedName>
    <definedName name="DESC65_13_16" localSheetId="16">#REF!</definedName>
    <definedName name="DESC65_13_16" localSheetId="18">#REF!</definedName>
    <definedName name="DESC65_13_16">#REF!</definedName>
    <definedName name="DESC65_13_17" localSheetId="16">#REF!</definedName>
    <definedName name="DESC65_13_17" localSheetId="18">#REF!</definedName>
    <definedName name="DESC65_13_17">#REF!</definedName>
    <definedName name="DESC65_13_9" localSheetId="16">#REF!</definedName>
    <definedName name="DESC65_13_9" localSheetId="18">#REF!</definedName>
    <definedName name="DESC65_13_9">#REF!</definedName>
    <definedName name="DESC65_14" localSheetId="16">#REF!</definedName>
    <definedName name="DESC65_14" localSheetId="18">#REF!</definedName>
    <definedName name="DESC65_14">#REF!</definedName>
    <definedName name="DESC65_14_16" localSheetId="16">#REF!</definedName>
    <definedName name="DESC65_14_16" localSheetId="18">#REF!</definedName>
    <definedName name="DESC65_14_16">#REF!</definedName>
    <definedName name="DESC65_14_17" localSheetId="16">#REF!</definedName>
    <definedName name="DESC65_14_17" localSheetId="18">#REF!</definedName>
    <definedName name="DESC65_14_17">#REF!</definedName>
    <definedName name="DESC65_14_9" localSheetId="16">#REF!</definedName>
    <definedName name="DESC65_14_9" localSheetId="18">#REF!</definedName>
    <definedName name="DESC65_14_9">#REF!</definedName>
    <definedName name="DESC65_15" localSheetId="16">#REF!</definedName>
    <definedName name="DESC65_15" localSheetId="18">#REF!</definedName>
    <definedName name="DESC65_15">#REF!</definedName>
    <definedName name="DESC65_15_1" localSheetId="16">#REF!</definedName>
    <definedName name="DESC65_15_1" localSheetId="18">#REF!</definedName>
    <definedName name="DESC65_15_1">#REF!</definedName>
    <definedName name="DESC65_15_1_9" localSheetId="16">#REF!</definedName>
    <definedName name="DESC65_15_1_9" localSheetId="18">#REF!</definedName>
    <definedName name="DESC65_15_1_9">#REF!</definedName>
    <definedName name="DESC65_15_9" localSheetId="16">#REF!</definedName>
    <definedName name="DESC65_15_9" localSheetId="18">#REF!</definedName>
    <definedName name="DESC65_15_9">#REF!</definedName>
    <definedName name="DESC65_16" localSheetId="16">#REF!</definedName>
    <definedName name="DESC65_16" localSheetId="18">#REF!</definedName>
    <definedName name="DESC65_16">#REF!</definedName>
    <definedName name="DESC65_17" localSheetId="16">#REF!</definedName>
    <definedName name="DESC65_17" localSheetId="18">#REF!</definedName>
    <definedName name="DESC65_17">#REF!</definedName>
    <definedName name="DESC65_7" localSheetId="16">#REF!</definedName>
    <definedName name="DESC65_7" localSheetId="18">#REF!</definedName>
    <definedName name="DESC65_7">#REF!</definedName>
    <definedName name="DESC65_7_9" localSheetId="16">#REF!</definedName>
    <definedName name="DESC65_7_9" localSheetId="18">#REF!</definedName>
    <definedName name="DESC65_7_9">#REF!</definedName>
    <definedName name="DESC65_9" localSheetId="16">#REF!</definedName>
    <definedName name="DESC65_9" localSheetId="18">#REF!</definedName>
    <definedName name="DESC65_9">#REF!</definedName>
    <definedName name="DESC65_9_1" localSheetId="16">#REF!</definedName>
    <definedName name="DESC65_9_1" localSheetId="18">#REF!</definedName>
    <definedName name="DESC65_9_1">#REF!</definedName>
    <definedName name="DESC65_9_9" localSheetId="16">#REF!</definedName>
    <definedName name="DESC65_9_9" localSheetId="18">#REF!</definedName>
    <definedName name="DESC65_9_9">#REF!</definedName>
    <definedName name="DESC66" localSheetId="6">#REF!</definedName>
    <definedName name="DESC66" localSheetId="7">#REF!</definedName>
    <definedName name="DESC66" localSheetId="16">#REF!</definedName>
    <definedName name="DESC66" localSheetId="18">#REF!</definedName>
    <definedName name="DESC66">#REF!</definedName>
    <definedName name="DESC66_11" localSheetId="16">#REF!</definedName>
    <definedName name="DESC66_11" localSheetId="18">#REF!</definedName>
    <definedName name="DESC66_11">#REF!</definedName>
    <definedName name="DESC66_11_9" localSheetId="16">#REF!</definedName>
    <definedName name="DESC66_11_9" localSheetId="18">#REF!</definedName>
    <definedName name="DESC66_11_9">#REF!</definedName>
    <definedName name="DESC66_12" localSheetId="16">#REF!</definedName>
    <definedName name="DESC66_12" localSheetId="18">#REF!</definedName>
    <definedName name="DESC66_12">#REF!</definedName>
    <definedName name="DESC66_12_16" localSheetId="16">#REF!</definedName>
    <definedName name="DESC66_12_16" localSheetId="18">#REF!</definedName>
    <definedName name="DESC66_12_16">#REF!</definedName>
    <definedName name="DESC66_12_17" localSheetId="16">#REF!</definedName>
    <definedName name="DESC66_12_17" localSheetId="18">#REF!</definedName>
    <definedName name="DESC66_12_17">#REF!</definedName>
    <definedName name="DESC66_12_9" localSheetId="16">#REF!</definedName>
    <definedName name="DESC66_12_9" localSheetId="18">#REF!</definedName>
    <definedName name="DESC66_12_9">#REF!</definedName>
    <definedName name="DESC66_13" localSheetId="16">#REF!</definedName>
    <definedName name="DESC66_13" localSheetId="18">#REF!</definedName>
    <definedName name="DESC66_13">#REF!</definedName>
    <definedName name="DESC66_13_16" localSheetId="16">#REF!</definedName>
    <definedName name="DESC66_13_16" localSheetId="18">#REF!</definedName>
    <definedName name="DESC66_13_16">#REF!</definedName>
    <definedName name="DESC66_13_17" localSheetId="16">#REF!</definedName>
    <definedName name="DESC66_13_17" localSheetId="18">#REF!</definedName>
    <definedName name="DESC66_13_17">#REF!</definedName>
    <definedName name="DESC66_13_9" localSheetId="16">#REF!</definedName>
    <definedName name="DESC66_13_9" localSheetId="18">#REF!</definedName>
    <definedName name="DESC66_13_9">#REF!</definedName>
    <definedName name="DESC66_14" localSheetId="16">#REF!</definedName>
    <definedName name="DESC66_14" localSheetId="18">#REF!</definedName>
    <definedName name="DESC66_14">#REF!</definedName>
    <definedName name="DESC66_14_16" localSheetId="16">#REF!</definedName>
    <definedName name="DESC66_14_16" localSheetId="18">#REF!</definedName>
    <definedName name="DESC66_14_16">#REF!</definedName>
    <definedName name="DESC66_14_17" localSheetId="16">#REF!</definedName>
    <definedName name="DESC66_14_17" localSheetId="18">#REF!</definedName>
    <definedName name="DESC66_14_17">#REF!</definedName>
    <definedName name="DESC66_14_9" localSheetId="16">#REF!</definedName>
    <definedName name="DESC66_14_9" localSheetId="18">#REF!</definedName>
    <definedName name="DESC66_14_9">#REF!</definedName>
    <definedName name="DESC66_15" localSheetId="16">#REF!</definedName>
    <definedName name="DESC66_15" localSheetId="18">#REF!</definedName>
    <definedName name="DESC66_15">#REF!</definedName>
    <definedName name="DESC66_15_1" localSheetId="16">#REF!</definedName>
    <definedName name="DESC66_15_1" localSheetId="18">#REF!</definedName>
    <definedName name="DESC66_15_1">#REF!</definedName>
    <definedName name="DESC66_15_1_9" localSheetId="16">#REF!</definedName>
    <definedName name="DESC66_15_1_9" localSheetId="18">#REF!</definedName>
    <definedName name="DESC66_15_1_9">#REF!</definedName>
    <definedName name="DESC66_15_9" localSheetId="16">#REF!</definedName>
    <definedName name="DESC66_15_9" localSheetId="18">#REF!</definedName>
    <definedName name="DESC66_15_9">#REF!</definedName>
    <definedName name="DESC66_16" localSheetId="16">#REF!</definedName>
    <definedName name="DESC66_16" localSheetId="18">#REF!</definedName>
    <definedName name="DESC66_16">#REF!</definedName>
    <definedName name="DESC66_17" localSheetId="16">#REF!</definedName>
    <definedName name="DESC66_17" localSheetId="18">#REF!</definedName>
    <definedName name="DESC66_17">#REF!</definedName>
    <definedName name="DESC66_7" localSheetId="16">#REF!</definedName>
    <definedName name="DESC66_7" localSheetId="18">#REF!</definedName>
    <definedName name="DESC66_7">#REF!</definedName>
    <definedName name="DESC66_7_9" localSheetId="16">#REF!</definedName>
    <definedName name="DESC66_7_9" localSheetId="18">#REF!</definedName>
    <definedName name="DESC66_7_9">#REF!</definedName>
    <definedName name="DESC66_9" localSheetId="16">#REF!</definedName>
    <definedName name="DESC66_9" localSheetId="18">#REF!</definedName>
    <definedName name="DESC66_9">#REF!</definedName>
    <definedName name="DESC66_9_1" localSheetId="16">#REF!</definedName>
    <definedName name="DESC66_9_1" localSheetId="18">#REF!</definedName>
    <definedName name="DESC66_9_1">#REF!</definedName>
    <definedName name="DESC66_9_9" localSheetId="16">#REF!</definedName>
    <definedName name="DESC66_9_9" localSheetId="18">#REF!</definedName>
    <definedName name="DESC66_9_9">#REF!</definedName>
    <definedName name="DESC68" localSheetId="6">#REF!</definedName>
    <definedName name="DESC68" localSheetId="7">#REF!</definedName>
    <definedName name="DESC68" localSheetId="16">#REF!</definedName>
    <definedName name="DESC68" localSheetId="18">#REF!</definedName>
    <definedName name="DESC68">#REF!</definedName>
    <definedName name="DESC68_11" localSheetId="16">#REF!</definedName>
    <definedName name="DESC68_11" localSheetId="18">#REF!</definedName>
    <definedName name="DESC68_11">#REF!</definedName>
    <definedName name="DESC68_11_9" localSheetId="16">#REF!</definedName>
    <definedName name="DESC68_11_9" localSheetId="18">#REF!</definedName>
    <definedName name="DESC68_11_9">#REF!</definedName>
    <definedName name="DESC68_12" localSheetId="16">#REF!</definedName>
    <definedName name="DESC68_12" localSheetId="18">#REF!</definedName>
    <definedName name="DESC68_12">#REF!</definedName>
    <definedName name="DESC68_12_9" localSheetId="16">#REF!</definedName>
    <definedName name="DESC68_12_9" localSheetId="18">#REF!</definedName>
    <definedName name="DESC68_12_9">#REF!</definedName>
    <definedName name="DESC68_13" localSheetId="16">#REF!</definedName>
    <definedName name="DESC68_13" localSheetId="18">#REF!</definedName>
    <definedName name="DESC68_13">#REF!</definedName>
    <definedName name="DESC68_13_9" localSheetId="16">#REF!</definedName>
    <definedName name="DESC68_13_9" localSheetId="18">#REF!</definedName>
    <definedName name="DESC68_13_9">#REF!</definedName>
    <definedName name="DESC68_14" localSheetId="16">#REF!</definedName>
    <definedName name="DESC68_14" localSheetId="18">#REF!</definedName>
    <definedName name="DESC68_14">#REF!</definedName>
    <definedName name="DESC68_14_9" localSheetId="16">#REF!</definedName>
    <definedName name="DESC68_14_9" localSheetId="18">#REF!</definedName>
    <definedName name="DESC68_14_9">#REF!</definedName>
    <definedName name="DESC68_15" localSheetId="16">#REF!</definedName>
    <definedName name="DESC68_15" localSheetId="18">#REF!</definedName>
    <definedName name="DESC68_15">#REF!</definedName>
    <definedName name="DESC68_15_9" localSheetId="16">#REF!</definedName>
    <definedName name="DESC68_15_9" localSheetId="18">#REF!</definedName>
    <definedName name="DESC68_15_9">#REF!</definedName>
    <definedName name="DESC68_7" localSheetId="16">#REF!</definedName>
    <definedName name="DESC68_7" localSheetId="18">#REF!</definedName>
    <definedName name="DESC68_7">#REF!</definedName>
    <definedName name="DESC68_7_9" localSheetId="16">#REF!</definedName>
    <definedName name="DESC68_7_9" localSheetId="18">#REF!</definedName>
    <definedName name="DESC68_7_9">#REF!</definedName>
    <definedName name="DESC68_9" localSheetId="16">#REF!</definedName>
    <definedName name="DESC68_9" localSheetId="18">#REF!</definedName>
    <definedName name="DESC68_9">#REF!</definedName>
    <definedName name="DESC68_9_1" localSheetId="16">#REF!</definedName>
    <definedName name="DESC68_9_1" localSheetId="18">#REF!</definedName>
    <definedName name="DESC68_9_1">#REF!</definedName>
    <definedName name="DESC68_9_9" localSheetId="16">#REF!</definedName>
    <definedName name="DESC68_9_9" localSheetId="18">#REF!</definedName>
    <definedName name="DESC68_9_9">#REF!</definedName>
    <definedName name="DESC69" localSheetId="6">#REF!</definedName>
    <definedName name="DESC69" localSheetId="7">#REF!</definedName>
    <definedName name="DESC69" localSheetId="16">#REF!</definedName>
    <definedName name="DESC69" localSheetId="18">#REF!</definedName>
    <definedName name="DESC69">#REF!</definedName>
    <definedName name="DESC69_11" localSheetId="16">#REF!</definedName>
    <definedName name="DESC69_11" localSheetId="18">#REF!</definedName>
    <definedName name="DESC69_11">#REF!</definedName>
    <definedName name="DESC69_11_9" localSheetId="16">#REF!</definedName>
    <definedName name="DESC69_11_9" localSheetId="18">#REF!</definedName>
    <definedName name="DESC69_11_9">#REF!</definedName>
    <definedName name="DESC69_12" localSheetId="16">#REF!</definedName>
    <definedName name="DESC69_12" localSheetId="18">#REF!</definedName>
    <definedName name="DESC69_12">#REF!</definedName>
    <definedName name="DESC69_12_16" localSheetId="16">#REF!</definedName>
    <definedName name="DESC69_12_16" localSheetId="18">#REF!</definedName>
    <definedName name="DESC69_12_16">#REF!</definedName>
    <definedName name="DESC69_12_17" localSheetId="16">#REF!</definedName>
    <definedName name="DESC69_12_17" localSheetId="18">#REF!</definedName>
    <definedName name="DESC69_12_17">#REF!</definedName>
    <definedName name="DESC69_12_9" localSheetId="16">#REF!</definedName>
    <definedName name="DESC69_12_9" localSheetId="18">#REF!</definedName>
    <definedName name="DESC69_12_9">#REF!</definedName>
    <definedName name="DESC69_13" localSheetId="16">#REF!</definedName>
    <definedName name="DESC69_13" localSheetId="18">#REF!</definedName>
    <definedName name="DESC69_13">#REF!</definedName>
    <definedName name="DESC69_13_16" localSheetId="16">#REF!</definedName>
    <definedName name="DESC69_13_16" localSheetId="18">#REF!</definedName>
    <definedName name="DESC69_13_16">#REF!</definedName>
    <definedName name="DESC69_13_17" localSheetId="16">#REF!</definedName>
    <definedName name="DESC69_13_17" localSheetId="18">#REF!</definedName>
    <definedName name="DESC69_13_17">#REF!</definedName>
    <definedName name="DESC69_13_9" localSheetId="16">#REF!</definedName>
    <definedName name="DESC69_13_9" localSheetId="18">#REF!</definedName>
    <definedName name="DESC69_13_9">#REF!</definedName>
    <definedName name="DESC69_14" localSheetId="16">#REF!</definedName>
    <definedName name="DESC69_14" localSheetId="18">#REF!</definedName>
    <definedName name="DESC69_14">#REF!</definedName>
    <definedName name="DESC69_14_16" localSheetId="16">#REF!</definedName>
    <definedName name="DESC69_14_16" localSheetId="18">#REF!</definedName>
    <definedName name="DESC69_14_16">#REF!</definedName>
    <definedName name="DESC69_14_17" localSheetId="16">#REF!</definedName>
    <definedName name="DESC69_14_17" localSheetId="18">#REF!</definedName>
    <definedName name="DESC69_14_17">#REF!</definedName>
    <definedName name="DESC69_14_9" localSheetId="16">#REF!</definedName>
    <definedName name="DESC69_14_9" localSheetId="18">#REF!</definedName>
    <definedName name="DESC69_14_9">#REF!</definedName>
    <definedName name="DESC69_15" localSheetId="16">#REF!</definedName>
    <definedName name="DESC69_15" localSheetId="18">#REF!</definedName>
    <definedName name="DESC69_15">#REF!</definedName>
    <definedName name="DESC69_15_1" localSheetId="16">#REF!</definedName>
    <definedName name="DESC69_15_1" localSheetId="18">#REF!</definedName>
    <definedName name="DESC69_15_1">#REF!</definedName>
    <definedName name="DESC69_15_1_9" localSheetId="16">#REF!</definedName>
    <definedName name="DESC69_15_1_9" localSheetId="18">#REF!</definedName>
    <definedName name="DESC69_15_1_9">#REF!</definedName>
    <definedName name="DESC69_15_9" localSheetId="16">#REF!</definedName>
    <definedName name="DESC69_15_9" localSheetId="18">#REF!</definedName>
    <definedName name="DESC69_15_9">#REF!</definedName>
    <definedName name="DESC69_16" localSheetId="16">#REF!</definedName>
    <definedName name="DESC69_16" localSheetId="18">#REF!</definedName>
    <definedName name="DESC69_16">#REF!</definedName>
    <definedName name="DESC69_17" localSheetId="16">#REF!</definedName>
    <definedName name="DESC69_17" localSheetId="18">#REF!</definedName>
    <definedName name="DESC69_17">#REF!</definedName>
    <definedName name="DESC69_7" localSheetId="16">#REF!</definedName>
    <definedName name="DESC69_7" localSheetId="18">#REF!</definedName>
    <definedName name="DESC69_7">#REF!</definedName>
    <definedName name="DESC69_7_9" localSheetId="16">#REF!</definedName>
    <definedName name="DESC69_7_9" localSheetId="18">#REF!</definedName>
    <definedName name="DESC69_7_9">#REF!</definedName>
    <definedName name="DESC69_9" localSheetId="16">#REF!</definedName>
    <definedName name="DESC69_9" localSheetId="18">#REF!</definedName>
    <definedName name="DESC69_9">#REF!</definedName>
    <definedName name="DESC69_9_1" localSheetId="16">#REF!</definedName>
    <definedName name="DESC69_9_1" localSheetId="18">#REF!</definedName>
    <definedName name="DESC69_9_1">#REF!</definedName>
    <definedName name="DESC69_9_9" localSheetId="16">#REF!</definedName>
    <definedName name="DESC69_9_9" localSheetId="18">#REF!</definedName>
    <definedName name="DESC69_9_9">#REF!</definedName>
    <definedName name="DESC7" localSheetId="6">#REF!</definedName>
    <definedName name="DESC7" localSheetId="7">#REF!</definedName>
    <definedName name="DESC7" localSheetId="16">#REF!</definedName>
    <definedName name="DESC7" localSheetId="18">#REF!</definedName>
    <definedName name="DESC7">#REF!</definedName>
    <definedName name="DESC7_11" localSheetId="16">#REF!</definedName>
    <definedName name="DESC7_11" localSheetId="18">#REF!</definedName>
    <definedName name="DESC7_11">#REF!</definedName>
    <definedName name="DESC7_11_9" localSheetId="16">#REF!</definedName>
    <definedName name="DESC7_11_9" localSheetId="18">#REF!</definedName>
    <definedName name="DESC7_11_9">#REF!</definedName>
    <definedName name="DESC7_12" localSheetId="16">#REF!</definedName>
    <definedName name="DESC7_12" localSheetId="18">#REF!</definedName>
    <definedName name="DESC7_12">#REF!</definedName>
    <definedName name="DESC7_12_9" localSheetId="16">#REF!</definedName>
    <definedName name="DESC7_12_9" localSheetId="18">#REF!</definedName>
    <definedName name="DESC7_12_9">#REF!</definedName>
    <definedName name="DESC7_13" localSheetId="16">#REF!</definedName>
    <definedName name="DESC7_13" localSheetId="18">#REF!</definedName>
    <definedName name="DESC7_13">#REF!</definedName>
    <definedName name="DESC7_13_9" localSheetId="16">#REF!</definedName>
    <definedName name="DESC7_13_9" localSheetId="18">#REF!</definedName>
    <definedName name="DESC7_13_9">#REF!</definedName>
    <definedName name="DESC7_14" localSheetId="16">#REF!</definedName>
    <definedName name="DESC7_14" localSheetId="18">#REF!</definedName>
    <definedName name="DESC7_14">#REF!</definedName>
    <definedName name="DESC7_14_9" localSheetId="16">#REF!</definedName>
    <definedName name="DESC7_14_9" localSheetId="18">#REF!</definedName>
    <definedName name="DESC7_14_9">#REF!</definedName>
    <definedName name="DESC7_15" localSheetId="16">#REF!</definedName>
    <definedName name="DESC7_15" localSheetId="18">#REF!</definedName>
    <definedName name="DESC7_15">#REF!</definedName>
    <definedName name="DESC7_15_9" localSheetId="16">#REF!</definedName>
    <definedName name="DESC7_15_9" localSheetId="18">#REF!</definedName>
    <definedName name="DESC7_15_9">#REF!</definedName>
    <definedName name="DESC7_7" localSheetId="16">#REF!</definedName>
    <definedName name="DESC7_7" localSheetId="18">#REF!</definedName>
    <definedName name="DESC7_7">#REF!</definedName>
    <definedName name="DESC7_7_9" localSheetId="16">#REF!</definedName>
    <definedName name="DESC7_7_9" localSheetId="18">#REF!</definedName>
    <definedName name="DESC7_7_9">#REF!</definedName>
    <definedName name="DESC7_9" localSheetId="16">#REF!</definedName>
    <definedName name="DESC7_9" localSheetId="18">#REF!</definedName>
    <definedName name="DESC7_9">#REF!</definedName>
    <definedName name="DESC7_9_1" localSheetId="16">#REF!</definedName>
    <definedName name="DESC7_9_1" localSheetId="18">#REF!</definedName>
    <definedName name="DESC7_9_1">#REF!</definedName>
    <definedName name="DESC7_9_9" localSheetId="16">#REF!</definedName>
    <definedName name="DESC7_9_9" localSheetId="18">#REF!</definedName>
    <definedName name="DESC7_9_9">#REF!</definedName>
    <definedName name="DESC70" localSheetId="6">#REF!</definedName>
    <definedName name="DESC70" localSheetId="7">#REF!</definedName>
    <definedName name="DESC70" localSheetId="16">#REF!</definedName>
    <definedName name="DESC70" localSheetId="18">#REF!</definedName>
    <definedName name="DESC70">#REF!</definedName>
    <definedName name="DESC70_11" localSheetId="16">#REF!</definedName>
    <definedName name="DESC70_11" localSheetId="18">#REF!</definedName>
    <definedName name="DESC70_11">#REF!</definedName>
    <definedName name="DESC70_11_9" localSheetId="16">#REF!</definedName>
    <definedName name="DESC70_11_9" localSheetId="18">#REF!</definedName>
    <definedName name="DESC70_11_9">#REF!</definedName>
    <definedName name="DESC70_12" localSheetId="16">#REF!</definedName>
    <definedName name="DESC70_12" localSheetId="18">#REF!</definedName>
    <definedName name="DESC70_12">#REF!</definedName>
    <definedName name="DESC70_12_9" localSheetId="16">#REF!</definedName>
    <definedName name="DESC70_12_9" localSheetId="18">#REF!</definedName>
    <definedName name="DESC70_12_9">#REF!</definedName>
    <definedName name="DESC70_13" localSheetId="16">#REF!</definedName>
    <definedName name="DESC70_13" localSheetId="18">#REF!</definedName>
    <definedName name="DESC70_13">#REF!</definedName>
    <definedName name="DESC70_13_9" localSheetId="16">#REF!</definedName>
    <definedName name="DESC70_13_9" localSheetId="18">#REF!</definedName>
    <definedName name="DESC70_13_9">#REF!</definedName>
    <definedName name="DESC70_14" localSheetId="16">#REF!</definedName>
    <definedName name="DESC70_14" localSheetId="18">#REF!</definedName>
    <definedName name="DESC70_14">#REF!</definedName>
    <definedName name="DESC70_14_9" localSheetId="16">#REF!</definedName>
    <definedName name="DESC70_14_9" localSheetId="18">#REF!</definedName>
    <definedName name="DESC70_14_9">#REF!</definedName>
    <definedName name="DESC70_15" localSheetId="16">#REF!</definedName>
    <definedName name="DESC70_15" localSheetId="18">#REF!</definedName>
    <definedName name="DESC70_15">#REF!</definedName>
    <definedName name="DESC70_15_9" localSheetId="16">#REF!</definedName>
    <definedName name="DESC70_15_9" localSheetId="18">#REF!</definedName>
    <definedName name="DESC70_15_9">#REF!</definedName>
    <definedName name="DESC70_7" localSheetId="16">#REF!</definedName>
    <definedName name="DESC70_7" localSheetId="18">#REF!</definedName>
    <definedName name="DESC70_7">#REF!</definedName>
    <definedName name="DESC70_7_9" localSheetId="16">#REF!</definedName>
    <definedName name="DESC70_7_9" localSheetId="18">#REF!</definedName>
    <definedName name="DESC70_7_9">#REF!</definedName>
    <definedName name="DESC70_9" localSheetId="16">#REF!</definedName>
    <definedName name="DESC70_9" localSheetId="18">#REF!</definedName>
    <definedName name="DESC70_9">#REF!</definedName>
    <definedName name="DESC70_9_1" localSheetId="16">#REF!</definedName>
    <definedName name="DESC70_9_1" localSheetId="18">#REF!</definedName>
    <definedName name="DESC70_9_1">#REF!</definedName>
    <definedName name="DESC70_9_9" localSheetId="16">#REF!</definedName>
    <definedName name="DESC70_9_9" localSheetId="18">#REF!</definedName>
    <definedName name="DESC70_9_9">#REF!</definedName>
    <definedName name="DESC71" localSheetId="6">#REF!</definedName>
    <definedName name="DESC71" localSheetId="7">#REF!</definedName>
    <definedName name="DESC71" localSheetId="16">#REF!</definedName>
    <definedName name="DESC71" localSheetId="18">#REF!</definedName>
    <definedName name="DESC71">#REF!</definedName>
    <definedName name="DESC71_11" localSheetId="16">#REF!</definedName>
    <definedName name="DESC71_11" localSheetId="18">#REF!</definedName>
    <definedName name="DESC71_11">#REF!</definedName>
    <definedName name="DESC71_11_9" localSheetId="16">#REF!</definedName>
    <definedName name="DESC71_11_9" localSheetId="18">#REF!</definedName>
    <definedName name="DESC71_11_9">#REF!</definedName>
    <definedName name="DESC71_12" localSheetId="16">#REF!</definedName>
    <definedName name="DESC71_12" localSheetId="18">#REF!</definedName>
    <definedName name="DESC71_12">#REF!</definedName>
    <definedName name="DESC71_12_16" localSheetId="16">#REF!</definedName>
    <definedName name="DESC71_12_16" localSheetId="18">#REF!</definedName>
    <definedName name="DESC71_12_16">#REF!</definedName>
    <definedName name="DESC71_12_17" localSheetId="16">#REF!</definedName>
    <definedName name="DESC71_12_17" localSheetId="18">#REF!</definedName>
    <definedName name="DESC71_12_17">#REF!</definedName>
    <definedName name="DESC71_12_9" localSheetId="16">#REF!</definedName>
    <definedName name="DESC71_12_9" localSheetId="18">#REF!</definedName>
    <definedName name="DESC71_12_9">#REF!</definedName>
    <definedName name="DESC71_13" localSheetId="16">#REF!</definedName>
    <definedName name="DESC71_13" localSheetId="18">#REF!</definedName>
    <definedName name="DESC71_13">#REF!</definedName>
    <definedName name="DESC71_13_16" localSheetId="16">#REF!</definedName>
    <definedName name="DESC71_13_16" localSheetId="18">#REF!</definedName>
    <definedName name="DESC71_13_16">#REF!</definedName>
    <definedName name="DESC71_13_17" localSheetId="16">#REF!</definedName>
    <definedName name="DESC71_13_17" localSheetId="18">#REF!</definedName>
    <definedName name="DESC71_13_17">#REF!</definedName>
    <definedName name="DESC71_13_9" localSheetId="16">#REF!</definedName>
    <definedName name="DESC71_13_9" localSheetId="18">#REF!</definedName>
    <definedName name="DESC71_13_9">#REF!</definedName>
    <definedName name="DESC71_14" localSheetId="16">#REF!</definedName>
    <definedName name="DESC71_14" localSheetId="18">#REF!</definedName>
    <definedName name="DESC71_14">#REF!</definedName>
    <definedName name="DESC71_14_16" localSheetId="16">#REF!</definedName>
    <definedName name="DESC71_14_16" localSheetId="18">#REF!</definedName>
    <definedName name="DESC71_14_16">#REF!</definedName>
    <definedName name="DESC71_14_17" localSheetId="16">#REF!</definedName>
    <definedName name="DESC71_14_17" localSheetId="18">#REF!</definedName>
    <definedName name="DESC71_14_17">#REF!</definedName>
    <definedName name="DESC71_14_9" localSheetId="16">#REF!</definedName>
    <definedName name="DESC71_14_9" localSheetId="18">#REF!</definedName>
    <definedName name="DESC71_14_9">#REF!</definedName>
    <definedName name="DESC71_15" localSheetId="16">#REF!</definedName>
    <definedName name="DESC71_15" localSheetId="18">#REF!</definedName>
    <definedName name="DESC71_15">#REF!</definedName>
    <definedName name="DESC71_15_1" localSheetId="16">#REF!</definedName>
    <definedName name="DESC71_15_1" localSheetId="18">#REF!</definedName>
    <definedName name="DESC71_15_1">#REF!</definedName>
    <definedName name="DESC71_15_1_9" localSheetId="16">#REF!</definedName>
    <definedName name="DESC71_15_1_9" localSheetId="18">#REF!</definedName>
    <definedName name="DESC71_15_1_9">#REF!</definedName>
    <definedName name="DESC71_15_9" localSheetId="16">#REF!</definedName>
    <definedName name="DESC71_15_9" localSheetId="18">#REF!</definedName>
    <definedName name="DESC71_15_9">#REF!</definedName>
    <definedName name="DESC71_16" localSheetId="16">#REF!</definedName>
    <definedName name="DESC71_16" localSheetId="18">#REF!</definedName>
    <definedName name="DESC71_16">#REF!</definedName>
    <definedName name="DESC71_17" localSheetId="16">#REF!</definedName>
    <definedName name="DESC71_17" localSheetId="18">#REF!</definedName>
    <definedName name="DESC71_17">#REF!</definedName>
    <definedName name="DESC71_7" localSheetId="16">#REF!</definedName>
    <definedName name="DESC71_7" localSheetId="18">#REF!</definedName>
    <definedName name="DESC71_7">#REF!</definedName>
    <definedName name="DESC71_7_9" localSheetId="16">#REF!</definedName>
    <definedName name="DESC71_7_9" localSheetId="18">#REF!</definedName>
    <definedName name="DESC71_7_9">#REF!</definedName>
    <definedName name="DESC71_9" localSheetId="16">#REF!</definedName>
    <definedName name="DESC71_9" localSheetId="18">#REF!</definedName>
    <definedName name="DESC71_9">#REF!</definedName>
    <definedName name="DESC71_9_1" localSheetId="16">#REF!</definedName>
    <definedName name="DESC71_9_1" localSheetId="18">#REF!</definedName>
    <definedName name="DESC71_9_1">#REF!</definedName>
    <definedName name="DESC71_9_9" localSheetId="16">#REF!</definedName>
    <definedName name="DESC71_9_9" localSheetId="18">#REF!</definedName>
    <definedName name="DESC71_9_9">#REF!</definedName>
    <definedName name="DESC72" localSheetId="6">#REF!</definedName>
    <definedName name="DESC72" localSheetId="7">#REF!</definedName>
    <definedName name="DESC72" localSheetId="16">#REF!</definedName>
    <definedName name="DESC72" localSheetId="18">#REF!</definedName>
    <definedName name="DESC72">#REF!</definedName>
    <definedName name="DESC72_11" localSheetId="16">#REF!</definedName>
    <definedName name="DESC72_11" localSheetId="18">#REF!</definedName>
    <definedName name="DESC72_11">#REF!</definedName>
    <definedName name="DESC72_11_9" localSheetId="16">#REF!</definedName>
    <definedName name="DESC72_11_9" localSheetId="18">#REF!</definedName>
    <definedName name="DESC72_11_9">#REF!</definedName>
    <definedName name="DESC72_12" localSheetId="16">#REF!</definedName>
    <definedName name="DESC72_12" localSheetId="18">#REF!</definedName>
    <definedName name="DESC72_12">#REF!</definedName>
    <definedName name="DESC72_12_16" localSheetId="16">#REF!</definedName>
    <definedName name="DESC72_12_16" localSheetId="18">#REF!</definedName>
    <definedName name="DESC72_12_16">#REF!</definedName>
    <definedName name="DESC72_12_17" localSheetId="16">#REF!</definedName>
    <definedName name="DESC72_12_17" localSheetId="18">#REF!</definedName>
    <definedName name="DESC72_12_17">#REF!</definedName>
    <definedName name="DESC72_12_9" localSheetId="16">#REF!</definedName>
    <definedName name="DESC72_12_9" localSheetId="18">#REF!</definedName>
    <definedName name="DESC72_12_9">#REF!</definedName>
    <definedName name="DESC72_13" localSheetId="16">#REF!</definedName>
    <definedName name="DESC72_13" localSheetId="18">#REF!</definedName>
    <definedName name="DESC72_13">#REF!</definedName>
    <definedName name="DESC72_13_16" localSheetId="16">#REF!</definedName>
    <definedName name="DESC72_13_16" localSheetId="18">#REF!</definedName>
    <definedName name="DESC72_13_16">#REF!</definedName>
    <definedName name="DESC72_13_17" localSheetId="16">#REF!</definedName>
    <definedName name="DESC72_13_17" localSheetId="18">#REF!</definedName>
    <definedName name="DESC72_13_17">#REF!</definedName>
    <definedName name="DESC72_13_9" localSheetId="16">#REF!</definedName>
    <definedName name="DESC72_13_9" localSheetId="18">#REF!</definedName>
    <definedName name="DESC72_13_9">#REF!</definedName>
    <definedName name="DESC72_14" localSheetId="16">#REF!</definedName>
    <definedName name="DESC72_14" localSheetId="18">#REF!</definedName>
    <definedName name="DESC72_14">#REF!</definedName>
    <definedName name="DESC72_14_16" localSheetId="16">#REF!</definedName>
    <definedName name="DESC72_14_16" localSheetId="18">#REF!</definedName>
    <definedName name="DESC72_14_16">#REF!</definedName>
    <definedName name="DESC72_14_17" localSheetId="16">#REF!</definedName>
    <definedName name="DESC72_14_17" localSheetId="18">#REF!</definedName>
    <definedName name="DESC72_14_17">#REF!</definedName>
    <definedName name="DESC72_14_9" localSheetId="16">#REF!</definedName>
    <definedName name="DESC72_14_9" localSheetId="18">#REF!</definedName>
    <definedName name="DESC72_14_9">#REF!</definedName>
    <definedName name="DESC72_15" localSheetId="16">#REF!</definedName>
    <definedName name="DESC72_15" localSheetId="18">#REF!</definedName>
    <definedName name="DESC72_15">#REF!</definedName>
    <definedName name="DESC72_15_1" localSheetId="16">#REF!</definedName>
    <definedName name="DESC72_15_1" localSheetId="18">#REF!</definedName>
    <definedName name="DESC72_15_1">#REF!</definedName>
    <definedName name="DESC72_15_1_9" localSheetId="16">#REF!</definedName>
    <definedName name="DESC72_15_1_9" localSheetId="18">#REF!</definedName>
    <definedName name="DESC72_15_1_9">#REF!</definedName>
    <definedName name="DESC72_15_9" localSheetId="16">#REF!</definedName>
    <definedName name="DESC72_15_9" localSheetId="18">#REF!</definedName>
    <definedName name="DESC72_15_9">#REF!</definedName>
    <definedName name="DESC72_16" localSheetId="16">#REF!</definedName>
    <definedName name="DESC72_16" localSheetId="18">#REF!</definedName>
    <definedName name="DESC72_16">#REF!</definedName>
    <definedName name="DESC72_17" localSheetId="16">#REF!</definedName>
    <definedName name="DESC72_17" localSheetId="18">#REF!</definedName>
    <definedName name="DESC72_17">#REF!</definedName>
    <definedName name="DESC72_7" localSheetId="16">#REF!</definedName>
    <definedName name="DESC72_7" localSheetId="18">#REF!</definedName>
    <definedName name="DESC72_7">#REF!</definedName>
    <definedName name="DESC72_7_9" localSheetId="16">#REF!</definedName>
    <definedName name="DESC72_7_9" localSheetId="18">#REF!</definedName>
    <definedName name="DESC72_7_9">#REF!</definedName>
    <definedName name="DESC72_9" localSheetId="16">#REF!</definedName>
    <definedName name="DESC72_9" localSheetId="18">#REF!</definedName>
    <definedName name="DESC72_9">#REF!</definedName>
    <definedName name="DESC72_9_1" localSheetId="16">#REF!</definedName>
    <definedName name="DESC72_9_1" localSheetId="18">#REF!</definedName>
    <definedName name="DESC72_9_1">#REF!</definedName>
    <definedName name="DESC72_9_9" localSheetId="16">#REF!</definedName>
    <definedName name="DESC72_9_9" localSheetId="18">#REF!</definedName>
    <definedName name="DESC72_9_9">#REF!</definedName>
    <definedName name="DESC73" localSheetId="6">#REF!</definedName>
    <definedName name="DESC73" localSheetId="7">#REF!</definedName>
    <definedName name="DESC73" localSheetId="16">#REF!</definedName>
    <definedName name="DESC73" localSheetId="18">#REF!</definedName>
    <definedName name="DESC73">#REF!</definedName>
    <definedName name="DESC73_11" localSheetId="16">#REF!</definedName>
    <definedName name="DESC73_11" localSheetId="18">#REF!</definedName>
    <definedName name="DESC73_11">#REF!</definedName>
    <definedName name="DESC73_11_9" localSheetId="16">#REF!</definedName>
    <definedName name="DESC73_11_9" localSheetId="18">#REF!</definedName>
    <definedName name="DESC73_11_9">#REF!</definedName>
    <definedName name="DESC73_12" localSheetId="16">#REF!</definedName>
    <definedName name="DESC73_12" localSheetId="18">#REF!</definedName>
    <definedName name="DESC73_12">#REF!</definedName>
    <definedName name="DESC73_12_16" localSheetId="16">#REF!</definedName>
    <definedName name="DESC73_12_16" localSheetId="18">#REF!</definedName>
    <definedName name="DESC73_12_16">#REF!</definedName>
    <definedName name="DESC73_12_17" localSheetId="16">#REF!</definedName>
    <definedName name="DESC73_12_17" localSheetId="18">#REF!</definedName>
    <definedName name="DESC73_12_17">#REF!</definedName>
    <definedName name="DESC73_12_9" localSheetId="16">#REF!</definedName>
    <definedName name="DESC73_12_9" localSheetId="18">#REF!</definedName>
    <definedName name="DESC73_12_9">#REF!</definedName>
    <definedName name="DESC73_13" localSheetId="16">#REF!</definedName>
    <definedName name="DESC73_13" localSheetId="18">#REF!</definedName>
    <definedName name="DESC73_13">#REF!</definedName>
    <definedName name="DESC73_13_16" localSheetId="16">#REF!</definedName>
    <definedName name="DESC73_13_16" localSheetId="18">#REF!</definedName>
    <definedName name="DESC73_13_16">#REF!</definedName>
    <definedName name="DESC73_13_17" localSheetId="16">#REF!</definedName>
    <definedName name="DESC73_13_17" localSheetId="18">#REF!</definedName>
    <definedName name="DESC73_13_17">#REF!</definedName>
    <definedName name="DESC73_13_9" localSheetId="16">#REF!</definedName>
    <definedName name="DESC73_13_9" localSheetId="18">#REF!</definedName>
    <definedName name="DESC73_13_9">#REF!</definedName>
    <definedName name="DESC73_14" localSheetId="16">#REF!</definedName>
    <definedName name="DESC73_14" localSheetId="18">#REF!</definedName>
    <definedName name="DESC73_14">#REF!</definedName>
    <definedName name="DESC73_14_16" localSheetId="16">#REF!</definedName>
    <definedName name="DESC73_14_16" localSheetId="18">#REF!</definedName>
    <definedName name="DESC73_14_16">#REF!</definedName>
    <definedName name="DESC73_14_17" localSheetId="16">#REF!</definedName>
    <definedName name="DESC73_14_17" localSheetId="18">#REF!</definedName>
    <definedName name="DESC73_14_17">#REF!</definedName>
    <definedName name="DESC73_14_9" localSheetId="16">#REF!</definedName>
    <definedName name="DESC73_14_9" localSheetId="18">#REF!</definedName>
    <definedName name="DESC73_14_9">#REF!</definedName>
    <definedName name="DESC73_15" localSheetId="16">#REF!</definedName>
    <definedName name="DESC73_15" localSheetId="18">#REF!</definedName>
    <definedName name="DESC73_15">#REF!</definedName>
    <definedName name="DESC73_15_1" localSheetId="16">#REF!</definedName>
    <definedName name="DESC73_15_1" localSheetId="18">#REF!</definedName>
    <definedName name="DESC73_15_1">#REF!</definedName>
    <definedName name="DESC73_15_1_9" localSheetId="16">#REF!</definedName>
    <definedName name="DESC73_15_1_9" localSheetId="18">#REF!</definedName>
    <definedName name="DESC73_15_1_9">#REF!</definedName>
    <definedName name="DESC73_15_9" localSheetId="16">#REF!</definedName>
    <definedName name="DESC73_15_9" localSheetId="18">#REF!</definedName>
    <definedName name="DESC73_15_9">#REF!</definedName>
    <definedName name="DESC73_16" localSheetId="16">#REF!</definedName>
    <definedName name="DESC73_16" localSheetId="18">#REF!</definedName>
    <definedName name="DESC73_16">#REF!</definedName>
    <definedName name="DESC73_17" localSheetId="16">#REF!</definedName>
    <definedName name="DESC73_17" localSheetId="18">#REF!</definedName>
    <definedName name="DESC73_17">#REF!</definedName>
    <definedName name="DESC73_7" localSheetId="16">#REF!</definedName>
    <definedName name="DESC73_7" localSheetId="18">#REF!</definedName>
    <definedName name="DESC73_7">#REF!</definedName>
    <definedName name="DESC73_7_9" localSheetId="16">#REF!</definedName>
    <definedName name="DESC73_7_9" localSheetId="18">#REF!</definedName>
    <definedName name="DESC73_7_9">#REF!</definedName>
    <definedName name="DESC73_9" localSheetId="16">#REF!</definedName>
    <definedName name="DESC73_9" localSheetId="18">#REF!</definedName>
    <definedName name="DESC73_9">#REF!</definedName>
    <definedName name="DESC73_9_1" localSheetId="16">#REF!</definedName>
    <definedName name="DESC73_9_1" localSheetId="18">#REF!</definedName>
    <definedName name="DESC73_9_1">#REF!</definedName>
    <definedName name="DESC73_9_9" localSheetId="16">#REF!</definedName>
    <definedName name="DESC73_9_9" localSheetId="18">#REF!</definedName>
    <definedName name="DESC73_9_9">#REF!</definedName>
    <definedName name="DESC74" localSheetId="6">#REF!</definedName>
    <definedName name="DESC74" localSheetId="7">#REF!</definedName>
    <definedName name="DESC74" localSheetId="16">#REF!</definedName>
    <definedName name="DESC74" localSheetId="18">#REF!</definedName>
    <definedName name="DESC74">#REF!</definedName>
    <definedName name="DESC74_11" localSheetId="16">#REF!</definedName>
    <definedName name="DESC74_11" localSheetId="18">#REF!</definedName>
    <definedName name="DESC74_11">#REF!</definedName>
    <definedName name="DESC74_11_9" localSheetId="16">#REF!</definedName>
    <definedName name="DESC74_11_9" localSheetId="18">#REF!</definedName>
    <definedName name="DESC74_11_9">#REF!</definedName>
    <definedName name="DESC74_12" localSheetId="16">#REF!</definedName>
    <definedName name="DESC74_12" localSheetId="18">#REF!</definedName>
    <definedName name="DESC74_12">#REF!</definedName>
    <definedName name="DESC74_12_16" localSheetId="16">#REF!</definedName>
    <definedName name="DESC74_12_16" localSheetId="18">#REF!</definedName>
    <definedName name="DESC74_12_16">#REF!</definedName>
    <definedName name="DESC74_12_17" localSheetId="16">#REF!</definedName>
    <definedName name="DESC74_12_17" localSheetId="18">#REF!</definedName>
    <definedName name="DESC74_12_17">#REF!</definedName>
    <definedName name="DESC74_12_9" localSheetId="16">#REF!</definedName>
    <definedName name="DESC74_12_9" localSheetId="18">#REF!</definedName>
    <definedName name="DESC74_12_9">#REF!</definedName>
    <definedName name="DESC74_13" localSheetId="16">#REF!</definedName>
    <definedName name="DESC74_13" localSheetId="18">#REF!</definedName>
    <definedName name="DESC74_13">#REF!</definedName>
    <definedName name="DESC74_13_16" localSheetId="16">#REF!</definedName>
    <definedName name="DESC74_13_16" localSheetId="18">#REF!</definedName>
    <definedName name="DESC74_13_16">#REF!</definedName>
    <definedName name="DESC74_13_17" localSheetId="16">#REF!</definedName>
    <definedName name="DESC74_13_17" localSheetId="18">#REF!</definedName>
    <definedName name="DESC74_13_17">#REF!</definedName>
    <definedName name="DESC74_13_9" localSheetId="16">#REF!</definedName>
    <definedName name="DESC74_13_9" localSheetId="18">#REF!</definedName>
    <definedName name="DESC74_13_9">#REF!</definedName>
    <definedName name="DESC74_14" localSheetId="16">#REF!</definedName>
    <definedName name="DESC74_14" localSheetId="18">#REF!</definedName>
    <definedName name="DESC74_14">#REF!</definedName>
    <definedName name="DESC74_14_16" localSheetId="16">#REF!</definedName>
    <definedName name="DESC74_14_16" localSheetId="18">#REF!</definedName>
    <definedName name="DESC74_14_16">#REF!</definedName>
    <definedName name="DESC74_14_17" localSheetId="16">#REF!</definedName>
    <definedName name="DESC74_14_17" localSheetId="18">#REF!</definedName>
    <definedName name="DESC74_14_17">#REF!</definedName>
    <definedName name="DESC74_14_9" localSheetId="16">#REF!</definedName>
    <definedName name="DESC74_14_9" localSheetId="18">#REF!</definedName>
    <definedName name="DESC74_14_9">#REF!</definedName>
    <definedName name="DESC74_15" localSheetId="16">#REF!</definedName>
    <definedName name="DESC74_15" localSheetId="18">#REF!</definedName>
    <definedName name="DESC74_15">#REF!</definedName>
    <definedName name="DESC74_15_1" localSheetId="16">#REF!</definedName>
    <definedName name="DESC74_15_1" localSheetId="18">#REF!</definedName>
    <definedName name="DESC74_15_1">#REF!</definedName>
    <definedName name="DESC74_15_1_9" localSheetId="16">#REF!</definedName>
    <definedName name="DESC74_15_1_9" localSheetId="18">#REF!</definedName>
    <definedName name="DESC74_15_1_9">#REF!</definedName>
    <definedName name="DESC74_15_9" localSheetId="16">#REF!</definedName>
    <definedName name="DESC74_15_9" localSheetId="18">#REF!</definedName>
    <definedName name="DESC74_15_9">#REF!</definedName>
    <definedName name="DESC74_16" localSheetId="16">#REF!</definedName>
    <definedName name="DESC74_16" localSheetId="18">#REF!</definedName>
    <definedName name="DESC74_16">#REF!</definedName>
    <definedName name="DESC74_17" localSheetId="16">#REF!</definedName>
    <definedName name="DESC74_17" localSheetId="18">#REF!</definedName>
    <definedName name="DESC74_17">#REF!</definedName>
    <definedName name="DESC74_7" localSheetId="16">#REF!</definedName>
    <definedName name="DESC74_7" localSheetId="18">#REF!</definedName>
    <definedName name="DESC74_7">#REF!</definedName>
    <definedName name="DESC74_7_9" localSheetId="16">#REF!</definedName>
    <definedName name="DESC74_7_9" localSheetId="18">#REF!</definedName>
    <definedName name="DESC74_7_9">#REF!</definedName>
    <definedName name="DESC74_9" localSheetId="16">#REF!</definedName>
    <definedName name="DESC74_9" localSheetId="18">#REF!</definedName>
    <definedName name="DESC74_9">#REF!</definedName>
    <definedName name="DESC74_9_1" localSheetId="16">#REF!</definedName>
    <definedName name="DESC74_9_1" localSheetId="18">#REF!</definedName>
    <definedName name="DESC74_9_1">#REF!</definedName>
    <definedName name="DESC74_9_9" localSheetId="16">#REF!</definedName>
    <definedName name="DESC74_9_9" localSheetId="18">#REF!</definedName>
    <definedName name="DESC74_9_9">#REF!</definedName>
    <definedName name="DESC77" localSheetId="6">#REF!</definedName>
    <definedName name="DESC77" localSheetId="7">#REF!</definedName>
    <definedName name="DESC77" localSheetId="16">#REF!</definedName>
    <definedName name="DESC77" localSheetId="18">#REF!</definedName>
    <definedName name="DESC77">#REF!</definedName>
    <definedName name="DESC77_11" localSheetId="16">#REF!</definedName>
    <definedName name="DESC77_11" localSheetId="18">#REF!</definedName>
    <definedName name="DESC77_11">#REF!</definedName>
    <definedName name="DESC77_11_9" localSheetId="16">#REF!</definedName>
    <definedName name="DESC77_11_9" localSheetId="18">#REF!</definedName>
    <definedName name="DESC77_11_9">#REF!</definedName>
    <definedName name="DESC77_12" localSheetId="16">#REF!</definedName>
    <definedName name="DESC77_12" localSheetId="18">#REF!</definedName>
    <definedName name="DESC77_12">#REF!</definedName>
    <definedName name="DESC77_12_16" localSheetId="16">#REF!</definedName>
    <definedName name="DESC77_12_16" localSheetId="18">#REF!</definedName>
    <definedName name="DESC77_12_16">#REF!</definedName>
    <definedName name="DESC77_12_17" localSheetId="16">#REF!</definedName>
    <definedName name="DESC77_12_17" localSheetId="18">#REF!</definedName>
    <definedName name="DESC77_12_17">#REF!</definedName>
    <definedName name="DESC77_12_9" localSheetId="16">#REF!</definedName>
    <definedName name="DESC77_12_9" localSheetId="18">#REF!</definedName>
    <definedName name="DESC77_12_9">#REF!</definedName>
    <definedName name="DESC77_13" localSheetId="16">#REF!</definedName>
    <definedName name="DESC77_13" localSheetId="18">#REF!</definedName>
    <definedName name="DESC77_13">#REF!</definedName>
    <definedName name="DESC77_13_16" localSheetId="16">#REF!</definedName>
    <definedName name="DESC77_13_16" localSheetId="18">#REF!</definedName>
    <definedName name="DESC77_13_16">#REF!</definedName>
    <definedName name="DESC77_13_17" localSheetId="16">#REF!</definedName>
    <definedName name="DESC77_13_17" localSheetId="18">#REF!</definedName>
    <definedName name="DESC77_13_17">#REF!</definedName>
    <definedName name="DESC77_13_9" localSheetId="16">#REF!</definedName>
    <definedName name="DESC77_13_9" localSheetId="18">#REF!</definedName>
    <definedName name="DESC77_13_9">#REF!</definedName>
    <definedName name="DESC77_14" localSheetId="16">#REF!</definedName>
    <definedName name="DESC77_14" localSheetId="18">#REF!</definedName>
    <definedName name="DESC77_14">#REF!</definedName>
    <definedName name="DESC77_14_16" localSheetId="16">#REF!</definedName>
    <definedName name="DESC77_14_16" localSheetId="18">#REF!</definedName>
    <definedName name="DESC77_14_16">#REF!</definedName>
    <definedName name="DESC77_14_17" localSheetId="16">#REF!</definedName>
    <definedName name="DESC77_14_17" localSheetId="18">#REF!</definedName>
    <definedName name="DESC77_14_17">#REF!</definedName>
    <definedName name="DESC77_14_9" localSheetId="16">#REF!</definedName>
    <definedName name="DESC77_14_9" localSheetId="18">#REF!</definedName>
    <definedName name="DESC77_14_9">#REF!</definedName>
    <definedName name="DESC77_15" localSheetId="16">#REF!</definedName>
    <definedName name="DESC77_15" localSheetId="18">#REF!</definedName>
    <definedName name="DESC77_15">#REF!</definedName>
    <definedName name="DESC77_15_1" localSheetId="16">#REF!</definedName>
    <definedName name="DESC77_15_1" localSheetId="18">#REF!</definedName>
    <definedName name="DESC77_15_1">#REF!</definedName>
    <definedName name="DESC77_15_1_9" localSheetId="16">#REF!</definedName>
    <definedName name="DESC77_15_1_9" localSheetId="18">#REF!</definedName>
    <definedName name="DESC77_15_1_9">#REF!</definedName>
    <definedName name="DESC77_15_9" localSheetId="16">#REF!</definedName>
    <definedName name="DESC77_15_9" localSheetId="18">#REF!</definedName>
    <definedName name="DESC77_15_9">#REF!</definedName>
    <definedName name="DESC77_16" localSheetId="16">#REF!</definedName>
    <definedName name="DESC77_16" localSheetId="18">#REF!</definedName>
    <definedName name="DESC77_16">#REF!</definedName>
    <definedName name="DESC77_17" localSheetId="16">#REF!</definedName>
    <definedName name="DESC77_17" localSheetId="18">#REF!</definedName>
    <definedName name="DESC77_17">#REF!</definedName>
    <definedName name="DESC77_7" localSheetId="16">#REF!</definedName>
    <definedName name="DESC77_7" localSheetId="18">#REF!</definedName>
    <definedName name="DESC77_7">#REF!</definedName>
    <definedName name="DESC77_7_9" localSheetId="16">#REF!</definedName>
    <definedName name="DESC77_7_9" localSheetId="18">#REF!</definedName>
    <definedName name="DESC77_7_9">#REF!</definedName>
    <definedName name="DESC77_9" localSheetId="16">#REF!</definedName>
    <definedName name="DESC77_9" localSheetId="18">#REF!</definedName>
    <definedName name="DESC77_9">#REF!</definedName>
    <definedName name="DESC77_9_1" localSheetId="16">#REF!</definedName>
    <definedName name="DESC77_9_1" localSheetId="18">#REF!</definedName>
    <definedName name="DESC77_9_1">#REF!</definedName>
    <definedName name="DESC77_9_9" localSheetId="16">#REF!</definedName>
    <definedName name="DESC77_9_9" localSheetId="18">#REF!</definedName>
    <definedName name="DESC77_9_9">#REF!</definedName>
    <definedName name="DESC78" localSheetId="6">#REF!</definedName>
    <definedName name="DESC78" localSheetId="7">#REF!</definedName>
    <definedName name="DESC78" localSheetId="16">#REF!</definedName>
    <definedName name="DESC78" localSheetId="18">#REF!</definedName>
    <definedName name="DESC78">#REF!</definedName>
    <definedName name="DESC78_11" localSheetId="16">#REF!</definedName>
    <definedName name="DESC78_11" localSheetId="18">#REF!</definedName>
    <definedName name="DESC78_11">#REF!</definedName>
    <definedName name="DESC78_11_9" localSheetId="16">#REF!</definedName>
    <definedName name="DESC78_11_9" localSheetId="18">#REF!</definedName>
    <definedName name="DESC78_11_9">#REF!</definedName>
    <definedName name="DESC78_12" localSheetId="16">#REF!</definedName>
    <definedName name="DESC78_12" localSheetId="18">#REF!</definedName>
    <definedName name="DESC78_12">#REF!</definedName>
    <definedName name="DESC78_12_16" localSheetId="16">#REF!</definedName>
    <definedName name="DESC78_12_16" localSheetId="18">#REF!</definedName>
    <definedName name="DESC78_12_16">#REF!</definedName>
    <definedName name="DESC78_12_17" localSheetId="16">#REF!</definedName>
    <definedName name="DESC78_12_17" localSheetId="18">#REF!</definedName>
    <definedName name="DESC78_12_17">#REF!</definedName>
    <definedName name="DESC78_12_9" localSheetId="16">#REF!</definedName>
    <definedName name="DESC78_12_9" localSheetId="18">#REF!</definedName>
    <definedName name="DESC78_12_9">#REF!</definedName>
    <definedName name="DESC78_13" localSheetId="16">#REF!</definedName>
    <definedName name="DESC78_13" localSheetId="18">#REF!</definedName>
    <definedName name="DESC78_13">#REF!</definedName>
    <definedName name="DESC78_13_16" localSheetId="16">#REF!</definedName>
    <definedName name="DESC78_13_16" localSheetId="18">#REF!</definedName>
    <definedName name="DESC78_13_16">#REF!</definedName>
    <definedName name="DESC78_13_17" localSheetId="16">#REF!</definedName>
    <definedName name="DESC78_13_17" localSheetId="18">#REF!</definedName>
    <definedName name="DESC78_13_17">#REF!</definedName>
    <definedName name="DESC78_13_9" localSheetId="16">#REF!</definedName>
    <definedName name="DESC78_13_9" localSheetId="18">#REF!</definedName>
    <definedName name="DESC78_13_9">#REF!</definedName>
    <definedName name="DESC78_14" localSheetId="16">#REF!</definedName>
    <definedName name="DESC78_14" localSheetId="18">#REF!</definedName>
    <definedName name="DESC78_14">#REF!</definedName>
    <definedName name="DESC78_14_16" localSheetId="16">#REF!</definedName>
    <definedName name="DESC78_14_16" localSheetId="18">#REF!</definedName>
    <definedName name="DESC78_14_16">#REF!</definedName>
    <definedName name="DESC78_14_17" localSheetId="16">#REF!</definedName>
    <definedName name="DESC78_14_17" localSheetId="18">#REF!</definedName>
    <definedName name="DESC78_14_17">#REF!</definedName>
    <definedName name="DESC78_14_9" localSheetId="16">#REF!</definedName>
    <definedName name="DESC78_14_9" localSheetId="18">#REF!</definedName>
    <definedName name="DESC78_14_9">#REF!</definedName>
    <definedName name="DESC78_15" localSheetId="16">#REF!</definedName>
    <definedName name="DESC78_15" localSheetId="18">#REF!</definedName>
    <definedName name="DESC78_15">#REF!</definedName>
    <definedName name="DESC78_15_1" localSheetId="16">#REF!</definedName>
    <definedName name="DESC78_15_1" localSheetId="18">#REF!</definedName>
    <definedName name="DESC78_15_1">#REF!</definedName>
    <definedName name="DESC78_15_1_9" localSheetId="16">#REF!</definedName>
    <definedName name="DESC78_15_1_9" localSheetId="18">#REF!</definedName>
    <definedName name="DESC78_15_1_9">#REF!</definedName>
    <definedName name="DESC78_15_9" localSheetId="16">#REF!</definedName>
    <definedName name="DESC78_15_9" localSheetId="18">#REF!</definedName>
    <definedName name="DESC78_15_9">#REF!</definedName>
    <definedName name="DESC78_16" localSheetId="16">#REF!</definedName>
    <definedName name="DESC78_16" localSheetId="18">#REF!</definedName>
    <definedName name="DESC78_16">#REF!</definedName>
    <definedName name="DESC78_17" localSheetId="16">#REF!</definedName>
    <definedName name="DESC78_17" localSheetId="18">#REF!</definedName>
    <definedName name="DESC78_17">#REF!</definedName>
    <definedName name="DESC78_7" localSheetId="16">#REF!</definedName>
    <definedName name="DESC78_7" localSheetId="18">#REF!</definedName>
    <definedName name="DESC78_7">#REF!</definedName>
    <definedName name="DESC78_7_9" localSheetId="16">#REF!</definedName>
    <definedName name="DESC78_7_9" localSheetId="18">#REF!</definedName>
    <definedName name="DESC78_7_9">#REF!</definedName>
    <definedName name="DESC78_9" localSheetId="16">#REF!</definedName>
    <definedName name="DESC78_9" localSheetId="18">#REF!</definedName>
    <definedName name="DESC78_9">#REF!</definedName>
    <definedName name="DESC78_9_1" localSheetId="16">#REF!</definedName>
    <definedName name="DESC78_9_1" localSheetId="18">#REF!</definedName>
    <definedName name="DESC78_9_1">#REF!</definedName>
    <definedName name="DESC78_9_9" localSheetId="16">#REF!</definedName>
    <definedName name="DESC78_9_9" localSheetId="18">#REF!</definedName>
    <definedName name="DESC78_9_9">#REF!</definedName>
    <definedName name="DESC79" localSheetId="6">#REF!</definedName>
    <definedName name="DESC79" localSheetId="7">#REF!</definedName>
    <definedName name="DESC79" localSheetId="16">#REF!</definedName>
    <definedName name="DESC79" localSheetId="18">#REF!</definedName>
    <definedName name="DESC79">#REF!</definedName>
    <definedName name="DESC79_11" localSheetId="16">#REF!</definedName>
    <definedName name="DESC79_11" localSheetId="18">#REF!</definedName>
    <definedName name="DESC79_11">#REF!</definedName>
    <definedName name="DESC79_11_9" localSheetId="16">#REF!</definedName>
    <definedName name="DESC79_11_9" localSheetId="18">#REF!</definedName>
    <definedName name="DESC79_11_9">#REF!</definedName>
    <definedName name="DESC79_12" localSheetId="16">#REF!</definedName>
    <definedName name="DESC79_12" localSheetId="18">#REF!</definedName>
    <definedName name="DESC79_12">#REF!</definedName>
    <definedName name="DESC79_12_16" localSheetId="16">#REF!</definedName>
    <definedName name="DESC79_12_16" localSheetId="18">#REF!</definedName>
    <definedName name="DESC79_12_16">#REF!</definedName>
    <definedName name="DESC79_12_17" localSheetId="16">#REF!</definedName>
    <definedName name="DESC79_12_17" localSheetId="18">#REF!</definedName>
    <definedName name="DESC79_12_17">#REF!</definedName>
    <definedName name="DESC79_12_9" localSheetId="16">#REF!</definedName>
    <definedName name="DESC79_12_9" localSheetId="18">#REF!</definedName>
    <definedName name="DESC79_12_9">#REF!</definedName>
    <definedName name="DESC79_13" localSheetId="16">#REF!</definedName>
    <definedName name="DESC79_13" localSheetId="18">#REF!</definedName>
    <definedName name="DESC79_13">#REF!</definedName>
    <definedName name="DESC79_13_16" localSheetId="16">#REF!</definedName>
    <definedName name="DESC79_13_16" localSheetId="18">#REF!</definedName>
    <definedName name="DESC79_13_16">#REF!</definedName>
    <definedName name="DESC79_13_17" localSheetId="16">#REF!</definedName>
    <definedName name="DESC79_13_17" localSheetId="18">#REF!</definedName>
    <definedName name="DESC79_13_17">#REF!</definedName>
    <definedName name="DESC79_13_9" localSheetId="16">#REF!</definedName>
    <definedName name="DESC79_13_9" localSheetId="18">#REF!</definedName>
    <definedName name="DESC79_13_9">#REF!</definedName>
    <definedName name="DESC79_14" localSheetId="16">#REF!</definedName>
    <definedName name="DESC79_14" localSheetId="18">#REF!</definedName>
    <definedName name="DESC79_14">#REF!</definedName>
    <definedName name="DESC79_14_16" localSheetId="16">#REF!</definedName>
    <definedName name="DESC79_14_16" localSheetId="18">#REF!</definedName>
    <definedName name="DESC79_14_16">#REF!</definedName>
    <definedName name="DESC79_14_17" localSheetId="16">#REF!</definedName>
    <definedName name="DESC79_14_17" localSheetId="18">#REF!</definedName>
    <definedName name="DESC79_14_17">#REF!</definedName>
    <definedName name="DESC79_14_9" localSheetId="16">#REF!</definedName>
    <definedName name="DESC79_14_9" localSheetId="18">#REF!</definedName>
    <definedName name="DESC79_14_9">#REF!</definedName>
    <definedName name="DESC79_15" localSheetId="16">#REF!</definedName>
    <definedName name="DESC79_15" localSheetId="18">#REF!</definedName>
    <definedName name="DESC79_15">#REF!</definedName>
    <definedName name="DESC79_15_1" localSheetId="16">#REF!</definedName>
    <definedName name="DESC79_15_1" localSheetId="18">#REF!</definedName>
    <definedName name="DESC79_15_1">#REF!</definedName>
    <definedName name="DESC79_15_1_9" localSheetId="16">#REF!</definedName>
    <definedName name="DESC79_15_1_9" localSheetId="18">#REF!</definedName>
    <definedName name="DESC79_15_1_9">#REF!</definedName>
    <definedName name="DESC79_15_9" localSheetId="16">#REF!</definedName>
    <definedName name="DESC79_15_9" localSheetId="18">#REF!</definedName>
    <definedName name="DESC79_15_9">#REF!</definedName>
    <definedName name="DESC79_16" localSheetId="16">#REF!</definedName>
    <definedName name="DESC79_16" localSheetId="18">#REF!</definedName>
    <definedName name="DESC79_16">#REF!</definedName>
    <definedName name="DESC79_17" localSheetId="16">#REF!</definedName>
    <definedName name="DESC79_17" localSheetId="18">#REF!</definedName>
    <definedName name="DESC79_17">#REF!</definedName>
    <definedName name="DESC79_7" localSheetId="16">#REF!</definedName>
    <definedName name="DESC79_7" localSheetId="18">#REF!</definedName>
    <definedName name="DESC79_7">#REF!</definedName>
    <definedName name="DESC79_7_9" localSheetId="16">#REF!</definedName>
    <definedName name="DESC79_7_9" localSheetId="18">#REF!</definedName>
    <definedName name="DESC79_7_9">#REF!</definedName>
    <definedName name="DESC79_9" localSheetId="16">#REF!</definedName>
    <definedName name="DESC79_9" localSheetId="18">#REF!</definedName>
    <definedName name="DESC79_9">#REF!</definedName>
    <definedName name="DESC79_9_1" localSheetId="16">#REF!</definedName>
    <definedName name="DESC79_9_1" localSheetId="18">#REF!</definedName>
    <definedName name="DESC79_9_1">#REF!</definedName>
    <definedName name="DESC79_9_9" localSheetId="16">#REF!</definedName>
    <definedName name="DESC79_9_9" localSheetId="18">#REF!</definedName>
    <definedName name="DESC79_9_9">#REF!</definedName>
    <definedName name="DESC79A" localSheetId="6">#REF!</definedName>
    <definedName name="DESC79A" localSheetId="7">#REF!</definedName>
    <definedName name="DESC79A" localSheetId="16">#REF!</definedName>
    <definedName name="DESC79A" localSheetId="18">#REF!</definedName>
    <definedName name="DESC79A">#REF!</definedName>
    <definedName name="DESC79A_11" localSheetId="16">#REF!</definedName>
    <definedName name="DESC79A_11" localSheetId="18">#REF!</definedName>
    <definedName name="DESC79A_11">#REF!</definedName>
    <definedName name="DESC79A_11_9" localSheetId="16">#REF!</definedName>
    <definedName name="DESC79A_11_9" localSheetId="18">#REF!</definedName>
    <definedName name="DESC79A_11_9">#REF!</definedName>
    <definedName name="DESC79A_12" localSheetId="16">#REF!</definedName>
    <definedName name="DESC79A_12" localSheetId="18">#REF!</definedName>
    <definedName name="DESC79A_12">#REF!</definedName>
    <definedName name="DESC79A_12_16" localSheetId="16">#REF!</definedName>
    <definedName name="DESC79A_12_16" localSheetId="18">#REF!</definedName>
    <definedName name="DESC79A_12_16">#REF!</definedName>
    <definedName name="DESC79A_12_17" localSheetId="16">#REF!</definedName>
    <definedName name="DESC79A_12_17" localSheetId="18">#REF!</definedName>
    <definedName name="DESC79A_12_17">#REF!</definedName>
    <definedName name="DESC79A_12_9" localSheetId="16">#REF!</definedName>
    <definedName name="DESC79A_12_9" localSheetId="18">#REF!</definedName>
    <definedName name="DESC79A_12_9">#REF!</definedName>
    <definedName name="DESC79A_13" localSheetId="16">#REF!</definedName>
    <definedName name="DESC79A_13" localSheetId="18">#REF!</definedName>
    <definedName name="DESC79A_13">#REF!</definedName>
    <definedName name="DESC79A_13_16" localSheetId="16">#REF!</definedName>
    <definedName name="DESC79A_13_16" localSheetId="18">#REF!</definedName>
    <definedName name="DESC79A_13_16">#REF!</definedName>
    <definedName name="DESC79A_13_17" localSheetId="16">#REF!</definedName>
    <definedName name="DESC79A_13_17" localSheetId="18">#REF!</definedName>
    <definedName name="DESC79A_13_17">#REF!</definedName>
    <definedName name="DESC79A_13_9" localSheetId="16">#REF!</definedName>
    <definedName name="DESC79A_13_9" localSheetId="18">#REF!</definedName>
    <definedName name="DESC79A_13_9">#REF!</definedName>
    <definedName name="DESC79A_14" localSheetId="16">#REF!</definedName>
    <definedName name="DESC79A_14" localSheetId="18">#REF!</definedName>
    <definedName name="DESC79A_14">#REF!</definedName>
    <definedName name="DESC79A_14_16" localSheetId="16">#REF!</definedName>
    <definedName name="DESC79A_14_16" localSheetId="18">#REF!</definedName>
    <definedName name="DESC79A_14_16">#REF!</definedName>
    <definedName name="DESC79A_14_17" localSheetId="16">#REF!</definedName>
    <definedName name="DESC79A_14_17" localSheetId="18">#REF!</definedName>
    <definedName name="DESC79A_14_17">#REF!</definedName>
    <definedName name="DESC79A_14_9" localSheetId="16">#REF!</definedName>
    <definedName name="DESC79A_14_9" localSheetId="18">#REF!</definedName>
    <definedName name="DESC79A_14_9">#REF!</definedName>
    <definedName name="DESC79A_15" localSheetId="16">#REF!</definedName>
    <definedName name="DESC79A_15" localSheetId="18">#REF!</definedName>
    <definedName name="DESC79A_15">#REF!</definedName>
    <definedName name="DESC79A_15_1" localSheetId="16">#REF!</definedName>
    <definedName name="DESC79A_15_1" localSheetId="18">#REF!</definedName>
    <definedName name="DESC79A_15_1">#REF!</definedName>
    <definedName name="DESC79A_15_1_9" localSheetId="16">#REF!</definedName>
    <definedName name="DESC79A_15_1_9" localSheetId="18">#REF!</definedName>
    <definedName name="DESC79A_15_1_9">#REF!</definedName>
    <definedName name="DESC79A_15_9" localSheetId="16">#REF!</definedName>
    <definedName name="DESC79A_15_9" localSheetId="18">#REF!</definedName>
    <definedName name="DESC79A_15_9">#REF!</definedName>
    <definedName name="DESC79A_16" localSheetId="16">#REF!</definedName>
    <definedName name="DESC79A_16" localSheetId="18">#REF!</definedName>
    <definedName name="DESC79A_16">#REF!</definedName>
    <definedName name="DESC79A_17" localSheetId="16">#REF!</definedName>
    <definedName name="DESC79A_17" localSheetId="18">#REF!</definedName>
    <definedName name="DESC79A_17">#REF!</definedName>
    <definedName name="DESC79A_7" localSheetId="16">#REF!</definedName>
    <definedName name="DESC79A_7" localSheetId="18">#REF!</definedName>
    <definedName name="DESC79A_7">#REF!</definedName>
    <definedName name="DESC79A_7_9" localSheetId="16">#REF!</definedName>
    <definedName name="DESC79A_7_9" localSheetId="18">#REF!</definedName>
    <definedName name="DESC79A_7_9">#REF!</definedName>
    <definedName name="DESC79A_9" localSheetId="16">#REF!</definedName>
    <definedName name="DESC79A_9" localSheetId="18">#REF!</definedName>
    <definedName name="DESC79A_9">#REF!</definedName>
    <definedName name="DESC79A_9_1" localSheetId="16">#REF!</definedName>
    <definedName name="DESC79A_9_1" localSheetId="18">#REF!</definedName>
    <definedName name="DESC79A_9_1">#REF!</definedName>
    <definedName name="DESC79A_9_9" localSheetId="16">#REF!</definedName>
    <definedName name="DESC79A_9_9" localSheetId="18">#REF!</definedName>
    <definedName name="DESC79A_9_9">#REF!</definedName>
    <definedName name="DESC79B" localSheetId="6">#REF!</definedName>
    <definedName name="DESC79B" localSheetId="7">#REF!</definedName>
    <definedName name="DESC79B" localSheetId="16">#REF!</definedName>
    <definedName name="DESC79B" localSheetId="18">#REF!</definedName>
    <definedName name="DESC79B">#REF!</definedName>
    <definedName name="DESC79B_11" localSheetId="16">#REF!</definedName>
    <definedName name="DESC79B_11" localSheetId="18">#REF!</definedName>
    <definedName name="DESC79B_11">#REF!</definedName>
    <definedName name="DESC79B_11_9" localSheetId="16">#REF!</definedName>
    <definedName name="DESC79B_11_9" localSheetId="18">#REF!</definedName>
    <definedName name="DESC79B_11_9">#REF!</definedName>
    <definedName name="DESC79B_12" localSheetId="16">#REF!</definedName>
    <definedName name="DESC79B_12" localSheetId="18">#REF!</definedName>
    <definedName name="DESC79B_12">#REF!</definedName>
    <definedName name="DESC79B_12_16" localSheetId="16">#REF!</definedName>
    <definedName name="DESC79B_12_16" localSheetId="18">#REF!</definedName>
    <definedName name="DESC79B_12_16">#REF!</definedName>
    <definedName name="DESC79B_12_17" localSheetId="16">#REF!</definedName>
    <definedName name="DESC79B_12_17" localSheetId="18">#REF!</definedName>
    <definedName name="DESC79B_12_17">#REF!</definedName>
    <definedName name="DESC79B_12_9" localSheetId="16">#REF!</definedName>
    <definedName name="DESC79B_12_9" localSheetId="18">#REF!</definedName>
    <definedName name="DESC79B_12_9">#REF!</definedName>
    <definedName name="DESC79B_13" localSheetId="16">#REF!</definedName>
    <definedName name="DESC79B_13" localSheetId="18">#REF!</definedName>
    <definedName name="DESC79B_13">#REF!</definedName>
    <definedName name="DESC79B_13_16" localSheetId="16">#REF!</definedName>
    <definedName name="DESC79B_13_16" localSheetId="18">#REF!</definedName>
    <definedName name="DESC79B_13_16">#REF!</definedName>
    <definedName name="DESC79B_13_17" localSheetId="16">#REF!</definedName>
    <definedName name="DESC79B_13_17" localSheetId="18">#REF!</definedName>
    <definedName name="DESC79B_13_17">#REF!</definedName>
    <definedName name="DESC79B_13_9" localSheetId="16">#REF!</definedName>
    <definedName name="DESC79B_13_9" localSheetId="18">#REF!</definedName>
    <definedName name="DESC79B_13_9">#REF!</definedName>
    <definedName name="DESC79B_14" localSheetId="16">#REF!</definedName>
    <definedName name="DESC79B_14" localSheetId="18">#REF!</definedName>
    <definedName name="DESC79B_14">#REF!</definedName>
    <definedName name="DESC79B_14_16" localSheetId="16">#REF!</definedName>
    <definedName name="DESC79B_14_16" localSheetId="18">#REF!</definedName>
    <definedName name="DESC79B_14_16">#REF!</definedName>
    <definedName name="DESC79B_14_17" localSheetId="16">#REF!</definedName>
    <definedName name="DESC79B_14_17" localSheetId="18">#REF!</definedName>
    <definedName name="DESC79B_14_17">#REF!</definedName>
    <definedName name="DESC79B_14_9" localSheetId="16">#REF!</definedName>
    <definedName name="DESC79B_14_9" localSheetId="18">#REF!</definedName>
    <definedName name="DESC79B_14_9">#REF!</definedName>
    <definedName name="DESC79B_15" localSheetId="16">#REF!</definedName>
    <definedName name="DESC79B_15" localSheetId="18">#REF!</definedName>
    <definedName name="DESC79B_15">#REF!</definedName>
    <definedName name="DESC79B_15_1" localSheetId="16">#REF!</definedName>
    <definedName name="DESC79B_15_1" localSheetId="18">#REF!</definedName>
    <definedName name="DESC79B_15_1">#REF!</definedName>
    <definedName name="DESC79B_15_1_9" localSheetId="16">#REF!</definedName>
    <definedName name="DESC79B_15_1_9" localSheetId="18">#REF!</definedName>
    <definedName name="DESC79B_15_1_9">#REF!</definedName>
    <definedName name="DESC79B_15_9" localSheetId="16">#REF!</definedName>
    <definedName name="DESC79B_15_9" localSheetId="18">#REF!</definedName>
    <definedName name="DESC79B_15_9">#REF!</definedName>
    <definedName name="DESC79B_16" localSheetId="16">#REF!</definedName>
    <definedName name="DESC79B_16" localSheetId="18">#REF!</definedName>
    <definedName name="DESC79B_16">#REF!</definedName>
    <definedName name="DESC79B_17" localSheetId="16">#REF!</definedName>
    <definedName name="DESC79B_17" localSheetId="18">#REF!</definedName>
    <definedName name="DESC79B_17">#REF!</definedName>
    <definedName name="DESC79B_7" localSheetId="16">#REF!</definedName>
    <definedName name="DESC79B_7" localSheetId="18">#REF!</definedName>
    <definedName name="DESC79B_7">#REF!</definedName>
    <definedName name="DESC79B_7_9" localSheetId="16">#REF!</definedName>
    <definedName name="DESC79B_7_9" localSheetId="18">#REF!</definedName>
    <definedName name="DESC79B_7_9">#REF!</definedName>
    <definedName name="DESC79B_9" localSheetId="16">#REF!</definedName>
    <definedName name="DESC79B_9" localSheetId="18">#REF!</definedName>
    <definedName name="DESC79B_9">#REF!</definedName>
    <definedName name="DESC79B_9_1" localSheetId="16">#REF!</definedName>
    <definedName name="DESC79B_9_1" localSheetId="18">#REF!</definedName>
    <definedName name="DESC79B_9_1">#REF!</definedName>
    <definedName name="DESC79B_9_9" localSheetId="16">#REF!</definedName>
    <definedName name="DESC79B_9_9" localSheetId="18">#REF!</definedName>
    <definedName name="DESC79B_9_9">#REF!</definedName>
    <definedName name="DESC79C" localSheetId="6">#REF!</definedName>
    <definedName name="DESC79C" localSheetId="7">#REF!</definedName>
    <definedName name="DESC79C" localSheetId="16">#REF!</definedName>
    <definedName name="DESC79C" localSheetId="18">#REF!</definedName>
    <definedName name="DESC79C">#REF!</definedName>
    <definedName name="DESC79C_11" localSheetId="16">#REF!</definedName>
    <definedName name="DESC79C_11" localSheetId="18">#REF!</definedName>
    <definedName name="DESC79C_11">#REF!</definedName>
    <definedName name="DESC79C_11_9" localSheetId="16">#REF!</definedName>
    <definedName name="DESC79C_11_9" localSheetId="18">#REF!</definedName>
    <definedName name="DESC79C_11_9">#REF!</definedName>
    <definedName name="DESC79C_12" localSheetId="16">#REF!</definedName>
    <definedName name="DESC79C_12" localSheetId="18">#REF!</definedName>
    <definedName name="DESC79C_12">#REF!</definedName>
    <definedName name="DESC79C_12_16" localSheetId="16">#REF!</definedName>
    <definedName name="DESC79C_12_16" localSheetId="18">#REF!</definedName>
    <definedName name="DESC79C_12_16">#REF!</definedName>
    <definedName name="DESC79C_12_17" localSheetId="16">#REF!</definedName>
    <definedName name="DESC79C_12_17" localSheetId="18">#REF!</definedName>
    <definedName name="DESC79C_12_17">#REF!</definedName>
    <definedName name="DESC79C_12_9" localSheetId="16">#REF!</definedName>
    <definedName name="DESC79C_12_9" localSheetId="18">#REF!</definedName>
    <definedName name="DESC79C_12_9">#REF!</definedName>
    <definedName name="DESC79C_13" localSheetId="16">#REF!</definedName>
    <definedName name="DESC79C_13" localSheetId="18">#REF!</definedName>
    <definedName name="DESC79C_13">#REF!</definedName>
    <definedName name="DESC79C_13_16" localSheetId="16">#REF!</definedName>
    <definedName name="DESC79C_13_16" localSheetId="18">#REF!</definedName>
    <definedName name="DESC79C_13_16">#REF!</definedName>
    <definedName name="DESC79C_13_17" localSheetId="16">#REF!</definedName>
    <definedName name="DESC79C_13_17" localSheetId="18">#REF!</definedName>
    <definedName name="DESC79C_13_17">#REF!</definedName>
    <definedName name="DESC79C_13_9" localSheetId="16">#REF!</definedName>
    <definedName name="DESC79C_13_9" localSheetId="18">#REF!</definedName>
    <definedName name="DESC79C_13_9">#REF!</definedName>
    <definedName name="DESC79C_14" localSheetId="16">#REF!</definedName>
    <definedName name="DESC79C_14" localSheetId="18">#REF!</definedName>
    <definedName name="DESC79C_14">#REF!</definedName>
    <definedName name="DESC79C_14_16" localSheetId="16">#REF!</definedName>
    <definedName name="DESC79C_14_16" localSheetId="18">#REF!</definedName>
    <definedName name="DESC79C_14_16">#REF!</definedName>
    <definedName name="DESC79C_14_17" localSheetId="16">#REF!</definedName>
    <definedName name="DESC79C_14_17" localSheetId="18">#REF!</definedName>
    <definedName name="DESC79C_14_17">#REF!</definedName>
    <definedName name="DESC79C_14_9" localSheetId="16">#REF!</definedName>
    <definedName name="DESC79C_14_9" localSheetId="18">#REF!</definedName>
    <definedName name="DESC79C_14_9">#REF!</definedName>
    <definedName name="DESC79C_15" localSheetId="16">#REF!</definedName>
    <definedName name="DESC79C_15" localSheetId="18">#REF!</definedName>
    <definedName name="DESC79C_15">#REF!</definedName>
    <definedName name="DESC79C_15_1" localSheetId="16">#REF!</definedName>
    <definedName name="DESC79C_15_1" localSheetId="18">#REF!</definedName>
    <definedName name="DESC79C_15_1">#REF!</definedName>
    <definedName name="DESC79C_15_1_9" localSheetId="16">#REF!</definedName>
    <definedName name="DESC79C_15_1_9" localSheetId="18">#REF!</definedName>
    <definedName name="DESC79C_15_1_9">#REF!</definedName>
    <definedName name="DESC79C_15_9" localSheetId="16">#REF!</definedName>
    <definedName name="DESC79C_15_9" localSheetId="18">#REF!</definedName>
    <definedName name="DESC79C_15_9">#REF!</definedName>
    <definedName name="DESC79C_16" localSheetId="16">#REF!</definedName>
    <definedName name="DESC79C_16" localSheetId="18">#REF!</definedName>
    <definedName name="DESC79C_16">#REF!</definedName>
    <definedName name="DESC79C_17" localSheetId="16">#REF!</definedName>
    <definedName name="DESC79C_17" localSheetId="18">#REF!</definedName>
    <definedName name="DESC79C_17">#REF!</definedName>
    <definedName name="DESC79C_7" localSheetId="16">#REF!</definedName>
    <definedName name="DESC79C_7" localSheetId="18">#REF!</definedName>
    <definedName name="DESC79C_7">#REF!</definedName>
    <definedName name="DESC79C_7_9" localSheetId="16">#REF!</definedName>
    <definedName name="DESC79C_7_9" localSheetId="18">#REF!</definedName>
    <definedName name="DESC79C_7_9">#REF!</definedName>
    <definedName name="DESC79C_9" localSheetId="16">#REF!</definedName>
    <definedName name="DESC79C_9" localSheetId="18">#REF!</definedName>
    <definedName name="DESC79C_9">#REF!</definedName>
    <definedName name="DESC79C_9_1" localSheetId="16">#REF!</definedName>
    <definedName name="DESC79C_9_1" localSheetId="18">#REF!</definedName>
    <definedName name="DESC79C_9_1">#REF!</definedName>
    <definedName name="DESC79C_9_9" localSheetId="16">#REF!</definedName>
    <definedName name="DESC79C_9_9" localSheetId="18">#REF!</definedName>
    <definedName name="DESC79C_9_9">#REF!</definedName>
    <definedName name="DESC80" localSheetId="6">#REF!</definedName>
    <definedName name="DESC80" localSheetId="7">#REF!</definedName>
    <definedName name="DESC80" localSheetId="16">#REF!</definedName>
    <definedName name="DESC80" localSheetId="18">#REF!</definedName>
    <definedName name="DESC80">#REF!</definedName>
    <definedName name="DESC80_11" localSheetId="16">#REF!</definedName>
    <definedName name="DESC80_11" localSheetId="18">#REF!</definedName>
    <definedName name="DESC80_11">#REF!</definedName>
    <definedName name="DESC80_11_9" localSheetId="16">#REF!</definedName>
    <definedName name="DESC80_11_9" localSheetId="18">#REF!</definedName>
    <definedName name="DESC80_11_9">#REF!</definedName>
    <definedName name="DESC80_12" localSheetId="16">#REF!</definedName>
    <definedName name="DESC80_12" localSheetId="18">#REF!</definedName>
    <definedName name="DESC80_12">#REF!</definedName>
    <definedName name="DESC80_12_16" localSheetId="16">#REF!</definedName>
    <definedName name="DESC80_12_16" localSheetId="18">#REF!</definedName>
    <definedName name="DESC80_12_16">#REF!</definedName>
    <definedName name="DESC80_12_17" localSheetId="16">#REF!</definedName>
    <definedName name="DESC80_12_17" localSheetId="18">#REF!</definedName>
    <definedName name="DESC80_12_17">#REF!</definedName>
    <definedName name="DESC80_12_9" localSheetId="16">#REF!</definedName>
    <definedName name="DESC80_12_9" localSheetId="18">#REF!</definedName>
    <definedName name="DESC80_12_9">#REF!</definedName>
    <definedName name="DESC80_13" localSheetId="16">#REF!</definedName>
    <definedName name="DESC80_13" localSheetId="18">#REF!</definedName>
    <definedName name="DESC80_13">#REF!</definedName>
    <definedName name="DESC80_13_16" localSheetId="16">#REF!</definedName>
    <definedName name="DESC80_13_16" localSheetId="18">#REF!</definedName>
    <definedName name="DESC80_13_16">#REF!</definedName>
    <definedName name="DESC80_13_17" localSheetId="16">#REF!</definedName>
    <definedName name="DESC80_13_17" localSheetId="18">#REF!</definedName>
    <definedName name="DESC80_13_17">#REF!</definedName>
    <definedName name="DESC80_13_9" localSheetId="16">#REF!</definedName>
    <definedName name="DESC80_13_9" localSheetId="18">#REF!</definedName>
    <definedName name="DESC80_13_9">#REF!</definedName>
    <definedName name="DESC80_14" localSheetId="16">#REF!</definedName>
    <definedName name="DESC80_14" localSheetId="18">#REF!</definedName>
    <definedName name="DESC80_14">#REF!</definedName>
    <definedName name="DESC80_14_16" localSheetId="16">#REF!</definedName>
    <definedName name="DESC80_14_16" localSheetId="18">#REF!</definedName>
    <definedName name="DESC80_14_16">#REF!</definedName>
    <definedName name="DESC80_14_17" localSheetId="16">#REF!</definedName>
    <definedName name="DESC80_14_17" localSheetId="18">#REF!</definedName>
    <definedName name="DESC80_14_17">#REF!</definedName>
    <definedName name="DESC80_14_9" localSheetId="16">#REF!</definedName>
    <definedName name="DESC80_14_9" localSheetId="18">#REF!</definedName>
    <definedName name="DESC80_14_9">#REF!</definedName>
    <definedName name="DESC80_15" localSheetId="16">#REF!</definedName>
    <definedName name="DESC80_15" localSheetId="18">#REF!</definedName>
    <definedName name="DESC80_15">#REF!</definedName>
    <definedName name="DESC80_15_1" localSheetId="16">#REF!</definedName>
    <definedName name="DESC80_15_1" localSheetId="18">#REF!</definedName>
    <definedName name="DESC80_15_1">#REF!</definedName>
    <definedName name="DESC80_15_1_9" localSheetId="16">#REF!</definedName>
    <definedName name="DESC80_15_1_9" localSheetId="18">#REF!</definedName>
    <definedName name="DESC80_15_1_9">#REF!</definedName>
    <definedName name="DESC80_15_9" localSheetId="16">#REF!</definedName>
    <definedName name="DESC80_15_9" localSheetId="18">#REF!</definedName>
    <definedName name="DESC80_15_9">#REF!</definedName>
    <definedName name="DESC80_16" localSheetId="16">#REF!</definedName>
    <definedName name="DESC80_16" localSheetId="18">#REF!</definedName>
    <definedName name="DESC80_16">#REF!</definedName>
    <definedName name="DESC80_17" localSheetId="16">#REF!</definedName>
    <definedName name="DESC80_17" localSheetId="18">#REF!</definedName>
    <definedName name="DESC80_17">#REF!</definedName>
    <definedName name="DESC80_7" localSheetId="16">#REF!</definedName>
    <definedName name="DESC80_7" localSheetId="18">#REF!</definedName>
    <definedName name="DESC80_7">#REF!</definedName>
    <definedName name="DESC80_7_9" localSheetId="16">#REF!</definedName>
    <definedName name="DESC80_7_9" localSheetId="18">#REF!</definedName>
    <definedName name="DESC80_7_9">#REF!</definedName>
    <definedName name="DESC80_9" localSheetId="16">#REF!</definedName>
    <definedName name="DESC80_9" localSheetId="18">#REF!</definedName>
    <definedName name="DESC80_9">#REF!</definedName>
    <definedName name="DESC80_9_1" localSheetId="16">#REF!</definedName>
    <definedName name="DESC80_9_1" localSheetId="18">#REF!</definedName>
    <definedName name="DESC80_9_1">#REF!</definedName>
    <definedName name="DESC80_9_9" localSheetId="16">#REF!</definedName>
    <definedName name="DESC80_9_9" localSheetId="18">#REF!</definedName>
    <definedName name="DESC80_9_9">#REF!</definedName>
    <definedName name="DESC80A" localSheetId="6">#REF!</definedName>
    <definedName name="DESC80A" localSheetId="7">#REF!</definedName>
    <definedName name="DESC80A" localSheetId="16">#REF!</definedName>
    <definedName name="DESC80A" localSheetId="18">#REF!</definedName>
    <definedName name="DESC80A">#REF!</definedName>
    <definedName name="DESC80A_11" localSheetId="16">#REF!</definedName>
    <definedName name="DESC80A_11" localSheetId="18">#REF!</definedName>
    <definedName name="DESC80A_11">#REF!</definedName>
    <definedName name="DESC80A_11_9" localSheetId="16">#REF!</definedName>
    <definedName name="DESC80A_11_9" localSheetId="18">#REF!</definedName>
    <definedName name="DESC80A_11_9">#REF!</definedName>
    <definedName name="DESC80A_12" localSheetId="16">#REF!</definedName>
    <definedName name="DESC80A_12" localSheetId="18">#REF!</definedName>
    <definedName name="DESC80A_12">#REF!</definedName>
    <definedName name="DESC80A_12_16" localSheetId="16">#REF!</definedName>
    <definedName name="DESC80A_12_16" localSheetId="18">#REF!</definedName>
    <definedName name="DESC80A_12_16">#REF!</definedName>
    <definedName name="DESC80A_12_17" localSheetId="16">#REF!</definedName>
    <definedName name="DESC80A_12_17" localSheetId="18">#REF!</definedName>
    <definedName name="DESC80A_12_17">#REF!</definedName>
    <definedName name="DESC80A_12_9" localSheetId="16">#REF!</definedName>
    <definedName name="DESC80A_12_9" localSheetId="18">#REF!</definedName>
    <definedName name="DESC80A_12_9">#REF!</definedName>
    <definedName name="DESC80A_13" localSheetId="16">#REF!</definedName>
    <definedName name="DESC80A_13" localSheetId="18">#REF!</definedName>
    <definedName name="DESC80A_13">#REF!</definedName>
    <definedName name="DESC80A_13_16" localSheetId="16">#REF!</definedName>
    <definedName name="DESC80A_13_16" localSheetId="18">#REF!</definedName>
    <definedName name="DESC80A_13_16">#REF!</definedName>
    <definedName name="DESC80A_13_17" localSheetId="16">#REF!</definedName>
    <definedName name="DESC80A_13_17" localSheetId="18">#REF!</definedName>
    <definedName name="DESC80A_13_17">#REF!</definedName>
    <definedName name="DESC80A_13_9" localSheetId="16">#REF!</definedName>
    <definedName name="DESC80A_13_9" localSheetId="18">#REF!</definedName>
    <definedName name="DESC80A_13_9">#REF!</definedName>
    <definedName name="DESC80A_14" localSheetId="16">#REF!</definedName>
    <definedName name="DESC80A_14" localSheetId="18">#REF!</definedName>
    <definedName name="DESC80A_14">#REF!</definedName>
    <definedName name="DESC80A_14_16" localSheetId="16">#REF!</definedName>
    <definedName name="DESC80A_14_16" localSheetId="18">#REF!</definedName>
    <definedName name="DESC80A_14_16">#REF!</definedName>
    <definedName name="DESC80A_14_17" localSheetId="16">#REF!</definedName>
    <definedName name="DESC80A_14_17" localSheetId="18">#REF!</definedName>
    <definedName name="DESC80A_14_17">#REF!</definedName>
    <definedName name="DESC80A_14_9" localSheetId="16">#REF!</definedName>
    <definedName name="DESC80A_14_9" localSheetId="18">#REF!</definedName>
    <definedName name="DESC80A_14_9">#REF!</definedName>
    <definedName name="DESC80A_15" localSheetId="16">#REF!</definedName>
    <definedName name="DESC80A_15" localSheetId="18">#REF!</definedName>
    <definedName name="DESC80A_15">#REF!</definedName>
    <definedName name="DESC80A_15_1" localSheetId="16">#REF!</definedName>
    <definedName name="DESC80A_15_1" localSheetId="18">#REF!</definedName>
    <definedName name="DESC80A_15_1">#REF!</definedName>
    <definedName name="DESC80A_15_1_9" localSheetId="16">#REF!</definedName>
    <definedName name="DESC80A_15_1_9" localSheetId="18">#REF!</definedName>
    <definedName name="DESC80A_15_1_9">#REF!</definedName>
    <definedName name="DESC80A_15_9" localSheetId="16">#REF!</definedName>
    <definedName name="DESC80A_15_9" localSheetId="18">#REF!</definedName>
    <definedName name="DESC80A_15_9">#REF!</definedName>
    <definedName name="DESC80A_16" localSheetId="16">#REF!</definedName>
    <definedName name="DESC80A_16" localSheetId="18">#REF!</definedName>
    <definedName name="DESC80A_16">#REF!</definedName>
    <definedName name="DESC80A_17" localSheetId="16">#REF!</definedName>
    <definedName name="DESC80A_17" localSheetId="18">#REF!</definedName>
    <definedName name="DESC80A_17">#REF!</definedName>
    <definedName name="DESC80A_7" localSheetId="16">#REF!</definedName>
    <definedName name="DESC80A_7" localSheetId="18">#REF!</definedName>
    <definedName name="DESC80A_7">#REF!</definedName>
    <definedName name="DESC80A_7_9" localSheetId="16">#REF!</definedName>
    <definedName name="DESC80A_7_9" localSheetId="18">#REF!</definedName>
    <definedName name="DESC80A_7_9">#REF!</definedName>
    <definedName name="DESC80A_9" localSheetId="16">#REF!</definedName>
    <definedName name="DESC80A_9" localSheetId="18">#REF!</definedName>
    <definedName name="DESC80A_9">#REF!</definedName>
    <definedName name="DESC80A_9_1" localSheetId="16">#REF!</definedName>
    <definedName name="DESC80A_9_1" localSheetId="18">#REF!</definedName>
    <definedName name="DESC80A_9_1">#REF!</definedName>
    <definedName name="DESC80A_9_9" localSheetId="16">#REF!</definedName>
    <definedName name="DESC80A_9_9" localSheetId="18">#REF!</definedName>
    <definedName name="DESC80A_9_9">#REF!</definedName>
    <definedName name="DESC80B" localSheetId="6">#REF!</definedName>
    <definedName name="DESC80B" localSheetId="7">#REF!</definedName>
    <definedName name="DESC80B" localSheetId="16">#REF!</definedName>
    <definedName name="DESC80B" localSheetId="18">#REF!</definedName>
    <definedName name="DESC80B">#REF!</definedName>
    <definedName name="DESC80B_11" localSheetId="16">#REF!</definedName>
    <definedName name="DESC80B_11" localSheetId="18">#REF!</definedName>
    <definedName name="DESC80B_11">#REF!</definedName>
    <definedName name="DESC80B_11_9" localSheetId="16">#REF!</definedName>
    <definedName name="DESC80B_11_9" localSheetId="18">#REF!</definedName>
    <definedName name="DESC80B_11_9">#REF!</definedName>
    <definedName name="DESC80B_12" localSheetId="16">#REF!</definedName>
    <definedName name="DESC80B_12" localSheetId="18">#REF!</definedName>
    <definedName name="DESC80B_12">#REF!</definedName>
    <definedName name="DESC80B_12_16" localSheetId="16">#REF!</definedName>
    <definedName name="DESC80B_12_16" localSheetId="18">#REF!</definedName>
    <definedName name="DESC80B_12_16">#REF!</definedName>
    <definedName name="DESC80B_12_17" localSheetId="16">#REF!</definedName>
    <definedName name="DESC80B_12_17" localSheetId="18">#REF!</definedName>
    <definedName name="DESC80B_12_17">#REF!</definedName>
    <definedName name="DESC80B_12_9" localSheetId="16">#REF!</definedName>
    <definedName name="DESC80B_12_9" localSheetId="18">#REF!</definedName>
    <definedName name="DESC80B_12_9">#REF!</definedName>
    <definedName name="DESC80B_13" localSheetId="16">#REF!</definedName>
    <definedName name="DESC80B_13" localSheetId="18">#REF!</definedName>
    <definedName name="DESC80B_13">#REF!</definedName>
    <definedName name="DESC80B_13_16" localSheetId="16">#REF!</definedName>
    <definedName name="DESC80B_13_16" localSheetId="18">#REF!</definedName>
    <definedName name="DESC80B_13_16">#REF!</definedName>
    <definedName name="DESC80B_13_17" localSheetId="16">#REF!</definedName>
    <definedName name="DESC80B_13_17" localSheetId="18">#REF!</definedName>
    <definedName name="DESC80B_13_17">#REF!</definedName>
    <definedName name="DESC80B_13_9" localSheetId="16">#REF!</definedName>
    <definedName name="DESC80B_13_9" localSheetId="18">#REF!</definedName>
    <definedName name="DESC80B_13_9">#REF!</definedName>
    <definedName name="DESC80B_14" localSheetId="16">#REF!</definedName>
    <definedName name="DESC80B_14" localSheetId="18">#REF!</definedName>
    <definedName name="DESC80B_14">#REF!</definedName>
    <definedName name="DESC80B_14_16" localSheetId="16">#REF!</definedName>
    <definedName name="DESC80B_14_16" localSheetId="18">#REF!</definedName>
    <definedName name="DESC80B_14_16">#REF!</definedName>
    <definedName name="DESC80B_14_17" localSheetId="16">#REF!</definedName>
    <definedName name="DESC80B_14_17" localSheetId="18">#REF!</definedName>
    <definedName name="DESC80B_14_17">#REF!</definedName>
    <definedName name="DESC80B_14_9" localSheetId="16">#REF!</definedName>
    <definedName name="DESC80B_14_9" localSheetId="18">#REF!</definedName>
    <definedName name="DESC80B_14_9">#REF!</definedName>
    <definedName name="DESC80B_15" localSheetId="16">#REF!</definedName>
    <definedName name="DESC80B_15" localSheetId="18">#REF!</definedName>
    <definedName name="DESC80B_15">#REF!</definedName>
    <definedName name="DESC80B_15_1" localSheetId="16">#REF!</definedName>
    <definedName name="DESC80B_15_1" localSheetId="18">#REF!</definedName>
    <definedName name="DESC80B_15_1">#REF!</definedName>
    <definedName name="DESC80B_15_1_9" localSheetId="16">#REF!</definedName>
    <definedName name="DESC80B_15_1_9" localSheetId="18">#REF!</definedName>
    <definedName name="DESC80B_15_1_9">#REF!</definedName>
    <definedName name="DESC80B_15_9" localSheetId="16">#REF!</definedName>
    <definedName name="DESC80B_15_9" localSheetId="18">#REF!</definedName>
    <definedName name="DESC80B_15_9">#REF!</definedName>
    <definedName name="DESC80B_16" localSheetId="16">#REF!</definedName>
    <definedName name="DESC80B_16" localSheetId="18">#REF!</definedName>
    <definedName name="DESC80B_16">#REF!</definedName>
    <definedName name="DESC80B_17" localSheetId="16">#REF!</definedName>
    <definedName name="DESC80B_17" localSheetId="18">#REF!</definedName>
    <definedName name="DESC80B_17">#REF!</definedName>
    <definedName name="DESC80B_7" localSheetId="16">#REF!</definedName>
    <definedName name="DESC80B_7" localSheetId="18">#REF!</definedName>
    <definedName name="DESC80B_7">#REF!</definedName>
    <definedName name="DESC80B_7_9" localSheetId="16">#REF!</definedName>
    <definedName name="DESC80B_7_9" localSheetId="18">#REF!</definedName>
    <definedName name="DESC80B_7_9">#REF!</definedName>
    <definedName name="DESC80B_9" localSheetId="16">#REF!</definedName>
    <definedName name="DESC80B_9" localSheetId="18">#REF!</definedName>
    <definedName name="DESC80B_9">#REF!</definedName>
    <definedName name="DESC80B_9_1" localSheetId="16">#REF!</definedName>
    <definedName name="DESC80B_9_1" localSheetId="18">#REF!</definedName>
    <definedName name="DESC80B_9_1">#REF!</definedName>
    <definedName name="DESC80B_9_9" localSheetId="16">#REF!</definedName>
    <definedName name="DESC80B_9_9" localSheetId="18">#REF!</definedName>
    <definedName name="DESC80B_9_9">#REF!</definedName>
    <definedName name="DESC80C" localSheetId="6">#REF!</definedName>
    <definedName name="DESC80C" localSheetId="7">#REF!</definedName>
    <definedName name="DESC80C" localSheetId="16">#REF!</definedName>
    <definedName name="DESC80C" localSheetId="18">#REF!</definedName>
    <definedName name="DESC80C">#REF!</definedName>
    <definedName name="DESC80C_11" localSheetId="16">#REF!</definedName>
    <definedName name="DESC80C_11" localSheetId="18">#REF!</definedName>
    <definedName name="DESC80C_11">#REF!</definedName>
    <definedName name="DESC80C_11_9" localSheetId="16">#REF!</definedName>
    <definedName name="DESC80C_11_9" localSheetId="18">#REF!</definedName>
    <definedName name="DESC80C_11_9">#REF!</definedName>
    <definedName name="DESC80C_12" localSheetId="16">#REF!</definedName>
    <definedName name="DESC80C_12" localSheetId="18">#REF!</definedName>
    <definedName name="DESC80C_12">#REF!</definedName>
    <definedName name="DESC80C_12_16" localSheetId="16">#REF!</definedName>
    <definedName name="DESC80C_12_16" localSheetId="18">#REF!</definedName>
    <definedName name="DESC80C_12_16">#REF!</definedName>
    <definedName name="DESC80C_12_17" localSheetId="16">#REF!</definedName>
    <definedName name="DESC80C_12_17" localSheetId="18">#REF!</definedName>
    <definedName name="DESC80C_12_17">#REF!</definedName>
    <definedName name="DESC80C_12_9" localSheetId="16">#REF!</definedName>
    <definedName name="DESC80C_12_9" localSheetId="18">#REF!</definedName>
    <definedName name="DESC80C_12_9">#REF!</definedName>
    <definedName name="DESC80C_13" localSheetId="16">#REF!</definedName>
    <definedName name="DESC80C_13" localSheetId="18">#REF!</definedName>
    <definedName name="DESC80C_13">#REF!</definedName>
    <definedName name="DESC80C_13_16" localSheetId="16">#REF!</definedName>
    <definedName name="DESC80C_13_16" localSheetId="18">#REF!</definedName>
    <definedName name="DESC80C_13_16">#REF!</definedName>
    <definedName name="DESC80C_13_17" localSheetId="16">#REF!</definedName>
    <definedName name="DESC80C_13_17" localSheetId="18">#REF!</definedName>
    <definedName name="DESC80C_13_17">#REF!</definedName>
    <definedName name="DESC80C_13_9" localSheetId="16">#REF!</definedName>
    <definedName name="DESC80C_13_9" localSheetId="18">#REF!</definedName>
    <definedName name="DESC80C_13_9">#REF!</definedName>
    <definedName name="DESC80C_14" localSheetId="16">#REF!</definedName>
    <definedName name="DESC80C_14" localSheetId="18">#REF!</definedName>
    <definedName name="DESC80C_14">#REF!</definedName>
    <definedName name="DESC80C_14_16" localSheetId="16">#REF!</definedName>
    <definedName name="DESC80C_14_16" localSheetId="18">#REF!</definedName>
    <definedName name="DESC80C_14_16">#REF!</definedName>
    <definedName name="DESC80C_14_17" localSheetId="16">#REF!</definedName>
    <definedName name="DESC80C_14_17" localSheetId="18">#REF!</definedName>
    <definedName name="DESC80C_14_17">#REF!</definedName>
    <definedName name="DESC80C_14_9" localSheetId="16">#REF!</definedName>
    <definedName name="DESC80C_14_9" localSheetId="18">#REF!</definedName>
    <definedName name="DESC80C_14_9">#REF!</definedName>
    <definedName name="DESC80C_15" localSheetId="16">#REF!</definedName>
    <definedName name="DESC80C_15" localSheetId="18">#REF!</definedName>
    <definedName name="DESC80C_15">#REF!</definedName>
    <definedName name="DESC80C_15_1" localSheetId="16">#REF!</definedName>
    <definedName name="DESC80C_15_1" localSheetId="18">#REF!</definedName>
    <definedName name="DESC80C_15_1">#REF!</definedName>
    <definedName name="DESC80C_15_1_9" localSheetId="16">#REF!</definedName>
    <definedName name="DESC80C_15_1_9" localSheetId="18">#REF!</definedName>
    <definedName name="DESC80C_15_1_9">#REF!</definedName>
    <definedName name="DESC80C_15_9" localSheetId="16">#REF!</definedName>
    <definedName name="DESC80C_15_9" localSheetId="18">#REF!</definedName>
    <definedName name="DESC80C_15_9">#REF!</definedName>
    <definedName name="DESC80C_16" localSheetId="16">#REF!</definedName>
    <definedName name="DESC80C_16" localSheetId="18">#REF!</definedName>
    <definedName name="DESC80C_16">#REF!</definedName>
    <definedName name="DESC80C_17" localSheetId="16">#REF!</definedName>
    <definedName name="DESC80C_17" localSheetId="18">#REF!</definedName>
    <definedName name="DESC80C_17">#REF!</definedName>
    <definedName name="DESC80C_7" localSheetId="16">#REF!</definedName>
    <definedName name="DESC80C_7" localSheetId="18">#REF!</definedName>
    <definedName name="DESC80C_7">#REF!</definedName>
    <definedName name="DESC80C_7_9" localSheetId="16">#REF!</definedName>
    <definedName name="DESC80C_7_9" localSheetId="18">#REF!</definedName>
    <definedName name="DESC80C_7_9">#REF!</definedName>
    <definedName name="DESC80C_9" localSheetId="16">#REF!</definedName>
    <definedName name="DESC80C_9" localSheetId="18">#REF!</definedName>
    <definedName name="DESC80C_9">#REF!</definedName>
    <definedName name="DESC80C_9_1" localSheetId="16">#REF!</definedName>
    <definedName name="DESC80C_9_1" localSheetId="18">#REF!</definedName>
    <definedName name="DESC80C_9_1">#REF!</definedName>
    <definedName name="DESC80C_9_9" localSheetId="16">#REF!</definedName>
    <definedName name="DESC80C_9_9" localSheetId="18">#REF!</definedName>
    <definedName name="DESC80C_9_9">#REF!</definedName>
    <definedName name="DESC81" localSheetId="6">#REF!</definedName>
    <definedName name="DESC81" localSheetId="7">#REF!</definedName>
    <definedName name="DESC81" localSheetId="16">#REF!</definedName>
    <definedName name="DESC81" localSheetId="18">#REF!</definedName>
    <definedName name="DESC81">#REF!</definedName>
    <definedName name="DESC81_11" localSheetId="16">#REF!</definedName>
    <definedName name="DESC81_11" localSheetId="18">#REF!</definedName>
    <definedName name="DESC81_11">#REF!</definedName>
    <definedName name="DESC81_11_9" localSheetId="16">#REF!</definedName>
    <definedName name="DESC81_11_9" localSheetId="18">#REF!</definedName>
    <definedName name="DESC81_11_9">#REF!</definedName>
    <definedName name="DESC81_12" localSheetId="16">#REF!</definedName>
    <definedName name="DESC81_12" localSheetId="18">#REF!</definedName>
    <definedName name="DESC81_12">#REF!</definedName>
    <definedName name="DESC81_12_16" localSheetId="16">#REF!</definedName>
    <definedName name="DESC81_12_16" localSheetId="18">#REF!</definedName>
    <definedName name="DESC81_12_16">#REF!</definedName>
    <definedName name="DESC81_12_17" localSheetId="16">#REF!</definedName>
    <definedName name="DESC81_12_17" localSheetId="18">#REF!</definedName>
    <definedName name="DESC81_12_17">#REF!</definedName>
    <definedName name="DESC81_12_9" localSheetId="16">#REF!</definedName>
    <definedName name="DESC81_12_9" localSheetId="18">#REF!</definedName>
    <definedName name="DESC81_12_9">#REF!</definedName>
    <definedName name="DESC81_13" localSheetId="16">#REF!</definedName>
    <definedName name="DESC81_13" localSheetId="18">#REF!</definedName>
    <definedName name="DESC81_13">#REF!</definedName>
    <definedName name="DESC81_13_16" localSheetId="16">#REF!</definedName>
    <definedName name="DESC81_13_16" localSheetId="18">#REF!</definedName>
    <definedName name="DESC81_13_16">#REF!</definedName>
    <definedName name="DESC81_13_17" localSheetId="16">#REF!</definedName>
    <definedName name="DESC81_13_17" localSheetId="18">#REF!</definedName>
    <definedName name="DESC81_13_17">#REF!</definedName>
    <definedName name="DESC81_13_9" localSheetId="16">#REF!</definedName>
    <definedName name="DESC81_13_9" localSheetId="18">#REF!</definedName>
    <definedName name="DESC81_13_9">#REF!</definedName>
    <definedName name="DESC81_14" localSheetId="16">#REF!</definedName>
    <definedName name="DESC81_14" localSheetId="18">#REF!</definedName>
    <definedName name="DESC81_14">#REF!</definedName>
    <definedName name="DESC81_14_16" localSheetId="16">#REF!</definedName>
    <definedName name="DESC81_14_16" localSheetId="18">#REF!</definedName>
    <definedName name="DESC81_14_16">#REF!</definedName>
    <definedName name="DESC81_14_17" localSheetId="16">#REF!</definedName>
    <definedName name="DESC81_14_17" localSheetId="18">#REF!</definedName>
    <definedName name="DESC81_14_17">#REF!</definedName>
    <definedName name="DESC81_14_9" localSheetId="16">#REF!</definedName>
    <definedName name="DESC81_14_9" localSheetId="18">#REF!</definedName>
    <definedName name="DESC81_14_9">#REF!</definedName>
    <definedName name="DESC81_15" localSheetId="16">#REF!</definedName>
    <definedName name="DESC81_15" localSheetId="18">#REF!</definedName>
    <definedName name="DESC81_15">#REF!</definedName>
    <definedName name="DESC81_15_1" localSheetId="16">#REF!</definedName>
    <definedName name="DESC81_15_1" localSheetId="18">#REF!</definedName>
    <definedName name="DESC81_15_1">#REF!</definedName>
    <definedName name="DESC81_15_1_9" localSheetId="16">#REF!</definedName>
    <definedName name="DESC81_15_1_9" localSheetId="18">#REF!</definedName>
    <definedName name="DESC81_15_1_9">#REF!</definedName>
    <definedName name="DESC81_15_9" localSheetId="16">#REF!</definedName>
    <definedName name="DESC81_15_9" localSheetId="18">#REF!</definedName>
    <definedName name="DESC81_15_9">#REF!</definedName>
    <definedName name="DESC81_16" localSheetId="16">#REF!</definedName>
    <definedName name="DESC81_16" localSheetId="18">#REF!</definedName>
    <definedName name="DESC81_16">#REF!</definedName>
    <definedName name="DESC81_17" localSheetId="16">#REF!</definedName>
    <definedName name="DESC81_17" localSheetId="18">#REF!</definedName>
    <definedName name="DESC81_17">#REF!</definedName>
    <definedName name="DESC81_7" localSheetId="16">#REF!</definedName>
    <definedName name="DESC81_7" localSheetId="18">#REF!</definedName>
    <definedName name="DESC81_7">#REF!</definedName>
    <definedName name="DESC81_7_9" localSheetId="16">#REF!</definedName>
    <definedName name="DESC81_7_9" localSheetId="18">#REF!</definedName>
    <definedName name="DESC81_7_9">#REF!</definedName>
    <definedName name="DESC81_9" localSheetId="16">#REF!</definedName>
    <definedName name="DESC81_9" localSheetId="18">#REF!</definedName>
    <definedName name="DESC81_9">#REF!</definedName>
    <definedName name="DESC81_9_1" localSheetId="16">#REF!</definedName>
    <definedName name="DESC81_9_1" localSheetId="18">#REF!</definedName>
    <definedName name="DESC81_9_1">#REF!</definedName>
    <definedName name="DESC81_9_9" localSheetId="16">#REF!</definedName>
    <definedName name="DESC81_9_9" localSheetId="18">#REF!</definedName>
    <definedName name="DESC81_9_9">#REF!</definedName>
    <definedName name="DESC82" localSheetId="6">#REF!</definedName>
    <definedName name="DESC82" localSheetId="7">#REF!</definedName>
    <definedName name="DESC82" localSheetId="16">#REF!</definedName>
    <definedName name="DESC82" localSheetId="18">#REF!</definedName>
    <definedName name="DESC82">#REF!</definedName>
    <definedName name="DESC82_11" localSheetId="16">#REF!</definedName>
    <definedName name="DESC82_11" localSheetId="18">#REF!</definedName>
    <definedName name="DESC82_11">#REF!</definedName>
    <definedName name="DESC82_11_9" localSheetId="16">#REF!</definedName>
    <definedName name="DESC82_11_9" localSheetId="18">#REF!</definedName>
    <definedName name="DESC82_11_9">#REF!</definedName>
    <definedName name="DESC82_12" localSheetId="16">#REF!</definedName>
    <definedName name="DESC82_12" localSheetId="18">#REF!</definedName>
    <definedName name="DESC82_12">#REF!</definedName>
    <definedName name="DESC82_12_16" localSheetId="16">#REF!</definedName>
    <definedName name="DESC82_12_16" localSheetId="18">#REF!</definedName>
    <definedName name="DESC82_12_16">#REF!</definedName>
    <definedName name="DESC82_12_17" localSheetId="16">#REF!</definedName>
    <definedName name="DESC82_12_17" localSheetId="18">#REF!</definedName>
    <definedName name="DESC82_12_17">#REF!</definedName>
    <definedName name="DESC82_12_9" localSheetId="16">#REF!</definedName>
    <definedName name="DESC82_12_9" localSheetId="18">#REF!</definedName>
    <definedName name="DESC82_12_9">#REF!</definedName>
    <definedName name="DESC82_13" localSheetId="16">#REF!</definedName>
    <definedName name="DESC82_13" localSheetId="18">#REF!</definedName>
    <definedName name="DESC82_13">#REF!</definedName>
    <definedName name="DESC82_13_16" localSheetId="16">#REF!</definedName>
    <definedName name="DESC82_13_16" localSheetId="18">#REF!</definedName>
    <definedName name="DESC82_13_16">#REF!</definedName>
    <definedName name="DESC82_13_17" localSheetId="16">#REF!</definedName>
    <definedName name="DESC82_13_17" localSheetId="18">#REF!</definedName>
    <definedName name="DESC82_13_17">#REF!</definedName>
    <definedName name="DESC82_13_9" localSheetId="16">#REF!</definedName>
    <definedName name="DESC82_13_9" localSheetId="18">#REF!</definedName>
    <definedName name="DESC82_13_9">#REF!</definedName>
    <definedName name="DESC82_14" localSheetId="16">#REF!</definedName>
    <definedName name="DESC82_14" localSheetId="18">#REF!</definedName>
    <definedName name="DESC82_14">#REF!</definedName>
    <definedName name="DESC82_14_16" localSheetId="16">#REF!</definedName>
    <definedName name="DESC82_14_16" localSheetId="18">#REF!</definedName>
    <definedName name="DESC82_14_16">#REF!</definedName>
    <definedName name="DESC82_14_17" localSheetId="16">#REF!</definedName>
    <definedName name="DESC82_14_17" localSheetId="18">#REF!</definedName>
    <definedName name="DESC82_14_17">#REF!</definedName>
    <definedName name="DESC82_14_9" localSheetId="16">#REF!</definedName>
    <definedName name="DESC82_14_9" localSheetId="18">#REF!</definedName>
    <definedName name="DESC82_14_9">#REF!</definedName>
    <definedName name="DESC82_15" localSheetId="16">#REF!</definedName>
    <definedName name="DESC82_15" localSheetId="18">#REF!</definedName>
    <definedName name="DESC82_15">#REF!</definedName>
    <definedName name="DESC82_15_1" localSheetId="16">#REF!</definedName>
    <definedName name="DESC82_15_1" localSheetId="18">#REF!</definedName>
    <definedName name="DESC82_15_1">#REF!</definedName>
    <definedName name="DESC82_15_1_9" localSheetId="16">#REF!</definedName>
    <definedName name="DESC82_15_1_9" localSheetId="18">#REF!</definedName>
    <definedName name="DESC82_15_1_9">#REF!</definedName>
    <definedName name="DESC82_15_9" localSheetId="16">#REF!</definedName>
    <definedName name="DESC82_15_9" localSheetId="18">#REF!</definedName>
    <definedName name="DESC82_15_9">#REF!</definedName>
    <definedName name="DESC82_16" localSheetId="16">#REF!</definedName>
    <definedName name="DESC82_16" localSheetId="18">#REF!</definedName>
    <definedName name="DESC82_16">#REF!</definedName>
    <definedName name="DESC82_17" localSheetId="16">#REF!</definedName>
    <definedName name="DESC82_17" localSheetId="18">#REF!</definedName>
    <definedName name="DESC82_17">#REF!</definedName>
    <definedName name="DESC82_7" localSheetId="16">#REF!</definedName>
    <definedName name="DESC82_7" localSheetId="18">#REF!</definedName>
    <definedName name="DESC82_7">#REF!</definedName>
    <definedName name="DESC82_7_9" localSheetId="16">#REF!</definedName>
    <definedName name="DESC82_7_9" localSheetId="18">#REF!</definedName>
    <definedName name="DESC82_7_9">#REF!</definedName>
    <definedName name="DESC82_9" localSheetId="16">#REF!</definedName>
    <definedName name="DESC82_9" localSheetId="18">#REF!</definedName>
    <definedName name="DESC82_9">#REF!</definedName>
    <definedName name="DESC82_9_1" localSheetId="16">#REF!</definedName>
    <definedName name="DESC82_9_1" localSheetId="18">#REF!</definedName>
    <definedName name="DESC82_9_1">#REF!</definedName>
    <definedName name="DESC82_9_9" localSheetId="16">#REF!</definedName>
    <definedName name="DESC82_9_9" localSheetId="18">#REF!</definedName>
    <definedName name="DESC82_9_9">#REF!</definedName>
    <definedName name="DESC85" localSheetId="6">#REF!</definedName>
    <definedName name="DESC85" localSheetId="7">#REF!</definedName>
    <definedName name="DESC85" localSheetId="16">#REF!</definedName>
    <definedName name="DESC85" localSheetId="18">#REF!</definedName>
    <definedName name="DESC85">#REF!</definedName>
    <definedName name="DESC85_11" localSheetId="16">#REF!</definedName>
    <definedName name="DESC85_11" localSheetId="18">#REF!</definedName>
    <definedName name="DESC85_11">#REF!</definedName>
    <definedName name="DESC85_11_9" localSheetId="16">#REF!</definedName>
    <definedName name="DESC85_11_9" localSheetId="18">#REF!</definedName>
    <definedName name="DESC85_11_9">#REF!</definedName>
    <definedName name="DESC85_12" localSheetId="16">#REF!</definedName>
    <definedName name="DESC85_12" localSheetId="18">#REF!</definedName>
    <definedName name="DESC85_12">#REF!</definedName>
    <definedName name="DESC85_12_16" localSheetId="16">#REF!</definedName>
    <definedName name="DESC85_12_16" localSheetId="18">#REF!</definedName>
    <definedName name="DESC85_12_16">#REF!</definedName>
    <definedName name="DESC85_12_17" localSheetId="16">#REF!</definedName>
    <definedName name="DESC85_12_17" localSheetId="18">#REF!</definedName>
    <definedName name="DESC85_12_17">#REF!</definedName>
    <definedName name="DESC85_12_9" localSheetId="16">#REF!</definedName>
    <definedName name="DESC85_12_9" localSheetId="18">#REF!</definedName>
    <definedName name="DESC85_12_9">#REF!</definedName>
    <definedName name="DESC85_13" localSheetId="16">#REF!</definedName>
    <definedName name="DESC85_13" localSheetId="18">#REF!</definedName>
    <definedName name="DESC85_13">#REF!</definedName>
    <definedName name="DESC85_13_16" localSheetId="16">#REF!</definedName>
    <definedName name="DESC85_13_16" localSheetId="18">#REF!</definedName>
    <definedName name="DESC85_13_16">#REF!</definedName>
    <definedName name="DESC85_13_17" localSheetId="16">#REF!</definedName>
    <definedName name="DESC85_13_17" localSheetId="18">#REF!</definedName>
    <definedName name="DESC85_13_17">#REF!</definedName>
    <definedName name="DESC85_13_9" localSheetId="16">#REF!</definedName>
    <definedName name="DESC85_13_9" localSheetId="18">#REF!</definedName>
    <definedName name="DESC85_13_9">#REF!</definedName>
    <definedName name="DESC85_14" localSheetId="16">#REF!</definedName>
    <definedName name="DESC85_14" localSheetId="18">#REF!</definedName>
    <definedName name="DESC85_14">#REF!</definedName>
    <definedName name="DESC85_14_16" localSheetId="16">#REF!</definedName>
    <definedName name="DESC85_14_16" localSheetId="18">#REF!</definedName>
    <definedName name="DESC85_14_16">#REF!</definedName>
    <definedName name="DESC85_14_17" localSheetId="16">#REF!</definedName>
    <definedName name="DESC85_14_17" localSheetId="18">#REF!</definedName>
    <definedName name="DESC85_14_17">#REF!</definedName>
    <definedName name="DESC85_14_9" localSheetId="16">#REF!</definedName>
    <definedName name="DESC85_14_9" localSheetId="18">#REF!</definedName>
    <definedName name="DESC85_14_9">#REF!</definedName>
    <definedName name="DESC85_15" localSheetId="16">#REF!</definedName>
    <definedName name="DESC85_15" localSheetId="18">#REF!</definedName>
    <definedName name="DESC85_15">#REF!</definedName>
    <definedName name="DESC85_15_1" localSheetId="16">#REF!</definedName>
    <definedName name="DESC85_15_1" localSheetId="18">#REF!</definedName>
    <definedName name="DESC85_15_1">#REF!</definedName>
    <definedName name="DESC85_15_1_9" localSheetId="16">#REF!</definedName>
    <definedName name="DESC85_15_1_9" localSheetId="18">#REF!</definedName>
    <definedName name="DESC85_15_1_9">#REF!</definedName>
    <definedName name="DESC85_15_9" localSheetId="16">#REF!</definedName>
    <definedName name="DESC85_15_9" localSheetId="18">#REF!</definedName>
    <definedName name="DESC85_15_9">#REF!</definedName>
    <definedName name="DESC85_16" localSheetId="16">#REF!</definedName>
    <definedName name="DESC85_16" localSheetId="18">#REF!</definedName>
    <definedName name="DESC85_16">#REF!</definedName>
    <definedName name="DESC85_17" localSheetId="16">#REF!</definedName>
    <definedName name="DESC85_17" localSheetId="18">#REF!</definedName>
    <definedName name="DESC85_17">#REF!</definedName>
    <definedName name="DESC85_7" localSheetId="16">#REF!</definedName>
    <definedName name="DESC85_7" localSheetId="18">#REF!</definedName>
    <definedName name="DESC85_7">#REF!</definedName>
    <definedName name="DESC85_7_9" localSheetId="16">#REF!</definedName>
    <definedName name="DESC85_7_9" localSheetId="18">#REF!</definedName>
    <definedName name="DESC85_7_9">#REF!</definedName>
    <definedName name="DESC85_9" localSheetId="16">#REF!</definedName>
    <definedName name="DESC85_9" localSheetId="18">#REF!</definedName>
    <definedName name="DESC85_9">#REF!</definedName>
    <definedName name="DESC85_9_1" localSheetId="16">#REF!</definedName>
    <definedName name="DESC85_9_1" localSheetId="18">#REF!</definedName>
    <definedName name="DESC85_9_1">#REF!</definedName>
    <definedName name="DESC85_9_9" localSheetId="16">#REF!</definedName>
    <definedName name="DESC85_9_9" localSheetId="18">#REF!</definedName>
    <definedName name="DESC85_9_9">#REF!</definedName>
    <definedName name="DESC86" localSheetId="6">#REF!</definedName>
    <definedName name="DESC86" localSheetId="7">#REF!</definedName>
    <definedName name="DESC86" localSheetId="16">#REF!</definedName>
    <definedName name="DESC86" localSheetId="18">#REF!</definedName>
    <definedName name="DESC86">#REF!</definedName>
    <definedName name="DESC86_11" localSheetId="16">#REF!</definedName>
    <definedName name="DESC86_11" localSheetId="18">#REF!</definedName>
    <definedName name="DESC86_11">#REF!</definedName>
    <definedName name="DESC86_11_9" localSheetId="16">#REF!</definedName>
    <definedName name="DESC86_11_9" localSheetId="18">#REF!</definedName>
    <definedName name="DESC86_11_9">#REF!</definedName>
    <definedName name="DESC86_12" localSheetId="16">#REF!</definedName>
    <definedName name="DESC86_12" localSheetId="18">#REF!</definedName>
    <definedName name="DESC86_12">#REF!</definedName>
    <definedName name="DESC86_12_16" localSheetId="16">#REF!</definedName>
    <definedName name="DESC86_12_16" localSheetId="18">#REF!</definedName>
    <definedName name="DESC86_12_16">#REF!</definedName>
    <definedName name="DESC86_12_17" localSheetId="16">#REF!</definedName>
    <definedName name="DESC86_12_17" localSheetId="18">#REF!</definedName>
    <definedName name="DESC86_12_17">#REF!</definedName>
    <definedName name="DESC86_12_9" localSheetId="16">#REF!</definedName>
    <definedName name="DESC86_12_9" localSheetId="18">#REF!</definedName>
    <definedName name="DESC86_12_9">#REF!</definedName>
    <definedName name="DESC86_13" localSheetId="16">#REF!</definedName>
    <definedName name="DESC86_13" localSheetId="18">#REF!</definedName>
    <definedName name="DESC86_13">#REF!</definedName>
    <definedName name="DESC86_13_16" localSheetId="16">#REF!</definedName>
    <definedName name="DESC86_13_16" localSheetId="18">#REF!</definedName>
    <definedName name="DESC86_13_16">#REF!</definedName>
    <definedName name="DESC86_13_17" localSheetId="16">#REF!</definedName>
    <definedName name="DESC86_13_17" localSheetId="18">#REF!</definedName>
    <definedName name="DESC86_13_17">#REF!</definedName>
    <definedName name="DESC86_13_9" localSheetId="16">#REF!</definedName>
    <definedName name="DESC86_13_9" localSheetId="18">#REF!</definedName>
    <definedName name="DESC86_13_9">#REF!</definedName>
    <definedName name="DESC86_14" localSheetId="16">#REF!</definedName>
    <definedName name="DESC86_14" localSheetId="18">#REF!</definedName>
    <definedName name="DESC86_14">#REF!</definedName>
    <definedName name="DESC86_14_16" localSheetId="16">#REF!</definedName>
    <definedName name="DESC86_14_16" localSheetId="18">#REF!</definedName>
    <definedName name="DESC86_14_16">#REF!</definedName>
    <definedName name="DESC86_14_17" localSheetId="16">#REF!</definedName>
    <definedName name="DESC86_14_17" localSheetId="18">#REF!</definedName>
    <definedName name="DESC86_14_17">#REF!</definedName>
    <definedName name="DESC86_14_9" localSheetId="16">#REF!</definedName>
    <definedName name="DESC86_14_9" localSheetId="18">#REF!</definedName>
    <definedName name="DESC86_14_9">#REF!</definedName>
    <definedName name="DESC86_15" localSheetId="16">#REF!</definedName>
    <definedName name="DESC86_15" localSheetId="18">#REF!</definedName>
    <definedName name="DESC86_15">#REF!</definedName>
    <definedName name="DESC86_15_1" localSheetId="16">#REF!</definedName>
    <definedName name="DESC86_15_1" localSheetId="18">#REF!</definedName>
    <definedName name="DESC86_15_1">#REF!</definedName>
    <definedName name="DESC86_15_1_9" localSheetId="16">#REF!</definedName>
    <definedName name="DESC86_15_1_9" localSheetId="18">#REF!</definedName>
    <definedName name="DESC86_15_1_9">#REF!</definedName>
    <definedName name="DESC86_15_9" localSheetId="16">#REF!</definedName>
    <definedName name="DESC86_15_9" localSheetId="18">#REF!</definedName>
    <definedName name="DESC86_15_9">#REF!</definedName>
    <definedName name="DESC86_16" localSheetId="16">#REF!</definedName>
    <definedName name="DESC86_16" localSheetId="18">#REF!</definedName>
    <definedName name="DESC86_16">#REF!</definedName>
    <definedName name="DESC86_17" localSheetId="16">#REF!</definedName>
    <definedName name="DESC86_17" localSheetId="18">#REF!</definedName>
    <definedName name="DESC86_17">#REF!</definedName>
    <definedName name="DESC86_7" localSheetId="16">#REF!</definedName>
    <definedName name="DESC86_7" localSheetId="18">#REF!</definedName>
    <definedName name="DESC86_7">#REF!</definedName>
    <definedName name="DESC86_7_9" localSheetId="16">#REF!</definedName>
    <definedName name="DESC86_7_9" localSheetId="18">#REF!</definedName>
    <definedName name="DESC86_7_9">#REF!</definedName>
    <definedName name="DESC86_9" localSheetId="16">#REF!</definedName>
    <definedName name="DESC86_9" localSheetId="18">#REF!</definedName>
    <definedName name="DESC86_9">#REF!</definedName>
    <definedName name="DESC86_9_1" localSheetId="16">#REF!</definedName>
    <definedName name="DESC86_9_1" localSheetId="18">#REF!</definedName>
    <definedName name="DESC86_9_1">#REF!</definedName>
    <definedName name="DESC86_9_9" localSheetId="16">#REF!</definedName>
    <definedName name="DESC86_9_9" localSheetId="18">#REF!</definedName>
    <definedName name="DESC86_9_9">#REF!</definedName>
    <definedName name="DESC87" localSheetId="6">#REF!</definedName>
    <definedName name="DESC87" localSheetId="7">#REF!</definedName>
    <definedName name="DESC87" localSheetId="16">#REF!</definedName>
    <definedName name="DESC87" localSheetId="18">#REF!</definedName>
    <definedName name="DESC87">#REF!</definedName>
    <definedName name="DESC87_11" localSheetId="16">#REF!</definedName>
    <definedName name="DESC87_11" localSheetId="18">#REF!</definedName>
    <definedName name="DESC87_11">#REF!</definedName>
    <definedName name="DESC87_11_9" localSheetId="16">#REF!</definedName>
    <definedName name="DESC87_11_9" localSheetId="18">#REF!</definedName>
    <definedName name="DESC87_11_9">#REF!</definedName>
    <definedName name="DESC87_12" localSheetId="16">#REF!</definedName>
    <definedName name="DESC87_12" localSheetId="18">#REF!</definedName>
    <definedName name="DESC87_12">#REF!</definedName>
    <definedName name="DESC87_12_16" localSheetId="16">#REF!</definedName>
    <definedName name="DESC87_12_16" localSheetId="18">#REF!</definedName>
    <definedName name="DESC87_12_16">#REF!</definedName>
    <definedName name="DESC87_12_17" localSheetId="16">#REF!</definedName>
    <definedName name="DESC87_12_17" localSheetId="18">#REF!</definedName>
    <definedName name="DESC87_12_17">#REF!</definedName>
    <definedName name="DESC87_12_9" localSheetId="16">#REF!</definedName>
    <definedName name="DESC87_12_9" localSheetId="18">#REF!</definedName>
    <definedName name="DESC87_12_9">#REF!</definedName>
    <definedName name="DESC87_13" localSheetId="16">#REF!</definedName>
    <definedName name="DESC87_13" localSheetId="18">#REF!</definedName>
    <definedName name="DESC87_13">#REF!</definedName>
    <definedName name="DESC87_13_16" localSheetId="16">#REF!</definedName>
    <definedName name="DESC87_13_16" localSheetId="18">#REF!</definedName>
    <definedName name="DESC87_13_16">#REF!</definedName>
    <definedName name="DESC87_13_17" localSheetId="16">#REF!</definedName>
    <definedName name="DESC87_13_17" localSheetId="18">#REF!</definedName>
    <definedName name="DESC87_13_17">#REF!</definedName>
    <definedName name="DESC87_13_9" localSheetId="16">#REF!</definedName>
    <definedName name="DESC87_13_9" localSheetId="18">#REF!</definedName>
    <definedName name="DESC87_13_9">#REF!</definedName>
    <definedName name="DESC87_14" localSheetId="16">#REF!</definedName>
    <definedName name="DESC87_14" localSheetId="18">#REF!</definedName>
    <definedName name="DESC87_14">#REF!</definedName>
    <definedName name="DESC87_14_16" localSheetId="16">#REF!</definedName>
    <definedName name="DESC87_14_16" localSheetId="18">#REF!</definedName>
    <definedName name="DESC87_14_16">#REF!</definedName>
    <definedName name="DESC87_14_17" localSheetId="16">#REF!</definedName>
    <definedName name="DESC87_14_17" localSheetId="18">#REF!</definedName>
    <definedName name="DESC87_14_17">#REF!</definedName>
    <definedName name="DESC87_14_9" localSheetId="16">#REF!</definedName>
    <definedName name="DESC87_14_9" localSheetId="18">#REF!</definedName>
    <definedName name="DESC87_14_9">#REF!</definedName>
    <definedName name="DESC87_15" localSheetId="16">#REF!</definedName>
    <definedName name="DESC87_15" localSheetId="18">#REF!</definedName>
    <definedName name="DESC87_15">#REF!</definedName>
    <definedName name="DESC87_15_1" localSheetId="16">#REF!</definedName>
    <definedName name="DESC87_15_1" localSheetId="18">#REF!</definedName>
    <definedName name="DESC87_15_1">#REF!</definedName>
    <definedName name="DESC87_15_1_9" localSheetId="16">#REF!</definedName>
    <definedName name="DESC87_15_1_9" localSheetId="18">#REF!</definedName>
    <definedName name="DESC87_15_1_9">#REF!</definedName>
    <definedName name="DESC87_15_9" localSheetId="16">#REF!</definedName>
    <definedName name="DESC87_15_9" localSheetId="18">#REF!</definedName>
    <definedName name="DESC87_15_9">#REF!</definedName>
    <definedName name="DESC87_16" localSheetId="16">#REF!</definedName>
    <definedName name="DESC87_16" localSheetId="18">#REF!</definedName>
    <definedName name="DESC87_16">#REF!</definedName>
    <definedName name="DESC87_17" localSheetId="16">#REF!</definedName>
    <definedName name="DESC87_17" localSheetId="18">#REF!</definedName>
    <definedName name="DESC87_17">#REF!</definedName>
    <definedName name="DESC87_7" localSheetId="16">#REF!</definedName>
    <definedName name="DESC87_7" localSheetId="18">#REF!</definedName>
    <definedName name="DESC87_7">#REF!</definedName>
    <definedName name="DESC87_7_9" localSheetId="16">#REF!</definedName>
    <definedName name="DESC87_7_9" localSheetId="18">#REF!</definedName>
    <definedName name="DESC87_7_9">#REF!</definedName>
    <definedName name="DESC87_9" localSheetId="16">#REF!</definedName>
    <definedName name="DESC87_9" localSheetId="18">#REF!</definedName>
    <definedName name="DESC87_9">#REF!</definedName>
    <definedName name="DESC87_9_1" localSheetId="16">#REF!</definedName>
    <definedName name="DESC87_9_1" localSheetId="18">#REF!</definedName>
    <definedName name="DESC87_9_1">#REF!</definedName>
    <definedName name="DESC87_9_9" localSheetId="16">#REF!</definedName>
    <definedName name="DESC87_9_9" localSheetId="18">#REF!</definedName>
    <definedName name="DESC87_9_9">#REF!</definedName>
    <definedName name="DESC88" localSheetId="6">#REF!</definedName>
    <definedName name="DESC88" localSheetId="7">#REF!</definedName>
    <definedName name="DESC88" localSheetId="16">#REF!</definedName>
    <definedName name="DESC88" localSheetId="18">#REF!</definedName>
    <definedName name="DESC88">#REF!</definedName>
    <definedName name="DESC88_11" localSheetId="16">#REF!</definedName>
    <definedName name="DESC88_11" localSheetId="18">#REF!</definedName>
    <definedName name="DESC88_11">#REF!</definedName>
    <definedName name="DESC88_11_9" localSheetId="16">#REF!</definedName>
    <definedName name="DESC88_11_9" localSheetId="18">#REF!</definedName>
    <definedName name="DESC88_11_9">#REF!</definedName>
    <definedName name="DESC88_12" localSheetId="16">#REF!</definedName>
    <definedName name="DESC88_12" localSheetId="18">#REF!</definedName>
    <definedName name="DESC88_12">#REF!</definedName>
    <definedName name="DESC88_12_16" localSheetId="16">#REF!</definedName>
    <definedName name="DESC88_12_16" localSheetId="18">#REF!</definedName>
    <definedName name="DESC88_12_16">#REF!</definedName>
    <definedName name="DESC88_12_17" localSheetId="16">#REF!</definedName>
    <definedName name="DESC88_12_17" localSheetId="18">#REF!</definedName>
    <definedName name="DESC88_12_17">#REF!</definedName>
    <definedName name="DESC88_12_9" localSheetId="16">#REF!</definedName>
    <definedName name="DESC88_12_9" localSheetId="18">#REF!</definedName>
    <definedName name="DESC88_12_9">#REF!</definedName>
    <definedName name="DESC88_13" localSheetId="16">#REF!</definedName>
    <definedName name="DESC88_13" localSheetId="18">#REF!</definedName>
    <definedName name="DESC88_13">#REF!</definedName>
    <definedName name="DESC88_13_16" localSheetId="16">#REF!</definedName>
    <definedName name="DESC88_13_16" localSheetId="18">#REF!</definedName>
    <definedName name="DESC88_13_16">#REF!</definedName>
    <definedName name="DESC88_13_17" localSheetId="16">#REF!</definedName>
    <definedName name="DESC88_13_17" localSheetId="18">#REF!</definedName>
    <definedName name="DESC88_13_17">#REF!</definedName>
    <definedName name="DESC88_13_9" localSheetId="16">#REF!</definedName>
    <definedName name="DESC88_13_9" localSheetId="18">#REF!</definedName>
    <definedName name="DESC88_13_9">#REF!</definedName>
    <definedName name="DESC88_14" localSheetId="16">#REF!</definedName>
    <definedName name="DESC88_14" localSheetId="18">#REF!</definedName>
    <definedName name="DESC88_14">#REF!</definedName>
    <definedName name="DESC88_14_16" localSheetId="16">#REF!</definedName>
    <definedName name="DESC88_14_16" localSheetId="18">#REF!</definedName>
    <definedName name="DESC88_14_16">#REF!</definedName>
    <definedName name="DESC88_14_17" localSheetId="16">#REF!</definedName>
    <definedName name="DESC88_14_17" localSheetId="18">#REF!</definedName>
    <definedName name="DESC88_14_17">#REF!</definedName>
    <definedName name="DESC88_14_9" localSheetId="16">#REF!</definedName>
    <definedName name="DESC88_14_9" localSheetId="18">#REF!</definedName>
    <definedName name="DESC88_14_9">#REF!</definedName>
    <definedName name="DESC88_15" localSheetId="16">#REF!</definedName>
    <definedName name="DESC88_15" localSheetId="18">#REF!</definedName>
    <definedName name="DESC88_15">#REF!</definedName>
    <definedName name="DESC88_15_1" localSheetId="16">#REF!</definedName>
    <definedName name="DESC88_15_1" localSheetId="18">#REF!</definedName>
    <definedName name="DESC88_15_1">#REF!</definedName>
    <definedName name="DESC88_15_1_9" localSheetId="16">#REF!</definedName>
    <definedName name="DESC88_15_1_9" localSheetId="18">#REF!</definedName>
    <definedName name="DESC88_15_1_9">#REF!</definedName>
    <definedName name="DESC88_15_9" localSheetId="16">#REF!</definedName>
    <definedName name="DESC88_15_9" localSheetId="18">#REF!</definedName>
    <definedName name="DESC88_15_9">#REF!</definedName>
    <definedName name="DESC88_16" localSheetId="16">#REF!</definedName>
    <definedName name="DESC88_16" localSheetId="18">#REF!</definedName>
    <definedName name="DESC88_16">#REF!</definedName>
    <definedName name="DESC88_17" localSheetId="16">#REF!</definedName>
    <definedName name="DESC88_17" localSheetId="18">#REF!</definedName>
    <definedName name="DESC88_17">#REF!</definedName>
    <definedName name="DESC88_7" localSheetId="16">#REF!</definedName>
    <definedName name="DESC88_7" localSheetId="18">#REF!</definedName>
    <definedName name="DESC88_7">#REF!</definedName>
    <definedName name="DESC88_7_9" localSheetId="16">#REF!</definedName>
    <definedName name="DESC88_7_9" localSheetId="18">#REF!</definedName>
    <definedName name="DESC88_7_9">#REF!</definedName>
    <definedName name="DESC88_9" localSheetId="16">#REF!</definedName>
    <definedName name="DESC88_9" localSheetId="18">#REF!</definedName>
    <definedName name="DESC88_9">#REF!</definedName>
    <definedName name="DESC88_9_1" localSheetId="16">#REF!</definedName>
    <definedName name="DESC88_9_1" localSheetId="18">#REF!</definedName>
    <definedName name="DESC88_9_1">#REF!</definedName>
    <definedName name="DESC88_9_9" localSheetId="16">#REF!</definedName>
    <definedName name="DESC88_9_9" localSheetId="18">#REF!</definedName>
    <definedName name="DESC88_9_9">#REF!</definedName>
    <definedName name="DESC92" localSheetId="6">#REF!</definedName>
    <definedName name="DESC92" localSheetId="7">#REF!</definedName>
    <definedName name="DESC92" localSheetId="16">#REF!</definedName>
    <definedName name="DESC92" localSheetId="18">#REF!</definedName>
    <definedName name="DESC92">#REF!</definedName>
    <definedName name="DESC92_11" localSheetId="16">#REF!</definedName>
    <definedName name="DESC92_11" localSheetId="18">#REF!</definedName>
    <definedName name="DESC92_11">#REF!</definedName>
    <definedName name="DESC92_11_9" localSheetId="16">#REF!</definedName>
    <definedName name="DESC92_11_9" localSheetId="18">#REF!</definedName>
    <definedName name="DESC92_11_9">#REF!</definedName>
    <definedName name="DESC92_12" localSheetId="16">#REF!</definedName>
    <definedName name="DESC92_12" localSheetId="18">#REF!</definedName>
    <definedName name="DESC92_12">#REF!</definedName>
    <definedName name="DESC92_12_16" localSheetId="16">#REF!</definedName>
    <definedName name="DESC92_12_16" localSheetId="18">#REF!</definedName>
    <definedName name="DESC92_12_16">#REF!</definedName>
    <definedName name="DESC92_12_17" localSheetId="16">#REF!</definedName>
    <definedName name="DESC92_12_17" localSheetId="18">#REF!</definedName>
    <definedName name="DESC92_12_17">#REF!</definedName>
    <definedName name="DESC92_12_9" localSheetId="16">#REF!</definedName>
    <definedName name="DESC92_12_9" localSheetId="18">#REF!</definedName>
    <definedName name="DESC92_12_9">#REF!</definedName>
    <definedName name="DESC92_13" localSheetId="16">#REF!</definedName>
    <definedName name="DESC92_13" localSheetId="18">#REF!</definedName>
    <definedName name="DESC92_13">#REF!</definedName>
    <definedName name="DESC92_13_16" localSheetId="16">#REF!</definedName>
    <definedName name="DESC92_13_16" localSheetId="18">#REF!</definedName>
    <definedName name="DESC92_13_16">#REF!</definedName>
    <definedName name="DESC92_13_17" localSheetId="16">#REF!</definedName>
    <definedName name="DESC92_13_17" localSheetId="18">#REF!</definedName>
    <definedName name="DESC92_13_17">#REF!</definedName>
    <definedName name="DESC92_13_9" localSheetId="16">#REF!</definedName>
    <definedName name="DESC92_13_9" localSheetId="18">#REF!</definedName>
    <definedName name="DESC92_13_9">#REF!</definedName>
    <definedName name="DESC92_14" localSheetId="16">#REF!</definedName>
    <definedName name="DESC92_14" localSheetId="18">#REF!</definedName>
    <definedName name="DESC92_14">#REF!</definedName>
    <definedName name="DESC92_14_16" localSheetId="16">#REF!</definedName>
    <definedName name="DESC92_14_16" localSheetId="18">#REF!</definedName>
    <definedName name="DESC92_14_16">#REF!</definedName>
    <definedName name="DESC92_14_17" localSheetId="16">#REF!</definedName>
    <definedName name="DESC92_14_17" localSheetId="18">#REF!</definedName>
    <definedName name="DESC92_14_17">#REF!</definedName>
    <definedName name="DESC92_14_9" localSheetId="16">#REF!</definedName>
    <definedName name="DESC92_14_9" localSheetId="18">#REF!</definedName>
    <definedName name="DESC92_14_9">#REF!</definedName>
    <definedName name="DESC92_15" localSheetId="16">#REF!</definedName>
    <definedName name="DESC92_15" localSheetId="18">#REF!</definedName>
    <definedName name="DESC92_15">#REF!</definedName>
    <definedName name="DESC92_15_1" localSheetId="16">#REF!</definedName>
    <definedName name="DESC92_15_1" localSheetId="18">#REF!</definedName>
    <definedName name="DESC92_15_1">#REF!</definedName>
    <definedName name="DESC92_15_1_9" localSheetId="16">#REF!</definedName>
    <definedName name="DESC92_15_1_9" localSheetId="18">#REF!</definedName>
    <definedName name="DESC92_15_1_9">#REF!</definedName>
    <definedName name="DESC92_15_9" localSheetId="16">#REF!</definedName>
    <definedName name="DESC92_15_9" localSheetId="18">#REF!</definedName>
    <definedName name="DESC92_15_9">#REF!</definedName>
    <definedName name="DESC92_16" localSheetId="16">#REF!</definedName>
    <definedName name="DESC92_16" localSheetId="18">#REF!</definedName>
    <definedName name="DESC92_16">#REF!</definedName>
    <definedName name="DESC92_17" localSheetId="16">#REF!</definedName>
    <definedName name="DESC92_17" localSheetId="18">#REF!</definedName>
    <definedName name="DESC92_17">#REF!</definedName>
    <definedName name="DESC92_7" localSheetId="16">#REF!</definedName>
    <definedName name="DESC92_7" localSheetId="18">#REF!</definedName>
    <definedName name="DESC92_7">#REF!</definedName>
    <definedName name="DESC92_7_9" localSheetId="16">#REF!</definedName>
    <definedName name="DESC92_7_9" localSheetId="18">#REF!</definedName>
    <definedName name="DESC92_7_9">#REF!</definedName>
    <definedName name="DESC92_9" localSheetId="16">#REF!</definedName>
    <definedName name="DESC92_9" localSheetId="18">#REF!</definedName>
    <definedName name="DESC92_9">#REF!</definedName>
    <definedName name="DESC92_9_1" localSheetId="16">#REF!</definedName>
    <definedName name="DESC92_9_1" localSheetId="18">#REF!</definedName>
    <definedName name="DESC92_9_1">#REF!</definedName>
    <definedName name="DESC92_9_9" localSheetId="16">#REF!</definedName>
    <definedName name="DESC92_9_9" localSheetId="18">#REF!</definedName>
    <definedName name="DESC92_9_9">#REF!</definedName>
    <definedName name="DESC93" localSheetId="6">#REF!</definedName>
    <definedName name="DESC93" localSheetId="7">#REF!</definedName>
    <definedName name="DESC93" localSheetId="16">#REF!</definedName>
    <definedName name="DESC93" localSheetId="18">#REF!</definedName>
    <definedName name="DESC93">#REF!</definedName>
    <definedName name="DESC93_11" localSheetId="16">#REF!</definedName>
    <definedName name="DESC93_11" localSheetId="18">#REF!</definedName>
    <definedName name="DESC93_11">#REF!</definedName>
    <definedName name="DESC93_11_9" localSheetId="16">#REF!</definedName>
    <definedName name="DESC93_11_9" localSheetId="18">#REF!</definedName>
    <definedName name="DESC93_11_9">#REF!</definedName>
    <definedName name="DESC93_12" localSheetId="16">#REF!</definedName>
    <definedName name="DESC93_12" localSheetId="18">#REF!</definedName>
    <definedName name="DESC93_12">#REF!</definedName>
    <definedName name="DESC93_12_16" localSheetId="16">#REF!</definedName>
    <definedName name="DESC93_12_16" localSheetId="18">#REF!</definedName>
    <definedName name="DESC93_12_16">#REF!</definedName>
    <definedName name="DESC93_12_17" localSheetId="16">#REF!</definedName>
    <definedName name="DESC93_12_17" localSheetId="18">#REF!</definedName>
    <definedName name="DESC93_12_17">#REF!</definedName>
    <definedName name="DESC93_12_9" localSheetId="16">#REF!</definedName>
    <definedName name="DESC93_12_9" localSheetId="18">#REF!</definedName>
    <definedName name="DESC93_12_9">#REF!</definedName>
    <definedName name="DESC93_13" localSheetId="16">#REF!</definedName>
    <definedName name="DESC93_13" localSheetId="18">#REF!</definedName>
    <definedName name="DESC93_13">#REF!</definedName>
    <definedName name="DESC93_13_16" localSheetId="16">#REF!</definedName>
    <definedName name="DESC93_13_16" localSheetId="18">#REF!</definedName>
    <definedName name="DESC93_13_16">#REF!</definedName>
    <definedName name="DESC93_13_17" localSheetId="16">#REF!</definedName>
    <definedName name="DESC93_13_17" localSheetId="18">#REF!</definedName>
    <definedName name="DESC93_13_17">#REF!</definedName>
    <definedName name="DESC93_13_9" localSheetId="16">#REF!</definedName>
    <definedName name="DESC93_13_9" localSheetId="18">#REF!</definedName>
    <definedName name="DESC93_13_9">#REF!</definedName>
    <definedName name="DESC93_14" localSheetId="16">#REF!</definedName>
    <definedName name="DESC93_14" localSheetId="18">#REF!</definedName>
    <definedName name="DESC93_14">#REF!</definedName>
    <definedName name="DESC93_14_16" localSheetId="16">#REF!</definedName>
    <definedName name="DESC93_14_16" localSheetId="18">#REF!</definedName>
    <definedName name="DESC93_14_16">#REF!</definedName>
    <definedName name="DESC93_14_17" localSheetId="16">#REF!</definedName>
    <definedName name="DESC93_14_17" localSheetId="18">#REF!</definedName>
    <definedName name="DESC93_14_17">#REF!</definedName>
    <definedName name="DESC93_14_9" localSheetId="16">#REF!</definedName>
    <definedName name="DESC93_14_9" localSheetId="18">#REF!</definedName>
    <definedName name="DESC93_14_9">#REF!</definedName>
    <definedName name="DESC93_15" localSheetId="16">#REF!</definedName>
    <definedName name="DESC93_15" localSheetId="18">#REF!</definedName>
    <definedName name="DESC93_15">#REF!</definedName>
    <definedName name="DESC93_15_1" localSheetId="16">#REF!</definedName>
    <definedName name="DESC93_15_1" localSheetId="18">#REF!</definedName>
    <definedName name="DESC93_15_1">#REF!</definedName>
    <definedName name="DESC93_15_1_9" localSheetId="16">#REF!</definedName>
    <definedName name="DESC93_15_1_9" localSheetId="18">#REF!</definedName>
    <definedName name="DESC93_15_1_9">#REF!</definedName>
    <definedName name="DESC93_15_9" localSheetId="16">#REF!</definedName>
    <definedName name="DESC93_15_9" localSheetId="18">#REF!</definedName>
    <definedName name="DESC93_15_9">#REF!</definedName>
    <definedName name="DESC93_16" localSheetId="16">#REF!</definedName>
    <definedName name="DESC93_16" localSheetId="18">#REF!</definedName>
    <definedName name="DESC93_16">#REF!</definedName>
    <definedName name="DESC93_17" localSheetId="16">#REF!</definedName>
    <definedName name="DESC93_17" localSheetId="18">#REF!</definedName>
    <definedName name="DESC93_17">#REF!</definedName>
    <definedName name="DESC93_7" localSheetId="16">#REF!</definedName>
    <definedName name="DESC93_7" localSheetId="18">#REF!</definedName>
    <definedName name="DESC93_7">#REF!</definedName>
    <definedName name="DESC93_7_9" localSheetId="16">#REF!</definedName>
    <definedName name="DESC93_7_9" localSheetId="18">#REF!</definedName>
    <definedName name="DESC93_7_9">#REF!</definedName>
    <definedName name="DESC93_9" localSheetId="16">#REF!</definedName>
    <definedName name="DESC93_9" localSheetId="18">#REF!</definedName>
    <definedName name="DESC93_9">#REF!</definedName>
    <definedName name="DESC93_9_1" localSheetId="16">#REF!</definedName>
    <definedName name="DESC93_9_1" localSheetId="18">#REF!</definedName>
    <definedName name="DESC93_9_1">#REF!</definedName>
    <definedName name="DESC93_9_9" localSheetId="16">#REF!</definedName>
    <definedName name="DESC93_9_9" localSheetId="18">#REF!</definedName>
    <definedName name="DESC93_9_9">#REF!</definedName>
    <definedName name="DESC94" localSheetId="6">#REF!</definedName>
    <definedName name="DESC94" localSheetId="7">#REF!</definedName>
    <definedName name="DESC94" localSheetId="16">#REF!</definedName>
    <definedName name="DESC94" localSheetId="18">#REF!</definedName>
    <definedName name="DESC94">#REF!</definedName>
    <definedName name="DESC94_11" localSheetId="16">#REF!</definedName>
    <definedName name="DESC94_11" localSheetId="18">#REF!</definedName>
    <definedName name="DESC94_11">#REF!</definedName>
    <definedName name="DESC94_11_9" localSheetId="16">#REF!</definedName>
    <definedName name="DESC94_11_9" localSheetId="18">#REF!</definedName>
    <definedName name="DESC94_11_9">#REF!</definedName>
    <definedName name="DESC94_12" localSheetId="16">#REF!</definedName>
    <definedName name="DESC94_12" localSheetId="18">#REF!</definedName>
    <definedName name="DESC94_12">#REF!</definedName>
    <definedName name="DESC94_12_16" localSheetId="16">#REF!</definedName>
    <definedName name="DESC94_12_16" localSheetId="18">#REF!</definedName>
    <definedName name="DESC94_12_16">#REF!</definedName>
    <definedName name="DESC94_12_17" localSheetId="16">#REF!</definedName>
    <definedName name="DESC94_12_17" localSheetId="18">#REF!</definedName>
    <definedName name="DESC94_12_17">#REF!</definedName>
    <definedName name="DESC94_12_9" localSheetId="16">#REF!</definedName>
    <definedName name="DESC94_12_9" localSheetId="18">#REF!</definedName>
    <definedName name="DESC94_12_9">#REF!</definedName>
    <definedName name="DESC94_13" localSheetId="16">#REF!</definedName>
    <definedName name="DESC94_13" localSheetId="18">#REF!</definedName>
    <definedName name="DESC94_13">#REF!</definedName>
    <definedName name="DESC94_13_16" localSheetId="16">#REF!</definedName>
    <definedName name="DESC94_13_16" localSheetId="18">#REF!</definedName>
    <definedName name="DESC94_13_16">#REF!</definedName>
    <definedName name="DESC94_13_17" localSheetId="16">#REF!</definedName>
    <definedName name="DESC94_13_17" localSheetId="18">#REF!</definedName>
    <definedName name="DESC94_13_17">#REF!</definedName>
    <definedName name="DESC94_13_9" localSheetId="16">#REF!</definedName>
    <definedName name="DESC94_13_9" localSheetId="18">#REF!</definedName>
    <definedName name="DESC94_13_9">#REF!</definedName>
    <definedName name="DESC94_14" localSheetId="16">#REF!</definedName>
    <definedName name="DESC94_14" localSheetId="18">#REF!</definedName>
    <definedName name="DESC94_14">#REF!</definedName>
    <definedName name="DESC94_14_16" localSheetId="16">#REF!</definedName>
    <definedName name="DESC94_14_16" localSheetId="18">#REF!</definedName>
    <definedName name="DESC94_14_16">#REF!</definedName>
    <definedName name="DESC94_14_17" localSheetId="16">#REF!</definedName>
    <definedName name="DESC94_14_17" localSheetId="18">#REF!</definedName>
    <definedName name="DESC94_14_17">#REF!</definedName>
    <definedName name="DESC94_14_9" localSheetId="16">#REF!</definedName>
    <definedName name="DESC94_14_9" localSheetId="18">#REF!</definedName>
    <definedName name="DESC94_14_9">#REF!</definedName>
    <definedName name="DESC94_15" localSheetId="16">#REF!</definedName>
    <definedName name="DESC94_15" localSheetId="18">#REF!</definedName>
    <definedName name="DESC94_15">#REF!</definedName>
    <definedName name="DESC94_15_1" localSheetId="16">#REF!</definedName>
    <definedName name="DESC94_15_1" localSheetId="18">#REF!</definedName>
    <definedName name="DESC94_15_1">#REF!</definedName>
    <definedName name="DESC94_15_1_9" localSheetId="16">#REF!</definedName>
    <definedName name="DESC94_15_1_9" localSheetId="18">#REF!</definedName>
    <definedName name="DESC94_15_1_9">#REF!</definedName>
    <definedName name="DESC94_15_9" localSheetId="16">#REF!</definedName>
    <definedName name="DESC94_15_9" localSheetId="18">#REF!</definedName>
    <definedName name="DESC94_15_9">#REF!</definedName>
    <definedName name="DESC94_16" localSheetId="16">#REF!</definedName>
    <definedName name="DESC94_16" localSheetId="18">#REF!</definedName>
    <definedName name="DESC94_16">#REF!</definedName>
    <definedName name="DESC94_17" localSheetId="16">#REF!</definedName>
    <definedName name="DESC94_17" localSheetId="18">#REF!</definedName>
    <definedName name="DESC94_17">#REF!</definedName>
    <definedName name="DESC94_7" localSheetId="16">#REF!</definedName>
    <definedName name="DESC94_7" localSheetId="18">#REF!</definedName>
    <definedName name="DESC94_7">#REF!</definedName>
    <definedName name="DESC94_7_9" localSheetId="16">#REF!</definedName>
    <definedName name="DESC94_7_9" localSheetId="18">#REF!</definedName>
    <definedName name="DESC94_7_9">#REF!</definedName>
    <definedName name="DESC94_9" localSheetId="16">#REF!</definedName>
    <definedName name="DESC94_9" localSheetId="18">#REF!</definedName>
    <definedName name="DESC94_9">#REF!</definedName>
    <definedName name="DESC94_9_1" localSheetId="16">#REF!</definedName>
    <definedName name="DESC94_9_1" localSheetId="18">#REF!</definedName>
    <definedName name="DESC94_9_1">#REF!</definedName>
    <definedName name="DESC94_9_9" localSheetId="16">#REF!</definedName>
    <definedName name="DESC94_9_9" localSheetId="18">#REF!</definedName>
    <definedName name="DESC94_9_9">#REF!</definedName>
    <definedName name="DESC95" localSheetId="6">#REF!</definedName>
    <definedName name="DESC95" localSheetId="7">#REF!</definedName>
    <definedName name="DESC95" localSheetId="16">#REF!</definedName>
    <definedName name="DESC95" localSheetId="18">#REF!</definedName>
    <definedName name="DESC95">#REF!</definedName>
    <definedName name="DESC95_11" localSheetId="16">#REF!</definedName>
    <definedName name="DESC95_11" localSheetId="18">#REF!</definedName>
    <definedName name="DESC95_11">#REF!</definedName>
    <definedName name="DESC95_11_9" localSheetId="16">#REF!</definedName>
    <definedName name="DESC95_11_9" localSheetId="18">#REF!</definedName>
    <definedName name="DESC95_11_9">#REF!</definedName>
    <definedName name="DESC95_12" localSheetId="16">#REF!</definedName>
    <definedName name="DESC95_12" localSheetId="18">#REF!</definedName>
    <definedName name="DESC95_12">#REF!</definedName>
    <definedName name="DESC95_12_16" localSheetId="16">#REF!</definedName>
    <definedName name="DESC95_12_16" localSheetId="18">#REF!</definedName>
    <definedName name="DESC95_12_16">#REF!</definedName>
    <definedName name="DESC95_12_17" localSheetId="16">#REF!</definedName>
    <definedName name="DESC95_12_17" localSheetId="18">#REF!</definedName>
    <definedName name="DESC95_12_17">#REF!</definedName>
    <definedName name="DESC95_12_9" localSheetId="16">#REF!</definedName>
    <definedName name="DESC95_12_9" localSheetId="18">#REF!</definedName>
    <definedName name="DESC95_12_9">#REF!</definedName>
    <definedName name="DESC95_13" localSheetId="16">#REF!</definedName>
    <definedName name="DESC95_13" localSheetId="18">#REF!</definedName>
    <definedName name="DESC95_13">#REF!</definedName>
    <definedName name="DESC95_13_16" localSheetId="16">#REF!</definedName>
    <definedName name="DESC95_13_16" localSheetId="18">#REF!</definedName>
    <definedName name="DESC95_13_16">#REF!</definedName>
    <definedName name="DESC95_13_17" localSheetId="16">#REF!</definedName>
    <definedName name="DESC95_13_17" localSheetId="18">#REF!</definedName>
    <definedName name="DESC95_13_17">#REF!</definedName>
    <definedName name="DESC95_13_9" localSheetId="16">#REF!</definedName>
    <definedName name="DESC95_13_9" localSheetId="18">#REF!</definedName>
    <definedName name="DESC95_13_9">#REF!</definedName>
    <definedName name="DESC95_14" localSheetId="16">#REF!</definedName>
    <definedName name="DESC95_14" localSheetId="18">#REF!</definedName>
    <definedName name="DESC95_14">#REF!</definedName>
    <definedName name="DESC95_14_16" localSheetId="16">#REF!</definedName>
    <definedName name="DESC95_14_16" localSheetId="18">#REF!</definedName>
    <definedName name="DESC95_14_16">#REF!</definedName>
    <definedName name="DESC95_14_17" localSheetId="16">#REF!</definedName>
    <definedName name="DESC95_14_17" localSheetId="18">#REF!</definedName>
    <definedName name="DESC95_14_17">#REF!</definedName>
    <definedName name="DESC95_14_9" localSheetId="16">#REF!</definedName>
    <definedName name="DESC95_14_9" localSheetId="18">#REF!</definedName>
    <definedName name="DESC95_14_9">#REF!</definedName>
    <definedName name="DESC95_15" localSheetId="16">#REF!</definedName>
    <definedName name="DESC95_15" localSheetId="18">#REF!</definedName>
    <definedName name="DESC95_15">#REF!</definedName>
    <definedName name="DESC95_15_1" localSheetId="16">#REF!</definedName>
    <definedName name="DESC95_15_1" localSheetId="18">#REF!</definedName>
    <definedName name="DESC95_15_1">#REF!</definedName>
    <definedName name="DESC95_15_1_9" localSheetId="16">#REF!</definedName>
    <definedName name="DESC95_15_1_9" localSheetId="18">#REF!</definedName>
    <definedName name="DESC95_15_1_9">#REF!</definedName>
    <definedName name="DESC95_15_9" localSheetId="16">#REF!</definedName>
    <definedName name="DESC95_15_9" localSheetId="18">#REF!</definedName>
    <definedName name="DESC95_15_9">#REF!</definedName>
    <definedName name="DESC95_16" localSheetId="16">#REF!</definedName>
    <definedName name="DESC95_16" localSheetId="18">#REF!</definedName>
    <definedName name="DESC95_16">#REF!</definedName>
    <definedName name="DESC95_17" localSheetId="16">#REF!</definedName>
    <definedName name="DESC95_17" localSheetId="18">#REF!</definedName>
    <definedName name="DESC95_17">#REF!</definedName>
    <definedName name="DESC95_7" localSheetId="16">#REF!</definedName>
    <definedName name="DESC95_7" localSheetId="18">#REF!</definedName>
    <definedName name="DESC95_7">#REF!</definedName>
    <definedName name="DESC95_7_9" localSheetId="16">#REF!</definedName>
    <definedName name="DESC95_7_9" localSheetId="18">#REF!</definedName>
    <definedName name="DESC95_7_9">#REF!</definedName>
    <definedName name="DESC95_9" localSheetId="16">#REF!</definedName>
    <definedName name="DESC95_9" localSheetId="18">#REF!</definedName>
    <definedName name="DESC95_9">#REF!</definedName>
    <definedName name="DESC95_9_1" localSheetId="16">#REF!</definedName>
    <definedName name="DESC95_9_1" localSheetId="18">#REF!</definedName>
    <definedName name="DESC95_9_1">#REF!</definedName>
    <definedName name="DESC95_9_9" localSheetId="16">#REF!</definedName>
    <definedName name="DESC95_9_9" localSheetId="18">#REF!</definedName>
    <definedName name="DESC95_9_9">#REF!</definedName>
    <definedName name="DESC98" localSheetId="6">#REF!</definedName>
    <definedName name="DESC98" localSheetId="7">#REF!</definedName>
    <definedName name="DESC98" localSheetId="16">#REF!</definedName>
    <definedName name="DESC98" localSheetId="18">#REF!</definedName>
    <definedName name="DESC98">#REF!</definedName>
    <definedName name="DESC98_11" localSheetId="16">#REF!</definedName>
    <definedName name="DESC98_11" localSheetId="18">#REF!</definedName>
    <definedName name="DESC98_11">#REF!</definedName>
    <definedName name="DESC98_11_9" localSheetId="16">#REF!</definedName>
    <definedName name="DESC98_11_9" localSheetId="18">#REF!</definedName>
    <definedName name="DESC98_11_9">#REF!</definedName>
    <definedName name="DESC98_12" localSheetId="16">#REF!</definedName>
    <definedName name="DESC98_12" localSheetId="18">#REF!</definedName>
    <definedName name="DESC98_12">#REF!</definedName>
    <definedName name="DESC98_12_16" localSheetId="16">#REF!</definedName>
    <definedName name="DESC98_12_16" localSheetId="18">#REF!</definedName>
    <definedName name="DESC98_12_16">#REF!</definedName>
    <definedName name="DESC98_12_17" localSheetId="16">#REF!</definedName>
    <definedName name="DESC98_12_17" localSheetId="18">#REF!</definedName>
    <definedName name="DESC98_12_17">#REF!</definedName>
    <definedName name="DESC98_12_9" localSheetId="16">#REF!</definedName>
    <definedName name="DESC98_12_9" localSheetId="18">#REF!</definedName>
    <definedName name="DESC98_12_9">#REF!</definedName>
    <definedName name="DESC98_13" localSheetId="16">#REF!</definedName>
    <definedName name="DESC98_13" localSheetId="18">#REF!</definedName>
    <definedName name="DESC98_13">#REF!</definedName>
    <definedName name="DESC98_13_16" localSheetId="16">#REF!</definedName>
    <definedName name="DESC98_13_16" localSheetId="18">#REF!</definedName>
    <definedName name="DESC98_13_16">#REF!</definedName>
    <definedName name="DESC98_13_17" localSheetId="16">#REF!</definedName>
    <definedName name="DESC98_13_17" localSheetId="18">#REF!</definedName>
    <definedName name="DESC98_13_17">#REF!</definedName>
    <definedName name="DESC98_13_9" localSheetId="16">#REF!</definedName>
    <definedName name="DESC98_13_9" localSheetId="18">#REF!</definedName>
    <definedName name="DESC98_13_9">#REF!</definedName>
    <definedName name="DESC98_14" localSheetId="16">#REF!</definedName>
    <definedName name="DESC98_14" localSheetId="18">#REF!</definedName>
    <definedName name="DESC98_14">#REF!</definedName>
    <definedName name="DESC98_14_16" localSheetId="16">#REF!</definedName>
    <definedName name="DESC98_14_16" localSheetId="18">#REF!</definedName>
    <definedName name="DESC98_14_16">#REF!</definedName>
    <definedName name="DESC98_14_17" localSheetId="16">#REF!</definedName>
    <definedName name="DESC98_14_17" localSheetId="18">#REF!</definedName>
    <definedName name="DESC98_14_17">#REF!</definedName>
    <definedName name="DESC98_14_9" localSheetId="16">#REF!</definedName>
    <definedName name="DESC98_14_9" localSheetId="18">#REF!</definedName>
    <definedName name="DESC98_14_9">#REF!</definedName>
    <definedName name="DESC98_15" localSheetId="16">#REF!</definedName>
    <definedName name="DESC98_15" localSheetId="18">#REF!</definedName>
    <definedName name="DESC98_15">#REF!</definedName>
    <definedName name="DESC98_15_1" localSheetId="16">#REF!</definedName>
    <definedName name="DESC98_15_1" localSheetId="18">#REF!</definedName>
    <definedName name="DESC98_15_1">#REF!</definedName>
    <definedName name="DESC98_15_1_9" localSheetId="16">#REF!</definedName>
    <definedName name="DESC98_15_1_9" localSheetId="18">#REF!</definedName>
    <definedName name="DESC98_15_1_9">#REF!</definedName>
    <definedName name="DESC98_15_9" localSheetId="16">#REF!</definedName>
    <definedName name="DESC98_15_9" localSheetId="18">#REF!</definedName>
    <definedName name="DESC98_15_9">#REF!</definedName>
    <definedName name="DESC98_16" localSheetId="16">#REF!</definedName>
    <definedName name="DESC98_16" localSheetId="18">#REF!</definedName>
    <definedName name="DESC98_16">#REF!</definedName>
    <definedName name="DESC98_17" localSheetId="16">#REF!</definedName>
    <definedName name="DESC98_17" localSheetId="18">#REF!</definedName>
    <definedName name="DESC98_17">#REF!</definedName>
    <definedName name="DESC98_7" localSheetId="16">#REF!</definedName>
    <definedName name="DESC98_7" localSheetId="18">#REF!</definedName>
    <definedName name="DESC98_7">#REF!</definedName>
    <definedName name="DESC98_7_9" localSheetId="16">#REF!</definedName>
    <definedName name="DESC98_7_9" localSheetId="18">#REF!</definedName>
    <definedName name="DESC98_7_9">#REF!</definedName>
    <definedName name="DESC98_9" localSheetId="16">#REF!</definedName>
    <definedName name="DESC98_9" localSheetId="18">#REF!</definedName>
    <definedName name="DESC98_9">#REF!</definedName>
    <definedName name="DESC98_9_1" localSheetId="16">#REF!</definedName>
    <definedName name="DESC98_9_1" localSheetId="18">#REF!</definedName>
    <definedName name="DESC98_9_1">#REF!</definedName>
    <definedName name="DESC98_9_9" localSheetId="16">#REF!</definedName>
    <definedName name="DESC98_9_9" localSheetId="18">#REF!</definedName>
    <definedName name="DESC98_9_9">#REF!</definedName>
    <definedName name="DESC99" localSheetId="6">#REF!</definedName>
    <definedName name="DESC99" localSheetId="7">#REF!</definedName>
    <definedName name="DESC99" localSheetId="16">#REF!</definedName>
    <definedName name="DESC99" localSheetId="18">#REF!</definedName>
    <definedName name="DESC99">#REF!</definedName>
    <definedName name="DESC99_11" localSheetId="16">#REF!</definedName>
    <definedName name="DESC99_11" localSheetId="18">#REF!</definedName>
    <definedName name="DESC99_11">#REF!</definedName>
    <definedName name="DESC99_11_9" localSheetId="16">#REF!</definedName>
    <definedName name="DESC99_11_9" localSheetId="18">#REF!</definedName>
    <definedName name="DESC99_11_9">#REF!</definedName>
    <definedName name="DESC99_12" localSheetId="16">#REF!</definedName>
    <definedName name="DESC99_12" localSheetId="18">#REF!</definedName>
    <definedName name="DESC99_12">#REF!</definedName>
    <definedName name="DESC99_12_16" localSheetId="16">#REF!</definedName>
    <definedName name="DESC99_12_16" localSheetId="18">#REF!</definedName>
    <definedName name="DESC99_12_16">#REF!</definedName>
    <definedName name="DESC99_12_17" localSheetId="16">#REF!</definedName>
    <definedName name="DESC99_12_17" localSheetId="18">#REF!</definedName>
    <definedName name="DESC99_12_17">#REF!</definedName>
    <definedName name="DESC99_12_9" localSheetId="16">#REF!</definedName>
    <definedName name="DESC99_12_9" localSheetId="18">#REF!</definedName>
    <definedName name="DESC99_12_9">#REF!</definedName>
    <definedName name="DESC99_13" localSheetId="16">#REF!</definedName>
    <definedName name="DESC99_13" localSheetId="18">#REF!</definedName>
    <definedName name="DESC99_13">#REF!</definedName>
    <definedName name="DESC99_13_16" localSheetId="16">#REF!</definedName>
    <definedName name="DESC99_13_16" localSheetId="18">#REF!</definedName>
    <definedName name="DESC99_13_16">#REF!</definedName>
    <definedName name="DESC99_13_17" localSheetId="16">#REF!</definedName>
    <definedName name="DESC99_13_17" localSheetId="18">#REF!</definedName>
    <definedName name="DESC99_13_17">#REF!</definedName>
    <definedName name="DESC99_13_9" localSheetId="16">#REF!</definedName>
    <definedName name="DESC99_13_9" localSheetId="18">#REF!</definedName>
    <definedName name="DESC99_13_9">#REF!</definedName>
    <definedName name="DESC99_14" localSheetId="16">#REF!</definedName>
    <definedName name="DESC99_14" localSheetId="18">#REF!</definedName>
    <definedName name="DESC99_14">#REF!</definedName>
    <definedName name="DESC99_14_16" localSheetId="16">#REF!</definedName>
    <definedName name="DESC99_14_16" localSheetId="18">#REF!</definedName>
    <definedName name="DESC99_14_16">#REF!</definedName>
    <definedName name="DESC99_14_17" localSheetId="16">#REF!</definedName>
    <definedName name="DESC99_14_17" localSheetId="18">#REF!</definedName>
    <definedName name="DESC99_14_17">#REF!</definedName>
    <definedName name="DESC99_14_9" localSheetId="16">#REF!</definedName>
    <definedName name="DESC99_14_9" localSheetId="18">#REF!</definedName>
    <definedName name="DESC99_14_9">#REF!</definedName>
    <definedName name="DESC99_15" localSheetId="16">#REF!</definedName>
    <definedName name="DESC99_15" localSheetId="18">#REF!</definedName>
    <definedName name="DESC99_15">#REF!</definedName>
    <definedName name="DESC99_15_1" localSheetId="16">#REF!</definedName>
    <definedName name="DESC99_15_1" localSheetId="18">#REF!</definedName>
    <definedName name="DESC99_15_1">#REF!</definedName>
    <definedName name="DESC99_15_1_9" localSheetId="16">#REF!</definedName>
    <definedName name="DESC99_15_1_9" localSheetId="18">#REF!</definedName>
    <definedName name="DESC99_15_1_9">#REF!</definedName>
    <definedName name="DESC99_15_9" localSheetId="16">#REF!</definedName>
    <definedName name="DESC99_15_9" localSheetId="18">#REF!</definedName>
    <definedName name="DESC99_15_9">#REF!</definedName>
    <definedName name="DESC99_16" localSheetId="16">#REF!</definedName>
    <definedName name="DESC99_16" localSheetId="18">#REF!</definedName>
    <definedName name="DESC99_16">#REF!</definedName>
    <definedName name="DESC99_17" localSheetId="16">#REF!</definedName>
    <definedName name="DESC99_17" localSheetId="18">#REF!</definedName>
    <definedName name="DESC99_17">#REF!</definedName>
    <definedName name="DESC99_7" localSheetId="16">#REF!</definedName>
    <definedName name="DESC99_7" localSheetId="18">#REF!</definedName>
    <definedName name="DESC99_7">#REF!</definedName>
    <definedName name="DESC99_7_9" localSheetId="16">#REF!</definedName>
    <definedName name="DESC99_7_9" localSheetId="18">#REF!</definedName>
    <definedName name="DESC99_7_9">#REF!</definedName>
    <definedName name="DESC99_9" localSheetId="16">#REF!</definedName>
    <definedName name="DESC99_9" localSheetId="18">#REF!</definedName>
    <definedName name="DESC99_9">#REF!</definedName>
    <definedName name="DESC99_9_1" localSheetId="16">#REF!</definedName>
    <definedName name="DESC99_9_1" localSheetId="18">#REF!</definedName>
    <definedName name="DESC99_9_1">#REF!</definedName>
    <definedName name="DESC99_9_9" localSheetId="16">#REF!</definedName>
    <definedName name="DESC99_9_9" localSheetId="18">#REF!</definedName>
    <definedName name="DESC99_9_9">#REF!</definedName>
    <definedName name="designed" localSheetId="6">#REF!</definedName>
    <definedName name="designed" localSheetId="7">#REF!</definedName>
    <definedName name="designed" localSheetId="16">#REF!</definedName>
    <definedName name="designed" localSheetId="18">#REF!</definedName>
    <definedName name="designed" localSheetId="42">#REF!</definedName>
    <definedName name="designed">#REF!</definedName>
    <definedName name="designed_2" localSheetId="6">#REF!</definedName>
    <definedName name="designed_2" localSheetId="7">#REF!</definedName>
    <definedName name="designed_2" localSheetId="16">#REF!</definedName>
    <definedName name="designed_2" localSheetId="18">#REF!</definedName>
    <definedName name="designed_2" localSheetId="42">#REF!</definedName>
    <definedName name="designed_2">#REF!</definedName>
    <definedName name="designed_6" localSheetId="6">#REF!</definedName>
    <definedName name="designed_6" localSheetId="7">#REF!</definedName>
    <definedName name="designed_6" localSheetId="16">#REF!</definedName>
    <definedName name="designed_6" localSheetId="18">#REF!</definedName>
    <definedName name="designed_6" localSheetId="42">#REF!</definedName>
    <definedName name="designed_6">#REF!</definedName>
    <definedName name="designed_7" localSheetId="6">#REF!</definedName>
    <definedName name="designed_7" localSheetId="7">#REF!</definedName>
    <definedName name="designed_7" localSheetId="16">#REF!</definedName>
    <definedName name="designed_7" localSheetId="18">#REF!</definedName>
    <definedName name="designed_7" localSheetId="42">#REF!</definedName>
    <definedName name="designed_7">#REF!</definedName>
    <definedName name="DesignPeriod" localSheetId="26">[6]Sheet1!#REF!</definedName>
    <definedName name="DesignPeriod" localSheetId="27">[6]Sheet1!#REF!</definedName>
    <definedName name="DesignPeriod" localSheetId="6">#REF!</definedName>
    <definedName name="DesignPeriod" localSheetId="30">[6]Sheet1!#REF!</definedName>
    <definedName name="DesignPeriod" localSheetId="7">#REF!</definedName>
    <definedName name="DesignPeriod" localSheetId="37">#REF!</definedName>
    <definedName name="DesignPeriod" localSheetId="35">#REF!</definedName>
    <definedName name="DesignPeriod" localSheetId="16">#REF!</definedName>
    <definedName name="DesignPeriod" localSheetId="18">#REF!</definedName>
    <definedName name="DesignPeriod" localSheetId="42">#REF!</definedName>
    <definedName name="DesignPeriod">#REF!</definedName>
    <definedName name="DesignTraffic" localSheetId="26">[6]Sheet1!#REF!</definedName>
    <definedName name="DesignTraffic" localSheetId="27">[6]Sheet1!#REF!</definedName>
    <definedName name="DesignTraffic" localSheetId="6">#REF!</definedName>
    <definedName name="DesignTraffic" localSheetId="30">[6]Sheet1!#REF!</definedName>
    <definedName name="DesignTraffic" localSheetId="7">#REF!</definedName>
    <definedName name="DesignTraffic" localSheetId="37">#REF!</definedName>
    <definedName name="DesignTraffic" localSheetId="35">#REF!</definedName>
    <definedName name="DesignTraffic" localSheetId="16">#REF!</definedName>
    <definedName name="DesignTraffic" localSheetId="18">#REF!</definedName>
    <definedName name="DesignTraffic" localSheetId="42">#REF!</definedName>
    <definedName name="DesignTraffic">#REF!</definedName>
    <definedName name="Details" localSheetId="6">#REF!</definedName>
    <definedName name="Details" localSheetId="7">#REF!</definedName>
    <definedName name="Details" localSheetId="16">#REF!</definedName>
    <definedName name="Details" localSheetId="18">#REF!</definedName>
    <definedName name="Details" localSheetId="42">#REF!</definedName>
    <definedName name="Details" localSheetId="11">#REF!</definedName>
    <definedName name="Details" localSheetId="32">#REF!</definedName>
    <definedName name="Details" localSheetId="19">#REF!</definedName>
    <definedName name="Details">#REF!</definedName>
    <definedName name="detailspaintingpcc" localSheetId="16">#REF!</definedName>
    <definedName name="detailspaintingpcc" localSheetId="18">#REF!</definedName>
    <definedName name="detailspaintingpcc">#REF!</definedName>
    <definedName name="Detest_10000" localSheetId="6">#REF!</definedName>
    <definedName name="Detest_10000" localSheetId="7">#REF!</definedName>
    <definedName name="Detest_10000" localSheetId="16">#REF!</definedName>
    <definedName name="Detest_10000" localSheetId="18">#REF!</definedName>
    <definedName name="Detest_10000">#REF!</definedName>
    <definedName name="Detest_1LL_12" localSheetId="6">#REF!</definedName>
    <definedName name="Detest_1LL_12" localSheetId="7">#REF!</definedName>
    <definedName name="Detest_1LL_12" localSheetId="16">#REF!</definedName>
    <definedName name="Detest_1LL_12" localSheetId="18">#REF!</definedName>
    <definedName name="Detest_1LL_12">#REF!</definedName>
    <definedName name="Detest_1LL_7.5" localSheetId="6">#REF!</definedName>
    <definedName name="Detest_1LL_7.5" localSheetId="7">#REF!</definedName>
    <definedName name="Detest_1LL_7.5" localSheetId="16">#REF!</definedName>
    <definedName name="Detest_1LL_7.5" localSheetId="18">#REF!</definedName>
    <definedName name="Detest_1LL_7.5">#REF!</definedName>
    <definedName name="Detest_30000" localSheetId="6">#REF!</definedName>
    <definedName name="Detest_30000" localSheetId="7">#REF!</definedName>
    <definedName name="Detest_30000" localSheetId="16">#REF!</definedName>
    <definedName name="Detest_30000" localSheetId="18">#REF!</definedName>
    <definedName name="Detest_30000">#REF!</definedName>
    <definedName name="Detest_60000" localSheetId="6">#REF!</definedName>
    <definedName name="Detest_60000" localSheetId="7">#REF!</definedName>
    <definedName name="Detest_60000" localSheetId="16">#REF!</definedName>
    <definedName name="Detest_60000" localSheetId="18">#REF!</definedName>
    <definedName name="Detest_60000">#REF!</definedName>
    <definedName name="Detonator" localSheetId="26">#REF!</definedName>
    <definedName name="Detonator" localSheetId="25">#REF!</definedName>
    <definedName name="Detonator" localSheetId="27">#REF!</definedName>
    <definedName name="Detonator" localSheetId="6">#REF!</definedName>
    <definedName name="Detonator" localSheetId="29">#REF!</definedName>
    <definedName name="Detonator" localSheetId="30">#REF!</definedName>
    <definedName name="Detonator" localSheetId="7">#REF!</definedName>
    <definedName name="Detonator" localSheetId="37">#REF!</definedName>
    <definedName name="Detonator" localSheetId="35">#REF!</definedName>
    <definedName name="Detonator" localSheetId="16">#REF!</definedName>
    <definedName name="Detonator" localSheetId="18">#REF!</definedName>
    <definedName name="Detonator" localSheetId="33">#REF!</definedName>
    <definedName name="Detonator" localSheetId="42">#REF!</definedName>
    <definedName name="Detonator">#REF!</definedName>
    <definedName name="Detonator_14" localSheetId="16">#REF!</definedName>
    <definedName name="Detonator_14" localSheetId="18">#REF!</definedName>
    <definedName name="Detonator_14">#REF!</definedName>
    <definedName name="Detonator_15" localSheetId="16">#REF!</definedName>
    <definedName name="Detonator_15" localSheetId="18">#REF!</definedName>
    <definedName name="Detonator_15">#REF!</definedName>
    <definedName name="Detonator_16" localSheetId="16">#REF!</definedName>
    <definedName name="Detonator_16" localSheetId="18">#REF!</definedName>
    <definedName name="Detonator_16">#REF!</definedName>
    <definedName name="Detonator_17" localSheetId="16">#REF!</definedName>
    <definedName name="Detonator_17" localSheetId="18">#REF!</definedName>
    <definedName name="Detonator_17">#REF!</definedName>
    <definedName name="dev" localSheetId="6">#REF!</definedName>
    <definedName name="dev" localSheetId="7">#REF!</definedName>
    <definedName name="dev" localSheetId="16">#REF!</definedName>
    <definedName name="dev" localSheetId="18">#REF!</definedName>
    <definedName name="dev" localSheetId="42">#REF!</definedName>
    <definedName name="dev" localSheetId="32">#REF!</definedName>
    <definedName name="dev" localSheetId="19">#REF!</definedName>
    <definedName name="dev">#REF!</definedName>
    <definedName name="dev_1" localSheetId="16">#REF!</definedName>
    <definedName name="dev_1" localSheetId="18">#REF!</definedName>
    <definedName name="dev_1">#REF!</definedName>
    <definedName name="dev_2" localSheetId="16">#REF!</definedName>
    <definedName name="dev_2" localSheetId="18">#REF!</definedName>
    <definedName name="dev_2">#REF!</definedName>
    <definedName name="dev_3" localSheetId="16">#REF!</definedName>
    <definedName name="dev_3" localSheetId="18">#REF!</definedName>
    <definedName name="dev_3">#REF!</definedName>
    <definedName name="DF" localSheetId="6">#REF!</definedName>
    <definedName name="Df" localSheetId="7">#REF!</definedName>
    <definedName name="df" localSheetId="16">#REF!</definedName>
    <definedName name="df" localSheetId="18">#REF!</definedName>
    <definedName name="df" localSheetId="42">#REF!</definedName>
    <definedName name="df" localSheetId="19">#REF!</definedName>
    <definedName name="df">#REF!</definedName>
    <definedName name="df_2" localSheetId="6">#REF!</definedName>
    <definedName name="df_2" localSheetId="7">#REF!</definedName>
    <definedName name="df_2" localSheetId="16">#REF!</definedName>
    <definedName name="df_2" localSheetId="18">#REF!</definedName>
    <definedName name="df_2" localSheetId="42">#REF!</definedName>
    <definedName name="df_2">#REF!</definedName>
    <definedName name="df_6" localSheetId="6">#REF!</definedName>
    <definedName name="df_6" localSheetId="7">#REF!</definedName>
    <definedName name="df_6" localSheetId="16">#REF!</definedName>
    <definedName name="df_6" localSheetId="18">#REF!</definedName>
    <definedName name="df_6" localSheetId="42">#REF!</definedName>
    <definedName name="df_6">#REF!</definedName>
    <definedName name="df_7" localSheetId="6">#REF!</definedName>
    <definedName name="df_7" localSheetId="7">#REF!</definedName>
    <definedName name="df_7" localSheetId="16">#REF!</definedName>
    <definedName name="df_7" localSheetId="18">#REF!</definedName>
    <definedName name="df_7" localSheetId="42">#REF!</definedName>
    <definedName name="df_7">#REF!</definedName>
    <definedName name="dfafdasdf" localSheetId="6">#REF!</definedName>
    <definedName name="dfafdasdf" localSheetId="7">#REF!</definedName>
    <definedName name="dfafdasdf" localSheetId="16">#REF!</definedName>
    <definedName name="dfafdasdf" localSheetId="18">#REF!</definedName>
    <definedName name="dfafdasdf" localSheetId="42">#REF!</definedName>
    <definedName name="dfafdasdf">#REF!</definedName>
    <definedName name="dfd" localSheetId="6">#REF!</definedName>
    <definedName name="dfd" localSheetId="7">#REF!</definedName>
    <definedName name="dfd" localSheetId="16">#REF!</definedName>
    <definedName name="dfd" localSheetId="18">#REF!</definedName>
    <definedName name="dfd">#REF!</definedName>
    <definedName name="dfda" localSheetId="6">#REF!</definedName>
    <definedName name="dfda" localSheetId="7">#REF!</definedName>
    <definedName name="dfda" localSheetId="16">#REF!</definedName>
    <definedName name="dfda" localSheetId="18">#REF!</definedName>
    <definedName name="dfda" localSheetId="42">#REF!</definedName>
    <definedName name="dfda" localSheetId="32">#REF!</definedName>
    <definedName name="dfda" localSheetId="19">#REF!</definedName>
    <definedName name="dfda">#REF!</definedName>
    <definedName name="dfdf" localSheetId="6">#REF!</definedName>
    <definedName name="dfdf" localSheetId="7">#REF!</definedName>
    <definedName name="dfdf" localSheetId="16">#REF!</definedName>
    <definedName name="dfdf" localSheetId="18">#REF!</definedName>
    <definedName name="dfdf">#REF!</definedName>
    <definedName name="DFDFD" localSheetId="6">#REF!</definedName>
    <definedName name="DFDFD" localSheetId="7">#REF!</definedName>
    <definedName name="DFDFD" localSheetId="16">#REF!</definedName>
    <definedName name="DFDFD" localSheetId="18">#REF!</definedName>
    <definedName name="DFDFD" localSheetId="42">#REF!</definedName>
    <definedName name="DFDFD" localSheetId="32">#REF!</definedName>
    <definedName name="DFDFD" localSheetId="19">#REF!</definedName>
    <definedName name="DFDFD">#REF!</definedName>
    <definedName name="dfdfdfd" localSheetId="6">#REF!</definedName>
    <definedName name="dfdfdfd" localSheetId="7">#REF!</definedName>
    <definedName name="dfdfdfd" localSheetId="16">#REF!</definedName>
    <definedName name="dfdfdfd" localSheetId="18">#REF!</definedName>
    <definedName name="dfdfdfd">#REF!</definedName>
    <definedName name="DFDFDFDEF">#REF!</definedName>
    <definedName name="dfdfs" localSheetId="6" hidden="1">{"'Sheet1'!$A$4386:$N$4591"}</definedName>
    <definedName name="dfdfs" localSheetId="7" hidden="1">{"'Sheet1'!$A$4386:$N$4591"}</definedName>
    <definedName name="dfdfs" localSheetId="32" hidden="1">{"'Sheet1'!$A$4386:$N$4591"}</definedName>
    <definedName name="dfdfs" hidden="1">{"'Sheet1'!$A$4386:$N$4591"}</definedName>
    <definedName name="dfdsa" localSheetId="26">#REF!</definedName>
    <definedName name="dfdsa" localSheetId="25">#REF!</definedName>
    <definedName name="dfdsa" localSheetId="27">#REF!</definedName>
    <definedName name="dfdsa" localSheetId="6">#REF!</definedName>
    <definedName name="dfdsa" localSheetId="29">#REF!</definedName>
    <definedName name="dfdsa" localSheetId="30">#REF!</definedName>
    <definedName name="dfdsa" localSheetId="7">#REF!</definedName>
    <definedName name="dfdsa" localSheetId="37">#REF!</definedName>
    <definedName name="dfdsa" localSheetId="35">#REF!</definedName>
    <definedName name="dfdsa" localSheetId="16">#REF!</definedName>
    <definedName name="dfdsa" localSheetId="18">#REF!</definedName>
    <definedName name="dfdsa" localSheetId="42">#REF!</definedName>
    <definedName name="dfdsa">#REF!</definedName>
    <definedName name="dfdsf" localSheetId="6">#REF!</definedName>
    <definedName name="dfdsf" localSheetId="7">#REF!</definedName>
    <definedName name="dfdsf" localSheetId="16">#REF!</definedName>
    <definedName name="dfdsf" localSheetId="18">#REF!</definedName>
    <definedName name="dfdsf">#REF!</definedName>
    <definedName name="dffd" localSheetId="6">#REF!</definedName>
    <definedName name="dffd" localSheetId="7">#REF!</definedName>
    <definedName name="dffd" localSheetId="32">#REF!</definedName>
    <definedName name="dffd">#REF!</definedName>
    <definedName name="dfffd" localSheetId="6">#REF!</definedName>
    <definedName name="dfffd" localSheetId="7">#REF!</definedName>
    <definedName name="dfffd" localSheetId="16">#REF!</definedName>
    <definedName name="dfffd" localSheetId="18">#REF!</definedName>
    <definedName name="dfffd">#REF!</definedName>
    <definedName name="dfg" localSheetId="6">#REF!</definedName>
    <definedName name="dfg" localSheetId="7">#REF!</definedName>
    <definedName name="dfg" localSheetId="16">#REF!</definedName>
    <definedName name="dfg" localSheetId="18">#REF!</definedName>
    <definedName name="dfg">#REF!</definedName>
    <definedName name="dfgdf" localSheetId="6">#REF!</definedName>
    <definedName name="dfgdf" localSheetId="7">#REF!</definedName>
    <definedName name="dfgdf" localSheetId="16">#REF!</definedName>
    <definedName name="dfgdf" localSheetId="18">#REF!</definedName>
    <definedName name="dfgdf">#REF!</definedName>
    <definedName name="dfggdg" localSheetId="6">#REF!</definedName>
    <definedName name="dfggdg" localSheetId="7">#REF!</definedName>
    <definedName name="dfggdg" localSheetId="16">#REF!</definedName>
    <definedName name="dfggdg" localSheetId="18">#REF!</definedName>
    <definedName name="dfggdg" localSheetId="32">#REF!</definedName>
    <definedName name="dfggdg">#REF!</definedName>
    <definedName name="dfheight" localSheetId="16">#REF!</definedName>
    <definedName name="dfheight" localSheetId="18">#REF!</definedName>
    <definedName name="dfheight">#REF!</definedName>
    <definedName name="DFINE">#REF!</definedName>
    <definedName name="DFRTRGFG" localSheetId="6">#REF!</definedName>
    <definedName name="DFRTRGFG" localSheetId="7">#REF!</definedName>
    <definedName name="DFRTRGFG" localSheetId="16">#REF!</definedName>
    <definedName name="DFRTRGFG" localSheetId="18">#REF!</definedName>
    <definedName name="DFRTRGFG">#REF!</definedName>
    <definedName name="dfs" localSheetId="6">#REF!</definedName>
    <definedName name="dfs" localSheetId="7">#REF!</definedName>
    <definedName name="dfs" localSheetId="16">#REF!</definedName>
    <definedName name="dfs" localSheetId="18">#REF!</definedName>
    <definedName name="dfs">#REF!</definedName>
    <definedName name="dfsd" localSheetId="16">#REF!</definedName>
    <definedName name="dfsd" localSheetId="18">#REF!</definedName>
    <definedName name="dfsd">#REF!</definedName>
    <definedName name="dfsdf" localSheetId="6">#REF!</definedName>
    <definedName name="dfsdf" localSheetId="7">#REF!</definedName>
    <definedName name="dfsdf" localSheetId="16">#REF!</definedName>
    <definedName name="dfsdf" localSheetId="18">#REF!</definedName>
    <definedName name="dfsdf">#REF!</definedName>
    <definedName name="dfsdfds" localSheetId="6">#REF!</definedName>
    <definedName name="dfsdfds" localSheetId="7">#REF!</definedName>
    <definedName name="dfsdfds" localSheetId="16">#REF!</definedName>
    <definedName name="dfsdfds" localSheetId="18">#REF!</definedName>
    <definedName name="dfsdfds" localSheetId="42">#REF!</definedName>
    <definedName name="dfsdfds">#REF!</definedName>
    <definedName name="dfsg" localSheetId="6">#REF!</definedName>
    <definedName name="dfsg" localSheetId="7">#REF!</definedName>
    <definedName name="dfsg" localSheetId="16">#REF!</definedName>
    <definedName name="dfsg" localSheetId="18">#REF!</definedName>
    <definedName name="dfsg">#REF!</definedName>
    <definedName name="dfwdefwewerw">#REF!</definedName>
    <definedName name="dg" localSheetId="6">#REF!</definedName>
    <definedName name="dg" localSheetId="7">#REF!</definedName>
    <definedName name="dg" localSheetId="16">#REF!</definedName>
    <definedName name="dg" localSheetId="18">#REF!</definedName>
    <definedName name="dg" localSheetId="42">#REF!</definedName>
    <definedName name="dg">#REF!</definedName>
    <definedName name="dg_2" localSheetId="6">#REF!</definedName>
    <definedName name="dg_2" localSheetId="7">#REF!</definedName>
    <definedName name="dg_2" localSheetId="16">#REF!</definedName>
    <definedName name="dg_2" localSheetId="18">#REF!</definedName>
    <definedName name="dg_2" localSheetId="42">#REF!</definedName>
    <definedName name="dg_2">#REF!</definedName>
    <definedName name="dg_6" localSheetId="6">#REF!</definedName>
    <definedName name="dg_6" localSheetId="7">#REF!</definedName>
    <definedName name="dg_6" localSheetId="16">#REF!</definedName>
    <definedName name="dg_6" localSheetId="18">#REF!</definedName>
    <definedName name="dg_6" localSheetId="42">#REF!</definedName>
    <definedName name="dg_6">#REF!</definedName>
    <definedName name="dg_7" localSheetId="6">#REF!</definedName>
    <definedName name="dg_7" localSheetId="7">#REF!</definedName>
    <definedName name="dg_7" localSheetId="16">#REF!</definedName>
    <definedName name="dg_7" localSheetId="18">#REF!</definedName>
    <definedName name="dg_7" localSheetId="42">#REF!</definedName>
    <definedName name="dg_7">#REF!</definedName>
    <definedName name="DG_KVA_RATING" localSheetId="6">#REF!</definedName>
    <definedName name="DG_KVA_RATING" localSheetId="11">#REF!</definedName>
    <definedName name="DG_KVA_RATING" localSheetId="32">#REF!</definedName>
    <definedName name="DG_KVA_RATING">#REF!</definedName>
    <definedName name="dgbmpccrate">#REF!</definedName>
    <definedName name="dgdfgsd" localSheetId="6">#REF!</definedName>
    <definedName name="dgdfgsd" localSheetId="7">#REF!</definedName>
    <definedName name="dgdfgsd" localSheetId="16">#REF!</definedName>
    <definedName name="dgdfgsd" localSheetId="18">#REF!</definedName>
    <definedName name="dgdfgsd">#REF!</definedName>
    <definedName name="dgdhhhhhesr" localSheetId="6">#REF!</definedName>
    <definedName name="dgdhhhhhesr" localSheetId="7">#REF!</definedName>
    <definedName name="dgdhhhhhesr" localSheetId="16">#REF!</definedName>
    <definedName name="dgdhhhhhesr" localSheetId="18">#REF!</definedName>
    <definedName name="dgdhhhhhesr" localSheetId="32">#REF!</definedName>
    <definedName name="dgdhhhhhesr">#REF!</definedName>
    <definedName name="dgg" localSheetId="16">#REF!</definedName>
    <definedName name="dgg" localSheetId="18">#REF!</definedName>
    <definedName name="dgg">#REF!</definedName>
    <definedName name="dgh" localSheetId="6">#REF!</definedName>
    <definedName name="dgh" localSheetId="7">#REF!</definedName>
    <definedName name="dgh" localSheetId="16">#REF!</definedName>
    <definedName name="dgh" localSheetId="18">#REF!</definedName>
    <definedName name="dgh">#REF!</definedName>
    <definedName name="dghkl" localSheetId="6" hidden="1">{"'Bill No. 7'!$A$1:$G$32"}</definedName>
    <definedName name="dghkl" localSheetId="7" hidden="1">{"'Bill No. 7'!$A$1:$G$32"}</definedName>
    <definedName name="dghkl" localSheetId="32" hidden="1">{"'Bill No. 7'!$A$1:$G$32"}</definedName>
    <definedName name="dghkl" hidden="1">{"'Bill No. 7'!$A$1:$G$32"}</definedName>
    <definedName name="dgl" localSheetId="6">#REF!</definedName>
    <definedName name="dgl" localSheetId="7">#REF!</definedName>
    <definedName name="dgl" localSheetId="16">#REF!</definedName>
    <definedName name="dgl" localSheetId="18">#REF!</definedName>
    <definedName name="dgl">#REF!</definedName>
    <definedName name="DGSB" localSheetId="6">#REF!</definedName>
    <definedName name="DGSB" localSheetId="7">#REF!</definedName>
    <definedName name="DGSB" localSheetId="16">#REF!</definedName>
    <definedName name="DGSB" localSheetId="18">#REF!</definedName>
    <definedName name="DGSB">#REF!</definedName>
    <definedName name="dgsgg">#REF!</definedName>
    <definedName name="dh" localSheetId="6">#REF!</definedName>
    <definedName name="dh" localSheetId="7">#REF!</definedName>
    <definedName name="dh" localSheetId="16">#REF!</definedName>
    <definedName name="dh" localSheetId="18">#REF!</definedName>
    <definedName name="dh">#REF!</definedName>
    <definedName name="dhg" localSheetId="6">#REF!</definedName>
    <definedName name="dhg" localSheetId="7">#REF!</definedName>
    <definedName name="dhg" localSheetId="16">#REF!</definedName>
    <definedName name="dhg" localSheetId="18">#REF!</definedName>
    <definedName name="dhg">#REF!</definedName>
    <definedName name="dhh" localSheetId="6">#REF!</definedName>
    <definedName name="dhh" localSheetId="7">#REF!</definedName>
    <definedName name="dhh" localSheetId="16">#REF!</definedName>
    <definedName name="dhh" localSheetId="18">#REF!</definedName>
    <definedName name="dhh">#REF!</definedName>
    <definedName name="Dholpuri_stone_tile" localSheetId="16">#REF!</definedName>
    <definedName name="Dholpuri_stone_tile" localSheetId="18">#REF!</definedName>
    <definedName name="Dholpuri_stone_tile">#REF!</definedName>
    <definedName name="DHROCK" localSheetId="6">#REF!</definedName>
    <definedName name="DHROCK" localSheetId="7">#REF!</definedName>
    <definedName name="DHROCK" localSheetId="16">#REF!</definedName>
    <definedName name="DHROCK" localSheetId="18">#REF!</definedName>
    <definedName name="DHROCK">#REF!</definedName>
    <definedName name="DHTML" localSheetId="6" hidden="1">{"'Sheet1'!$A$4386:$N$4591"}</definedName>
    <definedName name="DHTML" localSheetId="7" hidden="1">{"'Sheet1'!$A$4386:$N$4591"}</definedName>
    <definedName name="DHTML" localSheetId="32" hidden="1">{"'Sheet1'!$A$4386:$N$4591"}</definedName>
    <definedName name="DHTML" hidden="1">{"'Sheet1'!$A$4386:$N$4591"}</definedName>
    <definedName name="Di" localSheetId="6">#REF!</definedName>
    <definedName name="Di" localSheetId="7">#REF!</definedName>
    <definedName name="Di" localSheetId="16">#REF!</definedName>
    <definedName name="Di" localSheetId="18">#REF!</definedName>
    <definedName name="Di">#REF!</definedName>
    <definedName name="DIA" localSheetId="6">#REF!</definedName>
    <definedName name="DIA" localSheetId="7">#REF!</definedName>
    <definedName name="DIA" localSheetId="16">#REF!</definedName>
    <definedName name="DIA" localSheetId="18">#REF!</definedName>
    <definedName name="DIA" localSheetId="42">#REF!</definedName>
    <definedName name="DIA" localSheetId="32">#REF!</definedName>
    <definedName name="DIA" localSheetId="19">#REF!</definedName>
    <definedName name="DIA">#REF!</definedName>
    <definedName name="DIAA" localSheetId="6">#REF!</definedName>
    <definedName name="DIAA" localSheetId="7">#REF!</definedName>
    <definedName name="DIAA" localSheetId="16">#REF!</definedName>
    <definedName name="DIAA" localSheetId="18">#REF!</definedName>
    <definedName name="DIAA">#REF!</definedName>
    <definedName name="diacon" localSheetId="6">#REF!</definedName>
    <definedName name="diacon" localSheetId="7">#REF!</definedName>
    <definedName name="diacon" localSheetId="16">#REF!</definedName>
    <definedName name="diacon" localSheetId="18">#REF!</definedName>
    <definedName name="diacon">#REF!</definedName>
    <definedName name="Diameter">#REF!</definedName>
    <definedName name="diesel" localSheetId="26">#REF!</definedName>
    <definedName name="diesel" localSheetId="25">#REF!</definedName>
    <definedName name="diesel" localSheetId="27">#REF!</definedName>
    <definedName name="diesel" localSheetId="6">#REF!</definedName>
    <definedName name="diesel" localSheetId="29">#REF!</definedName>
    <definedName name="diesel" localSheetId="30">#REF!</definedName>
    <definedName name="diesel" localSheetId="7">#REF!</definedName>
    <definedName name="diesel" localSheetId="37">#REF!</definedName>
    <definedName name="diesel" localSheetId="35">#REF!</definedName>
    <definedName name="diesel" localSheetId="16">#REF!</definedName>
    <definedName name="diesel" localSheetId="18">#REF!</definedName>
    <definedName name="diesel" localSheetId="33">#REF!</definedName>
    <definedName name="diesel" localSheetId="42">#REF!</definedName>
    <definedName name="diesel">#REF!</definedName>
    <definedName name="diesel_14" localSheetId="16">#REF!</definedName>
    <definedName name="diesel_14" localSheetId="18">#REF!</definedName>
    <definedName name="diesel_14">#REF!</definedName>
    <definedName name="diesel_15" localSheetId="16">#REF!</definedName>
    <definedName name="diesel_15" localSheetId="18">#REF!</definedName>
    <definedName name="diesel_15">#REF!</definedName>
    <definedName name="diesel_16" localSheetId="16">#REF!</definedName>
    <definedName name="diesel_16" localSheetId="18">#REF!</definedName>
    <definedName name="diesel_16">#REF!</definedName>
    <definedName name="diesel_17" localSheetId="16">#REF!</definedName>
    <definedName name="diesel_17" localSheetId="18">#REF!</definedName>
    <definedName name="diesel_17">#REF!</definedName>
    <definedName name="difcemnh" localSheetId="16">#REF!</definedName>
    <definedName name="difcemnh" localSheetId="18">#REF!</definedName>
    <definedName name="difcemnh">#REF!</definedName>
    <definedName name="difcemon" localSheetId="16">#REF!</definedName>
    <definedName name="difcemon" localSheetId="18">#REF!</definedName>
    <definedName name="difcemon">#REF!</definedName>
    <definedName name="difexc6070" localSheetId="16">#REF!</definedName>
    <definedName name="difexc6070" localSheetId="18">#REF!</definedName>
    <definedName name="difexc6070">#REF!</definedName>
    <definedName name="diffcemnh" localSheetId="16">#REF!</definedName>
    <definedName name="diffcemnh" localSheetId="18">#REF!</definedName>
    <definedName name="diffcemnh">#REF!</definedName>
    <definedName name="diffcemon" localSheetId="16">#REF!</definedName>
    <definedName name="diffcemon" localSheetId="18">#REF!</definedName>
    <definedName name="diffcemon">#REF!</definedName>
    <definedName name="diffexc607" localSheetId="16">#REF!</definedName>
    <definedName name="diffexc607" localSheetId="18">#REF!</definedName>
    <definedName name="diffexc607">#REF!</definedName>
    <definedName name="diffexc6070" localSheetId="16">#REF!</definedName>
    <definedName name="diffexc6070" localSheetId="18">#REF!</definedName>
    <definedName name="diffexc6070">#REF!</definedName>
    <definedName name="diffhysdnh" localSheetId="16">#REF!</definedName>
    <definedName name="diffhysdnh" localSheetId="18">#REF!</definedName>
    <definedName name="diffhysdnh">#REF!</definedName>
    <definedName name="difhysdnh" localSheetId="16">#REF!</definedName>
    <definedName name="difhysdnh" localSheetId="18">#REF!</definedName>
    <definedName name="difhysdnh">#REF!</definedName>
    <definedName name="DIL" localSheetId="16">#REF!</definedName>
    <definedName name="DIL" localSheetId="18">#REF!</definedName>
    <definedName name="DIL">#REF!</definedName>
    <definedName name="DIM">#REF!</definedName>
    <definedName name="dim4e" localSheetId="6">#REF!</definedName>
    <definedName name="dim4e" localSheetId="7">#REF!</definedName>
    <definedName name="dim4e" localSheetId="16">#REF!</definedName>
    <definedName name="dim4e" localSheetId="18">#REF!</definedName>
    <definedName name="dim4e" localSheetId="42">#REF!</definedName>
    <definedName name="dim4e">#REF!</definedName>
    <definedName name="dimc" localSheetId="6">#REF!</definedName>
    <definedName name="dimc" localSheetId="7">#REF!</definedName>
    <definedName name="dimc" localSheetId="16">#REF!</definedName>
    <definedName name="dimc" localSheetId="18">#REF!</definedName>
    <definedName name="dimc" localSheetId="42">#REF!</definedName>
    <definedName name="dimc">#REF!</definedName>
    <definedName name="DIN" localSheetId="6">#REF!</definedName>
    <definedName name="DIN" localSheetId="7">#REF!</definedName>
    <definedName name="DIN" localSheetId="16">#REF!</definedName>
    <definedName name="DIN" localSheetId="18">#REF!</definedName>
    <definedName name="DIN" localSheetId="42">#REF!</definedName>
    <definedName name="DIN">#REF!</definedName>
    <definedName name="DINING">#REF!</definedName>
    <definedName name="DIns" localSheetId="6">#REF!</definedName>
    <definedName name="DIns" localSheetId="7">#REF!</definedName>
    <definedName name="DIns" localSheetId="16">#REF!</definedName>
    <definedName name="DIns" localSheetId="18">#REF!</definedName>
    <definedName name="DIns">#REF!</definedName>
    <definedName name="DIP" localSheetId="6">#REF!</definedName>
    <definedName name="DIP" localSheetId="7">#REF!</definedName>
    <definedName name="DIP" localSheetId="16">#REF!</definedName>
    <definedName name="DIP" localSheetId="18">#REF!</definedName>
    <definedName name="DIP">#REF!</definedName>
    <definedName name="direarrow" localSheetId="16">#REF!</definedName>
    <definedName name="direarrow" localSheetId="18">#REF!</definedName>
    <definedName name="direarrow">#REF!</definedName>
    <definedName name="directinarrow.pcc">#REF!</definedName>
    <definedName name="directinarrowpcc" localSheetId="16">#REF!</definedName>
    <definedName name="directinarrowpcc" localSheetId="18">#REF!</definedName>
    <definedName name="directinarrowpcc">#REF!</definedName>
    <definedName name="directionarrowpcc" localSheetId="16">#REF!</definedName>
    <definedName name="directionarrowpcc" localSheetId="18">#REF!</definedName>
    <definedName name="directionarrowpcc">#REF!</definedName>
    <definedName name="disbrick" localSheetId="16">#REF!</definedName>
    <definedName name="disbrick" localSheetId="18">#REF!</definedName>
    <definedName name="disbrick">#REF!</definedName>
    <definedName name="disbrickpcc" localSheetId="16">#REF!</definedName>
    <definedName name="disbrickpcc" localSheetId="18">#REF!</definedName>
    <definedName name="disbrickpcc">#REF!</definedName>
    <definedName name="Discount" localSheetId="6" hidden="1">#REF!</definedName>
    <definedName name="Discount" localSheetId="7" hidden="1">#REF!</definedName>
    <definedName name="Discount" localSheetId="16" hidden="1">#REF!</definedName>
    <definedName name="Discount" localSheetId="18" hidden="1">#REF!</definedName>
    <definedName name="Discount" hidden="1">#REF!</definedName>
    <definedName name="Disel" localSheetId="16">#REF!</definedName>
    <definedName name="Disel" localSheetId="18">#REF!</definedName>
    <definedName name="Disel">#REF!</definedName>
    <definedName name="disflexi" localSheetId="16">#REF!</definedName>
    <definedName name="disflexi" localSheetId="18">#REF!</definedName>
    <definedName name="disflexi">#REF!</definedName>
    <definedName name="disflexi.sqm" localSheetId="16">#REF!</definedName>
    <definedName name="disflexi.sqm" localSheetId="18">#REF!</definedName>
    <definedName name="disflexi.sqm">#REF!</definedName>
    <definedName name="disflexipavement" localSheetId="16">#REF!</definedName>
    <definedName name="disflexipavement" localSheetId="18">#REF!</definedName>
    <definedName name="disflexipavement">#REF!</definedName>
    <definedName name="disflexipcc" localSheetId="16">#REF!</definedName>
    <definedName name="disflexipcc" localSheetId="18">#REF!</definedName>
    <definedName name="disflexipcc">#REF!</definedName>
    <definedName name="disguardstonepcc" localSheetId="16">#REF!</definedName>
    <definedName name="disguardstonepcc" localSheetId="18">#REF!</definedName>
    <definedName name="disguardstonepcc">#REF!</definedName>
    <definedName name="diskm" localSheetId="16">#REF!</definedName>
    <definedName name="diskm" localSheetId="18">#REF!</definedName>
    <definedName name="diskm">#REF!</definedName>
    <definedName name="dismanflexipave" localSheetId="16">#REF!</definedName>
    <definedName name="dismanflexipave" localSheetId="18">#REF!</definedName>
    <definedName name="dismanflexipave">#REF!</definedName>
    <definedName name="dismantlebrick" localSheetId="16">#REF!</definedName>
    <definedName name="dismantlebrick" localSheetId="18">#REF!</definedName>
    <definedName name="dismantlebrick">#REF!</definedName>
    <definedName name="dismantlebrickbridge" localSheetId="16">#REF!</definedName>
    <definedName name="dismantlebrickbridge" localSheetId="18">#REF!</definedName>
    <definedName name="dismantlebrickbridge">#REF!</definedName>
    <definedName name="dismantlehume" localSheetId="16">#REF!</definedName>
    <definedName name="dismantlehume" localSheetId="18">#REF!</definedName>
    <definedName name="dismantlehume">#REF!</definedName>
    <definedName name="dismantlepcc" localSheetId="16">#REF!</definedName>
    <definedName name="dismantlepcc" localSheetId="18">#REF!</definedName>
    <definedName name="dismantlepcc">#REF!</definedName>
    <definedName name="dismantlepccbridge" localSheetId="16">#REF!</definedName>
    <definedName name="dismantlepccbridge" localSheetId="18">#REF!</definedName>
    <definedName name="dismantlepccbridge">#REF!</definedName>
    <definedName name="dismantlercc" localSheetId="16">#REF!</definedName>
    <definedName name="dismantlercc" localSheetId="18">#REF!</definedName>
    <definedName name="dismantlercc">#REF!</definedName>
    <definedName name="dismantlestoneslab" localSheetId="16">#REF!</definedName>
    <definedName name="dismantlestoneslab" localSheetId="18">#REF!</definedName>
    <definedName name="dismantlestoneslab">#REF!</definedName>
    <definedName name="dismantlewearingbridge" localSheetId="16">#REF!</definedName>
    <definedName name="dismantlewearingbridge" localSheetId="18">#REF!</definedName>
    <definedName name="dismantlewearingbridge">#REF!</definedName>
    <definedName name="Dismantling">#REF!</definedName>
    <definedName name="Dismantling_1">#REF!</definedName>
    <definedName name="DismantlingBW">#REF!</definedName>
    <definedName name="DismantlingBW_1">#REF!</definedName>
    <definedName name="DismantlingRR">#REF!</definedName>
    <definedName name="DismantlingRR_1">#REF!</definedName>
    <definedName name="dispcc" localSheetId="16">#REF!</definedName>
    <definedName name="dispcc" localSheetId="18">#REF!</definedName>
    <definedName name="dispcc">#REF!</definedName>
    <definedName name="dispccpcc" localSheetId="16">#REF!</definedName>
    <definedName name="dispccpcc" localSheetId="18">#REF!</definedName>
    <definedName name="dispccpcc">#REF!</definedName>
    <definedName name="dispipe" localSheetId="16">#REF!</definedName>
    <definedName name="dispipe" localSheetId="18">#REF!</definedName>
    <definedName name="dispipe">#REF!</definedName>
    <definedName name="dispipepcc" localSheetId="16">#REF!</definedName>
    <definedName name="dispipepcc" localSheetId="18">#REF!</definedName>
    <definedName name="dispipepcc">#REF!</definedName>
    <definedName name="display_area_2" localSheetId="6" hidden="1">#REF!</definedName>
    <definedName name="display_area_2" localSheetId="7" hidden="1">#REF!</definedName>
    <definedName name="display_area_2" localSheetId="16" hidden="1">#REF!</definedName>
    <definedName name="display_area_2" localSheetId="18" hidden="1">#REF!</definedName>
    <definedName name="display_area_2" hidden="1">#REF!</definedName>
    <definedName name="disrcc" localSheetId="16">#REF!</definedName>
    <definedName name="disrcc" localSheetId="18">#REF!</definedName>
    <definedName name="disrcc">#REF!</definedName>
    <definedName name="disrccpcc" localSheetId="16">#REF!</definedName>
    <definedName name="disrccpcc" localSheetId="18">#REF!</definedName>
    <definedName name="disrccpcc">#REF!</definedName>
    <definedName name="dissteel" localSheetId="16">#REF!</definedName>
    <definedName name="dissteel" localSheetId="18">#REF!</definedName>
    <definedName name="dissteel">#REF!</definedName>
    <definedName name="disstone" localSheetId="16">#REF!</definedName>
    <definedName name="disstone" localSheetId="18">#REF!</definedName>
    <definedName name="disstone">#REF!</definedName>
    <definedName name="disstonepcc" localSheetId="16">#REF!</definedName>
    <definedName name="disstonepcc" localSheetId="18">#REF!</definedName>
    <definedName name="disstonepcc">#REF!</definedName>
    <definedName name="Dist" localSheetId="6">#REF!</definedName>
    <definedName name="Dist" localSheetId="7">#REF!</definedName>
    <definedName name="Dist" localSheetId="16">#REF!</definedName>
    <definedName name="Dist" localSheetId="18">#REF!</definedName>
    <definedName name="Dist">#REF!</definedName>
    <definedName name="Distemper" localSheetId="16">#REF!</definedName>
    <definedName name="Distemper" localSheetId="18">#REF!</definedName>
    <definedName name="Distemper">#REF!</definedName>
    <definedName name="Distrib" localSheetId="6">#REF!</definedName>
    <definedName name="Distrib" localSheetId="7">#REF!</definedName>
    <definedName name="Distrib" localSheetId="11">#REF!</definedName>
    <definedName name="Distrib" localSheetId="32">#REF!</definedName>
    <definedName name="Distrib">#REF!</definedName>
    <definedName name="District">#REF!</definedName>
    <definedName name="District_1">#REF!</definedName>
    <definedName name="distspc" localSheetId="6">#REF!</definedName>
    <definedName name="distspc" localSheetId="7">#REF!</definedName>
    <definedName name="distspc" localSheetId="16">#REF!</definedName>
    <definedName name="distspc" localSheetId="18">#REF!</definedName>
    <definedName name="distspc">#REF!</definedName>
    <definedName name="div" localSheetId="6">#REF!</definedName>
    <definedName name="div" localSheetId="7">#REF!</definedName>
    <definedName name="div" localSheetId="16">#REF!</definedName>
    <definedName name="div" localSheetId="18">#REF!</definedName>
    <definedName name="div" localSheetId="42">#REF!</definedName>
    <definedName name="div" localSheetId="19">#REF!</definedName>
    <definedName name="div">#REF!</definedName>
    <definedName name="diver" localSheetId="16">#REF!</definedName>
    <definedName name="diver" localSheetId="18">#REF!</definedName>
    <definedName name="diver">#REF!</definedName>
    <definedName name="Division" localSheetId="26">#REF!</definedName>
    <definedName name="Division" localSheetId="25">#REF!</definedName>
    <definedName name="Division" localSheetId="27">#REF!</definedName>
    <definedName name="Division" localSheetId="6">#REF!</definedName>
    <definedName name="Division" localSheetId="29">#REF!</definedName>
    <definedName name="Division" localSheetId="30">#REF!</definedName>
    <definedName name="Division" localSheetId="7">#REF!</definedName>
    <definedName name="Division" localSheetId="37">#REF!</definedName>
    <definedName name="Division" localSheetId="35">#REF!</definedName>
    <definedName name="Division" localSheetId="16">#REF!</definedName>
    <definedName name="Division" localSheetId="18">#REF!</definedName>
    <definedName name="Division" localSheetId="33">#REF!</definedName>
    <definedName name="Division" localSheetId="42">#REF!</definedName>
    <definedName name="Division">#REF!</definedName>
    <definedName name="dk" localSheetId="6">#REF!</definedName>
    <definedName name="dk" localSheetId="7">#REF!</definedName>
    <definedName name="dk" localSheetId="16">#REF!</definedName>
    <definedName name="dk" localSheetId="18">#REF!</definedName>
    <definedName name="dk" localSheetId="42">#REF!</definedName>
    <definedName name="dk">#REF!</definedName>
    <definedName name="dk_2" localSheetId="6">#REF!</definedName>
    <definedName name="dk_2" localSheetId="7">#REF!</definedName>
    <definedName name="dk_2" localSheetId="16">#REF!</definedName>
    <definedName name="dk_2" localSheetId="18">#REF!</definedName>
    <definedName name="dk_2" localSheetId="42">#REF!</definedName>
    <definedName name="dk_2">#REF!</definedName>
    <definedName name="dk_6" localSheetId="6">#REF!</definedName>
    <definedName name="dk_6" localSheetId="7">#REF!</definedName>
    <definedName name="dk_6" localSheetId="16">#REF!</definedName>
    <definedName name="dk_6" localSheetId="18">#REF!</definedName>
    <definedName name="dk_6" localSheetId="42">#REF!</definedName>
    <definedName name="dk_6">#REF!</definedName>
    <definedName name="dk_7" localSheetId="6">#REF!</definedName>
    <definedName name="dk_7" localSheetId="7">#REF!</definedName>
    <definedName name="dk_7" localSheetId="16">#REF!</definedName>
    <definedName name="dk_7" localSheetId="18">#REF!</definedName>
    <definedName name="dk_7" localSheetId="42">#REF!</definedName>
    <definedName name="dk_7">#REF!</definedName>
    <definedName name="dl" localSheetId="6">#REF!</definedName>
    <definedName name="dl" localSheetId="7">#REF!</definedName>
    <definedName name="dl" localSheetId="16">#REF!</definedName>
    <definedName name="dl" localSheetId="18">#REF!</definedName>
    <definedName name="dl">#REF!</definedName>
    <definedName name="dl___0" localSheetId="16">#REF!</definedName>
    <definedName name="dl___0" localSheetId="18">#REF!</definedName>
    <definedName name="dl___0">#REF!</definedName>
    <definedName name="dl___13" localSheetId="16">#REF!</definedName>
    <definedName name="dl___13" localSheetId="18">#REF!</definedName>
    <definedName name="dl___13">#REF!</definedName>
    <definedName name="dlas1">#REF!</definedName>
    <definedName name="dlas2">#REF!</definedName>
    <definedName name="DLC">#REF!</definedName>
    <definedName name="DLCThickness" localSheetId="26">[6]Sheet1!#REF!</definedName>
    <definedName name="DLCThickness" localSheetId="27">[6]Sheet1!#REF!</definedName>
    <definedName name="DLCThickness" localSheetId="6">#REF!</definedName>
    <definedName name="DLCThickness" localSheetId="30">[6]Sheet1!#REF!</definedName>
    <definedName name="DLCThickness" localSheetId="7">#REF!</definedName>
    <definedName name="DLCThickness" localSheetId="37">#REF!</definedName>
    <definedName name="DLCThickness" localSheetId="35">#REF!</definedName>
    <definedName name="DLCThickness" localSheetId="16">#REF!</definedName>
    <definedName name="DLCThickness" localSheetId="18">#REF!</definedName>
    <definedName name="DLCThickness" localSheetId="42">#REF!</definedName>
    <definedName name="DLCThickness">#REF!</definedName>
    <definedName name="DLP">#REF!</definedName>
    <definedName name="dm" localSheetId="6">#REF!</definedName>
    <definedName name="dm" localSheetId="7">#REF!</definedName>
    <definedName name="dm" localSheetId="16">#REF!</definedName>
    <definedName name="dm" localSheetId="18">#REF!</definedName>
    <definedName name="dm">#REF!</definedName>
    <definedName name="dmbplantratepcc" localSheetId="16">#REF!</definedName>
    <definedName name="dmbplantratepcc" localSheetId="18">#REF!</definedName>
    <definedName name="dmbplantratepcc">#REF!</definedName>
    <definedName name="Dmg">#REF!</definedName>
    <definedName name="DMUCK">#REF!</definedName>
    <definedName name="DMUR" localSheetId="6">#REF!</definedName>
    <definedName name="DMUR" localSheetId="7">#REF!</definedName>
    <definedName name="DMUR" localSheetId="16">#REF!</definedName>
    <definedName name="DMUR" localSheetId="18">#REF!</definedName>
    <definedName name="DMUR">#REF!</definedName>
    <definedName name="dnconc">#REF!</definedName>
    <definedName name="dnsoil">#REF!</definedName>
    <definedName name="dnw" localSheetId="16">#REF!</definedName>
    <definedName name="dnw" localSheetId="18">#REF!</definedName>
    <definedName name="dnw">#REF!</definedName>
    <definedName name="Do" localSheetId="6">#REF!</definedName>
    <definedName name="Do" localSheetId="7">#REF!</definedName>
    <definedName name="Do" localSheetId="16">#REF!</definedName>
    <definedName name="Do" localSheetId="18">#REF!</definedName>
    <definedName name="Do">#REF!</definedName>
    <definedName name="docu" localSheetId="6">#REF!</definedName>
    <definedName name="docu" localSheetId="7">#REF!</definedName>
    <definedName name="docu" localSheetId="16">#REF!</definedName>
    <definedName name="docu" localSheetId="18">#REF!</definedName>
    <definedName name="docu" localSheetId="42">#REF!</definedName>
    <definedName name="docu" localSheetId="19">#REF!</definedName>
    <definedName name="docu">#REF!</definedName>
    <definedName name="docu_2" localSheetId="6">#REF!</definedName>
    <definedName name="docu_2" localSheetId="7">#REF!</definedName>
    <definedName name="docu_2" localSheetId="16">#REF!</definedName>
    <definedName name="docu_2" localSheetId="18">#REF!</definedName>
    <definedName name="docu_2" localSheetId="42">#REF!</definedName>
    <definedName name="docu_2">#REF!</definedName>
    <definedName name="docu_6" localSheetId="6">#REF!</definedName>
    <definedName name="docu_6" localSheetId="7">#REF!</definedName>
    <definedName name="docu_6" localSheetId="16">#REF!</definedName>
    <definedName name="docu_6" localSheetId="18">#REF!</definedName>
    <definedName name="docu_6" localSheetId="42">#REF!</definedName>
    <definedName name="docu_6">#REF!</definedName>
    <definedName name="docu_7" localSheetId="6">#REF!</definedName>
    <definedName name="docu_7" localSheetId="7">#REF!</definedName>
    <definedName name="docu_7" localSheetId="16">#REF!</definedName>
    <definedName name="docu_7" localSheetId="18">#REF!</definedName>
    <definedName name="docu_7" localSheetId="42">#REF!</definedName>
    <definedName name="docu_7">#REF!</definedName>
    <definedName name="Documents_array" localSheetId="16">#REF!</definedName>
    <definedName name="Documents_array" localSheetId="18">#REF!</definedName>
    <definedName name="Documents_array">#REF!</definedName>
    <definedName name="DOOR" localSheetId="16">#REF!</definedName>
    <definedName name="DOOR" localSheetId="18">#REF!</definedName>
    <definedName name="DOOR">#REF!</definedName>
    <definedName name="Door_lock___pc" localSheetId="16">#REF!</definedName>
    <definedName name="Door_lock___pc" localSheetId="18">#REF!</definedName>
    <definedName name="Door_lock___pc">#REF!</definedName>
    <definedName name="DOW_CORNING_789_SILICONE_SEALANT" localSheetId="26">#REF!</definedName>
    <definedName name="DOW_CORNING_789_SILICONE_SEALANT" localSheetId="27">#REF!</definedName>
    <definedName name="DOW_CORNING_789_SILICONE_SEALANT" localSheetId="6">#REF!</definedName>
    <definedName name="DOW_CORNING_789_SILICONE_SEALANT" localSheetId="30">#REF!</definedName>
    <definedName name="DOW_CORNING_789_SILICONE_SEALANT" localSheetId="7">#REF!</definedName>
    <definedName name="DOW_CORNING_789_SILICONE_SEALANT" localSheetId="16">#REF!</definedName>
    <definedName name="DOW_CORNING_789_SILICONE_SEALANT" localSheetId="18">#REF!</definedName>
    <definedName name="DOW_CORNING_789_SILICONE_SEALANT" localSheetId="42">#REF!</definedName>
    <definedName name="DOW_CORNING_789_SILICONE_SEALANT">#REF!</definedName>
    <definedName name="DOW_CORNING_789_SILICONE_SEALANT_2" localSheetId="6">#REF!</definedName>
    <definedName name="DOW_CORNING_789_SILICONE_SEALANT_2" localSheetId="7">#REF!</definedName>
    <definedName name="DOW_CORNING_789_SILICONE_SEALANT_2" localSheetId="16">#REF!</definedName>
    <definedName name="DOW_CORNING_789_SILICONE_SEALANT_2" localSheetId="18">#REF!</definedName>
    <definedName name="DOW_CORNING_789_SILICONE_SEALANT_2" localSheetId="42">#REF!</definedName>
    <definedName name="DOW_CORNING_789_SILICONE_SEALANT_2">#REF!</definedName>
    <definedName name="DOW_CORNING_789_SILICONE_SEALANT_6" localSheetId="6">#REF!</definedName>
    <definedName name="DOW_CORNING_789_SILICONE_SEALANT_6" localSheetId="7">#REF!</definedName>
    <definedName name="DOW_CORNING_789_SILICONE_SEALANT_6" localSheetId="16">#REF!</definedName>
    <definedName name="DOW_CORNING_789_SILICONE_SEALANT_6" localSheetId="18">#REF!</definedName>
    <definedName name="DOW_CORNING_789_SILICONE_SEALANT_6" localSheetId="42">#REF!</definedName>
    <definedName name="DOW_CORNING_789_SILICONE_SEALANT_6">#REF!</definedName>
    <definedName name="DOW_CORNING_789_SILICONE_SEALANT_7" localSheetId="6">#REF!</definedName>
    <definedName name="DOW_CORNING_789_SILICONE_SEALANT_7" localSheetId="7">#REF!</definedName>
    <definedName name="DOW_CORNING_789_SILICONE_SEALANT_7" localSheetId="16">#REF!</definedName>
    <definedName name="DOW_CORNING_789_SILICONE_SEALANT_7" localSheetId="18">#REF!</definedName>
    <definedName name="DOW_CORNING_789_SILICONE_SEALANT_7" localSheetId="42">#REF!</definedName>
    <definedName name="DOW_CORNING_789_SILICONE_SEALANT_7">#REF!</definedName>
    <definedName name="DOZ" localSheetId="6">#REF!</definedName>
    <definedName name="DOZ" localSheetId="7">#REF!</definedName>
    <definedName name="DOZ" localSheetId="16">#REF!</definedName>
    <definedName name="DOZ" localSheetId="18">#REF!</definedName>
    <definedName name="DOZ">#REF!</definedName>
    <definedName name="dozer" localSheetId="26">#REF!</definedName>
    <definedName name="dozer" localSheetId="25">#REF!</definedName>
    <definedName name="dozer" localSheetId="27">#REF!</definedName>
    <definedName name="dozer" localSheetId="6">#REF!</definedName>
    <definedName name="dozer" localSheetId="29">#REF!</definedName>
    <definedName name="dozer" localSheetId="30">#REF!</definedName>
    <definedName name="dozer" localSheetId="7">#REF!</definedName>
    <definedName name="dozer" localSheetId="37">#REF!</definedName>
    <definedName name="dozer" localSheetId="35">#REF!</definedName>
    <definedName name="dozer" localSheetId="16">#REF!</definedName>
    <definedName name="dozer" localSheetId="18">#REF!</definedName>
    <definedName name="dozer" localSheetId="33">#REF!</definedName>
    <definedName name="dozer" localSheetId="42">#REF!</definedName>
    <definedName name="dozer">#REF!</definedName>
    <definedName name="dozer_14" localSheetId="16">#REF!</definedName>
    <definedName name="dozer_14" localSheetId="18">#REF!</definedName>
    <definedName name="dozer_14">#REF!</definedName>
    <definedName name="dozer_15" localSheetId="16">#REF!</definedName>
    <definedName name="dozer_15" localSheetId="18">#REF!</definedName>
    <definedName name="dozer_15">#REF!</definedName>
    <definedName name="dozer_16" localSheetId="16">#REF!</definedName>
    <definedName name="dozer_16" localSheetId="18">#REF!</definedName>
    <definedName name="dozer_16">#REF!</definedName>
    <definedName name="dozer_17" localSheetId="16">#REF!</definedName>
    <definedName name="dozer_17" localSheetId="18">#REF!</definedName>
    <definedName name="dozer_17">#REF!</definedName>
    <definedName name="dozer200" localSheetId="26">#REF!</definedName>
    <definedName name="dozer200" localSheetId="25">#REF!</definedName>
    <definedName name="dozer200" localSheetId="27">#REF!</definedName>
    <definedName name="dozer200" localSheetId="6">#REF!</definedName>
    <definedName name="dozer200" localSheetId="29">#REF!</definedName>
    <definedName name="dozer200" localSheetId="30">#REF!</definedName>
    <definedName name="dozer200" localSheetId="7">#REF!</definedName>
    <definedName name="dozer200" localSheetId="37">#REF!</definedName>
    <definedName name="dozer200" localSheetId="35">#REF!</definedName>
    <definedName name="dozer200" localSheetId="16">#REF!</definedName>
    <definedName name="dozer200" localSheetId="18">#REF!</definedName>
    <definedName name="dozer200" localSheetId="33">#REF!</definedName>
    <definedName name="dozer200" localSheetId="42">#REF!</definedName>
    <definedName name="dozer200">#REF!</definedName>
    <definedName name="dozer200_14" localSheetId="16">#REF!</definedName>
    <definedName name="dozer200_14" localSheetId="18">#REF!</definedName>
    <definedName name="dozer200_14">#REF!</definedName>
    <definedName name="dozer200_15" localSheetId="16">#REF!</definedName>
    <definedName name="dozer200_15" localSheetId="18">#REF!</definedName>
    <definedName name="dozer200_15">#REF!</definedName>
    <definedName name="dozer200_16" localSheetId="16">#REF!</definedName>
    <definedName name="dozer200_16" localSheetId="18">#REF!</definedName>
    <definedName name="dozer200_16">#REF!</definedName>
    <definedName name="dozer200_17" localSheetId="16">#REF!</definedName>
    <definedName name="dozer200_17" localSheetId="18">#REF!</definedName>
    <definedName name="dozer200_17">#REF!</definedName>
    <definedName name="dozerD50I" localSheetId="16">#REF!</definedName>
    <definedName name="dozerD50I" localSheetId="18">#REF!</definedName>
    <definedName name="dozerD50I">#REF!</definedName>
    <definedName name="dozerD80I" localSheetId="16">#REF!</definedName>
    <definedName name="dozerD80I" localSheetId="18">#REF!</definedName>
    <definedName name="dozerD80I">#REF!</definedName>
    <definedName name="dpc">#REF!</definedName>
    <definedName name="dpr" localSheetId="26">#REF!</definedName>
    <definedName name="dpr" localSheetId="25">#REF!</definedName>
    <definedName name="dpr" localSheetId="27">#REF!</definedName>
    <definedName name="dpr" localSheetId="6">#REF!</definedName>
    <definedName name="dpr" localSheetId="29">#REF!</definedName>
    <definedName name="dpr" localSheetId="30">#REF!</definedName>
    <definedName name="dpr" localSheetId="7">#REF!</definedName>
    <definedName name="dpr" localSheetId="37">#REF!</definedName>
    <definedName name="dpr" localSheetId="35">#REF!</definedName>
    <definedName name="dpr" localSheetId="16">#REF!</definedName>
    <definedName name="dpr" localSheetId="18">#REF!</definedName>
    <definedName name="dpr" localSheetId="42">#REF!</definedName>
    <definedName name="dpr">#REF!</definedName>
    <definedName name="dq" localSheetId="6">#REF!</definedName>
    <definedName name="Dq" localSheetId="7">#REF!</definedName>
    <definedName name="dq" localSheetId="16">#REF!</definedName>
    <definedName name="dq" localSheetId="18">#REF!</definedName>
    <definedName name="dq" localSheetId="42">#REF!</definedName>
    <definedName name="dq">#REF!</definedName>
    <definedName name="dq_2" localSheetId="6">#REF!</definedName>
    <definedName name="dq_2" localSheetId="7">#REF!</definedName>
    <definedName name="dq_2" localSheetId="16">#REF!</definedName>
    <definedName name="dq_2" localSheetId="18">#REF!</definedName>
    <definedName name="dq_2" localSheetId="42">#REF!</definedName>
    <definedName name="dq_2">#REF!</definedName>
    <definedName name="dq_6" localSheetId="6">#REF!</definedName>
    <definedName name="dq_6" localSheetId="7">#REF!</definedName>
    <definedName name="dq_6" localSheetId="16">#REF!</definedName>
    <definedName name="dq_6" localSheetId="18">#REF!</definedName>
    <definedName name="dq_6" localSheetId="42">#REF!</definedName>
    <definedName name="dq_6">#REF!</definedName>
    <definedName name="dq_7" localSheetId="6">#REF!</definedName>
    <definedName name="dq_7" localSheetId="7">#REF!</definedName>
    <definedName name="dq_7" localSheetId="16">#REF!</definedName>
    <definedName name="dq_7" localSheetId="18">#REF!</definedName>
    <definedName name="dq_7" localSheetId="42">#REF!</definedName>
    <definedName name="dq_7">#REF!</definedName>
    <definedName name="dqww"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localSheetId="3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localSheetId="1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R.33" localSheetId="16">#REF!</definedName>
    <definedName name="DR.33" localSheetId="18">#REF!</definedName>
    <definedName name="DR.33">#REF!</definedName>
    <definedName name="DR.46" localSheetId="16">#REF!</definedName>
    <definedName name="DR.46" localSheetId="18">#REF!</definedName>
    <definedName name="DR.46">#REF!</definedName>
    <definedName name="DR.56" localSheetId="16">#REF!</definedName>
    <definedName name="DR.56" localSheetId="18">#REF!</definedName>
    <definedName name="DR.56">#REF!</definedName>
    <definedName name="dr_exc" localSheetId="16">#REF!</definedName>
    <definedName name="dr_exc" localSheetId="18">#REF!</definedName>
    <definedName name="dr_exc">#REF!</definedName>
    <definedName name="dr_hysd" localSheetId="16">#REF!</definedName>
    <definedName name="dr_hysd" localSheetId="18">#REF!</definedName>
    <definedName name="dr_hysd">#REF!</definedName>
    <definedName name="dr_m15" localSheetId="16">#REF!</definedName>
    <definedName name="dr_m15" localSheetId="18">#REF!</definedName>
    <definedName name="dr_m15">#REF!</definedName>
    <definedName name="dr_m20" localSheetId="16">#REF!</definedName>
    <definedName name="dr_m20" localSheetId="18">#REF!</definedName>
    <definedName name="dr_m20">#REF!</definedName>
    <definedName name="drain" localSheetId="6">#REF!</definedName>
    <definedName name="drain" localSheetId="7">#REF!</definedName>
    <definedName name="drain" localSheetId="16">#REF!</definedName>
    <definedName name="drain" localSheetId="18">#REF!</definedName>
    <definedName name="drain">#REF!</definedName>
    <definedName name="drain.a1.nh" localSheetId="16">#REF!</definedName>
    <definedName name="drain.a1.nh" localSheetId="18">#REF!</definedName>
    <definedName name="drain.a1.nh">#REF!</definedName>
    <definedName name="drain.a1.pcc">#REF!</definedName>
    <definedName name="drain.a2.nh" localSheetId="16">#REF!</definedName>
    <definedName name="drain.a2.nh" localSheetId="18">#REF!</definedName>
    <definedName name="drain.a2.nh">#REF!</definedName>
    <definedName name="drain.a2.pcc">#REF!</definedName>
    <definedName name="drain.a3.nh" localSheetId="16">#REF!</definedName>
    <definedName name="drain.a3.nh" localSheetId="18">#REF!</definedName>
    <definedName name="drain.a3.nh">#REF!</definedName>
    <definedName name="drain.a3.pcc">#REF!</definedName>
    <definedName name="drain.b1.nh" localSheetId="16">#REF!</definedName>
    <definedName name="drain.b1.nh" localSheetId="18">#REF!</definedName>
    <definedName name="drain.b1.nh">#REF!</definedName>
    <definedName name="drain.b1.pcc">#REF!</definedName>
    <definedName name="drain.b2.nh" localSheetId="16">#REF!</definedName>
    <definedName name="drain.b2.nh" localSheetId="18">#REF!</definedName>
    <definedName name="drain.b2.nh">#REF!</definedName>
    <definedName name="drain.b2.pcc">#REF!</definedName>
    <definedName name="drain.b3.nh" localSheetId="16">#REF!</definedName>
    <definedName name="drain.b3.nh" localSheetId="18">#REF!</definedName>
    <definedName name="drain.b3.nh">#REF!</definedName>
    <definedName name="drain.b3.pcc" localSheetId="16">#REF!</definedName>
    <definedName name="drain.b3.pcc" localSheetId="18">#REF!</definedName>
    <definedName name="drain.b3.pcc">#REF!</definedName>
    <definedName name="drain.open.pcc">#REF!</definedName>
    <definedName name="drainadm" localSheetId="16">#REF!</definedName>
    <definedName name="drainadm" localSheetId="18">#REF!</definedName>
    <definedName name="drainadm">#REF!</definedName>
    <definedName name="DRAINAGE_CHUTE" localSheetId="16">#REF!</definedName>
    <definedName name="DRAINAGE_CHUTE" localSheetId="18">#REF!</definedName>
    <definedName name="DRAINAGE_CHUTE">#REF!</definedName>
    <definedName name="drainage_spouts" localSheetId="16">#REF!</definedName>
    <definedName name="drainage_spouts" localSheetId="18">#REF!</definedName>
    <definedName name="drainage_spouts">#REF!</definedName>
    <definedName name="Drainagelayer">#REF!</definedName>
    <definedName name="Drainagelayer_1">#REF!</definedName>
    <definedName name="drainbdm" localSheetId="16">#REF!</definedName>
    <definedName name="drainbdm" localSheetId="18">#REF!</definedName>
    <definedName name="drainbdm">#REF!</definedName>
    <definedName name="drainbslab" localSheetId="16">#REF!</definedName>
    <definedName name="drainbslab" localSheetId="18">#REF!</definedName>
    <definedName name="drainbslab">#REF!</definedName>
    <definedName name="draincdm" localSheetId="16">#REF!</definedName>
    <definedName name="draincdm" localSheetId="18">#REF!</definedName>
    <definedName name="draincdm">#REF!</definedName>
    <definedName name="drainddm" localSheetId="16">#REF!</definedName>
    <definedName name="drainddm" localSheetId="18">#REF!</definedName>
    <definedName name="drainddm">#REF!</definedName>
    <definedName name="drainedm" localSheetId="16">#REF!</definedName>
    <definedName name="drainedm" localSheetId="18">#REF!</definedName>
    <definedName name="drainedm">#REF!</definedName>
    <definedName name="drainexe">#REF!</definedName>
    <definedName name="drainpcc">#REF!</definedName>
    <definedName name="drains" localSheetId="6">#REF!</definedName>
    <definedName name="drains" localSheetId="7">#REF!</definedName>
    <definedName name="drains" localSheetId="16">#REF!</definedName>
    <definedName name="drains" localSheetId="18">#REF!</definedName>
    <definedName name="drains">#REF!</definedName>
    <definedName name="drains_14" localSheetId="16">#REF!</definedName>
    <definedName name="drains_14" localSheetId="18">#REF!</definedName>
    <definedName name="drains_14">#REF!</definedName>
    <definedName name="drains_15" localSheetId="16">#REF!</definedName>
    <definedName name="drains_15" localSheetId="18">#REF!</definedName>
    <definedName name="drains_15">#REF!</definedName>
    <definedName name="drains_16" localSheetId="16">#REF!</definedName>
    <definedName name="drains_16" localSheetId="18">#REF!</definedName>
    <definedName name="drains_16">#REF!</definedName>
    <definedName name="drains_17" localSheetId="16">#REF!</definedName>
    <definedName name="drains_17" localSheetId="18">#REF!</definedName>
    <definedName name="drains_17">#REF!</definedName>
    <definedName name="drainslab" localSheetId="16">#REF!</definedName>
    <definedName name="drainslab" localSheetId="18">#REF!</definedName>
    <definedName name="drainslab">#REF!</definedName>
    <definedName name="drainspout100" localSheetId="16">#REF!</definedName>
    <definedName name="drainspout100" localSheetId="18">#REF!</definedName>
    <definedName name="drainspout100">#REF!</definedName>
    <definedName name="drainspout100bnh" localSheetId="16">#REF!</definedName>
    <definedName name="drainspout100bnh" localSheetId="18">#REF!</definedName>
    <definedName name="drainspout100bnh">#REF!</definedName>
    <definedName name="drainspout100pcc" localSheetId="16">#REF!</definedName>
    <definedName name="drainspout100pcc" localSheetId="18">#REF!</definedName>
    <definedName name="drainspout100pcc">#REF!</definedName>
    <definedName name="drainspoutdeck" localSheetId="16">#REF!</definedName>
    <definedName name="drainspoutdeck" localSheetId="18">#REF!</definedName>
    <definedName name="drainspoutdeck">#REF!</definedName>
    <definedName name="drainspoutdeckbridge" localSheetId="16">#REF!</definedName>
    <definedName name="drainspoutdeckbridge" localSheetId="18">#REF!</definedName>
    <definedName name="drainspoutdeckbridge">#REF!</definedName>
    <definedName name="drainwall" localSheetId="16">#REF!</definedName>
    <definedName name="drainwall" localSheetId="18">#REF!</definedName>
    <definedName name="drainwall">#REF!</definedName>
    <definedName name="DRBA3O" localSheetId="32"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BA3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ef" localSheetId="6">#REF!</definedName>
    <definedName name="dref" localSheetId="7">#REF!</definedName>
    <definedName name="dref" localSheetId="16">#REF!</definedName>
    <definedName name="dref" localSheetId="18">#REF!</definedName>
    <definedName name="dref">#REF!</definedName>
    <definedName name="dreq" localSheetId="6">#REF!</definedName>
    <definedName name="dreq" localSheetId="7">#REF!</definedName>
    <definedName name="dreq" localSheetId="16">#REF!</definedName>
    <definedName name="dreq" localSheetId="18">#REF!</definedName>
    <definedName name="dreq">#REF!</definedName>
    <definedName name="DRES" localSheetId="6">#REF!</definedName>
    <definedName name="DRES" localSheetId="7">#REF!</definedName>
    <definedName name="DRES" localSheetId="16">#REF!</definedName>
    <definedName name="DRES" localSheetId="18">#REF!</definedName>
    <definedName name="DRES">#REF!</definedName>
    <definedName name="dresser" localSheetId="26">#REF!</definedName>
    <definedName name="dresser" localSheetId="25">#REF!</definedName>
    <definedName name="dresser" localSheetId="27">#REF!</definedName>
    <definedName name="dresser" localSheetId="6">#REF!</definedName>
    <definedName name="dresser" localSheetId="29">#REF!</definedName>
    <definedName name="dresser" localSheetId="30">#REF!</definedName>
    <definedName name="dresser" localSheetId="7">#REF!</definedName>
    <definedName name="dresser" localSheetId="37">#REF!</definedName>
    <definedName name="dresser" localSheetId="35">#REF!</definedName>
    <definedName name="dresser" localSheetId="16">#REF!</definedName>
    <definedName name="dresser" localSheetId="18">#REF!</definedName>
    <definedName name="dresser" localSheetId="33">#REF!</definedName>
    <definedName name="dresser" localSheetId="42">#REF!</definedName>
    <definedName name="dresser">#REF!</definedName>
    <definedName name="dresser_14" localSheetId="16">#REF!</definedName>
    <definedName name="dresser_14" localSheetId="18">#REF!</definedName>
    <definedName name="dresser_14">#REF!</definedName>
    <definedName name="dresser_15" localSheetId="16">#REF!</definedName>
    <definedName name="dresser_15" localSheetId="18">#REF!</definedName>
    <definedName name="dresser_15">#REF!</definedName>
    <definedName name="dresser_16" localSheetId="16">#REF!</definedName>
    <definedName name="dresser_16" localSheetId="18">#REF!</definedName>
    <definedName name="dresser_16">#REF!</definedName>
    <definedName name="dresser_17" localSheetId="16">#REF!</definedName>
    <definedName name="dresser_17" localSheetId="18">#REF!</definedName>
    <definedName name="dresser_17">#REF!</definedName>
    <definedName name="dresserbysprayerI" localSheetId="16">#REF!</definedName>
    <definedName name="dresserbysprayerI" localSheetId="18">#REF!</definedName>
    <definedName name="dresserbysprayerI">#REF!</definedName>
    <definedName name="dREWall" localSheetId="16">#REF!</definedName>
    <definedName name="dREWall" localSheetId="18">#REF!</definedName>
    <definedName name="dREWall">#REF!</definedName>
    <definedName name="DRILL" localSheetId="6">#REF!</definedName>
    <definedName name="DRILL" localSheetId="7">#REF!</definedName>
    <definedName name="DRILL" localSheetId="16">#REF!</definedName>
    <definedName name="DRILL" localSheetId="18">#REF!</definedName>
    <definedName name="DRILL">#REF!</definedName>
    <definedName name="driller" localSheetId="26">#REF!</definedName>
    <definedName name="driller" localSheetId="25">#REF!</definedName>
    <definedName name="driller" localSheetId="27">#REF!</definedName>
    <definedName name="driller" localSheetId="6">#REF!</definedName>
    <definedName name="driller" localSheetId="29">#REF!</definedName>
    <definedName name="driller" localSheetId="30">#REF!</definedName>
    <definedName name="driller" localSheetId="7">#REF!</definedName>
    <definedName name="driller" localSheetId="37">#REF!</definedName>
    <definedName name="driller" localSheetId="35">#REF!</definedName>
    <definedName name="driller" localSheetId="16">#REF!</definedName>
    <definedName name="driller" localSheetId="18">#REF!</definedName>
    <definedName name="driller" localSheetId="33">#REF!</definedName>
    <definedName name="driller" localSheetId="42">#REF!</definedName>
    <definedName name="driller">#REF!</definedName>
    <definedName name="driller_14" localSheetId="16">#REF!</definedName>
    <definedName name="driller_14" localSheetId="18">#REF!</definedName>
    <definedName name="driller_14">#REF!</definedName>
    <definedName name="driller_15" localSheetId="16">#REF!</definedName>
    <definedName name="driller_15" localSheetId="18">#REF!</definedName>
    <definedName name="driller_15">#REF!</definedName>
    <definedName name="driller_16" localSheetId="16">#REF!</definedName>
    <definedName name="driller_16" localSheetId="18">#REF!</definedName>
    <definedName name="driller_16">#REF!</definedName>
    <definedName name="driller_17" localSheetId="16">#REF!</definedName>
    <definedName name="driller_17" localSheetId="18">#REF!</definedName>
    <definedName name="driller_17">#REF!</definedName>
    <definedName name="drillingequipment" localSheetId="26">#REF!</definedName>
    <definedName name="drillingequipment" localSheetId="25">#REF!</definedName>
    <definedName name="drillingequipment" localSheetId="27">#REF!</definedName>
    <definedName name="drillingequipment" localSheetId="6">#REF!</definedName>
    <definedName name="drillingequipment" localSheetId="29">#REF!</definedName>
    <definedName name="drillingequipment" localSheetId="30">#REF!</definedName>
    <definedName name="drillingequipment" localSheetId="7">#REF!</definedName>
    <definedName name="drillingequipment" localSheetId="37">#REF!</definedName>
    <definedName name="drillingequipment" localSheetId="35">#REF!</definedName>
    <definedName name="drillingequipment" localSheetId="16">#REF!</definedName>
    <definedName name="drillingequipment" localSheetId="18">#REF!</definedName>
    <definedName name="drillingequipment" localSheetId="33">#REF!</definedName>
    <definedName name="drillingequipment" localSheetId="42">#REF!</definedName>
    <definedName name="drillingequipment">#REF!</definedName>
    <definedName name="drillingequipment_14" localSheetId="16">#REF!</definedName>
    <definedName name="drillingequipment_14" localSheetId="18">#REF!</definedName>
    <definedName name="drillingequipment_14">#REF!</definedName>
    <definedName name="drillingequipment_15" localSheetId="16">#REF!</definedName>
    <definedName name="drillingequipment_15" localSheetId="18">#REF!</definedName>
    <definedName name="drillingequipment_15">#REF!</definedName>
    <definedName name="drillingequipment_16" localSheetId="16">#REF!</definedName>
    <definedName name="drillingequipment_16" localSheetId="18">#REF!</definedName>
    <definedName name="drillingequipment_16">#REF!</definedName>
    <definedName name="drillingequipment_17" localSheetId="16">#REF!</definedName>
    <definedName name="drillingequipment_17" localSheetId="18">#REF!</definedName>
    <definedName name="drillingequipment_17">#REF!</definedName>
    <definedName name="DRIP">#REF!</definedName>
    <definedName name="DRIV" localSheetId="6">#REF!</definedName>
    <definedName name="DRIV" localSheetId="7">#REF!</definedName>
    <definedName name="DRIV" localSheetId="16">#REF!</definedName>
    <definedName name="DRIV" localSheetId="18">#REF!</definedName>
    <definedName name="DRIV">#REF!</definedName>
    <definedName name="DROCK" localSheetId="6">#REF!</definedName>
    <definedName name="DROCK" localSheetId="7">#REF!</definedName>
    <definedName name="DROCK" localSheetId="16">#REF!</definedName>
    <definedName name="DROCK" localSheetId="18">#REF!</definedName>
    <definedName name="DROCK">#REF!</definedName>
    <definedName name="drod" localSheetId="6">#REF!</definedName>
    <definedName name="drod" localSheetId="7">#REF!</definedName>
    <definedName name="drod" localSheetId="16">#REF!</definedName>
    <definedName name="drod" localSheetId="18">#REF!</definedName>
    <definedName name="drod">#REF!</definedName>
    <definedName name="drt" localSheetId="6">#REF!</definedName>
    <definedName name="drt" localSheetId="7">#REF!</definedName>
    <definedName name="drt" localSheetId="16">#REF!</definedName>
    <definedName name="drt" localSheetId="18">#REF!</definedName>
    <definedName name="drt">#REF!</definedName>
    <definedName name="ds" localSheetId="6">#REF!</definedName>
    <definedName name="ds" localSheetId="7">#REF!</definedName>
    <definedName name="ds" localSheetId="16">#REF!</definedName>
    <definedName name="ds" localSheetId="18">#REF!</definedName>
    <definedName name="ds" localSheetId="32">#REF!</definedName>
    <definedName name="ds">#REF!</definedName>
    <definedName name="Ds___0" localSheetId="16">#REF!</definedName>
    <definedName name="Ds___0" localSheetId="18">#REF!</definedName>
    <definedName name="Ds___0">#REF!</definedName>
    <definedName name="Ds___13" localSheetId="16">#REF!</definedName>
    <definedName name="Ds___13" localSheetId="18">#REF!</definedName>
    <definedName name="Ds___13">#REF!</definedName>
    <definedName name="dsa" localSheetId="6">#REF!</definedName>
    <definedName name="dsa" localSheetId="7">#REF!</definedName>
    <definedName name="dsa" localSheetId="32">#REF!</definedName>
    <definedName name="dsa">#REF!</definedName>
    <definedName name="dsad" localSheetId="32" hidden="1">{"Execavation",#N/A,FALSE,"furniture (employer)"}</definedName>
    <definedName name="dsad" hidden="1">{"Execavation",#N/A,FALSE,"furniture (employer)"}</definedName>
    <definedName name="DSAF" localSheetId="6">#REF!</definedName>
    <definedName name="dsaf" localSheetId="7">#REF!</definedName>
    <definedName name="dsaf" localSheetId="16">#REF!</definedName>
    <definedName name="dsaf" localSheetId="18">#REF!</definedName>
    <definedName name="dsaf" localSheetId="42">#REF!</definedName>
    <definedName name="dsaf">#REF!</definedName>
    <definedName name="DSAND" localSheetId="6">#REF!</definedName>
    <definedName name="DSAND" localSheetId="7">#REF!</definedName>
    <definedName name="DSAND" localSheetId="16">#REF!</definedName>
    <definedName name="DSAND" localSheetId="18">#REF!</definedName>
    <definedName name="DSAND">#REF!</definedName>
    <definedName name="dsat" localSheetId="6">#REF!</definedName>
    <definedName name="dsat" localSheetId="7">#REF!</definedName>
    <definedName name="dsat" localSheetId="16">#REF!</definedName>
    <definedName name="dsat" localSheetId="18">#REF!</definedName>
    <definedName name="dsat">#REF!</definedName>
    <definedName name="dsd" localSheetId="6">#REF!</definedName>
    <definedName name="dsd" localSheetId="7">#REF!</definedName>
    <definedName name="dsd" localSheetId="16">#REF!</definedName>
    <definedName name="dsd" localSheetId="18">#REF!</definedName>
    <definedName name="dsd">#REF!</definedName>
    <definedName name="dsda" localSheetId="6">#REF!</definedName>
    <definedName name="dsda" localSheetId="7">#REF!</definedName>
    <definedName name="dsda" localSheetId="16">#REF!</definedName>
    <definedName name="dsda" localSheetId="18">#REF!</definedName>
    <definedName name="dsda" localSheetId="32">#REF!</definedName>
    <definedName name="dsda">#REF!</definedName>
    <definedName name="dsdb" localSheetId="6">#REF!</definedName>
    <definedName name="dsdb" localSheetId="7">#REF!</definedName>
    <definedName name="dsdb" localSheetId="16">#REF!</definedName>
    <definedName name="dsdb" localSheetId="18">#REF!</definedName>
    <definedName name="dsdb" localSheetId="32">#REF!</definedName>
    <definedName name="dsdb">#REF!</definedName>
    <definedName name="dsdf" localSheetId="6">#REF!</definedName>
    <definedName name="dsdf" localSheetId="7">#REF!</definedName>
    <definedName name="dsdf" localSheetId="16">#REF!</definedName>
    <definedName name="dsdf" localSheetId="18">#REF!</definedName>
    <definedName name="dsdf">#REF!</definedName>
    <definedName name="dsds" localSheetId="6">#REF!</definedName>
    <definedName name="dsds" localSheetId="7">#REF!</definedName>
    <definedName name="dsds" localSheetId="16">#REF!</definedName>
    <definedName name="dsds" localSheetId="18">#REF!</definedName>
    <definedName name="dsds" localSheetId="42">#REF!</definedName>
    <definedName name="dsds">#REF!</definedName>
    <definedName name="dsds_2" localSheetId="6">#REF!</definedName>
    <definedName name="dsds_2" localSheetId="7">#REF!</definedName>
    <definedName name="dsds_2" localSheetId="16">#REF!</definedName>
    <definedName name="dsds_2" localSheetId="18">#REF!</definedName>
    <definedName name="dsds_2" localSheetId="42">#REF!</definedName>
    <definedName name="dsds_2">#REF!</definedName>
    <definedName name="dsds_6" localSheetId="6">#REF!</definedName>
    <definedName name="dsds_6" localSheetId="7">#REF!</definedName>
    <definedName name="dsds_6" localSheetId="16">#REF!</definedName>
    <definedName name="dsds_6" localSheetId="18">#REF!</definedName>
    <definedName name="dsds_6" localSheetId="42">#REF!</definedName>
    <definedName name="dsds_6">#REF!</definedName>
    <definedName name="dsds_7" localSheetId="6">#REF!</definedName>
    <definedName name="dsds_7" localSheetId="7">#REF!</definedName>
    <definedName name="dsds_7" localSheetId="16">#REF!</definedName>
    <definedName name="dsds_7" localSheetId="18">#REF!</definedName>
    <definedName name="dsds_7" localSheetId="42">#REF!</definedName>
    <definedName name="dsds_7">#REF!</definedName>
    <definedName name="dsdswaaadaaa">#REF!</definedName>
    <definedName name="dsf" localSheetId="6">#REF!</definedName>
    <definedName name="dsf" localSheetId="7">#REF!</definedName>
    <definedName name="dsf" localSheetId="16">#REF!</definedName>
    <definedName name="dsf" localSheetId="18">#REF!</definedName>
    <definedName name="dsf">#REF!</definedName>
    <definedName name="dsfdsfdsfdasfdfs" localSheetId="6">#REF!</definedName>
    <definedName name="dsfdsfdsfdasfdfs" localSheetId="7">#REF!</definedName>
    <definedName name="dsfdsfdsfdasfdfs" localSheetId="16">#REF!</definedName>
    <definedName name="dsfdsfdsfdasfdfs" localSheetId="18">#REF!</definedName>
    <definedName name="dsfdsfdsfdasfdfs" localSheetId="42">#REF!</definedName>
    <definedName name="dsfdsfdsfdasfdfs">#REF!</definedName>
    <definedName name="dsg">#REF!</definedName>
    <definedName name="dsgfredt" localSheetId="6">#REF!</definedName>
    <definedName name="dsgfredt" localSheetId="7">#REF!</definedName>
    <definedName name="dsgfredt" localSheetId="16">#REF!</definedName>
    <definedName name="dsgfredt" localSheetId="18">#REF!</definedName>
    <definedName name="dsgfredt" localSheetId="42">#REF!</definedName>
    <definedName name="dsgfredt">#REF!</definedName>
    <definedName name="dsgfredt_2" localSheetId="6">#REF!</definedName>
    <definedName name="dsgfredt_2" localSheetId="7">#REF!</definedName>
    <definedName name="dsgfredt_2" localSheetId="16">#REF!</definedName>
    <definedName name="dsgfredt_2" localSheetId="18">#REF!</definedName>
    <definedName name="dsgfredt_2" localSheetId="42">#REF!</definedName>
    <definedName name="dsgfredt_2" localSheetId="32">#REF!</definedName>
    <definedName name="dsgfredt_2" localSheetId="19">#REF!</definedName>
    <definedName name="dsgfredt_2">#REF!</definedName>
    <definedName name="Dslab">#REF!</definedName>
    <definedName name="DSM" localSheetId="6">#REF!</definedName>
    <definedName name="DSM" localSheetId="7">#REF!</definedName>
    <definedName name="dsm" localSheetId="16">#REF!</definedName>
    <definedName name="dsm" localSheetId="18">#REF!</definedName>
    <definedName name="DSM" localSheetId="32">#REF!</definedName>
    <definedName name="dsm">#REF!</definedName>
    <definedName name="DSOIL" localSheetId="6">#REF!</definedName>
    <definedName name="DSOIL" localSheetId="7">#REF!</definedName>
    <definedName name="DSOIL" localSheetId="16">#REF!</definedName>
    <definedName name="DSOIL" localSheetId="18">#REF!</definedName>
    <definedName name="DSOIL">#REF!</definedName>
    <definedName name="DSR" localSheetId="16">#REF!</definedName>
    <definedName name="DSR" localSheetId="18">#REF!</definedName>
    <definedName name="DSR">#REF!</definedName>
    <definedName name="DSROCK" localSheetId="6">#REF!</definedName>
    <definedName name="DSROCK" localSheetId="7">#REF!</definedName>
    <definedName name="DSROCK" localSheetId="16">#REF!</definedName>
    <definedName name="DSROCK" localSheetId="18">#REF!</definedName>
    <definedName name="DSROCK">#REF!</definedName>
    <definedName name="DSS">#REF!</definedName>
    <definedName name="dt" localSheetId="26">#REF!</definedName>
    <definedName name="dt" localSheetId="25">#REF!</definedName>
    <definedName name="dt" localSheetId="27">#REF!</definedName>
    <definedName name="dt" localSheetId="6">#REF!</definedName>
    <definedName name="dt" localSheetId="29">#REF!</definedName>
    <definedName name="dt" localSheetId="30">#REF!</definedName>
    <definedName name="dt" localSheetId="7">#REF!</definedName>
    <definedName name="dt" localSheetId="37">#REF!</definedName>
    <definedName name="dt" localSheetId="35">#REF!</definedName>
    <definedName name="dt" localSheetId="16">#REF!</definedName>
    <definedName name="dt" localSheetId="18">#REF!</definedName>
    <definedName name="dt" localSheetId="33">#REF!</definedName>
    <definedName name="dt" localSheetId="42">#REF!</definedName>
    <definedName name="dt">#REF!</definedName>
    <definedName name="dtrb" localSheetId="6">#REF!</definedName>
    <definedName name="dtrb" localSheetId="7">#REF!</definedName>
    <definedName name="dtrb" localSheetId="16">#REF!</definedName>
    <definedName name="dtrb" localSheetId="18">#REF!</definedName>
    <definedName name="dtrb">#REF!</definedName>
    <definedName name="DTS" localSheetId="6">#REF!</definedName>
    <definedName name="DTS" localSheetId="7">#REF!</definedName>
    <definedName name="DTS" localSheetId="16">#REF!</definedName>
    <definedName name="DTS" localSheetId="18">#REF!</definedName>
    <definedName name="DTS">#REF!</definedName>
    <definedName name="DUB" localSheetId="6">#REF!</definedName>
    <definedName name="DUB" localSheetId="7">#REF!</definedName>
    <definedName name="DUB" localSheetId="16">#REF!</definedName>
    <definedName name="DUB" localSheetId="18">#REF!</definedName>
    <definedName name="DUB">#REF!</definedName>
    <definedName name="DUMP" localSheetId="6">#REF!</definedName>
    <definedName name="DUMP" localSheetId="7">#REF!</definedName>
    <definedName name="DUMP" localSheetId="16">#REF!</definedName>
    <definedName name="DUMP" localSheetId="18">#REF!</definedName>
    <definedName name="DUMP">#REF!</definedName>
    <definedName name="Durgavva">#REF!</definedName>
    <definedName name="Dust" localSheetId="26">#REF!</definedName>
    <definedName name="Dust" localSheetId="25">#REF!</definedName>
    <definedName name="Dust" localSheetId="27">#REF!</definedName>
    <definedName name="Dust" localSheetId="6">#REF!</definedName>
    <definedName name="Dust" localSheetId="29">#REF!</definedName>
    <definedName name="Dust" localSheetId="30">#REF!</definedName>
    <definedName name="Dust" localSheetId="7">#REF!</definedName>
    <definedName name="Dust" localSheetId="37">#REF!</definedName>
    <definedName name="Dust" localSheetId="35">#REF!</definedName>
    <definedName name="Dust" localSheetId="16">#REF!</definedName>
    <definedName name="Dust" localSheetId="18">#REF!</definedName>
    <definedName name="Dust" localSheetId="33">#REF!</definedName>
    <definedName name="Dust" localSheetId="42">#REF!</definedName>
    <definedName name="Dust">#REF!</definedName>
    <definedName name="Dust_14" localSheetId="16">#REF!</definedName>
    <definedName name="Dust_14" localSheetId="18">#REF!</definedName>
    <definedName name="Dust_14">#REF!</definedName>
    <definedName name="Dust_15" localSheetId="16">#REF!</definedName>
    <definedName name="Dust_15" localSheetId="18">#REF!</definedName>
    <definedName name="Dust_15">#REF!</definedName>
    <definedName name="Dust_16" localSheetId="16">#REF!</definedName>
    <definedName name="Dust_16" localSheetId="18">#REF!</definedName>
    <definedName name="Dust_16">#REF!</definedName>
    <definedName name="Dust_17" localSheetId="16">#REF!</definedName>
    <definedName name="Dust_17" localSheetId="18">#REF!</definedName>
    <definedName name="Dust_17">#REF!</definedName>
    <definedName name="dvv" localSheetId="6">#REF!</definedName>
    <definedName name="dvv" localSheetId="7">#REF!</definedName>
    <definedName name="dvv" localSheetId="16">#REF!</definedName>
    <definedName name="dvv" localSheetId="18">#REF!</definedName>
    <definedName name="dvv">#REF!</definedName>
    <definedName name="dw" localSheetId="6">#REF!</definedName>
    <definedName name="dw" localSheetId="7">#REF!</definedName>
    <definedName name="dw" localSheetId="16">#REF!</definedName>
    <definedName name="dw" localSheetId="18">#REF!</definedName>
    <definedName name="dw">#REF!</definedName>
    <definedName name="DWGREG" localSheetId="6">#REF!</definedName>
    <definedName name="DWGREG" localSheetId="7">#REF!</definedName>
    <definedName name="DWGREG" localSheetId="16">#REF!</definedName>
    <definedName name="DWGREG" localSheetId="18">#REF!</definedName>
    <definedName name="DWGREG" localSheetId="42">#REF!</definedName>
    <definedName name="DWGREG">#REF!</definedName>
    <definedName name="dwl" localSheetId="16">#REF!</definedName>
    <definedName name="dwl" localSheetId="18">#REF!</definedName>
    <definedName name="dwl">#REF!</definedName>
    <definedName name="dwm" localSheetId="16">#REF!</definedName>
    <definedName name="dwm" localSheetId="18">#REF!</definedName>
    <definedName name="dwm">#REF!</definedName>
    <definedName name="dwp" localSheetId="16">#REF!</definedName>
    <definedName name="dwp" localSheetId="18">#REF!</definedName>
    <definedName name="dwp">#REF!</definedName>
    <definedName name="dwr" localSheetId="16">#REF!</definedName>
    <definedName name="dwr" localSheetId="18">#REF!</definedName>
    <definedName name="dwr">#REF!</definedName>
    <definedName name="dwrcost" localSheetId="16">#REF!</definedName>
    <definedName name="dwrcost" localSheetId="18">#REF!</definedName>
    <definedName name="dwrcost">#REF!</definedName>
    <definedName name="dwrl" localSheetId="16">#REF!</definedName>
    <definedName name="dwrl" localSheetId="18">#REF!</definedName>
    <definedName name="dwrl">#REF!</definedName>
    <definedName name="dwrm" localSheetId="16">#REF!</definedName>
    <definedName name="dwrm" localSheetId="18">#REF!</definedName>
    <definedName name="dwrm">#REF!</definedName>
    <definedName name="dwrp" localSheetId="16">#REF!</definedName>
    <definedName name="dwrp" localSheetId="18">#REF!</definedName>
    <definedName name="dwrp">#REF!</definedName>
    <definedName name="Dx" localSheetId="6">#REF!</definedName>
    <definedName name="Dx" localSheetId="7">#REF!</definedName>
    <definedName name="Dx" localSheetId="16">#REF!</definedName>
    <definedName name="Dx" localSheetId="18">#REF!</definedName>
    <definedName name="Dx">#REF!</definedName>
    <definedName name="Dy" localSheetId="6">#REF!</definedName>
    <definedName name="Dy" localSheetId="7">#REF!</definedName>
    <definedName name="Dy" localSheetId="16">#REF!</definedName>
    <definedName name="Dy" localSheetId="18">#REF!</definedName>
    <definedName name="Dy">#REF!</definedName>
    <definedName name="E">#REF!</definedName>
    <definedName name="E_AND_R">#REF!</definedName>
    <definedName name="E_AND_R_2" localSheetId="6">#REF!</definedName>
    <definedName name="E_AND_R_2" localSheetId="7">#REF!</definedName>
    <definedName name="E_AND_R_2" localSheetId="16">#REF!</definedName>
    <definedName name="E_AND_R_2" localSheetId="18">#REF!</definedName>
    <definedName name="E_AND_R_2" localSheetId="42">#REF!</definedName>
    <definedName name="E_AND_R_2" localSheetId="19">#REF!</definedName>
    <definedName name="E_AND_R_2">#REF!</definedName>
    <definedName name="E_I" localSheetId="16">#REF!</definedName>
    <definedName name="E_I" localSheetId="18">#REF!</definedName>
    <definedName name="E_I">#REF!</definedName>
    <definedName name="E_span" localSheetId="6">#REF!</definedName>
    <definedName name="E_span" localSheetId="7">#REF!</definedName>
    <definedName name="E_span" localSheetId="16">#REF!</definedName>
    <definedName name="E_span" localSheetId="18">#REF!</definedName>
    <definedName name="E_span">#REF!</definedName>
    <definedName name="E_W_in__Excavation_in_soil">#REF!</definedName>
    <definedName name="E_W_in_Embankment">#REF!</definedName>
    <definedName name="E_W_in_Embankment_from_excavated_earth">#REF!</definedName>
    <definedName name="EAGG" localSheetId="6">#REF!</definedName>
    <definedName name="EAGG" localSheetId="7">#REF!</definedName>
    <definedName name="EAGG" localSheetId="16">#REF!</definedName>
    <definedName name="EAGG" localSheetId="18">#REF!</definedName>
    <definedName name="EAGG">#REF!</definedName>
    <definedName name="EAR">#REF!</definedName>
    <definedName name="Earth" localSheetId="6">#REF!</definedName>
    <definedName name="Earth" localSheetId="7">#REF!</definedName>
    <definedName name="Earth" localSheetId="16">#REF!</definedName>
    <definedName name="Earth" localSheetId="18">#REF!</definedName>
    <definedName name="Earth">#REF!</definedName>
    <definedName name="Earth_Filling_behind_Abutment">#REF!</definedName>
    <definedName name="earthfill" localSheetId="16">#REF!</definedName>
    <definedName name="earthfill" localSheetId="18">#REF!</definedName>
    <definedName name="earthfill">#REF!</definedName>
    <definedName name="EARTHFILL_NEWEARTH" localSheetId="16">#REF!</definedName>
    <definedName name="EARTHFILL_NEWEARTH" localSheetId="18">#REF!</definedName>
    <definedName name="EARTHFILL_NEWEARTH">#REF!</definedName>
    <definedName name="earthld">#REF!</definedName>
    <definedName name="ebc">#REF!</definedName>
    <definedName name="ebm">#REF!</definedName>
    <definedName name="eccdls1">#REF!</definedName>
    <definedName name="eccdls2">#REF!</definedName>
    <definedName name="eccsidl1">#REF!</definedName>
    <definedName name="eccsidl2">#REF!</definedName>
    <definedName name="ECLAY" localSheetId="6">#REF!</definedName>
    <definedName name="ECLAY" localSheetId="7">#REF!</definedName>
    <definedName name="ECLAY" localSheetId="16">#REF!</definedName>
    <definedName name="ECLAY" localSheetId="18">#REF!</definedName>
    <definedName name="ECLAY">#REF!</definedName>
    <definedName name="ECOARSE" localSheetId="6">#REF!</definedName>
    <definedName name="ECOARSE" localSheetId="7">#REF!</definedName>
    <definedName name="ECOARSE" localSheetId="16">#REF!</definedName>
    <definedName name="ECOARSE" localSheetId="18">#REF!</definedName>
    <definedName name="ECOARSE">#REF!</definedName>
    <definedName name="ECON" localSheetId="6">#REF!</definedName>
    <definedName name="ECON" localSheetId="7">#REF!</definedName>
    <definedName name="ECON" localSheetId="16">#REF!</definedName>
    <definedName name="ECON" localSheetId="18">#REF!</definedName>
    <definedName name="ECON">#REF!</definedName>
    <definedName name="ecrust">#REF!</definedName>
    <definedName name="ECSAND" localSheetId="6">#REF!</definedName>
    <definedName name="ECSAND" localSheetId="7">#REF!</definedName>
    <definedName name="ECSAND" localSheetId="16">#REF!</definedName>
    <definedName name="ECSAND" localSheetId="18">#REF!</definedName>
    <definedName name="ECSAND">#REF!</definedName>
    <definedName name="ECW" localSheetId="16">#REF!</definedName>
    <definedName name="ECW" localSheetId="18">#REF!</definedName>
    <definedName name="ECW">#REF!</definedName>
    <definedName name="ED" localSheetId="6">#REF!</definedName>
    <definedName name="ED" localSheetId="7">#REF!</definedName>
    <definedName name="ED" localSheetId="16">#REF!</definedName>
    <definedName name="ED" localSheetId="18">#REF!</definedName>
    <definedName name="ED" localSheetId="42">#REF!</definedName>
    <definedName name="ED" localSheetId="32">#REF!</definedName>
    <definedName name="ED">#REF!</definedName>
    <definedName name="edbm">#REF!</definedName>
    <definedName name="edf" localSheetId="6">#REF!</definedName>
    <definedName name="edf" localSheetId="7">#REF!</definedName>
    <definedName name="edf" localSheetId="16">#REF!</definedName>
    <definedName name="edf" localSheetId="18">#REF!</definedName>
    <definedName name="edf" localSheetId="42">#REF!</definedName>
    <definedName name="edf">#REF!</definedName>
    <definedName name="EDSG" localSheetId="6">#REF!</definedName>
    <definedName name="EDSG" localSheetId="7">#REF!</definedName>
    <definedName name="EDSG" localSheetId="16">#REF!</definedName>
    <definedName name="EDSG" localSheetId="18">#REF!</definedName>
    <definedName name="EDSG">#REF!</definedName>
    <definedName name="edswi" localSheetId="6">#REF!</definedName>
    <definedName name="edswi" localSheetId="7">#REF!</definedName>
    <definedName name="edswi" localSheetId="16">#REF!</definedName>
    <definedName name="edswi" localSheetId="18">#REF!</definedName>
    <definedName name="edswi">#REF!</definedName>
    <definedName name="edwfds" localSheetId="6">#REF!</definedName>
    <definedName name="edwfds" localSheetId="7">#REF!</definedName>
    <definedName name="edwfds" localSheetId="16">#REF!</definedName>
    <definedName name="edwfds" localSheetId="18">#REF!</definedName>
    <definedName name="edwfds">#REF!</definedName>
    <definedName name="EE" localSheetId="6">#REF!</definedName>
    <definedName name="EE" localSheetId="7">#REF!</definedName>
    <definedName name="EE" localSheetId="16">#REF!</definedName>
    <definedName name="EE" localSheetId="18">#REF!</definedName>
    <definedName name="EE" localSheetId="42">#REF!</definedName>
    <definedName name="EE">#REF!</definedName>
    <definedName name="eee" localSheetId="26">#REF!</definedName>
    <definedName name="eee" localSheetId="25">#REF!</definedName>
    <definedName name="eee" localSheetId="27">#REF!</definedName>
    <definedName name="eee" localSheetId="6">#REF!</definedName>
    <definedName name="eee" localSheetId="29">#REF!</definedName>
    <definedName name="eee" localSheetId="30">#REF!</definedName>
    <definedName name="eee" localSheetId="7">#REF!</definedName>
    <definedName name="eee" localSheetId="37">#REF!</definedName>
    <definedName name="eee" localSheetId="35">#REF!</definedName>
    <definedName name="eee" localSheetId="16">#REF!</definedName>
    <definedName name="eee" localSheetId="18">#REF!</definedName>
    <definedName name="eee" localSheetId="42">#REF!</definedName>
    <definedName name="eee">#REF!</definedName>
    <definedName name="eeee" localSheetId="6">#REF!</definedName>
    <definedName name="eeee" localSheetId="7">#REF!</definedName>
    <definedName name="eeee" localSheetId="32">#REF!</definedName>
    <definedName name="eeee">#REF!</definedName>
    <definedName name="eeee_10" localSheetId="16">#REF!</definedName>
    <definedName name="eeee_10" localSheetId="18">#REF!</definedName>
    <definedName name="eeee_10">#REF!</definedName>
    <definedName name="eeee_10_16" localSheetId="16">#REF!</definedName>
    <definedName name="eeee_10_16" localSheetId="18">#REF!</definedName>
    <definedName name="eeee_10_16">#REF!</definedName>
    <definedName name="eeee_10_17" localSheetId="16">#REF!</definedName>
    <definedName name="eeee_10_17" localSheetId="18">#REF!</definedName>
    <definedName name="eeee_10_17">#REF!</definedName>
    <definedName name="eeee_10_9" localSheetId="16">#REF!</definedName>
    <definedName name="eeee_10_9" localSheetId="18">#REF!</definedName>
    <definedName name="eeee_10_9">#REF!</definedName>
    <definedName name="eeee_11" localSheetId="16">#REF!</definedName>
    <definedName name="eeee_11" localSheetId="18">#REF!</definedName>
    <definedName name="eeee_11">#REF!</definedName>
    <definedName name="eeee_11_16" localSheetId="16">#REF!</definedName>
    <definedName name="eeee_11_16" localSheetId="18">#REF!</definedName>
    <definedName name="eeee_11_16">#REF!</definedName>
    <definedName name="eeee_11_17" localSheetId="16">#REF!</definedName>
    <definedName name="eeee_11_17" localSheetId="18">#REF!</definedName>
    <definedName name="eeee_11_17">#REF!</definedName>
    <definedName name="eeee_11_9" localSheetId="16">#REF!</definedName>
    <definedName name="eeee_11_9" localSheetId="18">#REF!</definedName>
    <definedName name="eeee_11_9">#REF!</definedName>
    <definedName name="eeee_12" localSheetId="16">#REF!</definedName>
    <definedName name="eeee_12" localSheetId="18">#REF!</definedName>
    <definedName name="eeee_12">#REF!</definedName>
    <definedName name="eeee_12_16" localSheetId="16">#REF!</definedName>
    <definedName name="eeee_12_16" localSheetId="18">#REF!</definedName>
    <definedName name="eeee_12_16">#REF!</definedName>
    <definedName name="eeee_12_17" localSheetId="16">#REF!</definedName>
    <definedName name="eeee_12_17" localSheetId="18">#REF!</definedName>
    <definedName name="eeee_12_17">#REF!</definedName>
    <definedName name="eeee_12_9" localSheetId="16">#REF!</definedName>
    <definedName name="eeee_12_9" localSheetId="18">#REF!</definedName>
    <definedName name="eeee_12_9">#REF!</definedName>
    <definedName name="eeee_13" localSheetId="16">#REF!</definedName>
    <definedName name="eeee_13" localSheetId="18">#REF!</definedName>
    <definedName name="eeee_13">#REF!</definedName>
    <definedName name="eeee_13_16" localSheetId="16">#REF!</definedName>
    <definedName name="eeee_13_16" localSheetId="18">#REF!</definedName>
    <definedName name="eeee_13_16">#REF!</definedName>
    <definedName name="eeee_13_17" localSheetId="16">#REF!</definedName>
    <definedName name="eeee_13_17" localSheetId="18">#REF!</definedName>
    <definedName name="eeee_13_17">#REF!</definedName>
    <definedName name="eeee_13_9" localSheetId="16">#REF!</definedName>
    <definedName name="eeee_13_9" localSheetId="18">#REF!</definedName>
    <definedName name="eeee_13_9">#REF!</definedName>
    <definedName name="eeee_14" localSheetId="16">#REF!</definedName>
    <definedName name="eeee_14" localSheetId="18">#REF!</definedName>
    <definedName name="eeee_14">#REF!</definedName>
    <definedName name="eeee_14_16" localSheetId="16">#REF!</definedName>
    <definedName name="eeee_14_16" localSheetId="18">#REF!</definedName>
    <definedName name="eeee_14_16">#REF!</definedName>
    <definedName name="eeee_14_17" localSheetId="16">#REF!</definedName>
    <definedName name="eeee_14_17" localSheetId="18">#REF!</definedName>
    <definedName name="eeee_14_17">#REF!</definedName>
    <definedName name="eeee_14_9" localSheetId="16">#REF!</definedName>
    <definedName name="eeee_14_9" localSheetId="18">#REF!</definedName>
    <definedName name="eeee_14_9">#REF!</definedName>
    <definedName name="eeee_15" localSheetId="16">#REF!</definedName>
    <definedName name="eeee_15" localSheetId="18">#REF!</definedName>
    <definedName name="eeee_15">#REF!</definedName>
    <definedName name="eeee_15_16" localSheetId="16">#REF!</definedName>
    <definedName name="eeee_15_16" localSheetId="18">#REF!</definedName>
    <definedName name="eeee_15_16">#REF!</definedName>
    <definedName name="eeee_15_17" localSheetId="16">#REF!</definedName>
    <definedName name="eeee_15_17" localSheetId="18">#REF!</definedName>
    <definedName name="eeee_15_17">#REF!</definedName>
    <definedName name="eeee_15_9" localSheetId="16">#REF!</definedName>
    <definedName name="eeee_15_9" localSheetId="18">#REF!</definedName>
    <definedName name="eeee_15_9">#REF!</definedName>
    <definedName name="eeee_16" localSheetId="16">#REF!</definedName>
    <definedName name="eeee_16" localSheetId="18">#REF!</definedName>
    <definedName name="eeee_16">#REF!</definedName>
    <definedName name="eeee_17" localSheetId="16">#REF!</definedName>
    <definedName name="eeee_17" localSheetId="18">#REF!</definedName>
    <definedName name="eeee_17">#REF!</definedName>
    <definedName name="eeee_6" localSheetId="16">#REF!</definedName>
    <definedName name="eeee_6" localSheetId="18">#REF!</definedName>
    <definedName name="eeee_6">#REF!</definedName>
    <definedName name="eeee_6_9" localSheetId="16">#REF!</definedName>
    <definedName name="eeee_6_9" localSheetId="18">#REF!</definedName>
    <definedName name="eeee_6_9">#REF!</definedName>
    <definedName name="eeee_7" localSheetId="16">#REF!</definedName>
    <definedName name="eeee_7" localSheetId="18">#REF!</definedName>
    <definedName name="eeee_7">#REF!</definedName>
    <definedName name="eeee_7_16" localSheetId="16">#REF!</definedName>
    <definedName name="eeee_7_16" localSheetId="18">#REF!</definedName>
    <definedName name="eeee_7_16">#REF!</definedName>
    <definedName name="eeee_7_17" localSheetId="16">#REF!</definedName>
    <definedName name="eeee_7_17" localSheetId="18">#REF!</definedName>
    <definedName name="eeee_7_17">#REF!</definedName>
    <definedName name="eeee_7_9" localSheetId="16">#REF!</definedName>
    <definedName name="eeee_7_9" localSheetId="18">#REF!</definedName>
    <definedName name="eeee_7_9">#REF!</definedName>
    <definedName name="eeee_8" localSheetId="16">#REF!</definedName>
    <definedName name="eeee_8" localSheetId="18">#REF!</definedName>
    <definedName name="eeee_8">#REF!</definedName>
    <definedName name="eeee_8_16" localSheetId="16">#REF!</definedName>
    <definedName name="eeee_8_16" localSheetId="18">#REF!</definedName>
    <definedName name="eeee_8_16">#REF!</definedName>
    <definedName name="eeee_8_17" localSheetId="16">#REF!</definedName>
    <definedName name="eeee_8_17" localSheetId="18">#REF!</definedName>
    <definedName name="eeee_8_17">#REF!</definedName>
    <definedName name="eeee_8_9" localSheetId="16">#REF!</definedName>
    <definedName name="eeee_8_9" localSheetId="18">#REF!</definedName>
    <definedName name="eeee_8_9">#REF!</definedName>
    <definedName name="eeee_9" localSheetId="16">#REF!</definedName>
    <definedName name="eeee_9" localSheetId="18">#REF!</definedName>
    <definedName name="eeee_9">#REF!</definedName>
    <definedName name="eeee_9_1" localSheetId="16">#REF!</definedName>
    <definedName name="eeee_9_1" localSheetId="18">#REF!</definedName>
    <definedName name="eeee_9_1">#REF!</definedName>
    <definedName name="eeee_9_16" localSheetId="16">#REF!</definedName>
    <definedName name="eeee_9_16" localSheetId="18">#REF!</definedName>
    <definedName name="eeee_9_16">#REF!</definedName>
    <definedName name="eeee_9_17" localSheetId="16">#REF!</definedName>
    <definedName name="eeee_9_17" localSheetId="18">#REF!</definedName>
    <definedName name="eeee_9_17">#REF!</definedName>
    <definedName name="eeee_9_9" localSheetId="16">#REF!</definedName>
    <definedName name="eeee_9_9" localSheetId="18">#REF!</definedName>
    <definedName name="eeee_9_9">#REF!</definedName>
    <definedName name="eeeee">#REF!</definedName>
    <definedName name="eeeeeeeeee">#REF!</definedName>
    <definedName name="eehr" localSheetId="6">#REF!</definedName>
    <definedName name="eehr" localSheetId="7">#REF!</definedName>
    <definedName name="eehr" localSheetId="16">#REF!</definedName>
    <definedName name="eehr" localSheetId="18">#REF!</definedName>
    <definedName name="eehr">#REF!</definedName>
    <definedName name="eehrw" localSheetId="6">#REF!</definedName>
    <definedName name="eehrw" localSheetId="7">#REF!</definedName>
    <definedName name="eehrw" localSheetId="16">#REF!</definedName>
    <definedName name="eehrw" localSheetId="18">#REF!</definedName>
    <definedName name="eehrw">#REF!</definedName>
    <definedName name="eela" localSheetId="6">#REF!</definedName>
    <definedName name="eela" localSheetId="7">#REF!</definedName>
    <definedName name="eela" localSheetId="16">#REF!</definedName>
    <definedName name="eela" localSheetId="18">#REF!</definedName>
    <definedName name="eela">#REF!</definedName>
    <definedName name="eer" localSheetId="6">#REF!</definedName>
    <definedName name="eer" localSheetId="7">#REF!</definedName>
    <definedName name="eer" localSheetId="16">#REF!</definedName>
    <definedName name="eer" localSheetId="18">#REF!</definedName>
    <definedName name="eer">#REF!</definedName>
    <definedName name="eff._span">#REF!</definedName>
    <definedName name="Eff.kofDLCSubbase" localSheetId="26">[6]Sheet1!#REF!</definedName>
    <definedName name="Eff.kofDLCSubbase" localSheetId="27">[6]Sheet1!#REF!</definedName>
    <definedName name="Eff.kofDLCSubbase" localSheetId="6">#REF!</definedName>
    <definedName name="Eff.kofDLCSubbase" localSheetId="30">[6]Sheet1!#REF!</definedName>
    <definedName name="Eff.kofDLCSubbase" localSheetId="7">#REF!</definedName>
    <definedName name="Eff.kofDLCSubbase" localSheetId="37">#REF!</definedName>
    <definedName name="Eff.kofDLCSubbase" localSheetId="35">#REF!</definedName>
    <definedName name="Eff.kofDLCSubbase" localSheetId="16">#REF!</definedName>
    <definedName name="Eff.kofDLCSubbase" localSheetId="18">#REF!</definedName>
    <definedName name="Eff.kofDLCSubbase" localSheetId="42">#REF!</definedName>
    <definedName name="Eff.kofDLCSubbase">#REF!</definedName>
    <definedName name="effectivespan1" localSheetId="6">#REF!</definedName>
    <definedName name="effectivespan1" localSheetId="7">#REF!</definedName>
    <definedName name="effectivespan1" localSheetId="16">#REF!</definedName>
    <definedName name="effectivespan1" localSheetId="18">#REF!</definedName>
    <definedName name="effectivespan1">#REF!</definedName>
    <definedName name="EFILL_AVAILABLE" localSheetId="16">#REF!</definedName>
    <definedName name="EFILL_AVAILABLE" localSheetId="18">#REF!</definedName>
    <definedName name="EFILL_AVAILABLE">#REF!</definedName>
    <definedName name="EFINE">#REF!</definedName>
    <definedName name="efwrw">#REF!</definedName>
    <definedName name="EGSB" localSheetId="6">#REF!</definedName>
    <definedName name="EGSB" localSheetId="7">#REF!</definedName>
    <definedName name="EGSB" localSheetId="16">#REF!</definedName>
    <definedName name="EGSB" localSheetId="18">#REF!</definedName>
    <definedName name="EGSB">#REF!</definedName>
    <definedName name="egsbhe" localSheetId="16">#REF!</definedName>
    <definedName name="egsbhe" localSheetId="18">#REF!</definedName>
    <definedName name="egsbhe">#REF!</definedName>
    <definedName name="EHM" localSheetId="6">#REF!</definedName>
    <definedName name="EHM" localSheetId="7">#REF!</definedName>
    <definedName name="EHM" localSheetId="16">#REF!</definedName>
    <definedName name="EHM" localSheetId="18">#REF!</definedName>
    <definedName name="EHM">#REF!</definedName>
    <definedName name="EHROCK" localSheetId="6">#REF!</definedName>
    <definedName name="EHROCK" localSheetId="7">#REF!</definedName>
    <definedName name="EHROCK" localSheetId="16">#REF!</definedName>
    <definedName name="EHROCK" localSheetId="18">#REF!</definedName>
    <definedName name="EHROCK">#REF!</definedName>
    <definedName name="elasto" localSheetId="16">#REF!</definedName>
    <definedName name="elasto" localSheetId="18">#REF!</definedName>
    <definedName name="elasto">#REF!</definedName>
    <definedName name="elastobnh" localSheetId="16">#REF!</definedName>
    <definedName name="elastobnh" localSheetId="18">#REF!</definedName>
    <definedName name="elastobnh">#REF!</definedName>
    <definedName name="elastomericbearing" localSheetId="16">#REF!</definedName>
    <definedName name="elastomericbearing" localSheetId="18">#REF!</definedName>
    <definedName name="elastomericbearing">#REF!</definedName>
    <definedName name="Elead" localSheetId="16">#REF!</definedName>
    <definedName name="Elead" localSheetId="18">#REF!</definedName>
    <definedName name="Elead">#REF!</definedName>
    <definedName name="Elec" localSheetId="16">#REF!</definedName>
    <definedName name="Elec" localSheetId="18">#REF!</definedName>
    <definedName name="Elec">#REF!</definedName>
    <definedName name="electgent125kvaI" localSheetId="16">#REF!</definedName>
    <definedName name="electgent125kvaI" localSheetId="18">#REF!</definedName>
    <definedName name="electgent125kvaI">#REF!</definedName>
    <definedName name="electgent250kvaI" localSheetId="16">#REF!</definedName>
    <definedName name="electgent250kvaI" localSheetId="18">#REF!</definedName>
    <definedName name="electgent250kvaI">#REF!</definedName>
    <definedName name="electgent63kvaI" localSheetId="16">#REF!</definedName>
    <definedName name="electgent63kvaI" localSheetId="18">#REF!</definedName>
    <definedName name="electgent63kvaI">#REF!</definedName>
    <definedName name="electgnt33kvaI" localSheetId="16">#REF!</definedName>
    <definedName name="electgnt33kvaI" localSheetId="18">#REF!</definedName>
    <definedName name="electgnt33kvaI">#REF!</definedName>
    <definedName name="Electric_detonators" localSheetId="16">#REF!</definedName>
    <definedName name="Electric_detonators" localSheetId="18">#REF!</definedName>
    <definedName name="Electric_detonators">#REF!</definedName>
    <definedName name="Electric_Light___Power" localSheetId="6">#REF!</definedName>
    <definedName name="Electric_Light___Power" localSheetId="7">#REF!</definedName>
    <definedName name="Electric_Light___Power" localSheetId="16">#REF!</definedName>
    <definedName name="Electric_Light___Power" localSheetId="18">#REF!</definedName>
    <definedName name="Electric_Light___Power" localSheetId="42">#REF!</definedName>
    <definedName name="Electric_Light___Power" localSheetId="19">#REF!</definedName>
    <definedName name="Electric_Light___Power">#REF!</definedName>
    <definedName name="ELECTRICAL" localSheetId="6">#REF!</definedName>
    <definedName name="ELECTRICAL" localSheetId="7">#REF!</definedName>
    <definedName name="ELECTRICAL" localSheetId="16">#REF!</definedName>
    <definedName name="ELECTRICAL" localSheetId="18">#REF!</definedName>
    <definedName name="ELECTRICAL" localSheetId="42">#REF!</definedName>
    <definedName name="ELECTRICAL">#REF!</definedName>
    <definedName name="electrician" localSheetId="26">#REF!</definedName>
    <definedName name="electrician" localSheetId="25">#REF!</definedName>
    <definedName name="electrician" localSheetId="27">#REF!</definedName>
    <definedName name="electrician" localSheetId="6">#REF!</definedName>
    <definedName name="electrician" localSheetId="29">#REF!</definedName>
    <definedName name="electrician" localSheetId="30">#REF!</definedName>
    <definedName name="electrician" localSheetId="7">#REF!</definedName>
    <definedName name="electrician" localSheetId="37">#REF!</definedName>
    <definedName name="electrician" localSheetId="35">#REF!</definedName>
    <definedName name="electrician" localSheetId="16">#REF!</definedName>
    <definedName name="electrician" localSheetId="18">#REF!</definedName>
    <definedName name="electrician" localSheetId="33">#REF!</definedName>
    <definedName name="electrician" localSheetId="42">#REF!</definedName>
    <definedName name="electrician">#REF!</definedName>
    <definedName name="electrician_14" localSheetId="16">#REF!</definedName>
    <definedName name="electrician_14" localSheetId="18">#REF!</definedName>
    <definedName name="electrician_14">#REF!</definedName>
    <definedName name="electrician_15" localSheetId="16">#REF!</definedName>
    <definedName name="electrician_15" localSheetId="18">#REF!</definedName>
    <definedName name="electrician_15">#REF!</definedName>
    <definedName name="electrician_16" localSheetId="16">#REF!</definedName>
    <definedName name="electrician_16" localSheetId="18">#REF!</definedName>
    <definedName name="electrician_16">#REF!</definedName>
    <definedName name="electrician_17" localSheetId="16">#REF!</definedName>
    <definedName name="electrician_17" localSheetId="18">#REF!</definedName>
    <definedName name="electrician_17">#REF!</definedName>
    <definedName name="electricpoles" localSheetId="16">#REF!</definedName>
    <definedName name="electricpoles" localSheetId="18">#REF!</definedName>
    <definedName name="electricpoles">#REF!</definedName>
    <definedName name="electricpoles_1" localSheetId="16">#REF!</definedName>
    <definedName name="electricpoles_1" localSheetId="18">#REF!</definedName>
    <definedName name="electricpoles_1">#REF!</definedName>
    <definedName name="electricpoles_1_9" localSheetId="16">#REF!</definedName>
    <definedName name="electricpoles_1_9" localSheetId="18">#REF!</definedName>
    <definedName name="electricpoles_1_9">#REF!</definedName>
    <definedName name="electricpoles_10" localSheetId="16">#REF!</definedName>
    <definedName name="electricpoles_10" localSheetId="18">#REF!</definedName>
    <definedName name="electricpoles_10">#REF!</definedName>
    <definedName name="electricpoles_10_1" localSheetId="16">#REF!</definedName>
    <definedName name="electricpoles_10_1" localSheetId="18">#REF!</definedName>
    <definedName name="electricpoles_10_1">#REF!</definedName>
    <definedName name="electricpoles_10_1_1" localSheetId="16">#REF!</definedName>
    <definedName name="electricpoles_10_1_1" localSheetId="18">#REF!</definedName>
    <definedName name="electricpoles_10_1_1">#REF!</definedName>
    <definedName name="electricpoles_10_1_9" localSheetId="16">#REF!</definedName>
    <definedName name="electricpoles_10_1_9" localSheetId="18">#REF!</definedName>
    <definedName name="electricpoles_10_1_9">#REF!</definedName>
    <definedName name="electricpoles_10_1_9_1" localSheetId="16">#REF!</definedName>
    <definedName name="electricpoles_10_1_9_1" localSheetId="18">#REF!</definedName>
    <definedName name="electricpoles_10_1_9_1">#REF!</definedName>
    <definedName name="electricpoles_10_10" localSheetId="16">#REF!</definedName>
    <definedName name="electricpoles_10_10" localSheetId="18">#REF!</definedName>
    <definedName name="electricpoles_10_10">#REF!</definedName>
    <definedName name="electricpoles_10_10_9" localSheetId="16">#REF!</definedName>
    <definedName name="electricpoles_10_10_9" localSheetId="18">#REF!</definedName>
    <definedName name="electricpoles_10_10_9">#REF!</definedName>
    <definedName name="electricpoles_10_12" localSheetId="16">#REF!</definedName>
    <definedName name="electricpoles_10_12" localSheetId="18">#REF!</definedName>
    <definedName name="electricpoles_10_12">#REF!</definedName>
    <definedName name="electricpoles_10_12_9" localSheetId="16">#REF!</definedName>
    <definedName name="electricpoles_10_12_9" localSheetId="18">#REF!</definedName>
    <definedName name="electricpoles_10_12_9">#REF!</definedName>
    <definedName name="electricpoles_10_14" localSheetId="16">#REF!</definedName>
    <definedName name="electricpoles_10_14" localSheetId="18">#REF!</definedName>
    <definedName name="electricpoles_10_14">#REF!</definedName>
    <definedName name="electricpoles_10_14_9" localSheetId="16">#REF!</definedName>
    <definedName name="electricpoles_10_14_9" localSheetId="18">#REF!</definedName>
    <definedName name="electricpoles_10_14_9">#REF!</definedName>
    <definedName name="electricpoles_10_15" localSheetId="16">#REF!</definedName>
    <definedName name="electricpoles_10_15" localSheetId="18">#REF!</definedName>
    <definedName name="electricpoles_10_15">#REF!</definedName>
    <definedName name="electricpoles_10_15_9" localSheetId="16">#REF!</definedName>
    <definedName name="electricpoles_10_15_9" localSheetId="18">#REF!</definedName>
    <definedName name="electricpoles_10_15_9">#REF!</definedName>
    <definedName name="electricpoles_10_16" localSheetId="16">#REF!</definedName>
    <definedName name="electricpoles_10_16" localSheetId="18">#REF!</definedName>
    <definedName name="electricpoles_10_16">#REF!</definedName>
    <definedName name="electricpoles_10_17" localSheetId="16">#REF!</definedName>
    <definedName name="electricpoles_10_17" localSheetId="18">#REF!</definedName>
    <definedName name="electricpoles_10_17">#REF!</definedName>
    <definedName name="electricpoles_10_8" localSheetId="16">#REF!</definedName>
    <definedName name="electricpoles_10_8" localSheetId="18">#REF!</definedName>
    <definedName name="electricpoles_10_8">#REF!</definedName>
    <definedName name="electricpoles_10_8_9" localSheetId="16">#REF!</definedName>
    <definedName name="electricpoles_10_8_9" localSheetId="18">#REF!</definedName>
    <definedName name="electricpoles_10_8_9">#REF!</definedName>
    <definedName name="electricpoles_10_9" localSheetId="16">#REF!</definedName>
    <definedName name="electricpoles_10_9" localSheetId="18">#REF!</definedName>
    <definedName name="electricpoles_10_9">#REF!</definedName>
    <definedName name="electricpoles_11" localSheetId="16">#REF!</definedName>
    <definedName name="electricpoles_11" localSheetId="18">#REF!</definedName>
    <definedName name="electricpoles_11">#REF!</definedName>
    <definedName name="electricpoles_11_16" localSheetId="16">#REF!</definedName>
    <definedName name="electricpoles_11_16" localSheetId="18">#REF!</definedName>
    <definedName name="electricpoles_11_16">#REF!</definedName>
    <definedName name="electricpoles_11_17" localSheetId="16">#REF!</definedName>
    <definedName name="electricpoles_11_17" localSheetId="18">#REF!</definedName>
    <definedName name="electricpoles_11_17">#REF!</definedName>
    <definedName name="electricpoles_11_9" localSheetId="16">#REF!</definedName>
    <definedName name="electricpoles_11_9" localSheetId="18">#REF!</definedName>
    <definedName name="electricpoles_11_9">#REF!</definedName>
    <definedName name="electricpoles_12" localSheetId="16">#REF!</definedName>
    <definedName name="electricpoles_12" localSheetId="18">#REF!</definedName>
    <definedName name="electricpoles_12">#REF!</definedName>
    <definedName name="electricpoles_12_1" localSheetId="16">#REF!</definedName>
    <definedName name="electricpoles_12_1" localSheetId="18">#REF!</definedName>
    <definedName name="electricpoles_12_1">#REF!</definedName>
    <definedName name="electricpoles_12_1_9" localSheetId="16">#REF!</definedName>
    <definedName name="electricpoles_12_1_9" localSheetId="18">#REF!</definedName>
    <definedName name="electricpoles_12_1_9">#REF!</definedName>
    <definedName name="electricpoles_12_10" localSheetId="16">#REF!</definedName>
    <definedName name="electricpoles_12_10" localSheetId="18">#REF!</definedName>
    <definedName name="electricpoles_12_10">#REF!</definedName>
    <definedName name="electricpoles_12_10_9" localSheetId="16">#REF!</definedName>
    <definedName name="electricpoles_12_10_9" localSheetId="18">#REF!</definedName>
    <definedName name="electricpoles_12_10_9">#REF!</definedName>
    <definedName name="electricpoles_12_12" localSheetId="16">#REF!</definedName>
    <definedName name="electricpoles_12_12" localSheetId="18">#REF!</definedName>
    <definedName name="electricpoles_12_12">#REF!</definedName>
    <definedName name="electricpoles_12_12_9" localSheetId="16">#REF!</definedName>
    <definedName name="electricpoles_12_12_9" localSheetId="18">#REF!</definedName>
    <definedName name="electricpoles_12_12_9">#REF!</definedName>
    <definedName name="electricpoles_12_14" localSheetId="16">#REF!</definedName>
    <definedName name="electricpoles_12_14" localSheetId="18">#REF!</definedName>
    <definedName name="electricpoles_12_14">#REF!</definedName>
    <definedName name="electricpoles_12_14_9" localSheetId="16">#REF!</definedName>
    <definedName name="electricpoles_12_14_9" localSheetId="18">#REF!</definedName>
    <definedName name="electricpoles_12_14_9">#REF!</definedName>
    <definedName name="electricpoles_12_15" localSheetId="16">#REF!</definedName>
    <definedName name="electricpoles_12_15" localSheetId="18">#REF!</definedName>
    <definedName name="electricpoles_12_15">#REF!</definedName>
    <definedName name="electricpoles_12_15_9" localSheetId="16">#REF!</definedName>
    <definedName name="electricpoles_12_15_9" localSheetId="18">#REF!</definedName>
    <definedName name="electricpoles_12_15_9">#REF!</definedName>
    <definedName name="electricpoles_12_16" localSheetId="16">#REF!</definedName>
    <definedName name="electricpoles_12_16" localSheetId="18">#REF!</definedName>
    <definedName name="electricpoles_12_16">#REF!</definedName>
    <definedName name="electricpoles_12_17" localSheetId="16">#REF!</definedName>
    <definedName name="electricpoles_12_17" localSheetId="18">#REF!</definedName>
    <definedName name="electricpoles_12_17">#REF!</definedName>
    <definedName name="electricpoles_12_8" localSheetId="16">#REF!</definedName>
    <definedName name="electricpoles_12_8" localSheetId="18">#REF!</definedName>
    <definedName name="electricpoles_12_8">#REF!</definedName>
    <definedName name="electricpoles_12_8_9" localSheetId="16">#REF!</definedName>
    <definedName name="electricpoles_12_8_9" localSheetId="18">#REF!</definedName>
    <definedName name="electricpoles_12_8_9">#REF!</definedName>
    <definedName name="electricpoles_12_9" localSheetId="16">#REF!</definedName>
    <definedName name="electricpoles_12_9" localSheetId="18">#REF!</definedName>
    <definedName name="electricpoles_12_9">#REF!</definedName>
    <definedName name="electricpoles_13" localSheetId="16">#REF!</definedName>
    <definedName name="electricpoles_13" localSheetId="18">#REF!</definedName>
    <definedName name="electricpoles_13">#REF!</definedName>
    <definedName name="electricpoles_13_16" localSheetId="16">#REF!</definedName>
    <definedName name="electricpoles_13_16" localSheetId="18">#REF!</definedName>
    <definedName name="electricpoles_13_16">#REF!</definedName>
    <definedName name="electricpoles_13_17" localSheetId="16">#REF!</definedName>
    <definedName name="electricpoles_13_17" localSheetId="18">#REF!</definedName>
    <definedName name="electricpoles_13_17">#REF!</definedName>
    <definedName name="electricpoles_13_9" localSheetId="16">#REF!</definedName>
    <definedName name="electricpoles_13_9" localSheetId="18">#REF!</definedName>
    <definedName name="electricpoles_13_9">#REF!</definedName>
    <definedName name="electricpoles_14" localSheetId="16">#REF!</definedName>
    <definedName name="electricpoles_14" localSheetId="18">#REF!</definedName>
    <definedName name="electricpoles_14">#REF!</definedName>
    <definedName name="electricpoles_14_16" localSheetId="16">#REF!</definedName>
    <definedName name="electricpoles_14_16" localSheetId="18">#REF!</definedName>
    <definedName name="electricpoles_14_16">#REF!</definedName>
    <definedName name="electricpoles_14_17" localSheetId="16">#REF!</definedName>
    <definedName name="electricpoles_14_17" localSheetId="18">#REF!</definedName>
    <definedName name="electricpoles_14_17">#REF!</definedName>
    <definedName name="electricpoles_14_9" localSheetId="16">#REF!</definedName>
    <definedName name="electricpoles_14_9" localSheetId="18">#REF!</definedName>
    <definedName name="electricpoles_14_9">#REF!</definedName>
    <definedName name="electricpoles_15" localSheetId="16">#REF!</definedName>
    <definedName name="electricpoles_15" localSheetId="18">#REF!</definedName>
    <definedName name="electricpoles_15">#REF!</definedName>
    <definedName name="electricpoles_15_1" localSheetId="16">#REF!</definedName>
    <definedName name="electricpoles_15_1" localSheetId="18">#REF!</definedName>
    <definedName name="electricpoles_15_1">#REF!</definedName>
    <definedName name="electricpoles_15_1_1" localSheetId="16">#REF!</definedName>
    <definedName name="electricpoles_15_1_1" localSheetId="18">#REF!</definedName>
    <definedName name="electricpoles_15_1_1">#REF!</definedName>
    <definedName name="electricpoles_15_1_9" localSheetId="16">#REF!</definedName>
    <definedName name="electricpoles_15_1_9" localSheetId="18">#REF!</definedName>
    <definedName name="electricpoles_15_1_9">#REF!</definedName>
    <definedName name="electricpoles_15_1_9_1" localSheetId="16">#REF!</definedName>
    <definedName name="electricpoles_15_1_9_1" localSheetId="18">#REF!</definedName>
    <definedName name="electricpoles_15_1_9_1">#REF!</definedName>
    <definedName name="electricpoles_15_16" localSheetId="16">#REF!</definedName>
    <definedName name="electricpoles_15_16" localSheetId="18">#REF!</definedName>
    <definedName name="electricpoles_15_16">#REF!</definedName>
    <definedName name="electricpoles_15_17" localSheetId="16">#REF!</definedName>
    <definedName name="electricpoles_15_17" localSheetId="18">#REF!</definedName>
    <definedName name="electricpoles_15_17">#REF!</definedName>
    <definedName name="electricpoles_15_9" localSheetId="16">#REF!</definedName>
    <definedName name="electricpoles_15_9" localSheetId="18">#REF!</definedName>
    <definedName name="electricpoles_15_9">#REF!</definedName>
    <definedName name="electricpoles_16" localSheetId="16">#REF!</definedName>
    <definedName name="electricpoles_16" localSheetId="18">#REF!</definedName>
    <definedName name="electricpoles_16">#REF!</definedName>
    <definedName name="electricpoles_16_16" localSheetId="16">#REF!</definedName>
    <definedName name="electricpoles_16_16" localSheetId="18">#REF!</definedName>
    <definedName name="electricpoles_16_16">#REF!</definedName>
    <definedName name="electricpoles_16_17" localSheetId="16">#REF!</definedName>
    <definedName name="electricpoles_16_17" localSheetId="18">#REF!</definedName>
    <definedName name="electricpoles_16_17">#REF!</definedName>
    <definedName name="electricpoles_16_9" localSheetId="16">#REF!</definedName>
    <definedName name="electricpoles_16_9" localSheetId="18">#REF!</definedName>
    <definedName name="electricpoles_16_9">#REF!</definedName>
    <definedName name="electricpoles_17" localSheetId="16">#REF!</definedName>
    <definedName name="electricpoles_17" localSheetId="18">#REF!</definedName>
    <definedName name="electricpoles_17">#REF!</definedName>
    <definedName name="electricpoles_17_1" localSheetId="16">#REF!</definedName>
    <definedName name="electricpoles_17_1" localSheetId="18">#REF!</definedName>
    <definedName name="electricpoles_17_1">#REF!</definedName>
    <definedName name="electricpoles_17_16" localSheetId="16">#REF!</definedName>
    <definedName name="electricpoles_17_16" localSheetId="18">#REF!</definedName>
    <definedName name="electricpoles_17_16">#REF!</definedName>
    <definedName name="electricpoles_17_17" localSheetId="16">#REF!</definedName>
    <definedName name="electricpoles_17_17" localSheetId="18">#REF!</definedName>
    <definedName name="electricpoles_17_17">#REF!</definedName>
    <definedName name="electricpoles_17_9" localSheetId="16">#REF!</definedName>
    <definedName name="electricpoles_17_9" localSheetId="18">#REF!</definedName>
    <definedName name="electricpoles_17_9">#REF!</definedName>
    <definedName name="electricpoles_18" localSheetId="16">#REF!</definedName>
    <definedName name="electricpoles_18" localSheetId="18">#REF!</definedName>
    <definedName name="electricpoles_18">#REF!</definedName>
    <definedName name="electricpoles_18_16" localSheetId="16">#REF!</definedName>
    <definedName name="electricpoles_18_16" localSheetId="18">#REF!</definedName>
    <definedName name="electricpoles_18_16">#REF!</definedName>
    <definedName name="electricpoles_18_17" localSheetId="16">#REF!</definedName>
    <definedName name="electricpoles_18_17" localSheetId="18">#REF!</definedName>
    <definedName name="electricpoles_18_17">#REF!</definedName>
    <definedName name="electricpoles_18_9" localSheetId="16">#REF!</definedName>
    <definedName name="electricpoles_18_9" localSheetId="18">#REF!</definedName>
    <definedName name="electricpoles_18_9">#REF!</definedName>
    <definedName name="electricpoles_19" localSheetId="16">#REF!</definedName>
    <definedName name="electricpoles_19" localSheetId="18">#REF!</definedName>
    <definedName name="electricpoles_19">#REF!</definedName>
    <definedName name="electricpoles_19_16" localSheetId="16">#REF!</definedName>
    <definedName name="electricpoles_19_16" localSheetId="18">#REF!</definedName>
    <definedName name="electricpoles_19_16">#REF!</definedName>
    <definedName name="electricpoles_19_17" localSheetId="16">#REF!</definedName>
    <definedName name="electricpoles_19_17" localSheetId="18">#REF!</definedName>
    <definedName name="electricpoles_19_17">#REF!</definedName>
    <definedName name="electricpoles_19_9" localSheetId="16">#REF!</definedName>
    <definedName name="electricpoles_19_9" localSheetId="18">#REF!</definedName>
    <definedName name="electricpoles_19_9">#REF!</definedName>
    <definedName name="electricpoles_2" localSheetId="16">#REF!</definedName>
    <definedName name="electricpoles_2" localSheetId="18">#REF!</definedName>
    <definedName name="electricpoles_2">#REF!</definedName>
    <definedName name="electricpoles_2_9" localSheetId="16">#REF!</definedName>
    <definedName name="electricpoles_2_9" localSheetId="18">#REF!</definedName>
    <definedName name="electricpoles_2_9">#REF!</definedName>
    <definedName name="electricpoles_20" localSheetId="16">#REF!</definedName>
    <definedName name="electricpoles_20" localSheetId="18">#REF!</definedName>
    <definedName name="electricpoles_20">#REF!</definedName>
    <definedName name="electricpoles_20_16" localSheetId="16">#REF!</definedName>
    <definedName name="electricpoles_20_16" localSheetId="18">#REF!</definedName>
    <definedName name="electricpoles_20_16">#REF!</definedName>
    <definedName name="electricpoles_20_17" localSheetId="16">#REF!</definedName>
    <definedName name="electricpoles_20_17" localSheetId="18">#REF!</definedName>
    <definedName name="electricpoles_20_17">#REF!</definedName>
    <definedName name="electricpoles_20_9" localSheetId="16">#REF!</definedName>
    <definedName name="electricpoles_20_9" localSheetId="18">#REF!</definedName>
    <definedName name="electricpoles_20_9">#REF!</definedName>
    <definedName name="electricpoles_3" localSheetId="16">#REF!</definedName>
    <definedName name="electricpoles_3" localSheetId="18">#REF!</definedName>
    <definedName name="electricpoles_3">#REF!</definedName>
    <definedName name="electricpoles_3_9" localSheetId="16">#REF!</definedName>
    <definedName name="electricpoles_3_9" localSheetId="18">#REF!</definedName>
    <definedName name="electricpoles_3_9">#REF!</definedName>
    <definedName name="electricpoles_4" localSheetId="16">#REF!</definedName>
    <definedName name="electricpoles_4" localSheetId="18">#REF!</definedName>
    <definedName name="electricpoles_4">#REF!</definedName>
    <definedName name="electricpoles_4_16" localSheetId="16">#REF!</definedName>
    <definedName name="electricpoles_4_16" localSheetId="18">#REF!</definedName>
    <definedName name="electricpoles_4_16">#REF!</definedName>
    <definedName name="electricpoles_4_17" localSheetId="16">#REF!</definedName>
    <definedName name="electricpoles_4_17" localSheetId="18">#REF!</definedName>
    <definedName name="electricpoles_4_17">#REF!</definedName>
    <definedName name="electricpoles_4_9" localSheetId="16">#REF!</definedName>
    <definedName name="electricpoles_4_9" localSheetId="18">#REF!</definedName>
    <definedName name="electricpoles_4_9">#REF!</definedName>
    <definedName name="electricpoles_5" localSheetId="16">#REF!</definedName>
    <definedName name="electricpoles_5" localSheetId="18">#REF!</definedName>
    <definedName name="electricpoles_5">#REF!</definedName>
    <definedName name="electricpoles_5_10" localSheetId="16">#REF!</definedName>
    <definedName name="electricpoles_5_10" localSheetId="18">#REF!</definedName>
    <definedName name="electricpoles_5_10">#REF!</definedName>
    <definedName name="electricpoles_5_10_9" localSheetId="16">#REF!</definedName>
    <definedName name="electricpoles_5_10_9" localSheetId="18">#REF!</definedName>
    <definedName name="electricpoles_5_10_9">#REF!</definedName>
    <definedName name="electricpoles_5_12" localSheetId="16">#REF!</definedName>
    <definedName name="electricpoles_5_12" localSheetId="18">#REF!</definedName>
    <definedName name="electricpoles_5_12">#REF!</definedName>
    <definedName name="electricpoles_5_12_9" localSheetId="16">#REF!</definedName>
    <definedName name="electricpoles_5_12_9" localSheetId="18">#REF!</definedName>
    <definedName name="electricpoles_5_12_9">#REF!</definedName>
    <definedName name="electricpoles_5_14" localSheetId="16">#REF!</definedName>
    <definedName name="electricpoles_5_14" localSheetId="18">#REF!</definedName>
    <definedName name="electricpoles_5_14">#REF!</definedName>
    <definedName name="electricpoles_5_14_9" localSheetId="16">#REF!</definedName>
    <definedName name="electricpoles_5_14_9" localSheetId="18">#REF!</definedName>
    <definedName name="electricpoles_5_14_9">#REF!</definedName>
    <definedName name="electricpoles_5_15" localSheetId="16">#REF!</definedName>
    <definedName name="electricpoles_5_15" localSheetId="18">#REF!</definedName>
    <definedName name="electricpoles_5_15">#REF!</definedName>
    <definedName name="electricpoles_5_15_9" localSheetId="16">#REF!</definedName>
    <definedName name="electricpoles_5_15_9" localSheetId="18">#REF!</definedName>
    <definedName name="electricpoles_5_15_9">#REF!</definedName>
    <definedName name="electricpoles_5_16" localSheetId="16">#REF!</definedName>
    <definedName name="electricpoles_5_16" localSheetId="18">#REF!</definedName>
    <definedName name="electricpoles_5_16">#REF!</definedName>
    <definedName name="electricpoles_5_17" localSheetId="16">#REF!</definedName>
    <definedName name="electricpoles_5_17" localSheetId="18">#REF!</definedName>
    <definedName name="electricpoles_5_17">#REF!</definedName>
    <definedName name="electricpoles_5_8" localSheetId="16">#REF!</definedName>
    <definedName name="electricpoles_5_8" localSheetId="18">#REF!</definedName>
    <definedName name="electricpoles_5_8">#REF!</definedName>
    <definedName name="electricpoles_5_8_9" localSheetId="16">#REF!</definedName>
    <definedName name="electricpoles_5_8_9" localSheetId="18">#REF!</definedName>
    <definedName name="electricpoles_5_8_9">#REF!</definedName>
    <definedName name="electricpoles_5_9" localSheetId="16">#REF!</definedName>
    <definedName name="electricpoles_5_9" localSheetId="18">#REF!</definedName>
    <definedName name="electricpoles_5_9">#REF!</definedName>
    <definedName name="electricpoles_6" localSheetId="16">#REF!</definedName>
    <definedName name="electricpoles_6" localSheetId="18">#REF!</definedName>
    <definedName name="electricpoles_6">#REF!</definedName>
    <definedName name="electricpoles_6_16" localSheetId="16">#REF!</definedName>
    <definedName name="electricpoles_6_16" localSheetId="18">#REF!</definedName>
    <definedName name="electricpoles_6_16">#REF!</definedName>
    <definedName name="electricpoles_6_17" localSheetId="16">#REF!</definedName>
    <definedName name="electricpoles_6_17" localSheetId="18">#REF!</definedName>
    <definedName name="electricpoles_6_17">#REF!</definedName>
    <definedName name="electricpoles_6_9" localSheetId="16">#REF!</definedName>
    <definedName name="electricpoles_6_9" localSheetId="18">#REF!</definedName>
    <definedName name="electricpoles_6_9">#REF!</definedName>
    <definedName name="electricpoles_7" localSheetId="16">#REF!</definedName>
    <definedName name="electricpoles_7" localSheetId="18">#REF!</definedName>
    <definedName name="electricpoles_7">#REF!</definedName>
    <definedName name="electricpoles_7_16" localSheetId="16">#REF!</definedName>
    <definedName name="electricpoles_7_16" localSheetId="18">#REF!</definedName>
    <definedName name="electricpoles_7_16">#REF!</definedName>
    <definedName name="electricpoles_7_17" localSheetId="16">#REF!</definedName>
    <definedName name="electricpoles_7_17" localSheetId="18">#REF!</definedName>
    <definedName name="electricpoles_7_17">#REF!</definedName>
    <definedName name="electricpoles_7_9" localSheetId="16">#REF!</definedName>
    <definedName name="electricpoles_7_9" localSheetId="18">#REF!</definedName>
    <definedName name="electricpoles_7_9">#REF!</definedName>
    <definedName name="electricpoles_8" localSheetId="16">#REF!</definedName>
    <definedName name="electricpoles_8" localSheetId="18">#REF!</definedName>
    <definedName name="electricpoles_8">#REF!</definedName>
    <definedName name="electricpoles_8_1" localSheetId="16">#REF!</definedName>
    <definedName name="electricpoles_8_1" localSheetId="18">#REF!</definedName>
    <definedName name="electricpoles_8_1">#REF!</definedName>
    <definedName name="electricpoles_8_1_1" localSheetId="16">#REF!</definedName>
    <definedName name="electricpoles_8_1_1" localSheetId="18">#REF!</definedName>
    <definedName name="electricpoles_8_1_1">#REF!</definedName>
    <definedName name="electricpoles_8_1_1_9" localSheetId="16">#REF!</definedName>
    <definedName name="electricpoles_8_1_1_9" localSheetId="18">#REF!</definedName>
    <definedName name="electricpoles_8_1_1_9">#REF!</definedName>
    <definedName name="electricpoles_8_1_16" localSheetId="16">#REF!</definedName>
    <definedName name="electricpoles_8_1_16" localSheetId="18">#REF!</definedName>
    <definedName name="electricpoles_8_1_16">#REF!</definedName>
    <definedName name="electricpoles_8_1_17" localSheetId="16">#REF!</definedName>
    <definedName name="electricpoles_8_1_17" localSheetId="18">#REF!</definedName>
    <definedName name="electricpoles_8_1_17">#REF!</definedName>
    <definedName name="electricpoles_8_1_9" localSheetId="16">#REF!</definedName>
    <definedName name="electricpoles_8_1_9" localSheetId="18">#REF!</definedName>
    <definedName name="electricpoles_8_1_9">#REF!</definedName>
    <definedName name="electricpoles_8_10" localSheetId="16">#REF!</definedName>
    <definedName name="electricpoles_8_10" localSheetId="18">#REF!</definedName>
    <definedName name="electricpoles_8_10">#REF!</definedName>
    <definedName name="electricpoles_8_10_9" localSheetId="16">#REF!</definedName>
    <definedName name="electricpoles_8_10_9" localSheetId="18">#REF!</definedName>
    <definedName name="electricpoles_8_10_9">#REF!</definedName>
    <definedName name="electricpoles_8_12" localSheetId="16">#REF!</definedName>
    <definedName name="electricpoles_8_12" localSheetId="18">#REF!</definedName>
    <definedName name="electricpoles_8_12">#REF!</definedName>
    <definedName name="electricpoles_8_12_9" localSheetId="16">#REF!</definedName>
    <definedName name="electricpoles_8_12_9" localSheetId="18">#REF!</definedName>
    <definedName name="electricpoles_8_12_9">#REF!</definedName>
    <definedName name="electricpoles_8_14" localSheetId="16">#REF!</definedName>
    <definedName name="electricpoles_8_14" localSheetId="18">#REF!</definedName>
    <definedName name="electricpoles_8_14">#REF!</definedName>
    <definedName name="electricpoles_8_14_9" localSheetId="16">#REF!</definedName>
    <definedName name="electricpoles_8_14_9" localSheetId="18">#REF!</definedName>
    <definedName name="electricpoles_8_14_9">#REF!</definedName>
    <definedName name="electricpoles_8_15" localSheetId="16">#REF!</definedName>
    <definedName name="electricpoles_8_15" localSheetId="18">#REF!</definedName>
    <definedName name="electricpoles_8_15">#REF!</definedName>
    <definedName name="electricpoles_8_15_9" localSheetId="16">#REF!</definedName>
    <definedName name="electricpoles_8_15_9" localSheetId="18">#REF!</definedName>
    <definedName name="electricpoles_8_15_9">#REF!</definedName>
    <definedName name="electricpoles_8_16" localSheetId="16">#REF!</definedName>
    <definedName name="electricpoles_8_16" localSheetId="18">#REF!</definedName>
    <definedName name="electricpoles_8_16">#REF!</definedName>
    <definedName name="electricpoles_8_17" localSheetId="16">#REF!</definedName>
    <definedName name="electricpoles_8_17" localSheetId="18">#REF!</definedName>
    <definedName name="electricpoles_8_17">#REF!</definedName>
    <definedName name="electricpoles_8_8" localSheetId="16">#REF!</definedName>
    <definedName name="electricpoles_8_8" localSheetId="18">#REF!</definedName>
    <definedName name="electricpoles_8_8">#REF!</definedName>
    <definedName name="electricpoles_8_8_9" localSheetId="16">#REF!</definedName>
    <definedName name="electricpoles_8_8_9" localSheetId="18">#REF!</definedName>
    <definedName name="electricpoles_8_8_9">#REF!</definedName>
    <definedName name="electricpoles_8_9" localSheetId="16">#REF!</definedName>
    <definedName name="electricpoles_8_9" localSheetId="18">#REF!</definedName>
    <definedName name="electricpoles_8_9">#REF!</definedName>
    <definedName name="electricpoles_9" localSheetId="16">#REF!</definedName>
    <definedName name="electricpoles_9" localSheetId="18">#REF!</definedName>
    <definedName name="electricpoles_9">#REF!</definedName>
    <definedName name="electricpoles_9_1" localSheetId="16">#REF!</definedName>
    <definedName name="electricpoles_9_1" localSheetId="18">#REF!</definedName>
    <definedName name="electricpoles_9_1">#REF!</definedName>
    <definedName name="electricpoles_9_16" localSheetId="16">#REF!</definedName>
    <definedName name="electricpoles_9_16" localSheetId="18">#REF!</definedName>
    <definedName name="electricpoles_9_16">#REF!</definedName>
    <definedName name="electricpoles_9_17" localSheetId="16">#REF!</definedName>
    <definedName name="electricpoles_9_17" localSheetId="18">#REF!</definedName>
    <definedName name="electricpoles_9_17">#REF!</definedName>
    <definedName name="electricpoles_9_9" localSheetId="16">#REF!</definedName>
    <definedName name="electricpoles_9_9" localSheetId="18">#REF!</definedName>
    <definedName name="electricpoles_9_9">#REF!</definedName>
    <definedName name="electronic_generating_set">#REF!</definedName>
    <definedName name="Elesum" localSheetId="6">#REF!</definedName>
    <definedName name="Elesum" localSheetId="7">#REF!</definedName>
    <definedName name="Elesum" localSheetId="16">#REF!</definedName>
    <definedName name="Elesum" localSheetId="18">#REF!</definedName>
    <definedName name="Elesum" localSheetId="42">#REF!</definedName>
    <definedName name="Elesum">#REF!</definedName>
    <definedName name="Em" localSheetId="6">#REF!</definedName>
    <definedName name="Em" localSheetId="7">#REF!</definedName>
    <definedName name="Em" localSheetId="16">#REF!</definedName>
    <definedName name="Em" localSheetId="18">#REF!</definedName>
    <definedName name="Em">#REF!</definedName>
    <definedName name="Em___0" localSheetId="16">#REF!</definedName>
    <definedName name="Em___0" localSheetId="18">#REF!</definedName>
    <definedName name="Em___0">#REF!</definedName>
    <definedName name="Em___13" localSheetId="16">#REF!</definedName>
    <definedName name="Em___13" localSheetId="18">#REF!</definedName>
    <definedName name="Em___13">#REF!</definedName>
    <definedName name="Email" localSheetId="6">#REF!</definedName>
    <definedName name="Email" localSheetId="7">#REF!</definedName>
    <definedName name="Email" localSheetId="16">#REF!</definedName>
    <definedName name="Email" localSheetId="18">#REF!</definedName>
    <definedName name="Email">#REF!</definedName>
    <definedName name="emb" localSheetId="6" hidden="1">{"Execavation",#N/A,FALSE,"furniture (employer)"}</definedName>
    <definedName name="emb" localSheetId="7" hidden="1">{"Execavation",#N/A,FALSE,"furniture (employer)"}</definedName>
    <definedName name="emb" localSheetId="32" hidden="1">{"Execavation",#N/A,FALSE,"furniture (employer)"}</definedName>
    <definedName name="emb" hidden="1">{"Execavation",#N/A,FALSE,"furniture (employer)"}</definedName>
    <definedName name="embankavail" localSheetId="16">#REF!</definedName>
    <definedName name="embankavail" localSheetId="18">#REF!</definedName>
    <definedName name="embankavail">#REF!</definedName>
    <definedName name="Embankment" localSheetId="6">#REF!</definedName>
    <definedName name="Embankment" localSheetId="7">#REF!</definedName>
    <definedName name="Embankment" localSheetId="16">#REF!</definedName>
    <definedName name="Embankment" localSheetId="18">#REF!</definedName>
    <definedName name="Embankment">#REF!</definedName>
    <definedName name="embankment_1">#REF!</definedName>
    <definedName name="Embankment_14" localSheetId="16">#REF!</definedName>
    <definedName name="Embankment_14" localSheetId="18">#REF!</definedName>
    <definedName name="Embankment_14">#REF!</definedName>
    <definedName name="Embankment_15" localSheetId="16">#REF!</definedName>
    <definedName name="Embankment_15" localSheetId="18">#REF!</definedName>
    <definedName name="Embankment_15">#REF!</definedName>
    <definedName name="Embankment_16" localSheetId="16">#REF!</definedName>
    <definedName name="Embankment_16" localSheetId="18">#REF!</definedName>
    <definedName name="Embankment_16">#REF!</definedName>
    <definedName name="Embankment_17" localSheetId="16">#REF!</definedName>
    <definedName name="Embankment_17" localSheetId="18">#REF!</definedName>
    <definedName name="Embankment_17">#REF!</definedName>
    <definedName name="Embankment1">#REF!</definedName>
    <definedName name="Embankment1_1">#REF!</definedName>
    <definedName name="EMBL" localSheetId="32" hidden="1">{"Execavation",#N/A,FALSE,"furniture (employer)"}</definedName>
    <definedName name="EMBL" hidden="1">{"Execavation",#N/A,FALSE,"furniture (employer)"}</definedName>
    <definedName name="EMDIST" localSheetId="6">#REF!</definedName>
    <definedName name="EMDIST" localSheetId="7">#REF!</definedName>
    <definedName name="EMDIST" localSheetId="16">#REF!</definedName>
    <definedName name="EMDIST" localSheetId="18">#REF!</definedName>
    <definedName name="EMDIST">#REF!</definedName>
    <definedName name="Emf" localSheetId="6">#REF!</definedName>
    <definedName name="Emf" localSheetId="7">#REF!</definedName>
    <definedName name="Emf" localSheetId="16">#REF!</definedName>
    <definedName name="Emf" localSheetId="18">#REF!</definedName>
    <definedName name="Emf">#REF!</definedName>
    <definedName name="Empty_bitumen_drum" localSheetId="16">#REF!</definedName>
    <definedName name="Empty_bitumen_drum" localSheetId="18">#REF!</definedName>
    <definedName name="Empty_bitumen_drum">#REF!</definedName>
    <definedName name="Empty_bitumen_emulsion_drum" localSheetId="16">#REF!</definedName>
    <definedName name="Empty_bitumen_emulsion_drum" localSheetId="18">#REF!</definedName>
    <definedName name="Empty_bitumen_emulsion_drum">#REF!</definedName>
    <definedName name="Empty_cement_bags__HDPE__by_lot___not_shorted_out" localSheetId="16">#REF!</definedName>
    <definedName name="Empty_cement_bags__HDPE__by_lot___not_shorted_out" localSheetId="18">#REF!</definedName>
    <definedName name="Empty_cement_bags__HDPE__by_lot___not_shorted_out">#REF!</definedName>
    <definedName name="Empty_cement_gunny_bags_by_lot___not_shorted_out" localSheetId="16">#REF!</definedName>
    <definedName name="Empty_cement_gunny_bags_by_lot___not_shorted_out" localSheetId="18">#REF!</definedName>
    <definedName name="Empty_cement_gunny_bags_by_lot___not_shorted_out">#REF!</definedName>
    <definedName name="emsprayer">#REF!</definedName>
    <definedName name="EMUCK">#REF!</definedName>
    <definedName name="EMUL" localSheetId="6">#REF!</definedName>
    <definedName name="EMUL" localSheetId="7">#REF!</definedName>
    <definedName name="EMUL" localSheetId="16">#REF!</definedName>
    <definedName name="EMUL" localSheetId="18">#REF!</definedName>
    <definedName name="EMUL">#REF!</definedName>
    <definedName name="emulprssdistI" localSheetId="16">#REF!</definedName>
    <definedName name="emulprssdistI" localSheetId="18">#REF!</definedName>
    <definedName name="emulprssdistI">#REF!</definedName>
    <definedName name="emulsion" localSheetId="26">#REF!</definedName>
    <definedName name="emulsion" localSheetId="25">#REF!</definedName>
    <definedName name="emulsion" localSheetId="27">#REF!</definedName>
    <definedName name="emulsion" localSheetId="6">#REF!</definedName>
    <definedName name="emulsion" localSheetId="29">#REF!</definedName>
    <definedName name="emulsion" localSheetId="30">#REF!</definedName>
    <definedName name="emulsion" localSheetId="7">#REF!</definedName>
    <definedName name="emulsion" localSheetId="37">#REF!</definedName>
    <definedName name="emulsion" localSheetId="35">#REF!</definedName>
    <definedName name="emulsion" localSheetId="16">#REF!</definedName>
    <definedName name="emulsion" localSheetId="18">#REF!</definedName>
    <definedName name="emulsion" localSheetId="33">#REF!</definedName>
    <definedName name="emulsion" localSheetId="42">#REF!</definedName>
    <definedName name="emulsion">#REF!</definedName>
    <definedName name="Emulsion__RS_1" localSheetId="16">#REF!</definedName>
    <definedName name="Emulsion__RS_1" localSheetId="18">#REF!</definedName>
    <definedName name="Emulsion__RS_1">#REF!</definedName>
    <definedName name="Emulsion__SS_1" localSheetId="16">#REF!</definedName>
    <definedName name="Emulsion__SS_1" localSheetId="18">#REF!</definedName>
    <definedName name="Emulsion__SS_1">#REF!</definedName>
    <definedName name="emulsion_14" localSheetId="16">#REF!</definedName>
    <definedName name="emulsion_14" localSheetId="18">#REF!</definedName>
    <definedName name="emulsion_14">#REF!</definedName>
    <definedName name="emulsion_15" localSheetId="16">#REF!</definedName>
    <definedName name="emulsion_15" localSheetId="18">#REF!</definedName>
    <definedName name="emulsion_15">#REF!</definedName>
    <definedName name="emulsion_16" localSheetId="16">#REF!</definedName>
    <definedName name="emulsion_16" localSheetId="18">#REF!</definedName>
    <definedName name="emulsion_16">#REF!</definedName>
    <definedName name="emulsion_17" localSheetId="16">#REF!</definedName>
    <definedName name="emulsion_17" localSheetId="18">#REF!</definedName>
    <definedName name="emulsion_17">#REF!</definedName>
    <definedName name="EMUR" localSheetId="6">#REF!</definedName>
    <definedName name="EMUR" localSheetId="7">#REF!</definedName>
    <definedName name="EMUR" localSheetId="16">#REF!</definedName>
    <definedName name="EMUR" localSheetId="18">#REF!</definedName>
    <definedName name="EMUR">#REF!</definedName>
    <definedName name="Enamale_paint" localSheetId="16">#REF!</definedName>
    <definedName name="Enamale_paint" localSheetId="18">#REF!</definedName>
    <definedName name="Enamale_paint">#REF!</definedName>
    <definedName name="ENAMEL" localSheetId="16">#REF!</definedName>
    <definedName name="ENAMEL" localSheetId="18">#REF!</definedName>
    <definedName name="ENAMEL">#REF!</definedName>
    <definedName name="End">#REF!</definedName>
    <definedName name="End_1">#REF!</definedName>
    <definedName name="End_Bal" localSheetId="6">#REF!</definedName>
    <definedName name="End_Bal" localSheetId="7">#REF!</definedName>
    <definedName name="End_Bal" localSheetId="16">#REF!</definedName>
    <definedName name="End_Bal" localSheetId="18">#REF!</definedName>
    <definedName name="End_Bal">#REF!</definedName>
    <definedName name="EndBorder" localSheetId="6">#REF!</definedName>
    <definedName name="EndBorder" localSheetId="7">#REF!</definedName>
    <definedName name="EndBorder" localSheetId="16">#REF!</definedName>
    <definedName name="EndBorder" localSheetId="18">#REF!</definedName>
    <definedName name="EndBorder" localSheetId="42">#REF!</definedName>
    <definedName name="EndBorder">#REF!</definedName>
    <definedName name="EngAddress" localSheetId="6">#REF!</definedName>
    <definedName name="EngAddress" localSheetId="7">#REF!</definedName>
    <definedName name="EngAddress" localSheetId="16">#REF!</definedName>
    <definedName name="EngAddress" localSheetId="18">#REF!</definedName>
    <definedName name="EngAddress" localSheetId="42">#REF!</definedName>
    <definedName name="EngAddress">#REF!</definedName>
    <definedName name="EngCity" localSheetId="6">#REF!</definedName>
    <definedName name="EngCity" localSheetId="7">#REF!</definedName>
    <definedName name="EngCity" localSheetId="16">#REF!</definedName>
    <definedName name="EngCity" localSheetId="18">#REF!</definedName>
    <definedName name="EngCity" localSheetId="42">#REF!</definedName>
    <definedName name="EngCity">#REF!</definedName>
    <definedName name="EngName" localSheetId="6">#REF!</definedName>
    <definedName name="EngName" localSheetId="7">#REF!</definedName>
    <definedName name="EngName" localSheetId="16">#REF!</definedName>
    <definedName name="EngName" localSheetId="18">#REF!</definedName>
    <definedName name="EngName" localSheetId="42">#REF!</definedName>
    <definedName name="EngName">#REF!</definedName>
    <definedName name="EngPostal" localSheetId="6">#REF!</definedName>
    <definedName name="EngPostal" localSheetId="7">#REF!</definedName>
    <definedName name="EngPostal" localSheetId="16">#REF!</definedName>
    <definedName name="EngPostal" localSheetId="18">#REF!</definedName>
    <definedName name="EngPostal" localSheetId="42">#REF!</definedName>
    <definedName name="EngPostal">#REF!</definedName>
    <definedName name="EngPrio" localSheetId="6">#REF!</definedName>
    <definedName name="EngPrio" localSheetId="7">#REF!</definedName>
    <definedName name="EngPrio" localSheetId="16">#REF!</definedName>
    <definedName name="EngPrio" localSheetId="18">#REF!</definedName>
    <definedName name="EngPrio" localSheetId="42">#REF!</definedName>
    <definedName name="EngPrio">#REF!</definedName>
    <definedName name="EngPrio_Text" localSheetId="6">#REF!</definedName>
    <definedName name="EngPrio_Text" localSheetId="7">#REF!</definedName>
    <definedName name="EngPrio_Text" localSheetId="16">#REF!</definedName>
    <definedName name="EngPrio_Text" localSheetId="18">#REF!</definedName>
    <definedName name="EngPrio_Text" localSheetId="42">#REF!</definedName>
    <definedName name="EngPrio_Text">#REF!</definedName>
    <definedName name="EngState" localSheetId="6">#REF!</definedName>
    <definedName name="EngState" localSheetId="7">#REF!</definedName>
    <definedName name="EngState" localSheetId="16">#REF!</definedName>
    <definedName name="EngState" localSheetId="18">#REF!</definedName>
    <definedName name="EngState" localSheetId="42">#REF!</definedName>
    <definedName name="EngState">#REF!</definedName>
    <definedName name="environmentalcost" localSheetId="16">#REF!</definedName>
    <definedName name="environmentalcost" localSheetId="18">#REF!</definedName>
    <definedName name="environmentalcost">#REF!</definedName>
    <definedName name="environmentalcost_1" localSheetId="16">#REF!</definedName>
    <definedName name="environmentalcost_1" localSheetId="18">#REF!</definedName>
    <definedName name="environmentalcost_1">#REF!</definedName>
    <definedName name="environmentalcost_1_9" localSheetId="16">#REF!</definedName>
    <definedName name="environmentalcost_1_9" localSheetId="18">#REF!</definedName>
    <definedName name="environmentalcost_1_9">#REF!</definedName>
    <definedName name="environmentalcost_10" localSheetId="16">#REF!</definedName>
    <definedName name="environmentalcost_10" localSheetId="18">#REF!</definedName>
    <definedName name="environmentalcost_10">#REF!</definedName>
    <definedName name="environmentalcost_10_1" localSheetId="16">#REF!</definedName>
    <definedName name="environmentalcost_10_1" localSheetId="18">#REF!</definedName>
    <definedName name="environmentalcost_10_1">#REF!</definedName>
    <definedName name="environmentalcost_10_1_1" localSheetId="16">#REF!</definedName>
    <definedName name="environmentalcost_10_1_1" localSheetId="18">#REF!</definedName>
    <definedName name="environmentalcost_10_1_1">#REF!</definedName>
    <definedName name="environmentalcost_10_1_9" localSheetId="16">#REF!</definedName>
    <definedName name="environmentalcost_10_1_9" localSheetId="18">#REF!</definedName>
    <definedName name="environmentalcost_10_1_9">#REF!</definedName>
    <definedName name="environmentalcost_10_1_9_1" localSheetId="16">#REF!</definedName>
    <definedName name="environmentalcost_10_1_9_1" localSheetId="18">#REF!</definedName>
    <definedName name="environmentalcost_10_1_9_1">#REF!</definedName>
    <definedName name="environmentalcost_10_10" localSheetId="16">#REF!</definedName>
    <definedName name="environmentalcost_10_10" localSheetId="18">#REF!</definedName>
    <definedName name="environmentalcost_10_10">#REF!</definedName>
    <definedName name="environmentalcost_10_10_9" localSheetId="16">#REF!</definedName>
    <definedName name="environmentalcost_10_10_9" localSheetId="18">#REF!</definedName>
    <definedName name="environmentalcost_10_10_9">#REF!</definedName>
    <definedName name="environmentalcost_10_12" localSheetId="16">#REF!</definedName>
    <definedName name="environmentalcost_10_12" localSheetId="18">#REF!</definedName>
    <definedName name="environmentalcost_10_12">#REF!</definedName>
    <definedName name="environmentalcost_10_12_9" localSheetId="16">#REF!</definedName>
    <definedName name="environmentalcost_10_12_9" localSheetId="18">#REF!</definedName>
    <definedName name="environmentalcost_10_12_9">#REF!</definedName>
    <definedName name="environmentalcost_10_14" localSheetId="16">#REF!</definedName>
    <definedName name="environmentalcost_10_14" localSheetId="18">#REF!</definedName>
    <definedName name="environmentalcost_10_14">#REF!</definedName>
    <definedName name="environmentalcost_10_14_9" localSheetId="16">#REF!</definedName>
    <definedName name="environmentalcost_10_14_9" localSheetId="18">#REF!</definedName>
    <definedName name="environmentalcost_10_14_9">#REF!</definedName>
    <definedName name="environmentalcost_10_15" localSheetId="16">#REF!</definedName>
    <definedName name="environmentalcost_10_15" localSheetId="18">#REF!</definedName>
    <definedName name="environmentalcost_10_15">#REF!</definedName>
    <definedName name="environmentalcost_10_15_9" localSheetId="16">#REF!</definedName>
    <definedName name="environmentalcost_10_15_9" localSheetId="18">#REF!</definedName>
    <definedName name="environmentalcost_10_15_9">#REF!</definedName>
    <definedName name="environmentalcost_10_16" localSheetId="16">#REF!</definedName>
    <definedName name="environmentalcost_10_16" localSheetId="18">#REF!</definedName>
    <definedName name="environmentalcost_10_16">#REF!</definedName>
    <definedName name="environmentalcost_10_17" localSheetId="16">#REF!</definedName>
    <definedName name="environmentalcost_10_17" localSheetId="18">#REF!</definedName>
    <definedName name="environmentalcost_10_17">#REF!</definedName>
    <definedName name="environmentalcost_10_8" localSheetId="16">#REF!</definedName>
    <definedName name="environmentalcost_10_8" localSheetId="18">#REF!</definedName>
    <definedName name="environmentalcost_10_8">#REF!</definedName>
    <definedName name="environmentalcost_10_8_9" localSheetId="16">#REF!</definedName>
    <definedName name="environmentalcost_10_8_9" localSheetId="18">#REF!</definedName>
    <definedName name="environmentalcost_10_8_9">#REF!</definedName>
    <definedName name="environmentalcost_10_9" localSheetId="16">#REF!</definedName>
    <definedName name="environmentalcost_10_9" localSheetId="18">#REF!</definedName>
    <definedName name="environmentalcost_10_9">#REF!</definedName>
    <definedName name="environmentalcost_11" localSheetId="16">#REF!</definedName>
    <definedName name="environmentalcost_11" localSheetId="18">#REF!</definedName>
    <definedName name="environmentalcost_11">#REF!</definedName>
    <definedName name="environmentalcost_11_16" localSheetId="16">#REF!</definedName>
    <definedName name="environmentalcost_11_16" localSheetId="18">#REF!</definedName>
    <definedName name="environmentalcost_11_16">#REF!</definedName>
    <definedName name="environmentalcost_11_17" localSheetId="16">#REF!</definedName>
    <definedName name="environmentalcost_11_17" localSheetId="18">#REF!</definedName>
    <definedName name="environmentalcost_11_17">#REF!</definedName>
    <definedName name="environmentalcost_11_9" localSheetId="16">#REF!</definedName>
    <definedName name="environmentalcost_11_9" localSheetId="18">#REF!</definedName>
    <definedName name="environmentalcost_11_9">#REF!</definedName>
    <definedName name="environmentalcost_12" localSheetId="16">#REF!</definedName>
    <definedName name="environmentalcost_12" localSheetId="18">#REF!</definedName>
    <definedName name="environmentalcost_12">#REF!</definedName>
    <definedName name="environmentalcost_12_1" localSheetId="16">#REF!</definedName>
    <definedName name="environmentalcost_12_1" localSheetId="18">#REF!</definedName>
    <definedName name="environmentalcost_12_1">#REF!</definedName>
    <definedName name="environmentalcost_12_1_9" localSheetId="16">#REF!</definedName>
    <definedName name="environmentalcost_12_1_9" localSheetId="18">#REF!</definedName>
    <definedName name="environmentalcost_12_1_9">#REF!</definedName>
    <definedName name="environmentalcost_12_10" localSheetId="16">#REF!</definedName>
    <definedName name="environmentalcost_12_10" localSheetId="18">#REF!</definedName>
    <definedName name="environmentalcost_12_10">#REF!</definedName>
    <definedName name="environmentalcost_12_10_9" localSheetId="16">#REF!</definedName>
    <definedName name="environmentalcost_12_10_9" localSheetId="18">#REF!</definedName>
    <definedName name="environmentalcost_12_10_9">#REF!</definedName>
    <definedName name="environmentalcost_12_12" localSheetId="16">#REF!</definedName>
    <definedName name="environmentalcost_12_12" localSheetId="18">#REF!</definedName>
    <definedName name="environmentalcost_12_12">#REF!</definedName>
    <definedName name="environmentalcost_12_12_9" localSheetId="16">#REF!</definedName>
    <definedName name="environmentalcost_12_12_9" localSheetId="18">#REF!</definedName>
    <definedName name="environmentalcost_12_12_9">#REF!</definedName>
    <definedName name="environmentalcost_12_14" localSheetId="16">#REF!</definedName>
    <definedName name="environmentalcost_12_14" localSheetId="18">#REF!</definedName>
    <definedName name="environmentalcost_12_14">#REF!</definedName>
    <definedName name="environmentalcost_12_14_9" localSheetId="16">#REF!</definedName>
    <definedName name="environmentalcost_12_14_9" localSheetId="18">#REF!</definedName>
    <definedName name="environmentalcost_12_14_9">#REF!</definedName>
    <definedName name="environmentalcost_12_15" localSheetId="16">#REF!</definedName>
    <definedName name="environmentalcost_12_15" localSheetId="18">#REF!</definedName>
    <definedName name="environmentalcost_12_15">#REF!</definedName>
    <definedName name="environmentalcost_12_15_9" localSheetId="16">#REF!</definedName>
    <definedName name="environmentalcost_12_15_9" localSheetId="18">#REF!</definedName>
    <definedName name="environmentalcost_12_15_9">#REF!</definedName>
    <definedName name="environmentalcost_12_16" localSheetId="16">#REF!</definedName>
    <definedName name="environmentalcost_12_16" localSheetId="18">#REF!</definedName>
    <definedName name="environmentalcost_12_16">#REF!</definedName>
    <definedName name="environmentalcost_12_17" localSheetId="16">#REF!</definedName>
    <definedName name="environmentalcost_12_17" localSheetId="18">#REF!</definedName>
    <definedName name="environmentalcost_12_17">#REF!</definedName>
    <definedName name="environmentalcost_12_8" localSheetId="16">#REF!</definedName>
    <definedName name="environmentalcost_12_8" localSheetId="18">#REF!</definedName>
    <definedName name="environmentalcost_12_8">#REF!</definedName>
    <definedName name="environmentalcost_12_8_9" localSheetId="16">#REF!</definedName>
    <definedName name="environmentalcost_12_8_9" localSheetId="18">#REF!</definedName>
    <definedName name="environmentalcost_12_8_9">#REF!</definedName>
    <definedName name="environmentalcost_12_9" localSheetId="16">#REF!</definedName>
    <definedName name="environmentalcost_12_9" localSheetId="18">#REF!</definedName>
    <definedName name="environmentalcost_12_9">#REF!</definedName>
    <definedName name="environmentalcost_13" localSheetId="16">#REF!</definedName>
    <definedName name="environmentalcost_13" localSheetId="18">#REF!</definedName>
    <definedName name="environmentalcost_13">#REF!</definedName>
    <definedName name="environmentalcost_13_16" localSheetId="16">#REF!</definedName>
    <definedName name="environmentalcost_13_16" localSheetId="18">#REF!</definedName>
    <definedName name="environmentalcost_13_16">#REF!</definedName>
    <definedName name="environmentalcost_13_17" localSheetId="16">#REF!</definedName>
    <definedName name="environmentalcost_13_17" localSheetId="18">#REF!</definedName>
    <definedName name="environmentalcost_13_17">#REF!</definedName>
    <definedName name="environmentalcost_13_9" localSheetId="16">#REF!</definedName>
    <definedName name="environmentalcost_13_9" localSheetId="18">#REF!</definedName>
    <definedName name="environmentalcost_13_9">#REF!</definedName>
    <definedName name="environmentalcost_14" localSheetId="16">#REF!</definedName>
    <definedName name="environmentalcost_14" localSheetId="18">#REF!</definedName>
    <definedName name="environmentalcost_14">#REF!</definedName>
    <definedName name="environmentalcost_14_16" localSheetId="16">#REF!</definedName>
    <definedName name="environmentalcost_14_16" localSheetId="18">#REF!</definedName>
    <definedName name="environmentalcost_14_16">#REF!</definedName>
    <definedName name="environmentalcost_14_17" localSheetId="16">#REF!</definedName>
    <definedName name="environmentalcost_14_17" localSheetId="18">#REF!</definedName>
    <definedName name="environmentalcost_14_17">#REF!</definedName>
    <definedName name="environmentalcost_14_9" localSheetId="16">#REF!</definedName>
    <definedName name="environmentalcost_14_9" localSheetId="18">#REF!</definedName>
    <definedName name="environmentalcost_14_9">#REF!</definedName>
    <definedName name="environmentalcost_15" localSheetId="16">#REF!</definedName>
    <definedName name="environmentalcost_15" localSheetId="18">#REF!</definedName>
    <definedName name="environmentalcost_15">#REF!</definedName>
    <definedName name="environmentalcost_15_1" localSheetId="16">#REF!</definedName>
    <definedName name="environmentalcost_15_1" localSheetId="18">#REF!</definedName>
    <definedName name="environmentalcost_15_1">#REF!</definedName>
    <definedName name="environmentalcost_15_1_1" localSheetId="16">#REF!</definedName>
    <definedName name="environmentalcost_15_1_1" localSheetId="18">#REF!</definedName>
    <definedName name="environmentalcost_15_1_1">#REF!</definedName>
    <definedName name="environmentalcost_15_1_9" localSheetId="16">#REF!</definedName>
    <definedName name="environmentalcost_15_1_9" localSheetId="18">#REF!</definedName>
    <definedName name="environmentalcost_15_1_9">#REF!</definedName>
    <definedName name="environmentalcost_15_1_9_1" localSheetId="16">#REF!</definedName>
    <definedName name="environmentalcost_15_1_9_1" localSheetId="18">#REF!</definedName>
    <definedName name="environmentalcost_15_1_9_1">#REF!</definedName>
    <definedName name="environmentalcost_15_16" localSheetId="16">#REF!</definedName>
    <definedName name="environmentalcost_15_16" localSheetId="18">#REF!</definedName>
    <definedName name="environmentalcost_15_16">#REF!</definedName>
    <definedName name="environmentalcost_15_17" localSheetId="16">#REF!</definedName>
    <definedName name="environmentalcost_15_17" localSheetId="18">#REF!</definedName>
    <definedName name="environmentalcost_15_17">#REF!</definedName>
    <definedName name="environmentalcost_15_9" localSheetId="16">#REF!</definedName>
    <definedName name="environmentalcost_15_9" localSheetId="18">#REF!</definedName>
    <definedName name="environmentalcost_15_9">#REF!</definedName>
    <definedName name="environmentalcost_16" localSheetId="16">#REF!</definedName>
    <definedName name="environmentalcost_16" localSheetId="18">#REF!</definedName>
    <definedName name="environmentalcost_16">#REF!</definedName>
    <definedName name="environmentalcost_16_16" localSheetId="16">#REF!</definedName>
    <definedName name="environmentalcost_16_16" localSheetId="18">#REF!</definedName>
    <definedName name="environmentalcost_16_16">#REF!</definedName>
    <definedName name="environmentalcost_16_17" localSheetId="16">#REF!</definedName>
    <definedName name="environmentalcost_16_17" localSheetId="18">#REF!</definedName>
    <definedName name="environmentalcost_16_17">#REF!</definedName>
    <definedName name="environmentalcost_16_9" localSheetId="16">#REF!</definedName>
    <definedName name="environmentalcost_16_9" localSheetId="18">#REF!</definedName>
    <definedName name="environmentalcost_16_9">#REF!</definedName>
    <definedName name="environmentalcost_17" localSheetId="16">#REF!</definedName>
    <definedName name="environmentalcost_17" localSheetId="18">#REF!</definedName>
    <definedName name="environmentalcost_17">#REF!</definedName>
    <definedName name="environmentalcost_17_1" localSheetId="16">#REF!</definedName>
    <definedName name="environmentalcost_17_1" localSheetId="18">#REF!</definedName>
    <definedName name="environmentalcost_17_1">#REF!</definedName>
    <definedName name="environmentalcost_17_16" localSheetId="16">#REF!</definedName>
    <definedName name="environmentalcost_17_16" localSheetId="18">#REF!</definedName>
    <definedName name="environmentalcost_17_16">#REF!</definedName>
    <definedName name="environmentalcost_17_17" localSheetId="16">#REF!</definedName>
    <definedName name="environmentalcost_17_17" localSheetId="18">#REF!</definedName>
    <definedName name="environmentalcost_17_17">#REF!</definedName>
    <definedName name="environmentalcost_17_9" localSheetId="16">#REF!</definedName>
    <definedName name="environmentalcost_17_9" localSheetId="18">#REF!</definedName>
    <definedName name="environmentalcost_17_9">#REF!</definedName>
    <definedName name="environmentalcost_18" localSheetId="16">#REF!</definedName>
    <definedName name="environmentalcost_18" localSheetId="18">#REF!</definedName>
    <definedName name="environmentalcost_18">#REF!</definedName>
    <definedName name="environmentalcost_18_16" localSheetId="16">#REF!</definedName>
    <definedName name="environmentalcost_18_16" localSheetId="18">#REF!</definedName>
    <definedName name="environmentalcost_18_16">#REF!</definedName>
    <definedName name="environmentalcost_18_17" localSheetId="16">#REF!</definedName>
    <definedName name="environmentalcost_18_17" localSheetId="18">#REF!</definedName>
    <definedName name="environmentalcost_18_17">#REF!</definedName>
    <definedName name="environmentalcost_18_9" localSheetId="16">#REF!</definedName>
    <definedName name="environmentalcost_18_9" localSheetId="18">#REF!</definedName>
    <definedName name="environmentalcost_18_9">#REF!</definedName>
    <definedName name="environmentalcost_19" localSheetId="16">#REF!</definedName>
    <definedName name="environmentalcost_19" localSheetId="18">#REF!</definedName>
    <definedName name="environmentalcost_19">#REF!</definedName>
    <definedName name="environmentalcost_19_16" localSheetId="16">#REF!</definedName>
    <definedName name="environmentalcost_19_16" localSheetId="18">#REF!</definedName>
    <definedName name="environmentalcost_19_16">#REF!</definedName>
    <definedName name="environmentalcost_19_17" localSheetId="16">#REF!</definedName>
    <definedName name="environmentalcost_19_17" localSheetId="18">#REF!</definedName>
    <definedName name="environmentalcost_19_17">#REF!</definedName>
    <definedName name="environmentalcost_19_9" localSheetId="16">#REF!</definedName>
    <definedName name="environmentalcost_19_9" localSheetId="18">#REF!</definedName>
    <definedName name="environmentalcost_19_9">#REF!</definedName>
    <definedName name="environmentalcost_2" localSheetId="16">#REF!</definedName>
    <definedName name="environmentalcost_2" localSheetId="18">#REF!</definedName>
    <definedName name="environmentalcost_2">#REF!</definedName>
    <definedName name="environmentalcost_2_9" localSheetId="16">#REF!</definedName>
    <definedName name="environmentalcost_2_9" localSheetId="18">#REF!</definedName>
    <definedName name="environmentalcost_2_9">#REF!</definedName>
    <definedName name="environmentalcost_20" localSheetId="16">#REF!</definedName>
    <definedName name="environmentalcost_20" localSheetId="18">#REF!</definedName>
    <definedName name="environmentalcost_20">#REF!</definedName>
    <definedName name="environmentalcost_20_16" localSheetId="16">#REF!</definedName>
    <definedName name="environmentalcost_20_16" localSheetId="18">#REF!</definedName>
    <definedName name="environmentalcost_20_16">#REF!</definedName>
    <definedName name="environmentalcost_20_17" localSheetId="16">#REF!</definedName>
    <definedName name="environmentalcost_20_17" localSheetId="18">#REF!</definedName>
    <definedName name="environmentalcost_20_17">#REF!</definedName>
    <definedName name="environmentalcost_20_9" localSheetId="16">#REF!</definedName>
    <definedName name="environmentalcost_20_9" localSheetId="18">#REF!</definedName>
    <definedName name="environmentalcost_20_9">#REF!</definedName>
    <definedName name="environmentalcost_3" localSheetId="16">#REF!</definedName>
    <definedName name="environmentalcost_3" localSheetId="18">#REF!</definedName>
    <definedName name="environmentalcost_3">#REF!</definedName>
    <definedName name="environmentalcost_3_9" localSheetId="16">#REF!</definedName>
    <definedName name="environmentalcost_3_9" localSheetId="18">#REF!</definedName>
    <definedName name="environmentalcost_3_9">#REF!</definedName>
    <definedName name="environmentalcost_4" localSheetId="16">#REF!</definedName>
    <definedName name="environmentalcost_4" localSheetId="18">#REF!</definedName>
    <definedName name="environmentalcost_4">#REF!</definedName>
    <definedName name="environmentalcost_4_16" localSheetId="16">#REF!</definedName>
    <definedName name="environmentalcost_4_16" localSheetId="18">#REF!</definedName>
    <definedName name="environmentalcost_4_16">#REF!</definedName>
    <definedName name="environmentalcost_4_17" localSheetId="16">#REF!</definedName>
    <definedName name="environmentalcost_4_17" localSheetId="18">#REF!</definedName>
    <definedName name="environmentalcost_4_17">#REF!</definedName>
    <definedName name="environmentalcost_4_9" localSheetId="16">#REF!</definedName>
    <definedName name="environmentalcost_4_9" localSheetId="18">#REF!</definedName>
    <definedName name="environmentalcost_4_9">#REF!</definedName>
    <definedName name="environmentalcost_5" localSheetId="16">#REF!</definedName>
    <definedName name="environmentalcost_5" localSheetId="18">#REF!</definedName>
    <definedName name="environmentalcost_5">#REF!</definedName>
    <definedName name="environmentalcost_5_10" localSheetId="16">#REF!</definedName>
    <definedName name="environmentalcost_5_10" localSheetId="18">#REF!</definedName>
    <definedName name="environmentalcost_5_10">#REF!</definedName>
    <definedName name="environmentalcost_5_10_9" localSheetId="16">#REF!</definedName>
    <definedName name="environmentalcost_5_10_9" localSheetId="18">#REF!</definedName>
    <definedName name="environmentalcost_5_10_9">#REF!</definedName>
    <definedName name="environmentalcost_5_12" localSheetId="16">#REF!</definedName>
    <definedName name="environmentalcost_5_12" localSheetId="18">#REF!</definedName>
    <definedName name="environmentalcost_5_12">#REF!</definedName>
    <definedName name="environmentalcost_5_12_9" localSheetId="16">#REF!</definedName>
    <definedName name="environmentalcost_5_12_9" localSheetId="18">#REF!</definedName>
    <definedName name="environmentalcost_5_12_9">#REF!</definedName>
    <definedName name="environmentalcost_5_14" localSheetId="16">#REF!</definedName>
    <definedName name="environmentalcost_5_14" localSheetId="18">#REF!</definedName>
    <definedName name="environmentalcost_5_14">#REF!</definedName>
    <definedName name="environmentalcost_5_14_9" localSheetId="16">#REF!</definedName>
    <definedName name="environmentalcost_5_14_9" localSheetId="18">#REF!</definedName>
    <definedName name="environmentalcost_5_14_9">#REF!</definedName>
    <definedName name="environmentalcost_5_15" localSheetId="16">#REF!</definedName>
    <definedName name="environmentalcost_5_15" localSheetId="18">#REF!</definedName>
    <definedName name="environmentalcost_5_15">#REF!</definedName>
    <definedName name="environmentalcost_5_15_9" localSheetId="16">#REF!</definedName>
    <definedName name="environmentalcost_5_15_9" localSheetId="18">#REF!</definedName>
    <definedName name="environmentalcost_5_15_9">#REF!</definedName>
    <definedName name="environmentalcost_5_16" localSheetId="16">#REF!</definedName>
    <definedName name="environmentalcost_5_16" localSheetId="18">#REF!</definedName>
    <definedName name="environmentalcost_5_16">#REF!</definedName>
    <definedName name="environmentalcost_5_17" localSheetId="16">#REF!</definedName>
    <definedName name="environmentalcost_5_17" localSheetId="18">#REF!</definedName>
    <definedName name="environmentalcost_5_17">#REF!</definedName>
    <definedName name="environmentalcost_5_8" localSheetId="16">#REF!</definedName>
    <definedName name="environmentalcost_5_8" localSheetId="18">#REF!</definedName>
    <definedName name="environmentalcost_5_8">#REF!</definedName>
    <definedName name="environmentalcost_5_8_9" localSheetId="16">#REF!</definedName>
    <definedName name="environmentalcost_5_8_9" localSheetId="18">#REF!</definedName>
    <definedName name="environmentalcost_5_8_9">#REF!</definedName>
    <definedName name="environmentalcost_5_9" localSheetId="16">#REF!</definedName>
    <definedName name="environmentalcost_5_9" localSheetId="18">#REF!</definedName>
    <definedName name="environmentalcost_5_9">#REF!</definedName>
    <definedName name="environmentalcost_6" localSheetId="16">#REF!</definedName>
    <definedName name="environmentalcost_6" localSheetId="18">#REF!</definedName>
    <definedName name="environmentalcost_6">#REF!</definedName>
    <definedName name="environmentalcost_6_16" localSheetId="16">#REF!</definedName>
    <definedName name="environmentalcost_6_16" localSheetId="18">#REF!</definedName>
    <definedName name="environmentalcost_6_16">#REF!</definedName>
    <definedName name="environmentalcost_6_17" localSheetId="16">#REF!</definedName>
    <definedName name="environmentalcost_6_17" localSheetId="18">#REF!</definedName>
    <definedName name="environmentalcost_6_17">#REF!</definedName>
    <definedName name="environmentalcost_6_9" localSheetId="16">#REF!</definedName>
    <definedName name="environmentalcost_6_9" localSheetId="18">#REF!</definedName>
    <definedName name="environmentalcost_6_9">#REF!</definedName>
    <definedName name="environmentalcost_7" localSheetId="16">#REF!</definedName>
    <definedName name="environmentalcost_7" localSheetId="18">#REF!</definedName>
    <definedName name="environmentalcost_7">#REF!</definedName>
    <definedName name="environmentalcost_7_16" localSheetId="16">#REF!</definedName>
    <definedName name="environmentalcost_7_16" localSheetId="18">#REF!</definedName>
    <definedName name="environmentalcost_7_16">#REF!</definedName>
    <definedName name="environmentalcost_7_17" localSheetId="16">#REF!</definedName>
    <definedName name="environmentalcost_7_17" localSheetId="18">#REF!</definedName>
    <definedName name="environmentalcost_7_17">#REF!</definedName>
    <definedName name="environmentalcost_7_9" localSheetId="16">#REF!</definedName>
    <definedName name="environmentalcost_7_9" localSheetId="18">#REF!</definedName>
    <definedName name="environmentalcost_7_9">#REF!</definedName>
    <definedName name="environmentalcost_8" localSheetId="16">#REF!</definedName>
    <definedName name="environmentalcost_8" localSheetId="18">#REF!</definedName>
    <definedName name="environmentalcost_8">#REF!</definedName>
    <definedName name="environmentalcost_8_1" localSheetId="16">#REF!</definedName>
    <definedName name="environmentalcost_8_1" localSheetId="18">#REF!</definedName>
    <definedName name="environmentalcost_8_1">#REF!</definedName>
    <definedName name="environmentalcost_8_1_1" localSheetId="16">#REF!</definedName>
    <definedName name="environmentalcost_8_1_1" localSheetId="18">#REF!</definedName>
    <definedName name="environmentalcost_8_1_1">#REF!</definedName>
    <definedName name="environmentalcost_8_1_1_9" localSheetId="16">#REF!</definedName>
    <definedName name="environmentalcost_8_1_1_9" localSheetId="18">#REF!</definedName>
    <definedName name="environmentalcost_8_1_1_9">#REF!</definedName>
    <definedName name="environmentalcost_8_1_16" localSheetId="16">#REF!</definedName>
    <definedName name="environmentalcost_8_1_16" localSheetId="18">#REF!</definedName>
    <definedName name="environmentalcost_8_1_16">#REF!</definedName>
    <definedName name="environmentalcost_8_1_17" localSheetId="16">#REF!</definedName>
    <definedName name="environmentalcost_8_1_17" localSheetId="18">#REF!</definedName>
    <definedName name="environmentalcost_8_1_17">#REF!</definedName>
    <definedName name="environmentalcost_8_1_9" localSheetId="16">#REF!</definedName>
    <definedName name="environmentalcost_8_1_9" localSheetId="18">#REF!</definedName>
    <definedName name="environmentalcost_8_1_9">#REF!</definedName>
    <definedName name="environmentalcost_8_10" localSheetId="16">#REF!</definedName>
    <definedName name="environmentalcost_8_10" localSheetId="18">#REF!</definedName>
    <definedName name="environmentalcost_8_10">#REF!</definedName>
    <definedName name="environmentalcost_8_10_9" localSheetId="16">#REF!</definedName>
    <definedName name="environmentalcost_8_10_9" localSheetId="18">#REF!</definedName>
    <definedName name="environmentalcost_8_10_9">#REF!</definedName>
    <definedName name="environmentalcost_8_12" localSheetId="16">#REF!</definedName>
    <definedName name="environmentalcost_8_12" localSheetId="18">#REF!</definedName>
    <definedName name="environmentalcost_8_12">#REF!</definedName>
    <definedName name="environmentalcost_8_12_9" localSheetId="16">#REF!</definedName>
    <definedName name="environmentalcost_8_12_9" localSheetId="18">#REF!</definedName>
    <definedName name="environmentalcost_8_12_9">#REF!</definedName>
    <definedName name="environmentalcost_8_14" localSheetId="16">#REF!</definedName>
    <definedName name="environmentalcost_8_14" localSheetId="18">#REF!</definedName>
    <definedName name="environmentalcost_8_14">#REF!</definedName>
    <definedName name="environmentalcost_8_14_9" localSheetId="16">#REF!</definedName>
    <definedName name="environmentalcost_8_14_9" localSheetId="18">#REF!</definedName>
    <definedName name="environmentalcost_8_14_9">#REF!</definedName>
    <definedName name="environmentalcost_8_15" localSheetId="16">#REF!</definedName>
    <definedName name="environmentalcost_8_15" localSheetId="18">#REF!</definedName>
    <definedName name="environmentalcost_8_15">#REF!</definedName>
    <definedName name="environmentalcost_8_15_9" localSheetId="16">#REF!</definedName>
    <definedName name="environmentalcost_8_15_9" localSheetId="18">#REF!</definedName>
    <definedName name="environmentalcost_8_15_9">#REF!</definedName>
    <definedName name="environmentalcost_8_16" localSheetId="16">#REF!</definedName>
    <definedName name="environmentalcost_8_16" localSheetId="18">#REF!</definedName>
    <definedName name="environmentalcost_8_16">#REF!</definedName>
    <definedName name="environmentalcost_8_17" localSheetId="16">#REF!</definedName>
    <definedName name="environmentalcost_8_17" localSheetId="18">#REF!</definedName>
    <definedName name="environmentalcost_8_17">#REF!</definedName>
    <definedName name="environmentalcost_8_8" localSheetId="16">#REF!</definedName>
    <definedName name="environmentalcost_8_8" localSheetId="18">#REF!</definedName>
    <definedName name="environmentalcost_8_8">#REF!</definedName>
    <definedName name="environmentalcost_8_8_9" localSheetId="16">#REF!</definedName>
    <definedName name="environmentalcost_8_8_9" localSheetId="18">#REF!</definedName>
    <definedName name="environmentalcost_8_8_9">#REF!</definedName>
    <definedName name="environmentalcost_8_9" localSheetId="16">#REF!</definedName>
    <definedName name="environmentalcost_8_9" localSheetId="18">#REF!</definedName>
    <definedName name="environmentalcost_8_9">#REF!</definedName>
    <definedName name="environmentalcost_9" localSheetId="16">#REF!</definedName>
    <definedName name="environmentalcost_9" localSheetId="18">#REF!</definedName>
    <definedName name="environmentalcost_9">#REF!</definedName>
    <definedName name="environmentalcost_9_1" localSheetId="16">#REF!</definedName>
    <definedName name="environmentalcost_9_1" localSheetId="18">#REF!</definedName>
    <definedName name="environmentalcost_9_1">#REF!</definedName>
    <definedName name="environmentalcost_9_16" localSheetId="16">#REF!</definedName>
    <definedName name="environmentalcost_9_16" localSheetId="18">#REF!</definedName>
    <definedName name="environmentalcost_9_16">#REF!</definedName>
    <definedName name="environmentalcost_9_17" localSheetId="16">#REF!</definedName>
    <definedName name="environmentalcost_9_17" localSheetId="18">#REF!</definedName>
    <definedName name="environmentalcost_9_17">#REF!</definedName>
    <definedName name="environmentalcost_9_9" localSheetId="16">#REF!</definedName>
    <definedName name="environmentalcost_9_9" localSheetId="18">#REF!</definedName>
    <definedName name="environmentalcost_9_9">#REF!</definedName>
    <definedName name="EofConcrete" localSheetId="26">[6]Sheet1!#REF!</definedName>
    <definedName name="EofConcrete" localSheetId="27">[6]Sheet1!#REF!</definedName>
    <definedName name="EofConcrete" localSheetId="6">#REF!</definedName>
    <definedName name="EofConcrete" localSheetId="30">[6]Sheet1!#REF!</definedName>
    <definedName name="EofConcrete" localSheetId="7">#REF!</definedName>
    <definedName name="EofConcrete" localSheetId="37">#REF!</definedName>
    <definedName name="EofConcrete" localSheetId="35">#REF!</definedName>
    <definedName name="EofConcrete" localSheetId="16">#REF!</definedName>
    <definedName name="EofConcrete" localSheetId="18">#REF!</definedName>
    <definedName name="EofConcrete" localSheetId="42">#REF!</definedName>
    <definedName name="EofConcrete">#REF!</definedName>
    <definedName name="epaint" localSheetId="16">#REF!</definedName>
    <definedName name="epaint" localSheetId="18">#REF!</definedName>
    <definedName name="epaint">#REF!</definedName>
    <definedName name="epi" localSheetId="6">#REF!</definedName>
    <definedName name="epi" localSheetId="7">#REF!</definedName>
    <definedName name="epi" localSheetId="16">#REF!</definedName>
    <definedName name="epi" localSheetId="18">#REF!</definedName>
    <definedName name="epi">#REF!</definedName>
    <definedName name="Epoxy_Paint" localSheetId="16">#REF!</definedName>
    <definedName name="Epoxy_Paint" localSheetId="18">#REF!</definedName>
    <definedName name="Epoxy_Paint">#REF!</definedName>
    <definedName name="eq" localSheetId="6">#REF!</definedName>
    <definedName name="eq" localSheetId="7">#REF!</definedName>
    <definedName name="eq" localSheetId="16">#REF!</definedName>
    <definedName name="eq" localSheetId="18">#REF!</definedName>
    <definedName name="eq">#REF!</definedName>
    <definedName name="eqn">"eqn"</definedName>
    <definedName name="equip" localSheetId="6">#REF!</definedName>
    <definedName name="equip" localSheetId="7">#REF!</definedName>
    <definedName name="equip" localSheetId="16">#REF!</definedName>
    <definedName name="equip" localSheetId="18">#REF!</definedName>
    <definedName name="equip">#REF!</definedName>
    <definedName name="er" localSheetId="6">#REF!</definedName>
    <definedName name="er" localSheetId="7">#REF!</definedName>
    <definedName name="er" localSheetId="16">#REF!</definedName>
    <definedName name="er" localSheetId="18">#REF!</definedName>
    <definedName name="er">#REF!</definedName>
    <definedName name="erecps">#REF!</definedName>
    <definedName name="ERECT" localSheetId="6">#REF!</definedName>
    <definedName name="ERECT" localSheetId="7">#REF!</definedName>
    <definedName name="ERECT" localSheetId="16">#REF!</definedName>
    <definedName name="ERECT" localSheetId="18">#REF!</definedName>
    <definedName name="ERECT">#REF!</definedName>
    <definedName name="erf" localSheetId="6">#REF!</definedName>
    <definedName name="erf" localSheetId="7">#REF!</definedName>
    <definedName name="erf" localSheetId="16">#REF!</definedName>
    <definedName name="erf" localSheetId="18">#REF!</definedName>
    <definedName name="erf">#REF!</definedName>
    <definedName name="ERIP">#REF!</definedName>
    <definedName name="EROCK" localSheetId="6">#REF!</definedName>
    <definedName name="EROCK" localSheetId="7">#REF!</definedName>
    <definedName name="EROCK" localSheetId="16">#REF!</definedName>
    <definedName name="EROCK" localSheetId="18">#REF!</definedName>
    <definedName name="EROCK">#REF!</definedName>
    <definedName name="erqewtrwqetwetwetrwetwte">#REF!</definedName>
    <definedName name="ert" localSheetId="6">#REF!</definedName>
    <definedName name="ert" localSheetId="7">#REF!</definedName>
    <definedName name="ert" localSheetId="16">#REF!</definedName>
    <definedName name="ert" localSheetId="18">#REF!</definedName>
    <definedName name="ert">#REF!</definedName>
    <definedName name="erte" localSheetId="6">#REF!</definedName>
    <definedName name="erte" localSheetId="7">#REF!</definedName>
    <definedName name="erte" localSheetId="16">#REF!</definedName>
    <definedName name="erte" localSheetId="18">#REF!</definedName>
    <definedName name="erte">#REF!</definedName>
    <definedName name="ertret" localSheetId="6">#REF!</definedName>
    <definedName name="ertret" localSheetId="7">#REF!</definedName>
    <definedName name="ertret" localSheetId="16">#REF!</definedName>
    <definedName name="ertret" localSheetId="18">#REF!</definedName>
    <definedName name="ertret">#REF!</definedName>
    <definedName name="ERUB" localSheetId="6">#REF!</definedName>
    <definedName name="ERUB" localSheetId="7">#REF!</definedName>
    <definedName name="ERUB" localSheetId="16">#REF!</definedName>
    <definedName name="ERUB" localSheetId="18">#REF!</definedName>
    <definedName name="ERUB">#REF!</definedName>
    <definedName name="ery" localSheetId="6">#REF!</definedName>
    <definedName name="ery" localSheetId="7">#REF!</definedName>
    <definedName name="ery" localSheetId="16">#REF!</definedName>
    <definedName name="ery" localSheetId="18">#REF!</definedName>
    <definedName name="ery">#REF!</definedName>
    <definedName name="eryuj" localSheetId="6">#REF!</definedName>
    <definedName name="eryuj" localSheetId="7">#REF!</definedName>
    <definedName name="eryuj" localSheetId="16">#REF!</definedName>
    <definedName name="eryuj" localSheetId="18">#REF!</definedName>
    <definedName name="eryuj">#REF!</definedName>
    <definedName name="ES" localSheetId="6">#REF!</definedName>
    <definedName name="ES" localSheetId="7">#REF!</definedName>
    <definedName name="ES" localSheetId="16">#REF!</definedName>
    <definedName name="ES" localSheetId="18">#REF!</definedName>
    <definedName name="ES" localSheetId="42">#REF!</definedName>
    <definedName name="ES" localSheetId="32">#REF!</definedName>
    <definedName name="ES" localSheetId="19">#REF!</definedName>
    <definedName name="ES">#REF!</definedName>
    <definedName name="Es___0" localSheetId="16">#REF!</definedName>
    <definedName name="Es___0" localSheetId="18">#REF!</definedName>
    <definedName name="Es___0">#REF!</definedName>
    <definedName name="Es___13" localSheetId="16">#REF!</definedName>
    <definedName name="Es___13" localSheetId="18">#REF!</definedName>
    <definedName name="Es___13">#REF!</definedName>
    <definedName name="Esa" localSheetId="6">#REF!</definedName>
    <definedName name="Esa" localSheetId="7">#REF!</definedName>
    <definedName name="Esa" localSheetId="16">#REF!</definedName>
    <definedName name="Esa" localSheetId="18">#REF!</definedName>
    <definedName name="Esa">#REF!</definedName>
    <definedName name="ESAND" localSheetId="6">#REF!</definedName>
    <definedName name="ESAND" localSheetId="7">#REF!</definedName>
    <definedName name="ESAND" localSheetId="16">#REF!</definedName>
    <definedName name="ESAND" localSheetId="18">#REF!</definedName>
    <definedName name="ESAND">#REF!</definedName>
    <definedName name="ESOIL" localSheetId="6">#REF!</definedName>
    <definedName name="ESOIL" localSheetId="7">#REF!</definedName>
    <definedName name="ESOIL" localSheetId="16">#REF!</definedName>
    <definedName name="ESOIL" localSheetId="18">#REF!</definedName>
    <definedName name="ESOIL">#REF!</definedName>
    <definedName name="ESROCK" localSheetId="6">#REF!</definedName>
    <definedName name="ESROCK" localSheetId="7">#REF!</definedName>
    <definedName name="ESROCK" localSheetId="16">#REF!</definedName>
    <definedName name="ESROCK" localSheetId="18">#REF!</definedName>
    <definedName name="ESROCK">#REF!</definedName>
    <definedName name="ess" localSheetId="6">#REF!</definedName>
    <definedName name="ess" localSheetId="7">#REF!</definedName>
    <definedName name="ess" localSheetId="16">#REF!</definedName>
    <definedName name="ess" localSheetId="18">#REF!</definedName>
    <definedName name="ess">#REF!</definedName>
    <definedName name="ESSR1" localSheetId="6">#REF!</definedName>
    <definedName name="ESSR1" localSheetId="7">#REF!</definedName>
    <definedName name="ESSR1" localSheetId="16">#REF!</definedName>
    <definedName name="ESSR1" localSheetId="18">#REF!</definedName>
    <definedName name="ESSR1">#REF!</definedName>
    <definedName name="ESSR1_14" localSheetId="16">#REF!</definedName>
    <definedName name="ESSR1_14" localSheetId="18">#REF!</definedName>
    <definedName name="ESSR1_14">#REF!</definedName>
    <definedName name="ESSR1_15" localSheetId="16">#REF!</definedName>
    <definedName name="ESSR1_15" localSheetId="18">#REF!</definedName>
    <definedName name="ESSR1_15">#REF!</definedName>
    <definedName name="ESSR1_16" localSheetId="16">#REF!</definedName>
    <definedName name="ESSR1_16" localSheetId="18">#REF!</definedName>
    <definedName name="ESSR1_16">#REF!</definedName>
    <definedName name="ESSR1_17" localSheetId="16">#REF!</definedName>
    <definedName name="ESSR1_17" localSheetId="18">#REF!</definedName>
    <definedName name="ESSR1_17">#REF!</definedName>
    <definedName name="ESSR10" localSheetId="6">#REF!</definedName>
    <definedName name="ESSR10" localSheetId="7">#REF!</definedName>
    <definedName name="ESSR10" localSheetId="16">#REF!</definedName>
    <definedName name="ESSR10" localSheetId="18">#REF!</definedName>
    <definedName name="ESSR10">#REF!</definedName>
    <definedName name="ESSR10_14" localSheetId="16">#REF!</definedName>
    <definedName name="ESSR10_14" localSheetId="18">#REF!</definedName>
    <definedName name="ESSR10_14">#REF!</definedName>
    <definedName name="ESSR10_15" localSheetId="16">#REF!</definedName>
    <definedName name="ESSR10_15" localSheetId="18">#REF!</definedName>
    <definedName name="ESSR10_15">#REF!</definedName>
    <definedName name="ESSR10_16" localSheetId="16">#REF!</definedName>
    <definedName name="ESSR10_16" localSheetId="18">#REF!</definedName>
    <definedName name="ESSR10_16">#REF!</definedName>
    <definedName name="ESSR10_17" localSheetId="16">#REF!</definedName>
    <definedName name="ESSR10_17" localSheetId="18">#REF!</definedName>
    <definedName name="ESSR10_17">#REF!</definedName>
    <definedName name="ESSR11" localSheetId="6">#REF!</definedName>
    <definedName name="ESSR11" localSheetId="7">#REF!</definedName>
    <definedName name="ESSR11" localSheetId="16">#REF!</definedName>
    <definedName name="ESSR11" localSheetId="18">#REF!</definedName>
    <definedName name="ESSR11">#REF!</definedName>
    <definedName name="ESSR11_14" localSheetId="16">#REF!</definedName>
    <definedName name="ESSR11_14" localSheetId="18">#REF!</definedName>
    <definedName name="ESSR11_14">#REF!</definedName>
    <definedName name="ESSR11_15" localSheetId="16">#REF!</definedName>
    <definedName name="ESSR11_15" localSheetId="18">#REF!</definedName>
    <definedName name="ESSR11_15">#REF!</definedName>
    <definedName name="ESSR11_16" localSheetId="16">#REF!</definedName>
    <definedName name="ESSR11_16" localSheetId="18">#REF!</definedName>
    <definedName name="ESSR11_16">#REF!</definedName>
    <definedName name="ESSR11_17" localSheetId="16">#REF!</definedName>
    <definedName name="ESSR11_17" localSheetId="18">#REF!</definedName>
    <definedName name="ESSR11_17">#REF!</definedName>
    <definedName name="ESSR12" localSheetId="6">#REF!</definedName>
    <definedName name="ESSR12" localSheetId="7">#REF!</definedName>
    <definedName name="ESSR12" localSheetId="16">#REF!</definedName>
    <definedName name="ESSR12" localSheetId="18">#REF!</definedName>
    <definedName name="ESSR12">#REF!</definedName>
    <definedName name="ESSR12_14" localSheetId="16">#REF!</definedName>
    <definedName name="ESSR12_14" localSheetId="18">#REF!</definedName>
    <definedName name="ESSR12_14">#REF!</definedName>
    <definedName name="ESSR12_15" localSheetId="16">#REF!</definedName>
    <definedName name="ESSR12_15" localSheetId="18">#REF!</definedName>
    <definedName name="ESSR12_15">#REF!</definedName>
    <definedName name="ESSR12_16" localSheetId="16">#REF!</definedName>
    <definedName name="ESSR12_16" localSheetId="18">#REF!</definedName>
    <definedName name="ESSR12_16">#REF!</definedName>
    <definedName name="ESSR12_17" localSheetId="16">#REF!</definedName>
    <definedName name="ESSR12_17" localSheetId="18">#REF!</definedName>
    <definedName name="ESSR12_17">#REF!</definedName>
    <definedName name="ESSR13" localSheetId="6">#REF!</definedName>
    <definedName name="ESSR13" localSheetId="7">#REF!</definedName>
    <definedName name="ESSR13" localSheetId="16">#REF!</definedName>
    <definedName name="ESSR13" localSheetId="18">#REF!</definedName>
    <definedName name="ESSR13">#REF!</definedName>
    <definedName name="ESSR13_14" localSheetId="16">#REF!</definedName>
    <definedName name="ESSR13_14" localSheetId="18">#REF!</definedName>
    <definedName name="ESSR13_14">#REF!</definedName>
    <definedName name="ESSR13_15" localSheetId="16">#REF!</definedName>
    <definedName name="ESSR13_15" localSheetId="18">#REF!</definedName>
    <definedName name="ESSR13_15">#REF!</definedName>
    <definedName name="ESSR13_16" localSheetId="16">#REF!</definedName>
    <definedName name="ESSR13_16" localSheetId="18">#REF!</definedName>
    <definedName name="ESSR13_16">#REF!</definedName>
    <definedName name="ESSR13_17" localSheetId="16">#REF!</definedName>
    <definedName name="ESSR13_17" localSheetId="18">#REF!</definedName>
    <definedName name="ESSR13_17">#REF!</definedName>
    <definedName name="ESSR2" localSheetId="6">#REF!</definedName>
    <definedName name="ESSR2" localSheetId="7">#REF!</definedName>
    <definedName name="ESSR2" localSheetId="16">#REF!</definedName>
    <definedName name="ESSR2" localSheetId="18">#REF!</definedName>
    <definedName name="ESSR2">#REF!</definedName>
    <definedName name="ESSR2_14" localSheetId="16">#REF!</definedName>
    <definedName name="ESSR2_14" localSheetId="18">#REF!</definedName>
    <definedName name="ESSR2_14">#REF!</definedName>
    <definedName name="ESSR2_15" localSheetId="16">#REF!</definedName>
    <definedName name="ESSR2_15" localSheetId="18">#REF!</definedName>
    <definedName name="ESSR2_15">#REF!</definedName>
    <definedName name="ESSR2_16" localSheetId="16">#REF!</definedName>
    <definedName name="ESSR2_16" localSheetId="18">#REF!</definedName>
    <definedName name="ESSR2_16">#REF!</definedName>
    <definedName name="ESSR2_17" localSheetId="16">#REF!</definedName>
    <definedName name="ESSR2_17" localSheetId="18">#REF!</definedName>
    <definedName name="ESSR2_17">#REF!</definedName>
    <definedName name="ESSR3" localSheetId="6">#REF!</definedName>
    <definedName name="ESSR3" localSheetId="7">#REF!</definedName>
    <definedName name="ESSR3" localSheetId="16">#REF!</definedName>
    <definedName name="ESSR3" localSheetId="18">#REF!</definedName>
    <definedName name="ESSR3">#REF!</definedName>
    <definedName name="ESSR3_14" localSheetId="16">#REF!</definedName>
    <definedName name="ESSR3_14" localSheetId="18">#REF!</definedName>
    <definedName name="ESSR3_14">#REF!</definedName>
    <definedName name="ESSR3_15" localSheetId="16">#REF!</definedName>
    <definedName name="ESSR3_15" localSheetId="18">#REF!</definedName>
    <definedName name="ESSR3_15">#REF!</definedName>
    <definedName name="ESSR3_16" localSheetId="16">#REF!</definedName>
    <definedName name="ESSR3_16" localSheetId="18">#REF!</definedName>
    <definedName name="ESSR3_16">#REF!</definedName>
    <definedName name="ESSR3_17" localSheetId="16">#REF!</definedName>
    <definedName name="ESSR3_17" localSheetId="18">#REF!</definedName>
    <definedName name="ESSR3_17">#REF!</definedName>
    <definedName name="ESSR4" localSheetId="6">#REF!</definedName>
    <definedName name="ESSR4" localSheetId="7">#REF!</definedName>
    <definedName name="ESSR4" localSheetId="16">#REF!</definedName>
    <definedName name="ESSR4" localSheetId="18">#REF!</definedName>
    <definedName name="ESSR4">#REF!</definedName>
    <definedName name="ESSR4_14" localSheetId="16">#REF!</definedName>
    <definedName name="ESSR4_14" localSheetId="18">#REF!</definedName>
    <definedName name="ESSR4_14">#REF!</definedName>
    <definedName name="ESSR4_15" localSheetId="16">#REF!</definedName>
    <definedName name="ESSR4_15" localSheetId="18">#REF!</definedName>
    <definedName name="ESSR4_15">#REF!</definedName>
    <definedName name="ESSR4_16" localSheetId="16">#REF!</definedName>
    <definedName name="ESSR4_16" localSheetId="18">#REF!</definedName>
    <definedName name="ESSR4_16">#REF!</definedName>
    <definedName name="ESSR4_17" localSheetId="16">#REF!</definedName>
    <definedName name="ESSR4_17" localSheetId="18">#REF!</definedName>
    <definedName name="ESSR4_17">#REF!</definedName>
    <definedName name="ESSR5" localSheetId="6">#REF!</definedName>
    <definedName name="ESSR5" localSheetId="7">#REF!</definedName>
    <definedName name="ESSR5" localSheetId="16">#REF!</definedName>
    <definedName name="ESSR5" localSheetId="18">#REF!</definedName>
    <definedName name="ESSR5">#REF!</definedName>
    <definedName name="ESSR5_14" localSheetId="16">#REF!</definedName>
    <definedName name="ESSR5_14" localSheetId="18">#REF!</definedName>
    <definedName name="ESSR5_14">#REF!</definedName>
    <definedName name="ESSR5_15" localSheetId="16">#REF!</definedName>
    <definedName name="ESSR5_15" localSheetId="18">#REF!</definedName>
    <definedName name="ESSR5_15">#REF!</definedName>
    <definedName name="ESSR5_16" localSheetId="16">#REF!</definedName>
    <definedName name="ESSR5_16" localSheetId="18">#REF!</definedName>
    <definedName name="ESSR5_16">#REF!</definedName>
    <definedName name="ESSR5_17" localSheetId="16">#REF!</definedName>
    <definedName name="ESSR5_17" localSheetId="18">#REF!</definedName>
    <definedName name="ESSR5_17">#REF!</definedName>
    <definedName name="ESSR6" localSheetId="6">#REF!</definedName>
    <definedName name="ESSR6" localSheetId="7">#REF!</definedName>
    <definedName name="ESSR6" localSheetId="16">#REF!</definedName>
    <definedName name="ESSR6" localSheetId="18">#REF!</definedName>
    <definedName name="ESSR6">#REF!</definedName>
    <definedName name="ESSR6_14" localSheetId="16">#REF!</definedName>
    <definedName name="ESSR6_14" localSheetId="18">#REF!</definedName>
    <definedName name="ESSR6_14">#REF!</definedName>
    <definedName name="ESSR6_15" localSheetId="16">#REF!</definedName>
    <definedName name="ESSR6_15" localSheetId="18">#REF!</definedName>
    <definedName name="ESSR6_15">#REF!</definedName>
    <definedName name="ESSR6_16" localSheetId="16">#REF!</definedName>
    <definedName name="ESSR6_16" localSheetId="18">#REF!</definedName>
    <definedName name="ESSR6_16">#REF!</definedName>
    <definedName name="ESSR6_17" localSheetId="16">#REF!</definedName>
    <definedName name="ESSR6_17" localSheetId="18">#REF!</definedName>
    <definedName name="ESSR6_17">#REF!</definedName>
    <definedName name="ESSR7" localSheetId="6">#REF!</definedName>
    <definedName name="ESSR7" localSheetId="7">#REF!</definedName>
    <definedName name="ESSR7" localSheetId="16">#REF!</definedName>
    <definedName name="ESSR7" localSheetId="18">#REF!</definedName>
    <definedName name="ESSR7">#REF!</definedName>
    <definedName name="ESSR7_14" localSheetId="16">#REF!</definedName>
    <definedName name="ESSR7_14" localSheetId="18">#REF!</definedName>
    <definedName name="ESSR7_14">#REF!</definedName>
    <definedName name="ESSR7_15" localSheetId="16">#REF!</definedName>
    <definedName name="ESSR7_15" localSheetId="18">#REF!</definedName>
    <definedName name="ESSR7_15">#REF!</definedName>
    <definedName name="ESSR7_16" localSheetId="16">#REF!</definedName>
    <definedName name="ESSR7_16" localSheetId="18">#REF!</definedName>
    <definedName name="ESSR7_16">#REF!</definedName>
    <definedName name="ESSR7_17" localSheetId="16">#REF!</definedName>
    <definedName name="ESSR7_17" localSheetId="18">#REF!</definedName>
    <definedName name="ESSR7_17">#REF!</definedName>
    <definedName name="ESSR8" localSheetId="6">#REF!</definedName>
    <definedName name="ESSR8" localSheetId="7">#REF!</definedName>
    <definedName name="ESSR8" localSheetId="16">#REF!</definedName>
    <definedName name="ESSR8" localSheetId="18">#REF!</definedName>
    <definedName name="ESSR8">#REF!</definedName>
    <definedName name="ESSR8_14" localSheetId="16">#REF!</definedName>
    <definedName name="ESSR8_14" localSheetId="18">#REF!</definedName>
    <definedName name="ESSR8_14">#REF!</definedName>
    <definedName name="ESSR8_15" localSheetId="16">#REF!</definedName>
    <definedName name="ESSR8_15" localSheetId="18">#REF!</definedName>
    <definedName name="ESSR8_15">#REF!</definedName>
    <definedName name="ESSR8_16" localSheetId="16">#REF!</definedName>
    <definedName name="ESSR8_16" localSheetId="18">#REF!</definedName>
    <definedName name="ESSR8_16">#REF!</definedName>
    <definedName name="ESSR8_17" localSheetId="16">#REF!</definedName>
    <definedName name="ESSR8_17" localSheetId="18">#REF!</definedName>
    <definedName name="ESSR8_17">#REF!</definedName>
    <definedName name="ESSR9" localSheetId="6">#REF!</definedName>
    <definedName name="ESSR9" localSheetId="7">#REF!</definedName>
    <definedName name="ESSR9" localSheetId="16">#REF!</definedName>
    <definedName name="ESSR9" localSheetId="18">#REF!</definedName>
    <definedName name="ESSR9">#REF!</definedName>
    <definedName name="ESSR9_14" localSheetId="16">#REF!</definedName>
    <definedName name="ESSR9_14" localSheetId="18">#REF!</definedName>
    <definedName name="ESSR9_14">#REF!</definedName>
    <definedName name="ESSR9_15" localSheetId="16">#REF!</definedName>
    <definedName name="ESSR9_15" localSheetId="18">#REF!</definedName>
    <definedName name="ESSR9_15">#REF!</definedName>
    <definedName name="ESSR9_16" localSheetId="16">#REF!</definedName>
    <definedName name="ESSR9_16" localSheetId="18">#REF!</definedName>
    <definedName name="ESSR9_16">#REF!</definedName>
    <definedName name="ESSR9_17" localSheetId="16">#REF!</definedName>
    <definedName name="ESSR9_17" localSheetId="18">#REF!</definedName>
    <definedName name="ESSR9_17">#REF!</definedName>
    <definedName name="est" localSheetId="6">#REF!</definedName>
    <definedName name="est" localSheetId="7">#REF!</definedName>
    <definedName name="est" localSheetId="16">#REF!</definedName>
    <definedName name="est" localSheetId="18">#REF!</definedName>
    <definedName name="est">#REF!</definedName>
    <definedName name="EstCost" localSheetId="6">#REF!</definedName>
    <definedName name="EstCost" localSheetId="7">#REF!</definedName>
    <definedName name="EstCost" localSheetId="16">#REF!</definedName>
    <definedName name="EstCost" localSheetId="18">#REF!</definedName>
    <definedName name="EstCost" localSheetId="42">#REF!</definedName>
    <definedName name="EstCost">#REF!</definedName>
    <definedName name="Estimate" localSheetId="26">[8]Data!$D$3</definedName>
    <definedName name="Estimate" localSheetId="25">[8]Data!$D$3</definedName>
    <definedName name="Estimate" localSheetId="27">[8]Data!$D$3</definedName>
    <definedName name="Estimate" localSheetId="6">#REF!</definedName>
    <definedName name="Estimate" localSheetId="33">#REF!</definedName>
    <definedName name="Estimate">#REF!</definedName>
    <definedName name="EstimateAcad" localSheetId="6">#REF!</definedName>
    <definedName name="EstimateAcad" localSheetId="33">#REF!</definedName>
    <definedName name="EstimateAcad" localSheetId="32">#REF!</definedName>
    <definedName name="EstimateAcad">#REF!</definedName>
    <definedName name="esubhe" localSheetId="16">#REF!</definedName>
    <definedName name="esubhe" localSheetId="18">#REF!</definedName>
    <definedName name="esubhe">#REF!</definedName>
    <definedName name="esv" localSheetId="6">#REF!</definedName>
    <definedName name="esv" localSheetId="7">#REF!</definedName>
    <definedName name="esv" localSheetId="16">#REF!</definedName>
    <definedName name="esv" localSheetId="18">#REF!</definedName>
    <definedName name="esv">#REF!</definedName>
    <definedName name="ESW" localSheetId="16">#REF!</definedName>
    <definedName name="ESW" localSheetId="18">#REF!</definedName>
    <definedName name="ESW">#REF!</definedName>
    <definedName name="Et" localSheetId="6">#REF!</definedName>
    <definedName name="Et" localSheetId="7">#REF!</definedName>
    <definedName name="Et" localSheetId="16">#REF!</definedName>
    <definedName name="Et" localSheetId="18">#REF!</definedName>
    <definedName name="Et">#REF!</definedName>
    <definedName name="Et___0" localSheetId="16">#REF!</definedName>
    <definedName name="Et___0" localSheetId="18">#REF!</definedName>
    <definedName name="Et___0">#REF!</definedName>
    <definedName name="Et___13" localSheetId="16">#REF!</definedName>
    <definedName name="Et___13" localSheetId="18">#REF!</definedName>
    <definedName name="Et___13">#REF!</definedName>
    <definedName name="Eta" localSheetId="6">#REF!</definedName>
    <definedName name="Eta" localSheetId="7">#REF!</definedName>
    <definedName name="Eta" localSheetId="16">#REF!</definedName>
    <definedName name="Eta" localSheetId="18">#REF!</definedName>
    <definedName name="Eta">#REF!</definedName>
    <definedName name="eth" localSheetId="6">#REF!</definedName>
    <definedName name="eth" localSheetId="7">#REF!</definedName>
    <definedName name="eth" localSheetId="16">#REF!</definedName>
    <definedName name="eth" localSheetId="18">#REF!</definedName>
    <definedName name="eth">#REF!</definedName>
    <definedName name="Ett" localSheetId="6">#REF!</definedName>
    <definedName name="Ett" localSheetId="7">#REF!</definedName>
    <definedName name="Ett" localSheetId="16">#REF!</definedName>
    <definedName name="Ett" localSheetId="18">#REF!</definedName>
    <definedName name="Ett">#REF!</definedName>
    <definedName name="etta" localSheetId="6">#REF!</definedName>
    <definedName name="etta" localSheetId="7">#REF!</definedName>
    <definedName name="etta" localSheetId="16">#REF!</definedName>
    <definedName name="etta" localSheetId="18">#REF!</definedName>
    <definedName name="etta">#REF!</definedName>
    <definedName name="eu" localSheetId="6">#REF!</definedName>
    <definedName name="eu" localSheetId="7">#REF!</definedName>
    <definedName name="eu" localSheetId="16">#REF!</definedName>
    <definedName name="eu" localSheetId="18">#REF!</definedName>
    <definedName name="eu" localSheetId="42">#REF!</definedName>
    <definedName name="eu" localSheetId="19">#REF!</definedName>
    <definedName name="eu">#REF!</definedName>
    <definedName name="Evaporative_Cooling" localSheetId="6">#REF!</definedName>
    <definedName name="Evaporative_Cooling" localSheetId="7">#REF!</definedName>
    <definedName name="Evaporative_Cooling" localSheetId="16">#REF!</definedName>
    <definedName name="Evaporative_Cooling" localSheetId="18">#REF!</definedName>
    <definedName name="Evaporative_Cooling" localSheetId="42">#REF!</definedName>
    <definedName name="Evaporative_Cooling">#REF!</definedName>
    <definedName name="EW" localSheetId="6">#REF!</definedName>
    <definedName name="EW" localSheetId="7">#REF!</definedName>
    <definedName name="EW" localSheetId="16">#REF!</definedName>
    <definedName name="EW" localSheetId="18">#REF!</definedName>
    <definedName name="EW" localSheetId="42">#REF!</definedName>
    <definedName name="EW">#REF!</definedName>
    <definedName name="ew_14" localSheetId="16">#REF!</definedName>
    <definedName name="ew_14" localSheetId="18">#REF!</definedName>
    <definedName name="ew_14">#REF!</definedName>
    <definedName name="ew_15" localSheetId="16">#REF!</definedName>
    <definedName name="ew_15" localSheetId="18">#REF!</definedName>
    <definedName name="ew_15">#REF!</definedName>
    <definedName name="ew_16" localSheetId="16">#REF!</definedName>
    <definedName name="ew_16" localSheetId="18">#REF!</definedName>
    <definedName name="ew_16">#REF!</definedName>
    <definedName name="ew_17" localSheetId="16">#REF!</definedName>
    <definedName name="ew_17" localSheetId="18">#REF!</definedName>
    <definedName name="ew_17">#REF!</definedName>
    <definedName name="ewallkinds" localSheetId="16">#REF!</definedName>
    <definedName name="ewallkinds" localSheetId="18">#REF!</definedName>
    <definedName name="ewallkinds">#REF!</definedName>
    <definedName name="ewcompact" localSheetId="16">#REF!</definedName>
    <definedName name="ewcompact" localSheetId="18">#REF!</definedName>
    <definedName name="ewcompact">#REF!</definedName>
    <definedName name="ewd" localSheetId="6">#REF!</definedName>
    <definedName name="ewd" localSheetId="7">#REF!</definedName>
    <definedName name="ewd" localSheetId="16">#REF!</definedName>
    <definedName name="ewd" localSheetId="18">#REF!</definedName>
    <definedName name="ewd">#REF!</definedName>
    <definedName name="ewhardsoil" localSheetId="16">#REF!</definedName>
    <definedName name="ewhardsoil" localSheetId="18">#REF!</definedName>
    <definedName name="ewhardsoil">#REF!</definedName>
    <definedName name="ewmm">#REF!</definedName>
    <definedName name="ewordinary" localSheetId="16">#REF!</definedName>
    <definedName name="ewordinary" localSheetId="18">#REF!</definedName>
    <definedName name="ewordinary">#REF!</definedName>
    <definedName name="ewr23tr523r2">#REF!</definedName>
    <definedName name="ewrew" localSheetId="6">#REF!</definedName>
    <definedName name="ewrew" localSheetId="7">#REF!</definedName>
    <definedName name="ewrew" localSheetId="16">#REF!</definedName>
    <definedName name="ewrew" localSheetId="18">#REF!</definedName>
    <definedName name="ewrew">#REF!</definedName>
    <definedName name="ewstonyearth" localSheetId="16">#REF!</definedName>
    <definedName name="ewstonyearth" localSheetId="18">#REF!</definedName>
    <definedName name="ewstonyearth">#REF!</definedName>
    <definedName name="ex" localSheetId="16">#REF!</definedName>
    <definedName name="ex" localSheetId="18">#REF!</definedName>
    <definedName name="ex">#REF!</definedName>
    <definedName name="ex_len_pier" localSheetId="16">#REF!</definedName>
    <definedName name="ex_len_pier" localSheetId="18">#REF!</definedName>
    <definedName name="ex_len_pier">#REF!</definedName>
    <definedName name="EXC" localSheetId="6">#REF!</definedName>
    <definedName name="EXC" localSheetId="7">#REF!</definedName>
    <definedName name="EXC" localSheetId="16">#REF!</definedName>
    <definedName name="EXC" localSheetId="18">#REF!</definedName>
    <definedName name="EXC">#REF!</definedName>
    <definedName name="exc_hardrock">#REF!</definedName>
    <definedName name="exc_ordrock">#REF!</definedName>
    <definedName name="EXC_RCCDRAIN">#REF!</definedName>
    <definedName name="EXC_RWALL" localSheetId="16">#REF!</definedName>
    <definedName name="EXC_RWALL" localSheetId="18">#REF!</definedName>
    <definedName name="EXC_RWALL">#REF!</definedName>
    <definedName name="exc_soil">#REF!</definedName>
    <definedName name="EXC20B">#REF!</definedName>
    <definedName name="EXC20BPOL">#REF!</definedName>
    <definedName name="EXC20POL">#REF!</definedName>
    <definedName name="Excavation" localSheetId="6">#REF!</definedName>
    <definedName name="Excavation" localSheetId="7">#REF!</definedName>
    <definedName name="Excavation" localSheetId="16">#REF!</definedName>
    <definedName name="Excavation" localSheetId="18">#REF!</definedName>
    <definedName name="Excavation">#REF!</definedName>
    <definedName name="Excavation_14" localSheetId="16">#REF!</definedName>
    <definedName name="Excavation_14" localSheetId="18">#REF!</definedName>
    <definedName name="Excavation_14">#REF!</definedName>
    <definedName name="Excavation_15" localSheetId="16">#REF!</definedName>
    <definedName name="Excavation_15" localSheetId="18">#REF!</definedName>
    <definedName name="Excavation_15">#REF!</definedName>
    <definedName name="Excavation_16" localSheetId="16">#REF!</definedName>
    <definedName name="Excavation_16" localSheetId="18">#REF!</definedName>
    <definedName name="Excavation_16">#REF!</definedName>
    <definedName name="Excavation_17" localSheetId="16">#REF!</definedName>
    <definedName name="Excavation_17" localSheetId="18">#REF!</definedName>
    <definedName name="Excavation_17">#REF!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6">#REF!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7">#REF!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6">#REF!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8">#REF!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42">#REF!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#REF!</definedName>
    <definedName name="Excavation_in_Structure">#REF!</definedName>
    <definedName name="excavationaksb" localSheetId="16">#REF!</definedName>
    <definedName name="excavationaksb" localSheetId="18">#REF!</definedName>
    <definedName name="excavationaksb">#REF!</definedName>
    <definedName name="excavationaksbnh" localSheetId="16">#REF!</definedName>
    <definedName name="excavationaksbnh" localSheetId="18">#REF!</definedName>
    <definedName name="excavationaksbnh">#REF!</definedName>
    <definedName name="excavationakscul" localSheetId="16">#REF!</definedName>
    <definedName name="excavationakscul" localSheetId="18">#REF!</definedName>
    <definedName name="excavationakscul">#REF!</definedName>
    <definedName name="excavationaksnh" localSheetId="16">#REF!</definedName>
    <definedName name="excavationaksnh" localSheetId="18">#REF!</definedName>
    <definedName name="excavationaksnh">#REF!</definedName>
    <definedName name="excavationc" localSheetId="16">#REF!</definedName>
    <definedName name="excavationc" localSheetId="18">#REF!</definedName>
    <definedName name="excavationc">#REF!</definedName>
    <definedName name="excavationcaksnh" localSheetId="16">#REF!</definedName>
    <definedName name="excavationcaksnh" localSheetId="18">#REF!</definedName>
    <definedName name="excavationcaksnh">#REF!</definedName>
    <definedName name="excavationcpcc" localSheetId="16">#REF!</definedName>
    <definedName name="excavationcpcc" localSheetId="18">#REF!</definedName>
    <definedName name="excavationcpcc">#REF!</definedName>
    <definedName name="excavationhrbnh" localSheetId="16">#REF!</definedName>
    <definedName name="excavationhrbnh" localSheetId="18">#REF!</definedName>
    <definedName name="excavationhrbnh">#REF!</definedName>
    <definedName name="excavationorbnh" localSheetId="16">#REF!</definedName>
    <definedName name="excavationorbnh" localSheetId="18">#REF!</definedName>
    <definedName name="excavationorbnh">#REF!</definedName>
    <definedName name="excavationpcc" localSheetId="16">#REF!</definedName>
    <definedName name="excavationpcc" localSheetId="18">#REF!</definedName>
    <definedName name="excavationpcc">#REF!</definedName>
    <definedName name="excavator" localSheetId="26">#REF!</definedName>
    <definedName name="excavator" localSheetId="25">#REF!</definedName>
    <definedName name="excavator" localSheetId="27">#REF!</definedName>
    <definedName name="excavator" localSheetId="6">#REF!</definedName>
    <definedName name="excavator" localSheetId="29">#REF!</definedName>
    <definedName name="excavator" localSheetId="30">#REF!</definedName>
    <definedName name="excavator" localSheetId="7">#REF!</definedName>
    <definedName name="excavator" localSheetId="37">#REF!</definedName>
    <definedName name="excavator" localSheetId="35">#REF!</definedName>
    <definedName name="excavator" localSheetId="16">#REF!</definedName>
    <definedName name="excavator" localSheetId="18">#REF!</definedName>
    <definedName name="excavator" localSheetId="33">#REF!</definedName>
    <definedName name="excavator" localSheetId="42">#REF!</definedName>
    <definedName name="excavator">#REF!</definedName>
    <definedName name="excavator_14" localSheetId="16">#REF!</definedName>
    <definedName name="excavator_14" localSheetId="18">#REF!</definedName>
    <definedName name="excavator_14">#REF!</definedName>
    <definedName name="excavator_15" localSheetId="16">#REF!</definedName>
    <definedName name="excavator_15" localSheetId="18">#REF!</definedName>
    <definedName name="excavator_15">#REF!</definedName>
    <definedName name="excavator_16" localSheetId="16">#REF!</definedName>
    <definedName name="excavator_16" localSheetId="18">#REF!</definedName>
    <definedName name="excavator_16">#REF!</definedName>
    <definedName name="excavator_17" localSheetId="16">#REF!</definedName>
    <definedName name="excavator_17" localSheetId="18">#REF!</definedName>
    <definedName name="excavator_17">#REF!</definedName>
    <definedName name="excavcl" localSheetId="6">#REF!</definedName>
    <definedName name="excavcl" localSheetId="7">#REF!</definedName>
    <definedName name="excavcl" localSheetId="16">#REF!</definedName>
    <definedName name="excavcl" localSheetId="18">#REF!</definedName>
    <definedName name="excavcl">#REF!</definedName>
    <definedName name="excavnaksbridge" localSheetId="16">#REF!</definedName>
    <definedName name="excavnaksbridge" localSheetId="18">#REF!</definedName>
    <definedName name="excavnaksbridge">#REF!</definedName>
    <definedName name="excavnculvert" localSheetId="16">#REF!</definedName>
    <definedName name="excavnculvert" localSheetId="18">#REF!</definedName>
    <definedName name="excavnculvert">#REF!</definedName>
    <definedName name="excavnorbridge" localSheetId="16">#REF!</definedName>
    <definedName name="excavnorbridge" localSheetId="18">#REF!</definedName>
    <definedName name="excavnorbridge">#REF!</definedName>
    <definedName name="excavnosculvert" localSheetId="16">#REF!</definedName>
    <definedName name="excavnosculvert" localSheetId="18">#REF!</definedName>
    <definedName name="excavnosculvert">#REF!</definedName>
    <definedName name="excavnroadway" localSheetId="16">#REF!</definedName>
    <definedName name="excavnroadway" localSheetId="18">#REF!</definedName>
    <definedName name="excavnroadway">#REF!</definedName>
    <definedName name="Excel_BuiltIn__FilterDatabase" localSheetId="6">#REF!</definedName>
    <definedName name="Excel_BuiltIn__FilterDatabase" localSheetId="7">#REF!</definedName>
    <definedName name="Excel_BuiltIn__FilterDatabase" localSheetId="16">#REF!</definedName>
    <definedName name="Excel_BuiltIn__FilterDatabase" localSheetId="18">#REF!</definedName>
    <definedName name="Excel_BuiltIn__FilterDatabase">#REF!</definedName>
    <definedName name="Excel_BuiltIn__FilterDatabase_1" localSheetId="6">#REF!</definedName>
    <definedName name="Excel_BuiltIn__FilterDatabase_1" localSheetId="7">#REF!</definedName>
    <definedName name="Excel_BuiltIn__FilterDatabase_1" localSheetId="16">#REF!</definedName>
    <definedName name="Excel_BuiltIn__FilterDatabase_1" localSheetId="18">#REF!</definedName>
    <definedName name="Excel_BuiltIn__FilterDatabase_1">#REF!</definedName>
    <definedName name="Excel_BuiltIn__FilterDatabase_1_1">#REF!</definedName>
    <definedName name="Excel_BuiltIn__FilterDatabase_11" localSheetId="16">#REF!</definedName>
    <definedName name="Excel_BuiltIn__FilterDatabase_11" localSheetId="18">#REF!</definedName>
    <definedName name="Excel_BuiltIn__FilterDatabase_11">#REF!</definedName>
    <definedName name="Excel_BuiltIn__FilterDatabase_12" localSheetId="16">#REF!</definedName>
    <definedName name="Excel_BuiltIn__FilterDatabase_12" localSheetId="18">#REF!</definedName>
    <definedName name="Excel_BuiltIn__FilterDatabase_12">#REF!</definedName>
    <definedName name="Excel_BuiltIn__FilterDatabase_13" localSheetId="16">#REF!</definedName>
    <definedName name="Excel_BuiltIn__FilterDatabase_13" localSheetId="18">#REF!</definedName>
    <definedName name="Excel_BuiltIn__FilterDatabase_13">#REF!</definedName>
    <definedName name="Excel_BuiltIn__FilterDatabase_14" localSheetId="16">#REF!</definedName>
    <definedName name="Excel_BuiltIn__FilterDatabase_14" localSheetId="18">#REF!</definedName>
    <definedName name="Excel_BuiltIn__FilterDatabase_14">#REF!</definedName>
    <definedName name="Excel_BuiltIn__FilterDatabase_14_16" localSheetId="16">#REF!</definedName>
    <definedName name="Excel_BuiltIn__FilterDatabase_14_16" localSheetId="18">#REF!</definedName>
    <definedName name="Excel_BuiltIn__FilterDatabase_14_16">#REF!</definedName>
    <definedName name="Excel_BuiltIn__FilterDatabase_14_17" localSheetId="16">#REF!</definedName>
    <definedName name="Excel_BuiltIn__FilterDatabase_14_17" localSheetId="18">#REF!</definedName>
    <definedName name="Excel_BuiltIn__FilterDatabase_14_17">#REF!</definedName>
    <definedName name="Excel_BuiltIn__FilterDatabase_15" localSheetId="16">#REF!</definedName>
    <definedName name="Excel_BuiltIn__FilterDatabase_15" localSheetId="18">#REF!</definedName>
    <definedName name="Excel_BuiltIn__FilterDatabase_15">#REF!</definedName>
    <definedName name="Excel_BuiltIn__FilterDatabase_15_1" localSheetId="16">#REF!</definedName>
    <definedName name="Excel_BuiltIn__FilterDatabase_15_1" localSheetId="18">#REF!</definedName>
    <definedName name="Excel_BuiltIn__FilterDatabase_15_1">#REF!</definedName>
    <definedName name="Excel_BuiltIn__FilterDatabase_15_16" localSheetId="16">#REF!</definedName>
    <definedName name="Excel_BuiltIn__FilterDatabase_15_16" localSheetId="18">#REF!</definedName>
    <definedName name="Excel_BuiltIn__FilterDatabase_15_16">#REF!</definedName>
    <definedName name="Excel_BuiltIn__FilterDatabase_15_17" localSheetId="16">#REF!</definedName>
    <definedName name="Excel_BuiltIn__FilterDatabase_15_17" localSheetId="18">#REF!</definedName>
    <definedName name="Excel_BuiltIn__FilterDatabase_15_17">#REF!</definedName>
    <definedName name="Excel_BuiltIn__FilterDatabase_16" localSheetId="16">#REF!</definedName>
    <definedName name="Excel_BuiltIn__FilterDatabase_16" localSheetId="18">#REF!</definedName>
    <definedName name="Excel_BuiltIn__FilterDatabase_16">#REF!</definedName>
    <definedName name="Excel_BuiltIn__FilterDatabase_16_16" localSheetId="16">#REF!</definedName>
    <definedName name="Excel_BuiltIn__FilterDatabase_16_16" localSheetId="18">#REF!</definedName>
    <definedName name="Excel_BuiltIn__FilterDatabase_16_16">#REF!</definedName>
    <definedName name="Excel_BuiltIn__FilterDatabase_16_17" localSheetId="16">#REF!</definedName>
    <definedName name="Excel_BuiltIn__FilterDatabase_16_17" localSheetId="18">#REF!</definedName>
    <definedName name="Excel_BuiltIn__FilterDatabase_16_17">#REF!</definedName>
    <definedName name="Excel_BuiltIn__FilterDatabase_2" localSheetId="6">#REF!</definedName>
    <definedName name="Excel_BuiltIn__FilterDatabase_2" localSheetId="7">#REF!</definedName>
    <definedName name="Excel_BuiltIn__FilterDatabase_2" localSheetId="16">#REF!</definedName>
    <definedName name="Excel_BuiltIn__FilterDatabase_2" localSheetId="18">#REF!</definedName>
    <definedName name="Excel_BuiltIn__FilterDatabase_2">#REF!</definedName>
    <definedName name="Excel_BuiltIn__FilterDatabase_3" localSheetId="6">#REF!</definedName>
    <definedName name="Excel_BuiltIn__FilterDatabase_3" localSheetId="7">#REF!</definedName>
    <definedName name="Excel_BuiltIn__FilterDatabase_3" localSheetId="16">#REF!</definedName>
    <definedName name="Excel_BuiltIn__FilterDatabase_3" localSheetId="18">#REF!</definedName>
    <definedName name="Excel_BuiltIn__FilterDatabase_3">#REF!</definedName>
    <definedName name="Excel_BuiltIn__FilterDatabase_4_1" localSheetId="6">#REF!</definedName>
    <definedName name="Excel_BuiltIn__FilterDatabase_4_1" localSheetId="7">#REF!</definedName>
    <definedName name="Excel_BuiltIn__FilterDatabase_4_1" localSheetId="16">#REF!</definedName>
    <definedName name="Excel_BuiltIn__FilterDatabase_4_1" localSheetId="18">#REF!</definedName>
    <definedName name="Excel_BuiltIn__FilterDatabase_4_1" localSheetId="42">#REF!</definedName>
    <definedName name="Excel_BuiltIn__FilterDatabase_4_1">#REF!</definedName>
    <definedName name="Excel_BuiltIn__FilterDatabase_5" localSheetId="6">#REF!</definedName>
    <definedName name="Excel_BuiltIn__FilterDatabase_5" localSheetId="7">#REF!</definedName>
    <definedName name="Excel_BuiltIn__FilterDatabase_5" localSheetId="16">#REF!</definedName>
    <definedName name="Excel_BuiltIn__FilterDatabase_5" localSheetId="18">#REF!</definedName>
    <definedName name="Excel_BuiltIn__FilterDatabase_5">#REF!</definedName>
    <definedName name="Excel_BuiltIn__FilterDatabase_6" localSheetId="16">#REF!</definedName>
    <definedName name="Excel_BuiltIn__FilterDatabase_6" localSheetId="18">#REF!</definedName>
    <definedName name="Excel_BuiltIn__FilterDatabase_6">#REF!</definedName>
    <definedName name="Excel_BuiltIn__FilterDatabase_7" localSheetId="16">#REF!</definedName>
    <definedName name="Excel_BuiltIn__FilterDatabase_7" localSheetId="18">#REF!</definedName>
    <definedName name="Excel_BuiltIn__FilterDatabase_7">#REF!</definedName>
    <definedName name="Excel_BuiltIn__FilterDatabase_8" localSheetId="6">#REF!</definedName>
    <definedName name="Excel_BuiltIn__FilterDatabase_8" localSheetId="7">#REF!</definedName>
    <definedName name="Excel_BuiltIn__FilterDatabase_8" localSheetId="16">#REF!</definedName>
    <definedName name="Excel_BuiltIn__FilterDatabase_8" localSheetId="18">#REF!</definedName>
    <definedName name="Excel_BuiltIn__FilterDatabase_8" localSheetId="42">#REF!</definedName>
    <definedName name="Excel_BuiltIn__FilterDatabase_8">#REF!</definedName>
    <definedName name="Excel_BuiltIn__FilterDatabase_8_13" localSheetId="16">#REF!</definedName>
    <definedName name="Excel_BuiltIn__FilterDatabase_8_13" localSheetId="18">#REF!</definedName>
    <definedName name="Excel_BuiltIn__FilterDatabase_8_13">#REF!</definedName>
    <definedName name="Excel_BuiltIn__FilterDatabase_9" localSheetId="16">#REF!</definedName>
    <definedName name="Excel_BuiltIn__FilterDatabase_9" localSheetId="18">#REF!</definedName>
    <definedName name="Excel_BuiltIn__FilterDatabase_9">#REF!</definedName>
    <definedName name="Excel_BuiltIn_Database" localSheetId="6">#REF!</definedName>
    <definedName name="Excel_BuiltIn_Database" localSheetId="7">#REF!</definedName>
    <definedName name="Excel_BuiltIn_Database" localSheetId="16">#REF!</definedName>
    <definedName name="Excel_BuiltIn_Database" localSheetId="18">#REF!</definedName>
    <definedName name="Excel_BuiltIn_Database" localSheetId="42">#REF!</definedName>
    <definedName name="Excel_BuiltIn_Database">#REF!</definedName>
    <definedName name="Excel_BuiltIn_Database_0" localSheetId="6">#REF!</definedName>
    <definedName name="Excel_BuiltIn_Database_0" localSheetId="7">#REF!</definedName>
    <definedName name="Excel_BuiltIn_Database_0" localSheetId="16">#REF!</definedName>
    <definedName name="Excel_BuiltIn_Database_0" localSheetId="18">#REF!</definedName>
    <definedName name="Excel_BuiltIn_Database_0" localSheetId="42">#REF!</definedName>
    <definedName name="Excel_BuiltIn_Database_0">#REF!</definedName>
    <definedName name="Excel_BuiltIn_Database_1" localSheetId="6">#REF!</definedName>
    <definedName name="Excel_BuiltIn_Database_1" localSheetId="7">#REF!</definedName>
    <definedName name="Excel_BuiltIn_Database_1" localSheetId="16">#REF!</definedName>
    <definedName name="Excel_BuiltIn_Database_1" localSheetId="18">#REF!</definedName>
    <definedName name="Excel_BuiltIn_Database_1" localSheetId="42">#REF!</definedName>
    <definedName name="Excel_BuiltIn_Database_1">#REF!</definedName>
    <definedName name="Excel_BuiltIn_Database_2" localSheetId="6">#REF!</definedName>
    <definedName name="Excel_BuiltIn_Database_2" localSheetId="7">#REF!</definedName>
    <definedName name="Excel_BuiltIn_Database_2" localSheetId="16">#REF!</definedName>
    <definedName name="Excel_BuiltIn_Database_2" localSheetId="18">#REF!</definedName>
    <definedName name="Excel_BuiltIn_Database_2" localSheetId="42">#REF!</definedName>
    <definedName name="Excel_BuiltIn_Database_2">#REF!</definedName>
    <definedName name="Excel_BuiltIn_Database_6" localSheetId="6">#REF!</definedName>
    <definedName name="Excel_BuiltIn_Database_6" localSheetId="7">#REF!</definedName>
    <definedName name="Excel_BuiltIn_Database_6" localSheetId="16">#REF!</definedName>
    <definedName name="Excel_BuiltIn_Database_6" localSheetId="18">#REF!</definedName>
    <definedName name="Excel_BuiltIn_Database_6" localSheetId="42">#REF!</definedName>
    <definedName name="Excel_BuiltIn_Database_6">#REF!</definedName>
    <definedName name="Excel_BuiltIn_Database_7" localSheetId="6">#REF!</definedName>
    <definedName name="Excel_BuiltIn_Database_7" localSheetId="7">#REF!</definedName>
    <definedName name="Excel_BuiltIn_Database_7" localSheetId="16">#REF!</definedName>
    <definedName name="Excel_BuiltIn_Database_7" localSheetId="18">#REF!</definedName>
    <definedName name="Excel_BuiltIn_Database_7" localSheetId="42">#REF!</definedName>
    <definedName name="Excel_BuiltIn_Database_7">#REF!</definedName>
    <definedName name="excel_builtIn_FilterDatabase">#REF!</definedName>
    <definedName name="EXCEL_BUILTIN_P" localSheetId="26">#REF!</definedName>
    <definedName name="EXCEL_BUILTIN_P" localSheetId="27">#REF!</definedName>
    <definedName name="EXCEL_BUILTIN_P" localSheetId="6">#REF!</definedName>
    <definedName name="EXCEL_BUILTIN_P" localSheetId="30">#REF!</definedName>
    <definedName name="EXCEL_BUILTIN_P" localSheetId="7">#REF!</definedName>
    <definedName name="EXCEL_BUILTIN_P" localSheetId="16">#REF!</definedName>
    <definedName name="EXCEL_BUILTIN_P" localSheetId="18">#REF!</definedName>
    <definedName name="EXCEL_BUILTIN_P" localSheetId="42">#REF!</definedName>
    <definedName name="EXCEL_BUILTIN_P">#REF!</definedName>
    <definedName name="Excel_BuiltIn_Print_Area" localSheetId="26">#REF!</definedName>
    <definedName name="Excel_BuiltIn_Print_Area" localSheetId="27">#REF!</definedName>
    <definedName name="Excel_BuiltIn_Print_Area" localSheetId="6">#REF!</definedName>
    <definedName name="Excel_BuiltIn_Print_Area" localSheetId="30">#REF!</definedName>
    <definedName name="Excel_BuiltIn_Print_Area" localSheetId="7">#REF!</definedName>
    <definedName name="Excel_BuiltIn_Print_Area" localSheetId="16">#REF!</definedName>
    <definedName name="Excel_BuiltIn_Print_Area" localSheetId="18">#REF!</definedName>
    <definedName name="Excel_BuiltIn_Print_Area" localSheetId="42">#REF!</definedName>
    <definedName name="Excel_BuiltIn_Print_Area">#REF!</definedName>
    <definedName name="Excel_BuiltIn_Print_Area_1" localSheetId="26">#REF!</definedName>
    <definedName name="Excel_BuiltIn_Print_Area_1" localSheetId="27">#REF!</definedName>
    <definedName name="Excel_BuiltIn_Print_Area_1" localSheetId="6">#REF!</definedName>
    <definedName name="Excel_BuiltIn_Print_Area_1" localSheetId="30">#REF!</definedName>
    <definedName name="Excel_BuiltIn_Print_Area_1" localSheetId="7">#REF!</definedName>
    <definedName name="Excel_BuiltIn_Print_Area_1" localSheetId="37">#REF!</definedName>
    <definedName name="Excel_BuiltIn_Print_Area_1" localSheetId="16">#REF!</definedName>
    <definedName name="Excel_BuiltIn_Print_Area_1" localSheetId="18">#REF!</definedName>
    <definedName name="Excel_BuiltIn_Print_Area_1" localSheetId="42">#REF!</definedName>
    <definedName name="Excel_BuiltIn_Print_Area_1">#REF!</definedName>
    <definedName name="Excel_BuiltIn_Print_Area_1_1" localSheetId="6">#REF!</definedName>
    <definedName name="Excel_BuiltIn_Print_Area_1_1" localSheetId="7">#REF!</definedName>
    <definedName name="Excel_BuiltIn_Print_Area_1_1" localSheetId="16">#REF!</definedName>
    <definedName name="Excel_BuiltIn_Print_Area_1_1" localSheetId="18">#REF!</definedName>
    <definedName name="Excel_BuiltIn_Print_Area_1_1" localSheetId="42">#REF!</definedName>
    <definedName name="Excel_BuiltIn_Print_Area_1_1">#REF!</definedName>
    <definedName name="Excel_BuiltIn_Print_Area_1_1_1" localSheetId="6">NA()</definedName>
    <definedName name="Excel_BuiltIn_Print_Area_1_1_1" localSheetId="7">#REF!</definedName>
    <definedName name="Excel_BuiltIn_Print_Area_1_1_1" localSheetId="16">#REF!</definedName>
    <definedName name="Excel_BuiltIn_Print_Area_1_1_1" localSheetId="18">#REF!</definedName>
    <definedName name="Excel_BuiltIn_Print_Area_1_1_1" localSheetId="42">#REF!</definedName>
    <definedName name="Excel_BuiltIn_Print_Area_1_1_1" localSheetId="32">NA()</definedName>
    <definedName name="Excel_BuiltIn_Print_Area_1_1_1">#REF!</definedName>
    <definedName name="Excel_BuiltIn_Print_Area_1_1_1_1">NA()</definedName>
    <definedName name="Excel_BuiltIn_Print_Area_1_1_16" localSheetId="16">#REF!</definedName>
    <definedName name="Excel_BuiltIn_Print_Area_1_1_16" localSheetId="18">#REF!</definedName>
    <definedName name="Excel_BuiltIn_Print_Area_1_1_16">#REF!</definedName>
    <definedName name="Excel_BuiltIn_Print_Area_1_1_17" localSheetId="16">#REF!</definedName>
    <definedName name="Excel_BuiltIn_Print_Area_1_1_17" localSheetId="18">#REF!</definedName>
    <definedName name="Excel_BuiltIn_Print_Area_1_1_17">#REF!</definedName>
    <definedName name="Excel_BuiltIn_Print_Area_1_1_2">#N/A</definedName>
    <definedName name="Excel_BuiltIn_Print_Area_1_1_3" localSheetId="16">#REF!</definedName>
    <definedName name="Excel_BuiltIn_Print_Area_1_1_3" localSheetId="18">#REF!</definedName>
    <definedName name="Excel_BuiltIn_Print_Area_1_1_3">#REF!</definedName>
    <definedName name="Excel_BuiltIn_Print_Area_1_1_4">#N/A</definedName>
    <definedName name="Excel_BuiltIn_Print_Area_10" localSheetId="6">#REF!</definedName>
    <definedName name="Excel_BuiltIn_Print_Area_10" localSheetId="7">#REF!</definedName>
    <definedName name="Excel_BuiltIn_Print_Area_10" localSheetId="16">#REF!</definedName>
    <definedName name="Excel_BuiltIn_Print_Area_10" localSheetId="18">#REF!</definedName>
    <definedName name="Excel_BuiltIn_Print_Area_10">#REF!</definedName>
    <definedName name="Excel_BuiltIn_Print_Area_10_1" localSheetId="16">#REF!</definedName>
    <definedName name="Excel_BuiltIn_Print_Area_10_1" localSheetId="18">#REF!</definedName>
    <definedName name="Excel_BuiltIn_Print_Area_10_1">#REF!</definedName>
    <definedName name="Excel_BuiltIn_Print_Area_11">"$#REF!.$A$1:$Q$28"</definedName>
    <definedName name="Excel_BuiltIn_Print_Area_11_1">"#REF!"</definedName>
    <definedName name="Excel_BuiltIn_Print_Area_12" localSheetId="6">#REF!</definedName>
    <definedName name="Excel_BuiltIn_Print_Area_12" localSheetId="7">#REF!</definedName>
    <definedName name="Excel_BuiltIn_Print_Area_12" localSheetId="16">#REF!</definedName>
    <definedName name="Excel_BuiltIn_Print_Area_12" localSheetId="18">#REF!</definedName>
    <definedName name="Excel_BuiltIn_Print_Area_12" localSheetId="32">#REF!</definedName>
    <definedName name="Excel_BuiltIn_Print_Area_12">#REF!</definedName>
    <definedName name="Excel_BuiltIn_Print_Area_12_1" localSheetId="16">#REF!</definedName>
    <definedName name="Excel_BuiltIn_Print_Area_12_1" localSheetId="18">#REF!</definedName>
    <definedName name="Excel_BuiltIn_Print_Area_12_1">#REF!</definedName>
    <definedName name="Excel_BuiltIn_Print_Area_13" localSheetId="6">#REF!</definedName>
    <definedName name="Excel_BuiltIn_Print_Area_13" localSheetId="7">#REF!</definedName>
    <definedName name="Excel_BuiltIn_Print_Area_13" localSheetId="16">#REF!</definedName>
    <definedName name="Excel_BuiltIn_Print_Area_13" localSheetId="18">#REF!</definedName>
    <definedName name="Excel_BuiltIn_Print_Area_13" localSheetId="32">#REF!</definedName>
    <definedName name="Excel_BuiltIn_Print_Area_13">#REF!</definedName>
    <definedName name="Excel_BuiltIn_Print_Area_13_1">#REF!</definedName>
    <definedName name="Excel_BuiltIn_Print_Area_14" localSheetId="6">#REF!</definedName>
    <definedName name="Excel_BuiltIn_Print_Area_14" localSheetId="7">#REF!</definedName>
    <definedName name="Excel_BuiltIn_Print_Area_14" localSheetId="16">#REF!</definedName>
    <definedName name="Excel_BuiltIn_Print_Area_14" localSheetId="18">#REF!</definedName>
    <definedName name="Excel_BuiltIn_Print_Area_14" localSheetId="32">#REF!</definedName>
    <definedName name="Excel_BuiltIn_Print_Area_14">#REF!</definedName>
    <definedName name="Excel_BuiltIn_Print_Area_14_1">#REF!</definedName>
    <definedName name="Excel_BuiltIn_Print_Area_15">"$#REF!.$A$1:$E$35"</definedName>
    <definedName name="Excel_BuiltIn_Print_Area_15_1" localSheetId="16">#REF!</definedName>
    <definedName name="Excel_BuiltIn_Print_Area_15_1" localSheetId="18">#REF!</definedName>
    <definedName name="Excel_BuiltIn_Print_Area_15_1">#REF!</definedName>
    <definedName name="Excel_BuiltIn_Print_Area_15_1_1" localSheetId="16">#REF!</definedName>
    <definedName name="Excel_BuiltIn_Print_Area_15_1_1" localSheetId="18">#REF!</definedName>
    <definedName name="Excel_BuiltIn_Print_Area_15_1_1">#REF!</definedName>
    <definedName name="Excel_BuiltIn_Print_Area_15_1_16" localSheetId="16">#REF!</definedName>
    <definedName name="Excel_BuiltIn_Print_Area_15_1_16" localSheetId="18">#REF!</definedName>
    <definedName name="Excel_BuiltIn_Print_Area_15_1_16">#REF!</definedName>
    <definedName name="Excel_BuiltIn_Print_Area_15_1_17" localSheetId="16">#REF!</definedName>
    <definedName name="Excel_BuiltIn_Print_Area_15_1_17" localSheetId="18">#REF!</definedName>
    <definedName name="Excel_BuiltIn_Print_Area_15_1_17">#REF!</definedName>
    <definedName name="Excel_BuiltIn_Print_Area_15_16" localSheetId="16">#REF!</definedName>
    <definedName name="Excel_BuiltIn_Print_Area_15_16" localSheetId="18">#REF!</definedName>
    <definedName name="Excel_BuiltIn_Print_Area_15_16">#REF!</definedName>
    <definedName name="Excel_BuiltIn_Print_Area_15_17" localSheetId="16">#REF!</definedName>
    <definedName name="Excel_BuiltIn_Print_Area_15_17" localSheetId="18">#REF!</definedName>
    <definedName name="Excel_BuiltIn_Print_Area_15_17">#REF!</definedName>
    <definedName name="Excel_BuiltIn_Print_Area_16" localSheetId="6">#REF!</definedName>
    <definedName name="Excel_BuiltIn_Print_Area_16" localSheetId="7">#REF!</definedName>
    <definedName name="Excel_BuiltIn_Print_Area_16" localSheetId="16">#REF!</definedName>
    <definedName name="Excel_BuiltIn_Print_Area_16" localSheetId="18">#REF!</definedName>
    <definedName name="Excel_BuiltIn_Print_Area_16" localSheetId="32">#REF!</definedName>
    <definedName name="Excel_BuiltIn_Print_Area_16">#REF!</definedName>
    <definedName name="Excel_BuiltIn_Print_Area_16_1">#REF!</definedName>
    <definedName name="Excel_BuiltIn_Print_Area_17" localSheetId="6">#REF!</definedName>
    <definedName name="Excel_BuiltIn_Print_Area_17" localSheetId="7">#REF!</definedName>
    <definedName name="Excel_BuiltIn_Print_Area_17" localSheetId="16">#REF!</definedName>
    <definedName name="Excel_BuiltIn_Print_Area_17" localSheetId="18">#REF!</definedName>
    <definedName name="Excel_BuiltIn_Print_Area_17" localSheetId="32">#REF!</definedName>
    <definedName name="Excel_BuiltIn_Print_Area_17">#REF!</definedName>
    <definedName name="Excel_BuiltIn_Print_Area_17_1" localSheetId="6">#REF!</definedName>
    <definedName name="Excel_BuiltIn_Print_Area_17_1" localSheetId="7">#REF!</definedName>
    <definedName name="Excel_BuiltIn_Print_Area_17_1" localSheetId="16">#REF!</definedName>
    <definedName name="Excel_BuiltIn_Print_Area_17_1" localSheetId="18">#REF!</definedName>
    <definedName name="Excel_BuiltIn_Print_Area_17_1" localSheetId="32">#REF!</definedName>
    <definedName name="Excel_BuiltIn_Print_Area_17_1">#REF!</definedName>
    <definedName name="Excel_BuiltIn_Print_Area_17_1_1">#REF!</definedName>
    <definedName name="Excel_BuiltIn_Print_Area_17_1_1_1">#REF!</definedName>
    <definedName name="Excel_BuiltIn_Print_Area_18" localSheetId="6">#REF!</definedName>
    <definedName name="Excel_BuiltIn_Print_Area_18" localSheetId="7">#REF!</definedName>
    <definedName name="Excel_BuiltIn_Print_Area_18" localSheetId="16">#REF!</definedName>
    <definedName name="Excel_BuiltIn_Print_Area_18" localSheetId="18">#REF!</definedName>
    <definedName name="Excel_BuiltIn_Print_Area_18" localSheetId="32">#REF!</definedName>
    <definedName name="Excel_BuiltIn_Print_Area_18">#REF!</definedName>
    <definedName name="Excel_BuiltIn_Print_Area_18_1">#REF!</definedName>
    <definedName name="Excel_BuiltIn_Print_Area_19" localSheetId="6">#REF!</definedName>
    <definedName name="Excel_BuiltIn_Print_Area_19" localSheetId="7">#REF!</definedName>
    <definedName name="Excel_BuiltIn_Print_Area_19" localSheetId="16">#REF!</definedName>
    <definedName name="Excel_BuiltIn_Print_Area_19" localSheetId="18">#REF!</definedName>
    <definedName name="Excel_BuiltIn_Print_Area_19" localSheetId="32">#REF!</definedName>
    <definedName name="Excel_BuiltIn_Print_Area_19">#REF!</definedName>
    <definedName name="Excel_BuiltIn_Print_Area_19_1" localSheetId="6">#REF!</definedName>
    <definedName name="Excel_BuiltIn_Print_Area_19_1" localSheetId="7">#REF!</definedName>
    <definedName name="Excel_BuiltIn_Print_Area_19_1" localSheetId="16">#REF!</definedName>
    <definedName name="Excel_BuiltIn_Print_Area_19_1" localSheetId="18">#REF!</definedName>
    <definedName name="Excel_BuiltIn_Print_Area_19_1" localSheetId="32">#REF!</definedName>
    <definedName name="Excel_BuiltIn_Print_Area_19_1">#REF!</definedName>
    <definedName name="Excel_BuiltIn_Print_Area_19_1_1">#REF!</definedName>
    <definedName name="Excel_BuiltIn_Print_Area_19_1_1_1">#REF!</definedName>
    <definedName name="Excel_BuiltIn_Print_Area_2" localSheetId="6">"$#REF!.$A$1:$G$26"</definedName>
    <definedName name="Excel_BuiltIn_Print_Area_2" localSheetId="7">#REF!</definedName>
    <definedName name="Excel_BuiltIn_Print_Area_2" localSheetId="16">#REF!</definedName>
    <definedName name="Excel_BuiltIn_Print_Area_2" localSheetId="18">#REF!</definedName>
    <definedName name="Excel_BuiltIn_Print_Area_2" localSheetId="42">#REF!</definedName>
    <definedName name="Excel_BuiltIn_Print_Area_2" localSheetId="32">"$#REF!.$A$1:$G$26"</definedName>
    <definedName name="Excel_BuiltIn_Print_Area_2">#REF!</definedName>
    <definedName name="Excel_BuiltIn_Print_Area_2_1" localSheetId="6">#REF!</definedName>
    <definedName name="Excel_BuiltIn_Print_Area_2_1" localSheetId="7">#REF!</definedName>
    <definedName name="Excel_BuiltIn_Print_Area_2_1" localSheetId="16">#REF!</definedName>
    <definedName name="Excel_BuiltIn_Print_Area_2_1" localSheetId="18">#REF!</definedName>
    <definedName name="Excel_BuiltIn_Print_Area_2_1" localSheetId="42">#REF!</definedName>
    <definedName name="Excel_BuiltIn_Print_Area_2_1">#REF!</definedName>
    <definedName name="Excel_BuiltIn_Print_Area_2_1_1" localSheetId="6">#REF!</definedName>
    <definedName name="Excel_BuiltIn_Print_Area_2_1_1" localSheetId="7">#REF!</definedName>
    <definedName name="Excel_BuiltIn_Print_Area_2_1_1" localSheetId="16">#REF!</definedName>
    <definedName name="Excel_BuiltIn_Print_Area_2_1_1" localSheetId="18">#REF!</definedName>
    <definedName name="Excel_BuiltIn_Print_Area_2_1_1" localSheetId="42">#REF!</definedName>
    <definedName name="Excel_BuiltIn_Print_Area_2_1_1">#REF!</definedName>
    <definedName name="Excel_BuiltIn_Print_Area_2_1_1_1" localSheetId="6">#REF!</definedName>
    <definedName name="Excel_BuiltIn_Print_Area_2_1_1_1" localSheetId="7">#REF!</definedName>
    <definedName name="Excel_BuiltIn_Print_Area_2_1_1_1" localSheetId="16">#REF!</definedName>
    <definedName name="Excel_BuiltIn_Print_Area_2_1_1_1" localSheetId="18">#REF!</definedName>
    <definedName name="Excel_BuiltIn_Print_Area_2_1_1_1" localSheetId="42">#REF!</definedName>
    <definedName name="Excel_BuiltIn_Print_Area_2_1_1_1">#REF!</definedName>
    <definedName name="Excel_BuiltIn_Print_Area_20" localSheetId="6">#REF!</definedName>
    <definedName name="Excel_BuiltIn_Print_Area_20" localSheetId="7">#REF!</definedName>
    <definedName name="Excel_BuiltIn_Print_Area_20" localSheetId="16">#REF!</definedName>
    <definedName name="Excel_BuiltIn_Print_Area_20" localSheetId="18">#REF!</definedName>
    <definedName name="Excel_BuiltIn_Print_Area_20" localSheetId="32">#REF!</definedName>
    <definedName name="Excel_BuiltIn_Print_Area_20">#REF!</definedName>
    <definedName name="Excel_BuiltIn_Print_Area_20_1" localSheetId="6">#REF!</definedName>
    <definedName name="Excel_BuiltIn_Print_Area_20_1" localSheetId="7">#REF!</definedName>
    <definedName name="Excel_BuiltIn_Print_Area_20_1" localSheetId="16">#REF!</definedName>
    <definedName name="Excel_BuiltIn_Print_Area_20_1" localSheetId="18">#REF!</definedName>
    <definedName name="Excel_BuiltIn_Print_Area_20_1" localSheetId="32">#REF!</definedName>
    <definedName name="Excel_BuiltIn_Print_Area_20_1">#REF!</definedName>
    <definedName name="Excel_BuiltIn_Print_Area_20_1_1">#REF!</definedName>
    <definedName name="Excel_BuiltIn_Print_Area_20_1_1_1">#REF!</definedName>
    <definedName name="Excel_BuiltIn_Print_Area_21">"$#REF!.$A$1:$O$34"</definedName>
    <definedName name="Excel_BuiltIn_Print_Area_22" localSheetId="6">#REF!</definedName>
    <definedName name="Excel_BuiltIn_Print_Area_22" localSheetId="7">#REF!</definedName>
    <definedName name="Excel_BuiltIn_Print_Area_22" localSheetId="16">#REF!</definedName>
    <definedName name="Excel_BuiltIn_Print_Area_22" localSheetId="18">#REF!</definedName>
    <definedName name="Excel_BuiltIn_Print_Area_22" localSheetId="32">#REF!</definedName>
    <definedName name="Excel_BuiltIn_Print_Area_22">#REF!</definedName>
    <definedName name="Excel_BuiltIn_Print_Area_22_1">#REF!</definedName>
    <definedName name="Excel_BuiltIn_Print_Area_23" localSheetId="6">#REF!</definedName>
    <definedName name="Excel_BuiltIn_Print_Area_23" localSheetId="7">#REF!</definedName>
    <definedName name="Excel_BuiltIn_Print_Area_23" localSheetId="16">#REF!</definedName>
    <definedName name="Excel_BuiltIn_Print_Area_23" localSheetId="18">#REF!</definedName>
    <definedName name="Excel_BuiltIn_Print_Area_23" localSheetId="32">#REF!</definedName>
    <definedName name="Excel_BuiltIn_Print_Area_23">#REF!</definedName>
    <definedName name="Excel_BuiltIn_Print_Area_23_1" localSheetId="6">#REF!</definedName>
    <definedName name="Excel_BuiltIn_Print_Area_23_1" localSheetId="7">#REF!</definedName>
    <definedName name="Excel_BuiltIn_Print_Area_23_1" localSheetId="16">#REF!</definedName>
    <definedName name="Excel_BuiltIn_Print_Area_23_1" localSheetId="18">#REF!</definedName>
    <definedName name="Excel_BuiltIn_Print_Area_23_1" localSheetId="32">#REF!</definedName>
    <definedName name="Excel_BuiltIn_Print_Area_23_1">#REF!</definedName>
    <definedName name="Excel_BuiltIn_Print_Area_23_1_1">#REF!</definedName>
    <definedName name="Excel_BuiltIn_Print_Area_23_1_1_1">#REF!</definedName>
    <definedName name="Excel_BuiltIn_Print_Area_24" localSheetId="6">#REF!</definedName>
    <definedName name="Excel_BuiltIn_Print_Area_24" localSheetId="7">#REF!</definedName>
    <definedName name="Excel_BuiltIn_Print_Area_24" localSheetId="16">#REF!</definedName>
    <definedName name="Excel_BuiltIn_Print_Area_24" localSheetId="18">#REF!</definedName>
    <definedName name="Excel_BuiltIn_Print_Area_24" localSheetId="32">#REF!</definedName>
    <definedName name="Excel_BuiltIn_Print_Area_24">#REF!</definedName>
    <definedName name="Excel_BuiltIn_Print_Area_24_1" localSheetId="6">#REF!</definedName>
    <definedName name="Excel_BuiltIn_Print_Area_24_1" localSheetId="7">#REF!</definedName>
    <definedName name="Excel_BuiltIn_Print_Area_24_1" localSheetId="16">#REF!</definedName>
    <definedName name="Excel_BuiltIn_Print_Area_24_1" localSheetId="18">#REF!</definedName>
    <definedName name="Excel_BuiltIn_Print_Area_24_1" localSheetId="32">#REF!</definedName>
    <definedName name="Excel_BuiltIn_Print_Area_24_1">#REF!</definedName>
    <definedName name="Excel_BuiltIn_Print_Area_24_1_1">#REF!</definedName>
    <definedName name="Excel_BuiltIn_Print_Area_24_1_1_1">#REF!</definedName>
    <definedName name="Excel_BuiltIn_Print_Area_25" localSheetId="6">#REF!</definedName>
    <definedName name="Excel_BuiltIn_Print_Area_25" localSheetId="7">#REF!</definedName>
    <definedName name="Excel_BuiltIn_Print_Area_25" localSheetId="16">#REF!</definedName>
    <definedName name="Excel_BuiltIn_Print_Area_25" localSheetId="18">#REF!</definedName>
    <definedName name="Excel_BuiltIn_Print_Area_25" localSheetId="32">#REF!</definedName>
    <definedName name="Excel_BuiltIn_Print_Area_25">#REF!</definedName>
    <definedName name="Excel_BuiltIn_Print_Area_25_1">#REF!</definedName>
    <definedName name="Excel_BuiltIn_Print_Area_27" localSheetId="6">#REF!</definedName>
    <definedName name="Excel_BuiltIn_Print_Area_27" localSheetId="7">#REF!</definedName>
    <definedName name="Excel_BuiltIn_Print_Area_27" localSheetId="16">#REF!</definedName>
    <definedName name="Excel_BuiltIn_Print_Area_27" localSheetId="18">#REF!</definedName>
    <definedName name="Excel_BuiltIn_Print_Area_27" localSheetId="32">#REF!</definedName>
    <definedName name="Excel_BuiltIn_Print_Area_27">#REF!</definedName>
    <definedName name="Excel_BuiltIn_Print_Area_27_1" localSheetId="6">#REF!</definedName>
    <definedName name="Excel_BuiltIn_Print_Area_27_1" localSheetId="7">#REF!</definedName>
    <definedName name="Excel_BuiltIn_Print_Area_27_1" localSheetId="16">#REF!</definedName>
    <definedName name="Excel_BuiltIn_Print_Area_27_1" localSheetId="18">#REF!</definedName>
    <definedName name="Excel_BuiltIn_Print_Area_27_1" localSheetId="32">#REF!</definedName>
    <definedName name="Excel_BuiltIn_Print_Area_27_1">#REF!</definedName>
    <definedName name="Excel_BuiltIn_Print_Area_27_1_1">#REF!</definedName>
    <definedName name="Excel_BuiltIn_Print_Area_27_1_1_1">#REF!</definedName>
    <definedName name="Excel_BuiltIn_Print_Area_28" localSheetId="6">#REF!</definedName>
    <definedName name="Excel_BuiltIn_Print_Area_28" localSheetId="7">#REF!</definedName>
    <definedName name="Excel_BuiltIn_Print_Area_28" localSheetId="16">#REF!</definedName>
    <definedName name="Excel_BuiltIn_Print_Area_28" localSheetId="18">#REF!</definedName>
    <definedName name="Excel_BuiltIn_Print_Area_28" localSheetId="32">#REF!</definedName>
    <definedName name="Excel_BuiltIn_Print_Area_28">#REF!</definedName>
    <definedName name="Excel_BuiltIn_Print_Area_28_1" localSheetId="6">#REF!</definedName>
    <definedName name="Excel_BuiltIn_Print_Area_28_1" localSheetId="7">#REF!</definedName>
    <definedName name="Excel_BuiltIn_Print_Area_28_1" localSheetId="16">#REF!</definedName>
    <definedName name="Excel_BuiltIn_Print_Area_28_1" localSheetId="18">#REF!</definedName>
    <definedName name="Excel_BuiltIn_Print_Area_28_1" localSheetId="32">#REF!</definedName>
    <definedName name="Excel_BuiltIn_Print_Area_28_1">#REF!</definedName>
    <definedName name="Excel_BuiltIn_Print_Area_28_1_1">#REF!</definedName>
    <definedName name="Excel_BuiltIn_Print_Area_28_1_1_1">#REF!</definedName>
    <definedName name="Excel_BuiltIn_Print_Area_29" localSheetId="6">#REF!</definedName>
    <definedName name="Excel_BuiltIn_Print_Area_29" localSheetId="7">#REF!</definedName>
    <definedName name="Excel_BuiltIn_Print_Area_29" localSheetId="16">#REF!</definedName>
    <definedName name="Excel_BuiltIn_Print_Area_29" localSheetId="18">#REF!</definedName>
    <definedName name="Excel_BuiltIn_Print_Area_29" localSheetId="32">#REF!</definedName>
    <definedName name="Excel_BuiltIn_Print_Area_29">#REF!</definedName>
    <definedName name="Excel_BuiltIn_Print_Area_29_1" localSheetId="6">#REF!</definedName>
    <definedName name="Excel_BuiltIn_Print_Area_29_1" localSheetId="7">#REF!</definedName>
    <definedName name="Excel_BuiltIn_Print_Area_29_1" localSheetId="16">#REF!</definedName>
    <definedName name="Excel_BuiltIn_Print_Area_29_1" localSheetId="18">#REF!</definedName>
    <definedName name="Excel_BuiltIn_Print_Area_29_1" localSheetId="32">#REF!</definedName>
    <definedName name="Excel_BuiltIn_Print_Area_29_1">#REF!</definedName>
    <definedName name="Excel_BuiltIn_Print_Area_29_1_1">#REF!</definedName>
    <definedName name="Excel_BuiltIn_Print_Area_29_1_1_1">#REF!</definedName>
    <definedName name="Excel_BuiltIn_Print_Area_3" localSheetId="6">#REF!</definedName>
    <definedName name="Excel_BuiltIn_Print_Area_3" localSheetId="7">#REF!</definedName>
    <definedName name="Excel_BuiltIn_Print_Area_3" localSheetId="16">#REF!</definedName>
    <definedName name="Excel_BuiltIn_Print_Area_3" localSheetId="18">#REF!</definedName>
    <definedName name="Excel_BuiltIn_Print_Area_3" localSheetId="42">#REF!</definedName>
    <definedName name="Excel_BuiltIn_Print_Area_3">#REF!</definedName>
    <definedName name="Excel_BuiltIn_Print_Area_3_1" localSheetId="6">#REF!</definedName>
    <definedName name="Excel_BuiltIn_Print_Area_3_1" localSheetId="7">#REF!</definedName>
    <definedName name="Excel_BuiltIn_Print_Area_3_1" localSheetId="16">#REF!</definedName>
    <definedName name="Excel_BuiltIn_Print_Area_3_1" localSheetId="18">#REF!</definedName>
    <definedName name="Excel_BuiltIn_Print_Area_3_1" localSheetId="42">#REF!</definedName>
    <definedName name="Excel_BuiltIn_Print_Area_3_1">#REF!</definedName>
    <definedName name="Excel_BuiltIn_Print_Area_31">"$#REF!.$A$1:$F$131"</definedName>
    <definedName name="Excel_BuiltIn_Print_Area_34" localSheetId="6">#REF!</definedName>
    <definedName name="Excel_BuiltIn_Print_Area_34" localSheetId="7">#REF!</definedName>
    <definedName name="Excel_BuiltIn_Print_Area_34" localSheetId="16">#REF!</definedName>
    <definedName name="Excel_BuiltIn_Print_Area_34" localSheetId="18">#REF!</definedName>
    <definedName name="Excel_BuiltIn_Print_Area_34" localSheetId="32">#REF!</definedName>
    <definedName name="Excel_BuiltIn_Print_Area_34">#REF!</definedName>
    <definedName name="Excel_BuiltIn_Print_Area_34_1" localSheetId="6">#REF!</definedName>
    <definedName name="Excel_BuiltIn_Print_Area_34_1" localSheetId="7">#REF!</definedName>
    <definedName name="Excel_BuiltIn_Print_Area_34_1" localSheetId="16">#REF!</definedName>
    <definedName name="Excel_BuiltIn_Print_Area_34_1" localSheetId="18">#REF!</definedName>
    <definedName name="Excel_BuiltIn_Print_Area_34_1" localSheetId="32">#REF!</definedName>
    <definedName name="Excel_BuiltIn_Print_Area_34_1">#REF!</definedName>
    <definedName name="Excel_BuiltIn_Print_Area_34_1_1">#REF!</definedName>
    <definedName name="Excel_BuiltIn_Print_Area_34_1_1_1">#REF!</definedName>
    <definedName name="Excel_BuiltIn_Print_Area_37" localSheetId="6">#REF!</definedName>
    <definedName name="Excel_BuiltIn_Print_Area_37" localSheetId="7">#REF!</definedName>
    <definedName name="Excel_BuiltIn_Print_Area_37" localSheetId="16">#REF!</definedName>
    <definedName name="Excel_BuiltIn_Print_Area_37" localSheetId="18">#REF!</definedName>
    <definedName name="Excel_BuiltIn_Print_Area_37" localSheetId="32">#REF!</definedName>
    <definedName name="Excel_BuiltIn_Print_Area_37">#REF!</definedName>
    <definedName name="Excel_BuiltIn_Print_Area_37_1" localSheetId="6">#REF!</definedName>
    <definedName name="Excel_BuiltIn_Print_Area_37_1" localSheetId="7">#REF!</definedName>
    <definedName name="Excel_BuiltIn_Print_Area_37_1" localSheetId="16">#REF!</definedName>
    <definedName name="Excel_BuiltIn_Print_Area_37_1" localSheetId="18">#REF!</definedName>
    <definedName name="Excel_BuiltIn_Print_Area_37_1" localSheetId="32">#REF!</definedName>
    <definedName name="Excel_BuiltIn_Print_Area_37_1">#REF!</definedName>
    <definedName name="Excel_BuiltIn_Print_Area_37_1_1">#REF!</definedName>
    <definedName name="Excel_BuiltIn_Print_Area_37_1_1_1">#REF!</definedName>
    <definedName name="Excel_BuiltIn_Print_Area_38" localSheetId="6">#REF!</definedName>
    <definedName name="Excel_BuiltIn_Print_Area_38" localSheetId="7">#REF!</definedName>
    <definedName name="Excel_BuiltIn_Print_Area_38" localSheetId="16">#REF!</definedName>
    <definedName name="Excel_BuiltIn_Print_Area_38" localSheetId="18">#REF!</definedName>
    <definedName name="Excel_BuiltIn_Print_Area_38" localSheetId="32">#REF!</definedName>
    <definedName name="Excel_BuiltIn_Print_Area_38">#REF!</definedName>
    <definedName name="Excel_BuiltIn_Print_Area_39" localSheetId="6">#REF!</definedName>
    <definedName name="Excel_BuiltIn_Print_Area_39" localSheetId="7">#REF!</definedName>
    <definedName name="Excel_BuiltIn_Print_Area_39" localSheetId="16">#REF!</definedName>
    <definedName name="Excel_BuiltIn_Print_Area_39" localSheetId="18">#REF!</definedName>
    <definedName name="Excel_BuiltIn_Print_Area_39" localSheetId="32">#REF!</definedName>
    <definedName name="Excel_BuiltIn_Print_Area_39">#REF!</definedName>
    <definedName name="Excel_BuiltIn_Print_Area_39_1" localSheetId="6">#REF!</definedName>
    <definedName name="Excel_BuiltIn_Print_Area_39_1" localSheetId="7">#REF!</definedName>
    <definedName name="Excel_BuiltIn_Print_Area_39_1" localSheetId="16">#REF!</definedName>
    <definedName name="Excel_BuiltIn_Print_Area_39_1" localSheetId="18">#REF!</definedName>
    <definedName name="Excel_BuiltIn_Print_Area_39_1" localSheetId="32">#REF!</definedName>
    <definedName name="Excel_BuiltIn_Print_Area_39_1">#REF!</definedName>
    <definedName name="Excel_BuiltIn_Print_Area_39_1_1">#REF!</definedName>
    <definedName name="Excel_BuiltIn_Print_Area_39_1_1_1">#REF!</definedName>
    <definedName name="Excel_BuiltIn_Print_Area_4" localSheetId="6">#REF!</definedName>
    <definedName name="Excel_BuiltIn_Print_Area_4" localSheetId="7">#REF!</definedName>
    <definedName name="Excel_BuiltIn_Print_Area_4" localSheetId="16">#REF!</definedName>
    <definedName name="Excel_BuiltIn_Print_Area_4" localSheetId="18">#REF!</definedName>
    <definedName name="Excel_BuiltIn_Print_Area_4" localSheetId="42">#REF!</definedName>
    <definedName name="Excel_BuiltIn_Print_Area_4">#REF!</definedName>
    <definedName name="Excel_BuiltIn_Print_Area_4_1" localSheetId="6">#REF!</definedName>
    <definedName name="Excel_BuiltIn_Print_Area_4_1" localSheetId="7">#REF!</definedName>
    <definedName name="Excel_BuiltIn_Print_Area_4_1" localSheetId="16">#REF!</definedName>
    <definedName name="Excel_BuiltIn_Print_Area_4_1" localSheetId="18">#REF!</definedName>
    <definedName name="Excel_BuiltIn_Print_Area_4_1" localSheetId="42">#REF!</definedName>
    <definedName name="Excel_BuiltIn_Print_Area_4_1">#REF!</definedName>
    <definedName name="Excel_BuiltIn_Print_Area_4_1_1" localSheetId="6">#REF!</definedName>
    <definedName name="Excel_BuiltIn_Print_Area_4_1_1" localSheetId="7">#REF!</definedName>
    <definedName name="Excel_BuiltIn_Print_Area_4_1_1" localSheetId="16">#REF!</definedName>
    <definedName name="Excel_BuiltIn_Print_Area_4_1_1" localSheetId="18">#REF!</definedName>
    <definedName name="Excel_BuiltIn_Print_Area_4_1_1" localSheetId="42">#REF!</definedName>
    <definedName name="Excel_BuiltIn_Print_Area_4_1_1">#REF!</definedName>
    <definedName name="Excel_BuiltIn_Print_Area_4_1_16" localSheetId="16">#REF!</definedName>
    <definedName name="Excel_BuiltIn_Print_Area_4_1_16" localSheetId="18">#REF!</definedName>
    <definedName name="Excel_BuiltIn_Print_Area_4_1_16">#REF!</definedName>
    <definedName name="Excel_BuiltIn_Print_Area_4_1_17" localSheetId="16">#REF!</definedName>
    <definedName name="Excel_BuiltIn_Print_Area_4_1_17" localSheetId="18">#REF!</definedName>
    <definedName name="Excel_BuiltIn_Print_Area_4_1_17">#REF!</definedName>
    <definedName name="Excel_BuiltIn_Print_Area_40" localSheetId="6">#REF!</definedName>
    <definedName name="Excel_BuiltIn_Print_Area_40" localSheetId="7">#REF!</definedName>
    <definedName name="Excel_BuiltIn_Print_Area_40" localSheetId="16">#REF!</definedName>
    <definedName name="Excel_BuiltIn_Print_Area_40" localSheetId="18">#REF!</definedName>
    <definedName name="Excel_BuiltIn_Print_Area_40" localSheetId="32">#REF!</definedName>
    <definedName name="Excel_BuiltIn_Print_Area_40">#REF!</definedName>
    <definedName name="Excel_BuiltIn_Print_Area_5" localSheetId="6">#REF!</definedName>
    <definedName name="Excel_BuiltIn_Print_Area_5" localSheetId="7">#REF!</definedName>
    <definedName name="Excel_BuiltIn_Print_Area_5" localSheetId="16">#REF!</definedName>
    <definedName name="Excel_BuiltIn_Print_Area_5" localSheetId="18">#REF!</definedName>
    <definedName name="Excel_BuiltIn_Print_Area_5" localSheetId="42">#REF!</definedName>
    <definedName name="Excel_BuiltIn_Print_Area_5">#REF!</definedName>
    <definedName name="Excel_BuiltIn_Print_Area_5_1" localSheetId="6">#REF!</definedName>
    <definedName name="Excel_BuiltIn_Print_Area_5_1" localSheetId="7">#REF!</definedName>
    <definedName name="Excel_BuiltIn_Print_Area_5_1" localSheetId="16">#REF!</definedName>
    <definedName name="Excel_BuiltIn_Print_Area_5_1" localSheetId="18">#REF!</definedName>
    <definedName name="Excel_BuiltIn_Print_Area_5_1">#REF!</definedName>
    <definedName name="Excel_BuiltIn_Print_Area_5_1_1">#REF!</definedName>
    <definedName name="Excel_BuiltIn_Print_Area_5_1_1_1">#REF!</definedName>
    <definedName name="Excel_BuiltIn_Print_Area_6" localSheetId="6">#REF!</definedName>
    <definedName name="Excel_BuiltIn_Print_Area_6" localSheetId="7">#REF!</definedName>
    <definedName name="Excel_BuiltIn_Print_Area_6" localSheetId="16">#REF!</definedName>
    <definedName name="Excel_BuiltIn_Print_Area_6" localSheetId="18">#REF!</definedName>
    <definedName name="Excel_BuiltIn_Print_Area_6" localSheetId="42">#REF!</definedName>
    <definedName name="Excel_BuiltIn_Print_Area_6">#REF!</definedName>
    <definedName name="Excel_BuiltIn_Print_Area_6_1" localSheetId="6">#REF!</definedName>
    <definedName name="Excel_BuiltIn_Print_Area_6_1" localSheetId="7">#REF!</definedName>
    <definedName name="Excel_BuiltIn_Print_Area_6_1" localSheetId="16">#REF!</definedName>
    <definedName name="Excel_BuiltIn_Print_Area_6_1" localSheetId="18">#REF!</definedName>
    <definedName name="Excel_BuiltIn_Print_Area_6_1" localSheetId="42">#REF!</definedName>
    <definedName name="Excel_BuiltIn_Print_Area_6_1">#REF!</definedName>
    <definedName name="Excel_BuiltIn_Print_Area_7" localSheetId="6">#REF!</definedName>
    <definedName name="Excel_BuiltIn_Print_Area_7" localSheetId="7">#REF!</definedName>
    <definedName name="Excel_BuiltIn_Print_Area_7" localSheetId="16">#REF!</definedName>
    <definedName name="Excel_BuiltIn_Print_Area_7" localSheetId="18">#REF!</definedName>
    <definedName name="Excel_BuiltIn_Print_Area_7" localSheetId="42">#REF!</definedName>
    <definedName name="Excel_BuiltIn_Print_Area_7">#REF!</definedName>
    <definedName name="Excel_BuiltIn_Print_Area_7_1">#REF!</definedName>
    <definedName name="Excel_BuiltIn_Print_Area_8" localSheetId="6">#REF!</definedName>
    <definedName name="Excel_BuiltIn_Print_Area_8" localSheetId="7">#REF!</definedName>
    <definedName name="Excel_BuiltIn_Print_Area_8" localSheetId="16">#REF!</definedName>
    <definedName name="Excel_BuiltIn_Print_Area_8" localSheetId="18">#REF!</definedName>
    <definedName name="Excel_BuiltIn_Print_Area_8" localSheetId="42">#REF!</definedName>
    <definedName name="Excel_BuiltIn_Print_Area_8">#REF!</definedName>
    <definedName name="Excel_BuiltIn_Print_Area_8_1">#REF!</definedName>
    <definedName name="Excel_BuiltIn_Print_Area_9">"$#REF!.$A$1:$N$43"</definedName>
    <definedName name="Excel_BuiltIn_Print_Area_9_1" localSheetId="16">#REF!</definedName>
    <definedName name="Excel_BuiltIn_Print_Area_9_1" localSheetId="18">#REF!</definedName>
    <definedName name="Excel_BuiltIn_Print_Area_9_1">#REF!</definedName>
    <definedName name="Excel_BuiltIn_Print_Area_9_16" localSheetId="16">#REF!</definedName>
    <definedName name="Excel_BuiltIn_Print_Area_9_16" localSheetId="18">#REF!</definedName>
    <definedName name="Excel_BuiltIn_Print_Area_9_16">#REF!</definedName>
    <definedName name="Excel_BuiltIn_Print_Area_9_17" localSheetId="16">#REF!</definedName>
    <definedName name="Excel_BuiltIn_Print_Area_9_17" localSheetId="18">#REF!</definedName>
    <definedName name="Excel_BuiltIn_Print_Area_9_17">#REF!</definedName>
    <definedName name="Excel_BuiltIn_Print_Titles">NA()</definedName>
    <definedName name="Excel_BuiltIn_Print_Titles_1">#REF!</definedName>
    <definedName name="Excel_BuiltIn_Print_Titles_1_1" localSheetId="6">#REF!</definedName>
    <definedName name="Excel_BuiltIn_Print_Titles_1_1" localSheetId="7">#REF!</definedName>
    <definedName name="Excel_BuiltIn_Print_Titles_1_1" localSheetId="16">#REF!</definedName>
    <definedName name="Excel_BuiltIn_Print_Titles_1_1" localSheetId="18">#REF!</definedName>
    <definedName name="Excel_BuiltIn_Print_Titles_1_1" localSheetId="42">#REF!</definedName>
    <definedName name="Excel_BuiltIn_Print_Titles_1_1" localSheetId="19">#REF!</definedName>
    <definedName name="Excel_BuiltIn_Print_Titles_1_1">#REF!</definedName>
    <definedName name="Excel_BuiltIn_Print_Titles_1_1_1" localSheetId="6">#REF!</definedName>
    <definedName name="Excel_BuiltIn_Print_Titles_1_1_1" localSheetId="7">#REF!</definedName>
    <definedName name="Excel_BuiltIn_Print_Titles_1_1_1" localSheetId="16">#REF!</definedName>
    <definedName name="Excel_BuiltIn_Print_Titles_1_1_1" localSheetId="18">#REF!</definedName>
    <definedName name="Excel_BuiltIn_Print_Titles_1_1_1" localSheetId="42">#REF!</definedName>
    <definedName name="Excel_BuiltIn_Print_Titles_1_1_1">#REF!</definedName>
    <definedName name="Excel_BuiltIn_Print_Titles_1_1_24" localSheetId="6">#REF!</definedName>
    <definedName name="Excel_BuiltIn_Print_Titles_1_1_24" localSheetId="7">#REF!</definedName>
    <definedName name="Excel_BuiltIn_Print_Titles_1_1_24" localSheetId="16">#REF!</definedName>
    <definedName name="Excel_BuiltIn_Print_Titles_1_1_24" localSheetId="18">#REF!</definedName>
    <definedName name="Excel_BuiltIn_Print_Titles_1_1_24">#REF!</definedName>
    <definedName name="Excel_BuiltIn_Print_Titles_1_1_24_1">#REF!</definedName>
    <definedName name="Excel_BuiltIn_Print_Titles_10" localSheetId="6">#REF!</definedName>
    <definedName name="Excel_BuiltIn_Print_Titles_10" localSheetId="7">#REF!</definedName>
    <definedName name="Excel_BuiltIn_Print_Titles_10" localSheetId="16">#REF!</definedName>
    <definedName name="Excel_BuiltIn_Print_Titles_10" localSheetId="18">#REF!</definedName>
    <definedName name="Excel_BuiltIn_Print_Titles_10">#REF!</definedName>
    <definedName name="Excel_BuiltIn_Print_Titles_10_1" localSheetId="6">#REF!</definedName>
    <definedName name="Excel_BuiltIn_Print_Titles_10_1" localSheetId="7">#REF!</definedName>
    <definedName name="Excel_BuiltIn_Print_Titles_10_1" localSheetId="16">#REF!</definedName>
    <definedName name="Excel_BuiltIn_Print_Titles_10_1" localSheetId="18">#REF!</definedName>
    <definedName name="Excel_BuiltIn_Print_Titles_10_1">#REF!</definedName>
    <definedName name="Excel_BuiltIn_Print_Titles_11" localSheetId="6">#REF!</definedName>
    <definedName name="Excel_BuiltIn_Print_Titles_11" localSheetId="7">#REF!</definedName>
    <definedName name="Excel_BuiltIn_Print_Titles_11" localSheetId="16">#REF!</definedName>
    <definedName name="Excel_BuiltIn_Print_Titles_11" localSheetId="18">#REF!</definedName>
    <definedName name="Excel_BuiltIn_Print_Titles_11">#REF!</definedName>
    <definedName name="Excel_BuiltIn_Print_Titles_12" localSheetId="6">#REF!</definedName>
    <definedName name="Excel_BuiltIn_Print_Titles_12" localSheetId="7">#REF!</definedName>
    <definedName name="Excel_BuiltIn_Print_Titles_12" localSheetId="16">#REF!</definedName>
    <definedName name="Excel_BuiltIn_Print_Titles_12" localSheetId="18">#REF!</definedName>
    <definedName name="Excel_BuiltIn_Print_Titles_12">#REF!</definedName>
    <definedName name="Excel_BuiltIn_Print_Titles_12_1" localSheetId="6">#REF!</definedName>
    <definedName name="Excel_BuiltIn_Print_Titles_12_1" localSheetId="7">#REF!</definedName>
    <definedName name="Excel_BuiltIn_Print_Titles_12_1" localSheetId="16">#REF!</definedName>
    <definedName name="Excel_BuiltIn_Print_Titles_12_1" localSheetId="18">#REF!</definedName>
    <definedName name="Excel_BuiltIn_Print_Titles_12_1">#REF!</definedName>
    <definedName name="Excel_BuiltIn_Print_Titles_13" localSheetId="6">#REF!</definedName>
    <definedName name="Excel_BuiltIn_Print_Titles_13" localSheetId="7">#REF!</definedName>
    <definedName name="Excel_BuiltIn_Print_Titles_13" localSheetId="16">#REF!</definedName>
    <definedName name="Excel_BuiltIn_Print_Titles_13" localSheetId="18">#REF!</definedName>
    <definedName name="Excel_BuiltIn_Print_Titles_13">#REF!</definedName>
    <definedName name="Excel_BuiltIn_Print_Titles_14" localSheetId="6">#REF!</definedName>
    <definedName name="Excel_BuiltIn_Print_Titles_14" localSheetId="7">#REF!</definedName>
    <definedName name="Excel_BuiltIn_Print_Titles_14" localSheetId="16">#REF!</definedName>
    <definedName name="Excel_BuiltIn_Print_Titles_14" localSheetId="18">#REF!</definedName>
    <definedName name="Excel_BuiltIn_Print_Titles_14" localSheetId="32">#REF!</definedName>
    <definedName name="Excel_BuiltIn_Print_Titles_14">#REF!</definedName>
    <definedName name="Excel_BuiltIn_Print_Titles_14_1" localSheetId="6">#REF!</definedName>
    <definedName name="Excel_BuiltIn_Print_Titles_14_1" localSheetId="7">#REF!</definedName>
    <definedName name="Excel_BuiltIn_Print_Titles_14_1" localSheetId="16">#REF!</definedName>
    <definedName name="Excel_BuiltIn_Print_Titles_14_1" localSheetId="18">#REF!</definedName>
    <definedName name="Excel_BuiltIn_Print_Titles_14_1" localSheetId="32">#REF!</definedName>
    <definedName name="Excel_BuiltIn_Print_Titles_14_1">#REF!</definedName>
    <definedName name="Excel_BuiltIn_Print_Titles_14_1_1">#REF!</definedName>
    <definedName name="Excel_BuiltIn_Print_Titles_14_1_1_1">#REF!</definedName>
    <definedName name="Excel_BuiltIn_Print_Titles_14_1_5">"$#REF!.$A$5:$IS$5"</definedName>
    <definedName name="Excel_BuiltIn_Print_Titles_15" localSheetId="6">#REF!</definedName>
    <definedName name="Excel_BuiltIn_Print_Titles_15" localSheetId="7">#REF!</definedName>
    <definedName name="Excel_BuiltIn_Print_Titles_15" localSheetId="16">#REF!</definedName>
    <definedName name="Excel_BuiltIn_Print_Titles_15" localSheetId="18">#REF!</definedName>
    <definedName name="Excel_BuiltIn_Print_Titles_15" localSheetId="32">#REF!</definedName>
    <definedName name="Excel_BuiltIn_Print_Titles_15">#REF!</definedName>
    <definedName name="Excel_BuiltIn_Print_Titles_15_1" localSheetId="6">#REF!</definedName>
    <definedName name="Excel_BuiltIn_Print_Titles_15_1" localSheetId="7">#REF!</definedName>
    <definedName name="Excel_BuiltIn_Print_Titles_15_1" localSheetId="16">#REF!</definedName>
    <definedName name="Excel_BuiltIn_Print_Titles_15_1" localSheetId="18">#REF!</definedName>
    <definedName name="Excel_BuiltIn_Print_Titles_15_1" localSheetId="32">#REF!</definedName>
    <definedName name="Excel_BuiltIn_Print_Titles_15_1">#REF!</definedName>
    <definedName name="Excel_BuiltIn_Print_Titles_15_1_1">#REF!</definedName>
    <definedName name="Excel_BuiltIn_Print_Titles_15_1_1_1">#REF!</definedName>
    <definedName name="Excel_BuiltIn_Print_Titles_15_16" localSheetId="16">#REF!</definedName>
    <definedName name="Excel_BuiltIn_Print_Titles_15_16" localSheetId="18">#REF!</definedName>
    <definedName name="Excel_BuiltIn_Print_Titles_15_16">#REF!</definedName>
    <definedName name="Excel_BuiltIn_Print_Titles_15_17" localSheetId="16">#REF!</definedName>
    <definedName name="Excel_BuiltIn_Print_Titles_15_17" localSheetId="18">#REF!</definedName>
    <definedName name="Excel_BuiltIn_Print_Titles_15_17">#REF!</definedName>
    <definedName name="Excel_BuiltIn_Print_Titles_15_9" localSheetId="16">#REF!</definedName>
    <definedName name="Excel_BuiltIn_Print_Titles_15_9" localSheetId="18">#REF!</definedName>
    <definedName name="Excel_BuiltIn_Print_Titles_15_9">#REF!</definedName>
    <definedName name="Excel_BuiltIn_Print_Titles_16" localSheetId="6">#REF!</definedName>
    <definedName name="Excel_BuiltIn_Print_Titles_16" localSheetId="7">#REF!</definedName>
    <definedName name="Excel_BuiltIn_Print_Titles_16" localSheetId="16">#REF!</definedName>
    <definedName name="Excel_BuiltIn_Print_Titles_16" localSheetId="18">#REF!</definedName>
    <definedName name="Excel_BuiltIn_Print_Titles_16" localSheetId="32">#REF!</definedName>
    <definedName name="Excel_BuiltIn_Print_Titles_16">#REF!</definedName>
    <definedName name="Excel_BuiltIn_Print_Titles_16_1" localSheetId="6">#REF!</definedName>
    <definedName name="Excel_BuiltIn_Print_Titles_16_1" localSheetId="7">#REF!</definedName>
    <definedName name="Excel_BuiltIn_Print_Titles_16_1" localSheetId="16">#REF!</definedName>
    <definedName name="Excel_BuiltIn_Print_Titles_16_1" localSheetId="18">#REF!</definedName>
    <definedName name="Excel_BuiltIn_Print_Titles_16_1" localSheetId="32">#REF!</definedName>
    <definedName name="Excel_BuiltIn_Print_Titles_16_1">#REF!</definedName>
    <definedName name="Excel_BuiltIn_Print_Titles_16_1_1">#REF!</definedName>
    <definedName name="Excel_BuiltIn_Print_Titles_16_1_1_1">#REF!</definedName>
    <definedName name="Excel_BuiltIn_Print_Titles_17" localSheetId="6">#REF!</definedName>
    <definedName name="Excel_BuiltIn_Print_Titles_17" localSheetId="7">#REF!</definedName>
    <definedName name="Excel_BuiltIn_Print_Titles_17" localSheetId="16">#REF!</definedName>
    <definedName name="Excel_BuiltIn_Print_Titles_17" localSheetId="18">#REF!</definedName>
    <definedName name="Excel_BuiltIn_Print_Titles_17" localSheetId="32">#REF!</definedName>
    <definedName name="Excel_BuiltIn_Print_Titles_17">#REF!</definedName>
    <definedName name="Excel_BuiltIn_Print_Titles_17_1" localSheetId="6">#REF!</definedName>
    <definedName name="Excel_BuiltIn_Print_Titles_17_1" localSheetId="7">#REF!</definedName>
    <definedName name="Excel_BuiltIn_Print_Titles_17_1" localSheetId="16">#REF!</definedName>
    <definedName name="Excel_BuiltIn_Print_Titles_17_1" localSheetId="18">#REF!</definedName>
    <definedName name="Excel_BuiltIn_Print_Titles_17_1" localSheetId="32">#REF!</definedName>
    <definedName name="Excel_BuiltIn_Print_Titles_17_1">#REF!</definedName>
    <definedName name="Excel_BuiltIn_Print_Titles_17_1_1">#REF!</definedName>
    <definedName name="Excel_BuiltIn_Print_Titles_17_1_1_1">#REF!</definedName>
    <definedName name="Excel_BuiltIn_Print_Titles_18" localSheetId="6">#REF!</definedName>
    <definedName name="Excel_BuiltIn_Print_Titles_18" localSheetId="7">#REF!</definedName>
    <definedName name="Excel_BuiltIn_Print_Titles_18" localSheetId="16">#REF!</definedName>
    <definedName name="Excel_BuiltIn_Print_Titles_18" localSheetId="18">#REF!</definedName>
    <definedName name="Excel_BuiltIn_Print_Titles_18" localSheetId="32">#REF!</definedName>
    <definedName name="Excel_BuiltIn_Print_Titles_18">#REF!</definedName>
    <definedName name="Excel_BuiltIn_Print_Titles_18_1" localSheetId="6">#REF!</definedName>
    <definedName name="Excel_BuiltIn_Print_Titles_18_1" localSheetId="7">#REF!</definedName>
    <definedName name="Excel_BuiltIn_Print_Titles_18_1" localSheetId="16">#REF!</definedName>
    <definedName name="Excel_BuiltIn_Print_Titles_18_1" localSheetId="18">#REF!</definedName>
    <definedName name="Excel_BuiltIn_Print_Titles_18_1" localSheetId="32">#REF!</definedName>
    <definedName name="Excel_BuiltIn_Print_Titles_18_1">#REF!</definedName>
    <definedName name="Excel_BuiltIn_Print_Titles_18_1_1">#REF!</definedName>
    <definedName name="Excel_BuiltIn_Print_Titles_18_1_1_1">#REF!</definedName>
    <definedName name="Excel_BuiltIn_Print_Titles_19" localSheetId="6">#REF!</definedName>
    <definedName name="Excel_BuiltIn_Print_Titles_19" localSheetId="7">#REF!</definedName>
    <definedName name="Excel_BuiltIn_Print_Titles_19" localSheetId="16">#REF!</definedName>
    <definedName name="Excel_BuiltIn_Print_Titles_19" localSheetId="18">#REF!</definedName>
    <definedName name="Excel_BuiltIn_Print_Titles_19" localSheetId="32">#REF!</definedName>
    <definedName name="Excel_BuiltIn_Print_Titles_19">#REF!</definedName>
    <definedName name="Excel_BuiltIn_Print_Titles_19_1" localSheetId="6">#REF!</definedName>
    <definedName name="Excel_BuiltIn_Print_Titles_19_1" localSheetId="7">#REF!</definedName>
    <definedName name="Excel_BuiltIn_Print_Titles_19_1" localSheetId="16">#REF!</definedName>
    <definedName name="Excel_BuiltIn_Print_Titles_19_1" localSheetId="18">#REF!</definedName>
    <definedName name="Excel_BuiltIn_Print_Titles_19_1" localSheetId="32">#REF!</definedName>
    <definedName name="Excel_BuiltIn_Print_Titles_19_1">#REF!</definedName>
    <definedName name="Excel_BuiltIn_Print_Titles_19_1_1">#REF!</definedName>
    <definedName name="Excel_BuiltIn_Print_Titles_19_1_1_1">#REF!</definedName>
    <definedName name="Excel_BuiltIn_Print_Titles_2" localSheetId="6">#REF!</definedName>
    <definedName name="Excel_BuiltIn_Print_Titles_2" localSheetId="7">#REF!</definedName>
    <definedName name="Excel_BuiltIn_Print_Titles_2" localSheetId="16">#REF!</definedName>
    <definedName name="Excel_BuiltIn_Print_Titles_2" localSheetId="18">#REF!</definedName>
    <definedName name="Excel_BuiltIn_Print_Titles_2" localSheetId="32">#REF!</definedName>
    <definedName name="Excel_BuiltIn_Print_Titles_2">#REF!</definedName>
    <definedName name="Excel_BuiltIn_Print_Titles_20" localSheetId="6">#REF!</definedName>
    <definedName name="Excel_BuiltIn_Print_Titles_20" localSheetId="7">#REF!</definedName>
    <definedName name="Excel_BuiltIn_Print_Titles_20" localSheetId="16">#REF!</definedName>
    <definedName name="Excel_BuiltIn_Print_Titles_20" localSheetId="18">#REF!</definedName>
    <definedName name="Excel_BuiltIn_Print_Titles_20" localSheetId="32">#REF!</definedName>
    <definedName name="Excel_BuiltIn_Print_Titles_20">#REF!</definedName>
    <definedName name="Excel_BuiltIn_Print_Titles_21" localSheetId="6">#REF!</definedName>
    <definedName name="Excel_BuiltIn_Print_Titles_21" localSheetId="7">#REF!</definedName>
    <definedName name="Excel_BuiltIn_Print_Titles_21" localSheetId="16">#REF!</definedName>
    <definedName name="Excel_BuiltIn_Print_Titles_21" localSheetId="18">#REF!</definedName>
    <definedName name="Excel_BuiltIn_Print_Titles_21" localSheetId="32">#REF!</definedName>
    <definedName name="Excel_BuiltIn_Print_Titles_21">#REF!</definedName>
    <definedName name="Excel_BuiltIn_Print_Titles_22" localSheetId="6">#REF!</definedName>
    <definedName name="Excel_BuiltIn_Print_Titles_22" localSheetId="7">#REF!</definedName>
    <definedName name="Excel_BuiltIn_Print_Titles_22" localSheetId="16">#REF!</definedName>
    <definedName name="Excel_BuiltIn_Print_Titles_22" localSheetId="18">#REF!</definedName>
    <definedName name="Excel_BuiltIn_Print_Titles_22">#REF!</definedName>
    <definedName name="Excel_BuiltIn_Print_Titles_23" localSheetId="6">#REF!</definedName>
    <definedName name="Excel_BuiltIn_Print_Titles_23" localSheetId="7">#REF!</definedName>
    <definedName name="Excel_BuiltIn_Print_Titles_23" localSheetId="16">#REF!</definedName>
    <definedName name="Excel_BuiltIn_Print_Titles_23" localSheetId="18">#REF!</definedName>
    <definedName name="Excel_BuiltIn_Print_Titles_23">#REF!</definedName>
    <definedName name="Excel_BuiltIn_Print_Titles_24" localSheetId="6">#REF!</definedName>
    <definedName name="Excel_BuiltIn_Print_Titles_24" localSheetId="7">#REF!</definedName>
    <definedName name="Excel_BuiltIn_Print_Titles_24" localSheetId="16">#REF!</definedName>
    <definedName name="Excel_BuiltIn_Print_Titles_24" localSheetId="18">#REF!</definedName>
    <definedName name="Excel_BuiltIn_Print_Titles_24">#REF!</definedName>
    <definedName name="Excel_BuiltIn_Print_Titles_24_1">#REF!</definedName>
    <definedName name="Excel_BuiltIn_Print_Titles_25" localSheetId="6">#REF!</definedName>
    <definedName name="Excel_BuiltIn_Print_Titles_25" localSheetId="7">#REF!</definedName>
    <definedName name="Excel_BuiltIn_Print_Titles_25" localSheetId="16">#REF!</definedName>
    <definedName name="Excel_BuiltIn_Print_Titles_25" localSheetId="18">#REF!</definedName>
    <definedName name="Excel_BuiltIn_Print_Titles_25">#REF!</definedName>
    <definedName name="Excel_BuiltIn_Print_Titles_25_1">#REF!</definedName>
    <definedName name="Excel_BuiltIn_Print_Titles_26" localSheetId="6">#REF!</definedName>
    <definedName name="Excel_BuiltIn_Print_Titles_26" localSheetId="7">#REF!</definedName>
    <definedName name="Excel_BuiltIn_Print_Titles_26" localSheetId="16">#REF!</definedName>
    <definedName name="Excel_BuiltIn_Print_Titles_26" localSheetId="18">#REF!</definedName>
    <definedName name="Excel_BuiltIn_Print_Titles_26">#REF!</definedName>
    <definedName name="Excel_BuiltIn_Print_Titles_27" localSheetId="6">#REF!</definedName>
    <definedName name="Excel_BuiltIn_Print_Titles_27" localSheetId="7">#REF!</definedName>
    <definedName name="Excel_BuiltIn_Print_Titles_27" localSheetId="16">#REF!</definedName>
    <definedName name="Excel_BuiltIn_Print_Titles_27" localSheetId="18">#REF!</definedName>
    <definedName name="Excel_BuiltIn_Print_Titles_27">#REF!</definedName>
    <definedName name="Excel_BuiltIn_Print_Titles_28" localSheetId="6">#REF!</definedName>
    <definedName name="Excel_BuiltIn_Print_Titles_28" localSheetId="7">#REF!</definedName>
    <definedName name="Excel_BuiltIn_Print_Titles_28" localSheetId="16">#REF!</definedName>
    <definedName name="Excel_BuiltIn_Print_Titles_28" localSheetId="18">#REF!</definedName>
    <definedName name="Excel_BuiltIn_Print_Titles_28">#REF!</definedName>
    <definedName name="Excel_BuiltIn_Print_Titles_28_1" localSheetId="6">#REF!</definedName>
    <definedName name="Excel_BuiltIn_Print_Titles_28_1" localSheetId="7">#REF!</definedName>
    <definedName name="Excel_BuiltIn_Print_Titles_28_1" localSheetId="16">#REF!</definedName>
    <definedName name="Excel_BuiltIn_Print_Titles_28_1" localSheetId="18">#REF!</definedName>
    <definedName name="Excel_BuiltIn_Print_Titles_28_1" localSheetId="32">#REF!</definedName>
    <definedName name="Excel_BuiltIn_Print_Titles_28_1">#REF!</definedName>
    <definedName name="Excel_BuiltIn_Print_Titles_28_1_1">#REF!</definedName>
    <definedName name="Excel_BuiltIn_Print_Titles_28_1_1_1">#REF!</definedName>
    <definedName name="Excel_BuiltIn_Print_Titles_29" localSheetId="6">#REF!</definedName>
    <definedName name="Excel_BuiltIn_Print_Titles_29" localSheetId="7">#REF!</definedName>
    <definedName name="Excel_BuiltIn_Print_Titles_29" localSheetId="16">#REF!</definedName>
    <definedName name="Excel_BuiltIn_Print_Titles_29" localSheetId="18">#REF!</definedName>
    <definedName name="Excel_BuiltIn_Print_Titles_29" localSheetId="32">#REF!</definedName>
    <definedName name="Excel_BuiltIn_Print_Titles_29">#REF!</definedName>
    <definedName name="Excel_BuiltIn_Print_Titles_29_1" localSheetId="6">#REF!</definedName>
    <definedName name="Excel_BuiltIn_Print_Titles_29_1" localSheetId="7">#REF!</definedName>
    <definedName name="Excel_BuiltIn_Print_Titles_29_1" localSheetId="16">#REF!</definedName>
    <definedName name="Excel_BuiltIn_Print_Titles_29_1" localSheetId="18">#REF!</definedName>
    <definedName name="Excel_BuiltIn_Print_Titles_29_1" localSheetId="32">#REF!</definedName>
    <definedName name="Excel_BuiltIn_Print_Titles_29_1">#REF!</definedName>
    <definedName name="Excel_BuiltIn_Print_Titles_29_1_1">#REF!</definedName>
    <definedName name="Excel_BuiltIn_Print_Titles_29_1_1_1">#REF!</definedName>
    <definedName name="Excel_BuiltIn_Print_Titles_3" localSheetId="6">#REF!</definedName>
    <definedName name="Excel_BuiltIn_Print_Titles_3" localSheetId="7">#REF!</definedName>
    <definedName name="Excel_BuiltIn_Print_Titles_3" localSheetId="16">#REF!</definedName>
    <definedName name="Excel_BuiltIn_Print_Titles_3" localSheetId="18">#REF!</definedName>
    <definedName name="Excel_BuiltIn_Print_Titles_3" localSheetId="42">#REF!</definedName>
    <definedName name="Excel_BuiltIn_Print_Titles_3">#REF!</definedName>
    <definedName name="Excel_BuiltIn_Print_Titles_3_1" localSheetId="6">#REF!</definedName>
    <definedName name="Excel_BuiltIn_Print_Titles_3_1" localSheetId="7">#REF!</definedName>
    <definedName name="Excel_BuiltIn_Print_Titles_3_1" localSheetId="16">#REF!</definedName>
    <definedName name="Excel_BuiltIn_Print_Titles_3_1" localSheetId="18">#REF!</definedName>
    <definedName name="Excel_BuiltIn_Print_Titles_3_1" localSheetId="42">#REF!</definedName>
    <definedName name="Excel_BuiltIn_Print_Titles_3_1">#REF!</definedName>
    <definedName name="Excel_BuiltIn_Print_Titles_3_1_1">#REF!</definedName>
    <definedName name="Excel_BuiltIn_Print_Titles_3_1_1_1">#REF!</definedName>
    <definedName name="Excel_BuiltIn_Print_Titles_30" localSheetId="6">#REF!</definedName>
    <definedName name="Excel_BuiltIn_Print_Titles_30" localSheetId="7">#REF!</definedName>
    <definedName name="Excel_BuiltIn_Print_Titles_30" localSheetId="16">#REF!</definedName>
    <definedName name="Excel_BuiltIn_Print_Titles_30" localSheetId="18">#REF!</definedName>
    <definedName name="Excel_BuiltIn_Print_Titles_30" localSheetId="32">#REF!</definedName>
    <definedName name="Excel_BuiltIn_Print_Titles_30">#REF!</definedName>
    <definedName name="Excel_BuiltIn_Print_Titles_30_1" localSheetId="6">#REF!</definedName>
    <definedName name="Excel_BuiltIn_Print_Titles_30_1" localSheetId="7">#REF!</definedName>
    <definedName name="Excel_BuiltIn_Print_Titles_30_1" localSheetId="16">#REF!</definedName>
    <definedName name="Excel_BuiltIn_Print_Titles_30_1" localSheetId="18">#REF!</definedName>
    <definedName name="Excel_BuiltIn_Print_Titles_30_1" localSheetId="32">#REF!</definedName>
    <definedName name="Excel_BuiltIn_Print_Titles_30_1">#REF!</definedName>
    <definedName name="Excel_BuiltIn_Print_Titles_30_1_1">#REF!</definedName>
    <definedName name="Excel_BuiltIn_Print_Titles_30_1_1_1">#REF!</definedName>
    <definedName name="Excel_BuiltIn_Print_Titles_31" localSheetId="6">#REF!</definedName>
    <definedName name="Excel_BuiltIn_Print_Titles_31" localSheetId="7">#REF!</definedName>
    <definedName name="Excel_BuiltIn_Print_Titles_31" localSheetId="16">#REF!</definedName>
    <definedName name="Excel_BuiltIn_Print_Titles_31" localSheetId="18">#REF!</definedName>
    <definedName name="Excel_BuiltIn_Print_Titles_31" localSheetId="32">#REF!</definedName>
    <definedName name="Excel_BuiltIn_Print_Titles_31">#REF!</definedName>
    <definedName name="Excel_BuiltIn_Print_Titles_31_1" localSheetId="6">#REF!</definedName>
    <definedName name="Excel_BuiltIn_Print_Titles_31_1" localSheetId="7">#REF!</definedName>
    <definedName name="Excel_BuiltIn_Print_Titles_31_1" localSheetId="16">#REF!</definedName>
    <definedName name="Excel_BuiltIn_Print_Titles_31_1" localSheetId="18">#REF!</definedName>
    <definedName name="Excel_BuiltIn_Print_Titles_31_1" localSheetId="32">#REF!</definedName>
    <definedName name="Excel_BuiltIn_Print_Titles_31_1">#REF!</definedName>
    <definedName name="Excel_BuiltIn_Print_Titles_31_1_1">#REF!</definedName>
    <definedName name="Excel_BuiltIn_Print_Titles_31_1_1_1">#REF!</definedName>
    <definedName name="Excel_BuiltIn_Print_Titles_32" localSheetId="6">#REF!</definedName>
    <definedName name="Excel_BuiltIn_Print_Titles_32" localSheetId="7">#REF!</definedName>
    <definedName name="Excel_BuiltIn_Print_Titles_32" localSheetId="16">#REF!</definedName>
    <definedName name="Excel_BuiltIn_Print_Titles_32" localSheetId="18">#REF!</definedName>
    <definedName name="Excel_BuiltIn_Print_Titles_32" localSheetId="32">#REF!</definedName>
    <definedName name="Excel_BuiltIn_Print_Titles_32">#REF!</definedName>
    <definedName name="Excel_BuiltIn_Print_Titles_33" localSheetId="6">#REF!</definedName>
    <definedName name="Excel_BuiltIn_Print_Titles_33" localSheetId="7">#REF!</definedName>
    <definedName name="Excel_BuiltIn_Print_Titles_33" localSheetId="16">#REF!</definedName>
    <definedName name="Excel_BuiltIn_Print_Titles_33" localSheetId="18">#REF!</definedName>
    <definedName name="Excel_BuiltIn_Print_Titles_33" localSheetId="32">#REF!</definedName>
    <definedName name="Excel_BuiltIn_Print_Titles_33">#REF!</definedName>
    <definedName name="Excel_BuiltIn_Print_Titles_34" localSheetId="6">#REF!</definedName>
    <definedName name="Excel_BuiltIn_Print_Titles_34" localSheetId="7">#REF!</definedName>
    <definedName name="Excel_BuiltIn_Print_Titles_34" localSheetId="16">#REF!</definedName>
    <definedName name="Excel_BuiltIn_Print_Titles_34" localSheetId="18">#REF!</definedName>
    <definedName name="Excel_BuiltIn_Print_Titles_34" localSheetId="32">#REF!</definedName>
    <definedName name="Excel_BuiltIn_Print_Titles_34">#REF!</definedName>
    <definedName name="Excel_BuiltIn_Print_Titles_36" localSheetId="6">#REF!</definedName>
    <definedName name="Excel_BuiltIn_Print_Titles_36" localSheetId="7">#REF!</definedName>
    <definedName name="Excel_BuiltIn_Print_Titles_36" localSheetId="16">#REF!</definedName>
    <definedName name="Excel_BuiltIn_Print_Titles_36" localSheetId="18">#REF!</definedName>
    <definedName name="Excel_BuiltIn_Print_Titles_36">#REF!</definedName>
    <definedName name="Excel_BuiltIn_Print_Titles_37" localSheetId="6">#REF!</definedName>
    <definedName name="Excel_BuiltIn_Print_Titles_37" localSheetId="7">#REF!</definedName>
    <definedName name="Excel_BuiltIn_Print_Titles_37" localSheetId="16">#REF!</definedName>
    <definedName name="Excel_BuiltIn_Print_Titles_37" localSheetId="18">#REF!</definedName>
    <definedName name="Excel_BuiltIn_Print_Titles_37">#REF!</definedName>
    <definedName name="Excel_BuiltIn_Print_Titles_4" localSheetId="6">#REF!</definedName>
    <definedName name="Excel_BuiltIn_Print_Titles_4" localSheetId="7">#REF!</definedName>
    <definedName name="Excel_BuiltIn_Print_Titles_4" localSheetId="16">#REF!</definedName>
    <definedName name="Excel_BuiltIn_Print_Titles_4" localSheetId="18">#REF!</definedName>
    <definedName name="Excel_BuiltIn_Print_Titles_4" localSheetId="42">#REF!</definedName>
    <definedName name="Excel_BuiltIn_Print_Titles_4">#REF!</definedName>
    <definedName name="Excel_BuiltIn_Print_Titles_4_1">"$#REF!.$A$10:$IV$10"</definedName>
    <definedName name="Excel_BuiltIn_Print_Titles_4_1_1">#REF!</definedName>
    <definedName name="Excel_BuiltIn_Print_Titles_4_1_1_1">#REF!</definedName>
    <definedName name="Excel_BuiltIn_Print_Titles_42" localSheetId="6">#REF!</definedName>
    <definedName name="Excel_BuiltIn_Print_Titles_42" localSheetId="7">#REF!</definedName>
    <definedName name="Excel_BuiltIn_Print_Titles_42" localSheetId="16">#REF!</definedName>
    <definedName name="Excel_BuiltIn_Print_Titles_42" localSheetId="18">#REF!</definedName>
    <definedName name="Excel_BuiltIn_Print_Titles_42" localSheetId="32">#REF!</definedName>
    <definedName name="Excel_BuiltIn_Print_Titles_42">#REF!</definedName>
    <definedName name="Excel_BuiltIn_Print_Titles_42_1" localSheetId="6">#REF!</definedName>
    <definedName name="Excel_BuiltIn_Print_Titles_42_1" localSheetId="7">#REF!</definedName>
    <definedName name="Excel_BuiltIn_Print_Titles_42_1" localSheetId="16">#REF!</definedName>
    <definedName name="Excel_BuiltIn_Print_Titles_42_1" localSheetId="18">#REF!</definedName>
    <definedName name="Excel_BuiltIn_Print_Titles_42_1" localSheetId="32">#REF!</definedName>
    <definedName name="Excel_BuiltIn_Print_Titles_42_1">#REF!</definedName>
    <definedName name="Excel_BuiltIn_Print_Titles_42_1_1">#REF!</definedName>
    <definedName name="Excel_BuiltIn_Print_Titles_42_1_1_1">#REF!</definedName>
    <definedName name="Excel_BuiltIn_Print_Titles_5" localSheetId="6">#REF!</definedName>
    <definedName name="Excel_BuiltIn_Print_Titles_5" localSheetId="7">#REF!</definedName>
    <definedName name="Excel_BuiltIn_Print_Titles_5" localSheetId="16">#REF!</definedName>
    <definedName name="Excel_BuiltIn_Print_Titles_5" localSheetId="18">#REF!</definedName>
    <definedName name="Excel_BuiltIn_Print_Titles_5" localSheetId="32">#REF!</definedName>
    <definedName name="Excel_BuiltIn_Print_Titles_5">#REF!</definedName>
    <definedName name="Excel_BuiltIn_Print_Titles_5_1">#REF!</definedName>
    <definedName name="Excel_BuiltIn_Print_Titles_6" localSheetId="6">#REF!</definedName>
    <definedName name="Excel_BuiltIn_Print_Titles_6" localSheetId="7">#REF!</definedName>
    <definedName name="Excel_BuiltIn_Print_Titles_6" localSheetId="16">#REF!</definedName>
    <definedName name="Excel_BuiltIn_Print_Titles_6" localSheetId="18">#REF!</definedName>
    <definedName name="Excel_BuiltIn_Print_Titles_6" localSheetId="32">#REF!</definedName>
    <definedName name="Excel_BuiltIn_Print_Titles_6">#REF!</definedName>
    <definedName name="Excel_BuiltIn_Print_Titles_6_1">#REF!</definedName>
    <definedName name="Excel_BuiltIn_Print_Titles_69" localSheetId="6">#REF!</definedName>
    <definedName name="Excel_BuiltIn_Print_Titles_69" localSheetId="7">#REF!</definedName>
    <definedName name="Excel_BuiltIn_Print_Titles_69" localSheetId="16">#REF!</definedName>
    <definedName name="Excel_BuiltIn_Print_Titles_69" localSheetId="18">#REF!</definedName>
    <definedName name="Excel_BuiltIn_Print_Titles_69" localSheetId="32">#REF!</definedName>
    <definedName name="Excel_BuiltIn_Print_Titles_69">#REF!</definedName>
    <definedName name="Excel_BuiltIn_Print_Titles_69_1" localSheetId="6">#REF!</definedName>
    <definedName name="Excel_BuiltIn_Print_Titles_69_1" localSheetId="7">#REF!</definedName>
    <definedName name="Excel_BuiltIn_Print_Titles_69_1" localSheetId="16">#REF!</definedName>
    <definedName name="Excel_BuiltIn_Print_Titles_69_1" localSheetId="18">#REF!</definedName>
    <definedName name="Excel_BuiltIn_Print_Titles_69_1" localSheetId="32">#REF!</definedName>
    <definedName name="Excel_BuiltIn_Print_Titles_69_1">#REF!</definedName>
    <definedName name="Excel_BuiltIn_Print_Titles_69_1_1">#REF!</definedName>
    <definedName name="Excel_BuiltIn_Print_Titles_69_1_1_1">#REF!</definedName>
    <definedName name="Excel_BuiltIn_Print_Titles_7" localSheetId="6">#REF!</definedName>
    <definedName name="Excel_BuiltIn_Print_Titles_7" localSheetId="7">#REF!</definedName>
    <definedName name="Excel_BuiltIn_Print_Titles_7" localSheetId="16">#REF!</definedName>
    <definedName name="Excel_BuiltIn_Print_Titles_7" localSheetId="18">#REF!</definedName>
    <definedName name="Excel_BuiltIn_Print_Titles_7" localSheetId="32">#REF!</definedName>
    <definedName name="Excel_BuiltIn_Print_Titles_7">#REF!</definedName>
    <definedName name="Excel_BuiltIn_Print_Titles_7_1" localSheetId="6">#REF!</definedName>
    <definedName name="Excel_BuiltIn_Print_Titles_7_1" localSheetId="7">#REF!</definedName>
    <definedName name="Excel_BuiltIn_Print_Titles_7_1" localSheetId="16">#REF!</definedName>
    <definedName name="Excel_BuiltIn_Print_Titles_7_1" localSheetId="18">#REF!</definedName>
    <definedName name="Excel_BuiltIn_Print_Titles_7_1" localSheetId="32">#REF!</definedName>
    <definedName name="Excel_BuiltIn_Print_Titles_7_1">#REF!</definedName>
    <definedName name="Excel_BuiltIn_Print_Titles_7_1_1">#REF!</definedName>
    <definedName name="Excel_BuiltIn_Print_Titles_7_1_1_1">#REF!</definedName>
    <definedName name="Excel_BuiltIn_Print_Titles_70" localSheetId="6">#REF!</definedName>
    <definedName name="Excel_BuiltIn_Print_Titles_70" localSheetId="7">#REF!</definedName>
    <definedName name="Excel_BuiltIn_Print_Titles_70" localSheetId="16">#REF!</definedName>
    <definedName name="Excel_BuiltIn_Print_Titles_70" localSheetId="18">#REF!</definedName>
    <definedName name="Excel_BuiltIn_Print_Titles_70" localSheetId="32">#REF!</definedName>
    <definedName name="Excel_BuiltIn_Print_Titles_70">#REF!</definedName>
    <definedName name="Excel_BuiltIn_Print_Titles_70_1" localSheetId="6">#REF!</definedName>
    <definedName name="Excel_BuiltIn_Print_Titles_70_1" localSheetId="7">#REF!</definedName>
    <definedName name="Excel_BuiltIn_Print_Titles_70_1" localSheetId="16">#REF!</definedName>
    <definedName name="Excel_BuiltIn_Print_Titles_70_1" localSheetId="18">#REF!</definedName>
    <definedName name="Excel_BuiltIn_Print_Titles_70_1" localSheetId="32">#REF!</definedName>
    <definedName name="Excel_BuiltIn_Print_Titles_70_1">#REF!</definedName>
    <definedName name="Excel_BuiltIn_Print_Titles_70_1_1">#REF!</definedName>
    <definedName name="Excel_BuiltIn_Print_Titles_70_1_1_1">#REF!</definedName>
    <definedName name="Excel_BuiltIn_Print_Titles_8" localSheetId="6">#REF!</definedName>
    <definedName name="Excel_BuiltIn_Print_Titles_8" localSheetId="7">#REF!</definedName>
    <definedName name="Excel_BuiltIn_Print_Titles_8" localSheetId="16">#REF!</definedName>
    <definedName name="Excel_BuiltIn_Print_Titles_8" localSheetId="18">#REF!</definedName>
    <definedName name="Excel_BuiltIn_Print_Titles_8" localSheetId="32">#REF!</definedName>
    <definedName name="Excel_BuiltIn_Print_Titles_8">#REF!</definedName>
    <definedName name="Excel_BuiltIn_Print_Titles_8_1" localSheetId="6">#REF!</definedName>
    <definedName name="Excel_BuiltIn_Print_Titles_8_1" localSheetId="7">#REF!</definedName>
    <definedName name="Excel_BuiltIn_Print_Titles_8_1" localSheetId="16">#REF!</definedName>
    <definedName name="Excel_BuiltIn_Print_Titles_8_1" localSheetId="18">#REF!</definedName>
    <definedName name="Excel_BuiltIn_Print_Titles_8_1" localSheetId="32">#REF!</definedName>
    <definedName name="Excel_BuiltIn_Print_Titles_8_1">#REF!</definedName>
    <definedName name="Excel_BuiltIn_Print_Titles_8_1_1">#REF!</definedName>
    <definedName name="Excel_BuiltIn_Print_Titles_8_1_1_1">#REF!</definedName>
    <definedName name="Excel_BuiltIn_Print_Titles_9" localSheetId="16">#REF!</definedName>
    <definedName name="Excel_BuiltIn_Print_Titles_9" localSheetId="18">#REF!</definedName>
    <definedName name="Excel_BuiltIn_Print_Titles_9">#REF!</definedName>
    <definedName name="Excel_BuiltIn_Print_Titles_9_1" localSheetId="6">#REF!</definedName>
    <definedName name="Excel_BuiltIn_Print_Titles_9_1" localSheetId="7">#REF!</definedName>
    <definedName name="Excel_BuiltIn_Print_Titles_9_1" localSheetId="16">#REF!</definedName>
    <definedName name="Excel_BuiltIn_Print_Titles_9_1" localSheetId="18">#REF!</definedName>
    <definedName name="Excel_BuiltIn_Print_Titles_9_1" localSheetId="32">#REF!</definedName>
    <definedName name="Excel_BuiltIn_Print_Titles_9_1">#REF!</definedName>
    <definedName name="Excel_BuiltIn_Print_Titles_9_16" localSheetId="16">#REF!</definedName>
    <definedName name="Excel_BuiltIn_Print_Titles_9_16" localSheetId="18">#REF!</definedName>
    <definedName name="Excel_BuiltIn_Print_Titles_9_16">#REF!</definedName>
    <definedName name="Excel_BuiltIn_Print_Titles_9_17" localSheetId="16">#REF!</definedName>
    <definedName name="Excel_BuiltIn_Print_Titles_9_17" localSheetId="18">#REF!</definedName>
    <definedName name="Excel_BuiltIn_Print_Titles_9_17">#REF!</definedName>
    <definedName name="Excel_BuiltIn_Recorder" localSheetId="6">#REF!</definedName>
    <definedName name="Excel_BuiltIn_Recorder" localSheetId="7">#REF!</definedName>
    <definedName name="Excel_BuiltIn_Recorder" localSheetId="16">#REF!</definedName>
    <definedName name="Excel_BuiltIn_Recorder" localSheetId="18">#REF!</definedName>
    <definedName name="Excel_BuiltIn_Recorder" localSheetId="42">#REF!</definedName>
    <definedName name="Excel_BuiltIn_Recorder">#REF!</definedName>
    <definedName name="Excel_BuiltIn_Recorder_1" localSheetId="6">#REF!</definedName>
    <definedName name="Excel_BuiltIn_Recorder_1" localSheetId="7">#REF!</definedName>
    <definedName name="Excel_BuiltIn_Recorder_1" localSheetId="16">#REF!</definedName>
    <definedName name="Excel_BuiltIn_Recorder_1" localSheetId="18">#REF!</definedName>
    <definedName name="Excel_BuiltIn_Recorder_1" localSheetId="42">#REF!</definedName>
    <definedName name="Excel_BuiltIn_Recorder_1">#REF!</definedName>
    <definedName name="Excel_BuiltIn_Recorder_2" localSheetId="6">#REF!</definedName>
    <definedName name="Excel_BuiltIn_Recorder_2" localSheetId="7">#REF!</definedName>
    <definedName name="Excel_BuiltIn_Recorder_2" localSheetId="16">#REF!</definedName>
    <definedName name="Excel_BuiltIn_Recorder_2" localSheetId="18">#REF!</definedName>
    <definedName name="Excel_BuiltIn_Recorder_2" localSheetId="42">#REF!</definedName>
    <definedName name="Excel_BuiltIn_Recorder_2">#REF!</definedName>
    <definedName name="Excel_BuiltIn_Recorder_6" localSheetId="6">#REF!</definedName>
    <definedName name="Excel_BuiltIn_Recorder_6" localSheetId="7">#REF!</definedName>
    <definedName name="Excel_BuiltIn_Recorder_6" localSheetId="16">#REF!</definedName>
    <definedName name="Excel_BuiltIn_Recorder_6" localSheetId="18">#REF!</definedName>
    <definedName name="Excel_BuiltIn_Recorder_6" localSheetId="42">#REF!</definedName>
    <definedName name="Excel_BuiltIn_Recorder_6">#REF!</definedName>
    <definedName name="Excel_BuiltIn_Recorder_7" localSheetId="6">#REF!</definedName>
    <definedName name="Excel_BuiltIn_Recorder_7" localSheetId="7">#REF!</definedName>
    <definedName name="Excel_BuiltIn_Recorder_7" localSheetId="16">#REF!</definedName>
    <definedName name="Excel_BuiltIn_Recorder_7" localSheetId="18">#REF!</definedName>
    <definedName name="Excel_BuiltIn_Recorder_7" localSheetId="42">#REF!</definedName>
    <definedName name="Excel_BuiltIn_Recorder_7">#REF!</definedName>
    <definedName name="EXCVN" localSheetId="16">#REF!</definedName>
    <definedName name="EXCVN" localSheetId="18">#REF!</definedName>
    <definedName name="EXCVN">#REF!</definedName>
    <definedName name="excvnbridgeakspcc">#REF!</definedName>
    <definedName name="exd">#REF!</definedName>
    <definedName name="Exe" localSheetId="6">#REF!</definedName>
    <definedName name="Exe" localSheetId="7">#REF!</definedName>
    <definedName name="Exe" localSheetId="33">#REF!</definedName>
    <definedName name="Exe" localSheetId="32">#REF!</definedName>
    <definedName name="Exe">#REF!</definedName>
    <definedName name="EXIT" localSheetId="6">#REF!</definedName>
    <definedName name="EXIT" localSheetId="7">#REF!</definedName>
    <definedName name="EXIT" localSheetId="16">#REF!</definedName>
    <definedName name="EXIT" localSheetId="18">#REF!</definedName>
    <definedName name="EXIT" localSheetId="42">#REF!</definedName>
    <definedName name="EXIT" localSheetId="19">#REF!</definedName>
    <definedName name="EXIT">#REF!</definedName>
    <definedName name="EXIT_2" localSheetId="6">#REF!</definedName>
    <definedName name="EXIT_2" localSheetId="7">#REF!</definedName>
    <definedName name="EXIT_2" localSheetId="16">#REF!</definedName>
    <definedName name="EXIT_2" localSheetId="18">#REF!</definedName>
    <definedName name="EXIT_2" localSheetId="42">#REF!</definedName>
    <definedName name="EXIT_2">#REF!</definedName>
    <definedName name="EXIT_6" localSheetId="6">#REF!</definedName>
    <definedName name="EXIT_6" localSheetId="7">#REF!</definedName>
    <definedName name="EXIT_6" localSheetId="16">#REF!</definedName>
    <definedName name="EXIT_6" localSheetId="18">#REF!</definedName>
    <definedName name="EXIT_6" localSheetId="42">#REF!</definedName>
    <definedName name="EXIT_6">#REF!</definedName>
    <definedName name="EXIT_7" localSheetId="6">#REF!</definedName>
    <definedName name="EXIT_7" localSheetId="7">#REF!</definedName>
    <definedName name="EXIT_7" localSheetId="16">#REF!</definedName>
    <definedName name="EXIT_7" localSheetId="18">#REF!</definedName>
    <definedName name="EXIT_7" localSheetId="42">#REF!</definedName>
    <definedName name="EXIT_7">#REF!</definedName>
    <definedName name="exjoints">#REF!</definedName>
    <definedName name="exp.joint12" localSheetId="16">#REF!</definedName>
    <definedName name="exp.joint12" localSheetId="18">#REF!</definedName>
    <definedName name="exp.joint12">#REF!</definedName>
    <definedName name="exp.joint20" localSheetId="16">#REF!</definedName>
    <definedName name="exp.joint20" localSheetId="18">#REF!</definedName>
    <definedName name="exp.joint20">#REF!</definedName>
    <definedName name="exp_jt" localSheetId="16">#REF!</definedName>
    <definedName name="exp_jt" localSheetId="18">#REF!</definedName>
    <definedName name="exp_jt">#REF!</definedName>
    <definedName name="Expansion">#REF!</definedName>
    <definedName name="Expansion_1">#REF!</definedName>
    <definedName name="Expded" localSheetId="6">#REF!</definedName>
    <definedName name="Expded" localSheetId="7">#REF!</definedName>
    <definedName name="Expded" localSheetId="16">#REF!</definedName>
    <definedName name="Expded" localSheetId="18">#REF!</definedName>
    <definedName name="Expded" localSheetId="42">#REF!</definedName>
    <definedName name="Expded">#REF!</definedName>
    <definedName name="Expded_2" localSheetId="6">#REF!</definedName>
    <definedName name="Expded_2" localSheetId="7">#REF!</definedName>
    <definedName name="Expded_2" localSheetId="16">#REF!</definedName>
    <definedName name="Expded_2" localSheetId="18">#REF!</definedName>
    <definedName name="Expded_2" localSheetId="42">#REF!</definedName>
    <definedName name="Expded_2">#REF!</definedName>
    <definedName name="Expded_6" localSheetId="6">#REF!</definedName>
    <definedName name="Expded_6" localSheetId="7">#REF!</definedName>
    <definedName name="Expded_6" localSheetId="16">#REF!</definedName>
    <definedName name="Expded_6" localSheetId="18">#REF!</definedName>
    <definedName name="Expded_6" localSheetId="42">#REF!</definedName>
    <definedName name="Expded_6">#REF!</definedName>
    <definedName name="Expded_7" localSheetId="6">#REF!</definedName>
    <definedName name="Expded_7" localSheetId="7">#REF!</definedName>
    <definedName name="Expded_7" localSheetId="16">#REF!</definedName>
    <definedName name="Expded_7" localSheetId="18">#REF!</definedName>
    <definedName name="Expded_7" localSheetId="42">#REF!</definedName>
    <definedName name="Expded_7">#REF!</definedName>
    <definedName name="expenjnt12nh" localSheetId="16">#REF!</definedName>
    <definedName name="expenjnt12nh" localSheetId="18">#REF!</definedName>
    <definedName name="expenjnt12nh">#REF!</definedName>
    <definedName name="expnjnt12" localSheetId="16">#REF!</definedName>
    <definedName name="expnjnt12" localSheetId="18">#REF!</definedName>
    <definedName name="expnjnt12">#REF!</definedName>
    <definedName name="expnjnt12c" localSheetId="16">#REF!</definedName>
    <definedName name="expnjnt12c" localSheetId="18">#REF!</definedName>
    <definedName name="expnjnt12c">#REF!</definedName>
    <definedName name="expnjnt12dm" localSheetId="16">#REF!</definedName>
    <definedName name="expnjnt12dm" localSheetId="18">#REF!</definedName>
    <definedName name="expnjnt12dm">#REF!</definedName>
    <definedName name="expnjnt12nh" localSheetId="16">#REF!</definedName>
    <definedName name="expnjnt12nh" localSheetId="18">#REF!</definedName>
    <definedName name="expnjnt12nh">#REF!</definedName>
    <definedName name="expnjnt20" localSheetId="16">#REF!</definedName>
    <definedName name="expnjnt20" localSheetId="18">#REF!</definedName>
    <definedName name="expnjnt20">#REF!</definedName>
    <definedName name="expnjnt20.150mmdm" localSheetId="16">#REF!</definedName>
    <definedName name="expnjnt20.150mmdm" localSheetId="18">#REF!</definedName>
    <definedName name="expnjnt20.150mmdm">#REF!</definedName>
    <definedName name="expnjnt20nh" localSheetId="16">#REF!</definedName>
    <definedName name="expnjnt20nh" localSheetId="18">#REF!</definedName>
    <definedName name="expnjnt20nh">#REF!</definedName>
    <definedName name="expnjntbitu" localSheetId="16">#REF!</definedName>
    <definedName name="expnjntbitu" localSheetId="18">#REF!</definedName>
    <definedName name="expnjntbitu">#REF!</definedName>
    <definedName name="expnjntbitu12" localSheetId="16">#REF!</definedName>
    <definedName name="expnjntbitu12" localSheetId="18">#REF!</definedName>
    <definedName name="expnjntbitu12">#REF!</definedName>
    <definedName name="expnjntbitu20" localSheetId="16">#REF!</definedName>
    <definedName name="expnjntbitu20" localSheetId="18">#REF!</definedName>
    <definedName name="expnjntbitu20">#REF!</definedName>
    <definedName name="expnjntbitu20pcc" localSheetId="16">#REF!</definedName>
    <definedName name="expnjntbitu20pcc" localSheetId="18">#REF!</definedName>
    <definedName name="expnjntbitu20pcc">#REF!</definedName>
    <definedName name="expnjntbitu5pcc" localSheetId="16">#REF!</definedName>
    <definedName name="expnjntbitu5pcc" localSheetId="18">#REF!</definedName>
    <definedName name="expnjntbitu5pcc">#REF!</definedName>
    <definedName name="expnjntbitupcc" localSheetId="16">#REF!</definedName>
    <definedName name="expnjntbitupcc" localSheetId="18">#REF!</definedName>
    <definedName name="expnjntbitupcc">#REF!</definedName>
    <definedName name="exrd">#REF!</definedName>
    <definedName name="ext1_1" localSheetId="16">#REF!</definedName>
    <definedName name="ext1_1" localSheetId="18">#REF!</definedName>
    <definedName name="ext1_1">#REF!</definedName>
    <definedName name="ext1_2" localSheetId="16">#REF!</definedName>
    <definedName name="ext1_2" localSheetId="18">#REF!</definedName>
    <definedName name="ext1_2">#REF!</definedName>
    <definedName name="ext1_3" localSheetId="16">#REF!</definedName>
    <definedName name="ext1_3" localSheetId="18">#REF!</definedName>
    <definedName name="ext1_3">#REF!</definedName>
    <definedName name="ext10_1" localSheetId="16">#REF!</definedName>
    <definedName name="ext10_1" localSheetId="18">#REF!</definedName>
    <definedName name="ext10_1">#REF!</definedName>
    <definedName name="ext10_2" localSheetId="16">#REF!</definedName>
    <definedName name="ext10_2" localSheetId="18">#REF!</definedName>
    <definedName name="ext10_2">#REF!</definedName>
    <definedName name="ext10_3" localSheetId="16">#REF!</definedName>
    <definedName name="ext10_3" localSheetId="18">#REF!</definedName>
    <definedName name="ext10_3">#REF!</definedName>
    <definedName name="ext11_1" localSheetId="16">#REF!</definedName>
    <definedName name="ext11_1" localSheetId="18">#REF!</definedName>
    <definedName name="ext11_1">#REF!</definedName>
    <definedName name="ext11_2" localSheetId="16">#REF!</definedName>
    <definedName name="ext11_2" localSheetId="18">#REF!</definedName>
    <definedName name="ext11_2">#REF!</definedName>
    <definedName name="ext11_3" localSheetId="16">#REF!</definedName>
    <definedName name="ext11_3" localSheetId="18">#REF!</definedName>
    <definedName name="ext11_3">#REF!</definedName>
    <definedName name="ext11a" localSheetId="16">#REF!</definedName>
    <definedName name="ext11a" localSheetId="18">#REF!</definedName>
    <definedName name="ext11a">#REF!</definedName>
    <definedName name="ext11a_1" localSheetId="16">#REF!</definedName>
    <definedName name="ext11a_1" localSheetId="18">#REF!</definedName>
    <definedName name="ext11a_1">#REF!</definedName>
    <definedName name="ext11a_2" localSheetId="16">#REF!</definedName>
    <definedName name="ext11a_2" localSheetId="18">#REF!</definedName>
    <definedName name="ext11a_2">#REF!</definedName>
    <definedName name="ext11a_3" localSheetId="16">#REF!</definedName>
    <definedName name="ext11a_3" localSheetId="18">#REF!</definedName>
    <definedName name="ext11a_3">#REF!</definedName>
    <definedName name="ext12_1" localSheetId="16">#REF!</definedName>
    <definedName name="ext12_1" localSheetId="18">#REF!</definedName>
    <definedName name="ext12_1">#REF!</definedName>
    <definedName name="ext12_2" localSheetId="16">#REF!</definedName>
    <definedName name="ext12_2" localSheetId="18">#REF!</definedName>
    <definedName name="ext12_2">#REF!</definedName>
    <definedName name="ext12_3" localSheetId="16">#REF!</definedName>
    <definedName name="ext12_3" localSheetId="18">#REF!</definedName>
    <definedName name="ext12_3">#REF!</definedName>
    <definedName name="ext13_1" localSheetId="16">#REF!</definedName>
    <definedName name="ext13_1" localSheetId="18">#REF!</definedName>
    <definedName name="ext13_1">#REF!</definedName>
    <definedName name="ext13_2" localSheetId="16">#REF!</definedName>
    <definedName name="ext13_2" localSheetId="18">#REF!</definedName>
    <definedName name="ext13_2">#REF!</definedName>
    <definedName name="ext13_3" localSheetId="16">#REF!</definedName>
    <definedName name="ext13_3" localSheetId="18">#REF!</definedName>
    <definedName name="ext13_3">#REF!</definedName>
    <definedName name="ext13a" localSheetId="16">#REF!</definedName>
    <definedName name="ext13a" localSheetId="18">#REF!</definedName>
    <definedName name="ext13a">#REF!</definedName>
    <definedName name="ext13a_1" localSheetId="16">#REF!</definedName>
    <definedName name="ext13a_1" localSheetId="18">#REF!</definedName>
    <definedName name="ext13a_1">#REF!</definedName>
    <definedName name="ext13a_2" localSheetId="16">#REF!</definedName>
    <definedName name="ext13a_2" localSheetId="18">#REF!</definedName>
    <definedName name="ext13a_2">#REF!</definedName>
    <definedName name="ext13a_3" localSheetId="16">#REF!</definedName>
    <definedName name="ext13a_3" localSheetId="18">#REF!</definedName>
    <definedName name="ext13a_3">#REF!</definedName>
    <definedName name="ext14_1" localSheetId="16">#REF!</definedName>
    <definedName name="ext14_1" localSheetId="18">#REF!</definedName>
    <definedName name="ext14_1">#REF!</definedName>
    <definedName name="ext14_2" localSheetId="16">#REF!</definedName>
    <definedName name="ext14_2" localSheetId="18">#REF!</definedName>
    <definedName name="ext14_2">#REF!</definedName>
    <definedName name="ext14_3" localSheetId="16">#REF!</definedName>
    <definedName name="ext14_3" localSheetId="18">#REF!</definedName>
    <definedName name="ext14_3">#REF!</definedName>
    <definedName name="ext15_1" localSheetId="16">#REF!</definedName>
    <definedName name="ext15_1" localSheetId="18">#REF!</definedName>
    <definedName name="ext15_1">#REF!</definedName>
    <definedName name="ext15_2" localSheetId="16">#REF!</definedName>
    <definedName name="ext15_2" localSheetId="18">#REF!</definedName>
    <definedName name="ext15_2">#REF!</definedName>
    <definedName name="ext15_3" localSheetId="16">#REF!</definedName>
    <definedName name="ext15_3" localSheetId="18">#REF!</definedName>
    <definedName name="ext15_3">#REF!</definedName>
    <definedName name="ext15a" localSheetId="16">#REF!</definedName>
    <definedName name="ext15a" localSheetId="18">#REF!</definedName>
    <definedName name="ext15a">#REF!</definedName>
    <definedName name="ext15a_1" localSheetId="16">#REF!</definedName>
    <definedName name="ext15a_1" localSheetId="18">#REF!</definedName>
    <definedName name="ext15a_1">#REF!</definedName>
    <definedName name="ext15a_2" localSheetId="16">#REF!</definedName>
    <definedName name="ext15a_2" localSheetId="18">#REF!</definedName>
    <definedName name="ext15a_2">#REF!</definedName>
    <definedName name="ext15a_3" localSheetId="16">#REF!</definedName>
    <definedName name="ext15a_3" localSheetId="18">#REF!</definedName>
    <definedName name="ext15a_3">#REF!</definedName>
    <definedName name="ext16_1" localSheetId="16">#REF!</definedName>
    <definedName name="ext16_1" localSheetId="18">#REF!</definedName>
    <definedName name="ext16_1">#REF!</definedName>
    <definedName name="ext16_2" localSheetId="16">#REF!</definedName>
    <definedName name="ext16_2" localSheetId="18">#REF!</definedName>
    <definedName name="ext16_2">#REF!</definedName>
    <definedName name="ext16_3" localSheetId="16">#REF!</definedName>
    <definedName name="ext16_3" localSheetId="18">#REF!</definedName>
    <definedName name="ext16_3">#REF!</definedName>
    <definedName name="ext17_1" localSheetId="16">#REF!</definedName>
    <definedName name="ext17_1" localSheetId="18">#REF!</definedName>
    <definedName name="ext17_1">#REF!</definedName>
    <definedName name="ext17_2" localSheetId="16">#REF!</definedName>
    <definedName name="ext17_2" localSheetId="18">#REF!</definedName>
    <definedName name="ext17_2">#REF!</definedName>
    <definedName name="ext17_3" localSheetId="16">#REF!</definedName>
    <definedName name="ext17_3" localSheetId="18">#REF!</definedName>
    <definedName name="ext17_3">#REF!</definedName>
    <definedName name="ext18_1" localSheetId="16">#REF!</definedName>
    <definedName name="ext18_1" localSheetId="18">#REF!</definedName>
    <definedName name="ext18_1">#REF!</definedName>
    <definedName name="ext18_2" localSheetId="16">#REF!</definedName>
    <definedName name="ext18_2" localSheetId="18">#REF!</definedName>
    <definedName name="ext18_2">#REF!</definedName>
    <definedName name="ext18_3" localSheetId="16">#REF!</definedName>
    <definedName name="ext18_3" localSheetId="18">#REF!</definedName>
    <definedName name="ext18_3">#REF!</definedName>
    <definedName name="ext19_1" localSheetId="16">#REF!</definedName>
    <definedName name="ext19_1" localSheetId="18">#REF!</definedName>
    <definedName name="ext19_1">#REF!</definedName>
    <definedName name="ext19_2" localSheetId="16">#REF!</definedName>
    <definedName name="ext19_2" localSheetId="18">#REF!</definedName>
    <definedName name="ext19_2">#REF!</definedName>
    <definedName name="ext19_3" localSheetId="16">#REF!</definedName>
    <definedName name="ext19_3" localSheetId="18">#REF!</definedName>
    <definedName name="ext19_3">#REF!</definedName>
    <definedName name="ext2_1" localSheetId="16">#REF!</definedName>
    <definedName name="ext2_1" localSheetId="18">#REF!</definedName>
    <definedName name="ext2_1">#REF!</definedName>
    <definedName name="ext2_2" localSheetId="16">#REF!</definedName>
    <definedName name="ext2_2" localSheetId="18">#REF!</definedName>
    <definedName name="ext2_2">#REF!</definedName>
    <definedName name="ext2_3" localSheetId="16">#REF!</definedName>
    <definedName name="ext2_3" localSheetId="18">#REF!</definedName>
    <definedName name="ext2_3">#REF!</definedName>
    <definedName name="ext20_1" localSheetId="16">#REF!</definedName>
    <definedName name="ext20_1" localSheetId="18">#REF!</definedName>
    <definedName name="ext20_1">#REF!</definedName>
    <definedName name="ext20_2" localSheetId="16">#REF!</definedName>
    <definedName name="ext20_2" localSheetId="18">#REF!</definedName>
    <definedName name="ext20_2">#REF!</definedName>
    <definedName name="ext20_3" localSheetId="16">#REF!</definedName>
    <definedName name="ext20_3" localSheetId="18">#REF!</definedName>
    <definedName name="ext20_3">#REF!</definedName>
    <definedName name="ext21_1" localSheetId="16">#REF!</definedName>
    <definedName name="ext21_1" localSheetId="18">#REF!</definedName>
    <definedName name="ext21_1">#REF!</definedName>
    <definedName name="ext21_2" localSheetId="16">#REF!</definedName>
    <definedName name="ext21_2" localSheetId="18">#REF!</definedName>
    <definedName name="ext21_2">#REF!</definedName>
    <definedName name="ext21_3" localSheetId="16">#REF!</definedName>
    <definedName name="ext21_3" localSheetId="18">#REF!</definedName>
    <definedName name="ext21_3">#REF!</definedName>
    <definedName name="ext22_1" localSheetId="16">#REF!</definedName>
    <definedName name="ext22_1" localSheetId="18">#REF!</definedName>
    <definedName name="ext22_1">#REF!</definedName>
    <definedName name="ext22_2" localSheetId="16">#REF!</definedName>
    <definedName name="ext22_2" localSheetId="18">#REF!</definedName>
    <definedName name="ext22_2">#REF!</definedName>
    <definedName name="ext22_3" localSheetId="16">#REF!</definedName>
    <definedName name="ext22_3" localSheetId="18">#REF!</definedName>
    <definedName name="ext22_3">#REF!</definedName>
    <definedName name="ext3_1" localSheetId="16">#REF!</definedName>
    <definedName name="ext3_1" localSheetId="18">#REF!</definedName>
    <definedName name="ext3_1">#REF!</definedName>
    <definedName name="ext3_2" localSheetId="16">#REF!</definedName>
    <definedName name="ext3_2" localSheetId="18">#REF!</definedName>
    <definedName name="ext3_2">#REF!</definedName>
    <definedName name="ext3_3" localSheetId="16">#REF!</definedName>
    <definedName name="ext3_3" localSheetId="18">#REF!</definedName>
    <definedName name="ext3_3">#REF!</definedName>
    <definedName name="ext4_1" localSheetId="16">#REF!</definedName>
    <definedName name="ext4_1" localSheetId="18">#REF!</definedName>
    <definedName name="ext4_1">#REF!</definedName>
    <definedName name="ext4_2" localSheetId="16">#REF!</definedName>
    <definedName name="ext4_2" localSheetId="18">#REF!</definedName>
    <definedName name="ext4_2">#REF!</definedName>
    <definedName name="ext4_3" localSheetId="16">#REF!</definedName>
    <definedName name="ext4_3" localSheetId="18">#REF!</definedName>
    <definedName name="ext4_3">#REF!</definedName>
    <definedName name="ext5_1" localSheetId="16">#REF!</definedName>
    <definedName name="ext5_1" localSheetId="18">#REF!</definedName>
    <definedName name="ext5_1">#REF!</definedName>
    <definedName name="ext5_2" localSheetId="16">#REF!</definedName>
    <definedName name="ext5_2" localSheetId="18">#REF!</definedName>
    <definedName name="ext5_2">#REF!</definedName>
    <definedName name="ext5_3" localSheetId="16">#REF!</definedName>
    <definedName name="ext5_3" localSheetId="18">#REF!</definedName>
    <definedName name="ext5_3">#REF!</definedName>
    <definedName name="ext6_1" localSheetId="16">#REF!</definedName>
    <definedName name="ext6_1" localSheetId="18">#REF!</definedName>
    <definedName name="ext6_1">#REF!</definedName>
    <definedName name="ext6_2" localSheetId="16">#REF!</definedName>
    <definedName name="ext6_2" localSheetId="18">#REF!</definedName>
    <definedName name="ext6_2">#REF!</definedName>
    <definedName name="ext6_3" localSheetId="16">#REF!</definedName>
    <definedName name="ext6_3" localSheetId="18">#REF!</definedName>
    <definedName name="ext6_3">#REF!</definedName>
    <definedName name="ext7_1" localSheetId="16">#REF!</definedName>
    <definedName name="ext7_1" localSheetId="18">#REF!</definedName>
    <definedName name="ext7_1">#REF!</definedName>
    <definedName name="ext7_2" localSheetId="16">#REF!</definedName>
    <definedName name="ext7_2" localSheetId="18">#REF!</definedName>
    <definedName name="ext7_2">#REF!</definedName>
    <definedName name="ext7_3" localSheetId="16">#REF!</definedName>
    <definedName name="ext7_3" localSheetId="18">#REF!</definedName>
    <definedName name="ext7_3">#REF!</definedName>
    <definedName name="ext8_1" localSheetId="16">#REF!</definedName>
    <definedName name="ext8_1" localSheetId="18">#REF!</definedName>
    <definedName name="ext8_1">#REF!</definedName>
    <definedName name="ext8_2" localSheetId="16">#REF!</definedName>
    <definedName name="ext8_2" localSheetId="18">#REF!</definedName>
    <definedName name="ext8_2">#REF!</definedName>
    <definedName name="ext8_3" localSheetId="16">#REF!</definedName>
    <definedName name="ext8_3" localSheetId="18">#REF!</definedName>
    <definedName name="ext8_3">#REF!</definedName>
    <definedName name="ext9_1" localSheetId="16">#REF!</definedName>
    <definedName name="ext9_1" localSheetId="18">#REF!</definedName>
    <definedName name="ext9_1">#REF!</definedName>
    <definedName name="ext9_2" localSheetId="16">#REF!</definedName>
    <definedName name="ext9_2" localSheetId="18">#REF!</definedName>
    <definedName name="ext9_2">#REF!</definedName>
    <definedName name="ext9_3" localSheetId="16">#REF!</definedName>
    <definedName name="ext9_3" localSheetId="18">#REF!</definedName>
    <definedName name="ext9_3">#REF!</definedName>
    <definedName name="Extended_Z_section" localSheetId="16">#REF!</definedName>
    <definedName name="Extended_Z_section" localSheetId="18">#REF!</definedName>
    <definedName name="Extended_Z_section">#REF!</definedName>
    <definedName name="External" localSheetId="6">#REF!</definedName>
    <definedName name="External" localSheetId="7">#REF!</definedName>
    <definedName name="External" localSheetId="16">#REF!</definedName>
    <definedName name="External" localSheetId="18">#REF!</definedName>
    <definedName name="External" localSheetId="42">#REF!</definedName>
    <definedName name="External">#REF!</definedName>
    <definedName name="External__Water_Supply" localSheetId="6">#REF!</definedName>
    <definedName name="External__Water_Supply" localSheetId="7">#REF!</definedName>
    <definedName name="External__Water_Supply" localSheetId="16">#REF!</definedName>
    <definedName name="External__Water_Supply" localSheetId="18">#REF!</definedName>
    <definedName name="External__Water_Supply" localSheetId="42">#REF!</definedName>
    <definedName name="External__Water_Supply">#REF!</definedName>
    <definedName name="External_Alterations___Renovations" localSheetId="6">#REF!</definedName>
    <definedName name="External_Alterations___Renovations" localSheetId="7">#REF!</definedName>
    <definedName name="External_Alterations___Renovations" localSheetId="16">#REF!</definedName>
    <definedName name="External_Alterations___Renovations" localSheetId="18">#REF!</definedName>
    <definedName name="External_Alterations___Renovations" localSheetId="42">#REF!</definedName>
    <definedName name="External_Alterations___Renovations">#REF!</definedName>
    <definedName name="External_Communications" localSheetId="6">#REF!</definedName>
    <definedName name="External_Communications" localSheetId="7">#REF!</definedName>
    <definedName name="External_Communications" localSheetId="16">#REF!</definedName>
    <definedName name="External_Communications" localSheetId="18">#REF!</definedName>
    <definedName name="External_Communications" localSheetId="42">#REF!</definedName>
    <definedName name="External_Communications">#REF!</definedName>
    <definedName name="External_Doors" localSheetId="6">#REF!</definedName>
    <definedName name="External_Doors" localSheetId="7">#REF!</definedName>
    <definedName name="External_Doors" localSheetId="16">#REF!</definedName>
    <definedName name="External_Doors" localSheetId="18">#REF!</definedName>
    <definedName name="External_Doors" localSheetId="42">#REF!</definedName>
    <definedName name="External_Doors">#REF!</definedName>
    <definedName name="External_Electrical" localSheetId="6">#REF!</definedName>
    <definedName name="External_Electrical" localSheetId="7">#REF!</definedName>
    <definedName name="External_Electrical" localSheetId="16">#REF!</definedName>
    <definedName name="External_Electrical" localSheetId="18">#REF!</definedName>
    <definedName name="External_Electrical" localSheetId="42">#REF!</definedName>
    <definedName name="External_Electrical">#REF!</definedName>
    <definedName name="External_Fire_Protection" localSheetId="6">#REF!</definedName>
    <definedName name="External_Fire_Protection" localSheetId="7">#REF!</definedName>
    <definedName name="External_Fire_Protection" localSheetId="16">#REF!</definedName>
    <definedName name="External_Fire_Protection" localSheetId="18">#REF!</definedName>
    <definedName name="External_Fire_Protection" localSheetId="42">#REF!</definedName>
    <definedName name="External_Fire_Protection">#REF!</definedName>
    <definedName name="External_Gas" localSheetId="6">#REF!</definedName>
    <definedName name="External_Gas" localSheetId="7">#REF!</definedName>
    <definedName name="External_Gas" localSheetId="16">#REF!</definedName>
    <definedName name="External_Gas" localSheetId="18">#REF!</definedName>
    <definedName name="External_Gas" localSheetId="42">#REF!</definedName>
    <definedName name="External_Gas">#REF!</definedName>
    <definedName name="External_Sewer" localSheetId="6">#REF!</definedName>
    <definedName name="External_Sewer" localSheetId="7">#REF!</definedName>
    <definedName name="External_Sewer" localSheetId="16">#REF!</definedName>
    <definedName name="External_Sewer" localSheetId="18">#REF!</definedName>
    <definedName name="External_Sewer" localSheetId="42">#REF!</definedName>
    <definedName name="External_Sewer">#REF!</definedName>
    <definedName name="External_Special_Services" localSheetId="6">#REF!</definedName>
    <definedName name="External_Special_Services" localSheetId="7">#REF!</definedName>
    <definedName name="External_Special_Services" localSheetId="16">#REF!</definedName>
    <definedName name="External_Special_Services" localSheetId="18">#REF!</definedName>
    <definedName name="External_Special_Services" localSheetId="42">#REF!</definedName>
    <definedName name="External_Special_Services">#REF!</definedName>
    <definedName name="External_Stormwater" localSheetId="6">#REF!</definedName>
    <definedName name="External_Stormwater" localSheetId="7">#REF!</definedName>
    <definedName name="External_Stormwater" localSheetId="16">#REF!</definedName>
    <definedName name="External_Stormwater" localSheetId="18">#REF!</definedName>
    <definedName name="External_Stormwater" localSheetId="42">#REF!</definedName>
    <definedName name="External_Stormwater">#REF!</definedName>
    <definedName name="External_Walls" localSheetId="6">#REF!</definedName>
    <definedName name="External_Walls" localSheetId="7">#REF!</definedName>
    <definedName name="External_Walls" localSheetId="16">#REF!</definedName>
    <definedName name="External_Walls" localSheetId="18">#REF!</definedName>
    <definedName name="External_Walls" localSheetId="42">#REF!</definedName>
    <definedName name="External_Walls">#REF!</definedName>
    <definedName name="EXTERNL_PLASTER" localSheetId="16">#REF!</definedName>
    <definedName name="EXTERNL_PLASTER" localSheetId="18">#REF!</definedName>
    <definedName name="EXTERNL_PLASTER">#REF!</definedName>
    <definedName name="extra">#REF!</definedName>
    <definedName name="extra_1">#REF!</definedName>
    <definedName name="Extra_Pay" localSheetId="6">#REF!</definedName>
    <definedName name="Extra_Pay" localSheetId="7">#REF!</definedName>
    <definedName name="Extra_Pay" localSheetId="16">#REF!</definedName>
    <definedName name="Extra_Pay" localSheetId="18">#REF!</definedName>
    <definedName name="Extra_Pay">#REF!</definedName>
    <definedName name="_xlnm.Extract">#REF!</definedName>
    <definedName name="EXTRW">#REF!</definedName>
    <definedName name="exvnroadway" localSheetId="16">#REF!</definedName>
    <definedName name="exvnroadway" localSheetId="18">#REF!</definedName>
    <definedName name="exvnroadway">#REF!</definedName>
    <definedName name="eyrc" localSheetId="6">#REF!</definedName>
    <definedName name="eyrc" localSheetId="7">#REF!</definedName>
    <definedName name="eyrc" localSheetId="16">#REF!</definedName>
    <definedName name="eyrc" localSheetId="18">#REF!</definedName>
    <definedName name="eyrc" localSheetId="42">#REF!</definedName>
    <definedName name="eyrc">#REF!</definedName>
    <definedName name="f" localSheetId="26">#REF!</definedName>
    <definedName name="f" localSheetId="25">#REF!</definedName>
    <definedName name="f" localSheetId="27">#REF!</definedName>
    <definedName name="f" localSheetId="6">#REF!</definedName>
    <definedName name="f" localSheetId="29">#REF!</definedName>
    <definedName name="f" localSheetId="30">#REF!</definedName>
    <definedName name="f" localSheetId="7">#REF!</definedName>
    <definedName name="f" localSheetId="37">#REF!</definedName>
    <definedName name="f" localSheetId="35">#REF!</definedName>
    <definedName name="f" localSheetId="16">#REF!</definedName>
    <definedName name="f" localSheetId="18">#REF!</definedName>
    <definedName name="f" localSheetId="42">#REF!</definedName>
    <definedName name="f">#REF!</definedName>
    <definedName name="F___0" localSheetId="16">#REF!</definedName>
    <definedName name="F___0" localSheetId="18">#REF!</definedName>
    <definedName name="F___0">#REF!</definedName>
    <definedName name="fa">35.31*13</definedName>
    <definedName name="FabricatedTMT" localSheetId="6">#REF!</definedName>
    <definedName name="FabricatedTMT" localSheetId="7">#REF!</definedName>
    <definedName name="FabricatedTMT" localSheetId="16">#REF!</definedName>
    <definedName name="FabricatedTMT" localSheetId="18">#REF!</definedName>
    <definedName name="FabricatedTMT">#REF!</definedName>
    <definedName name="facia" localSheetId="26">#REF!</definedName>
    <definedName name="facia" localSheetId="25">#REF!</definedName>
    <definedName name="facia" localSheetId="27">#REF!</definedName>
    <definedName name="facia" localSheetId="6">#REF!</definedName>
    <definedName name="facia" localSheetId="29">#REF!</definedName>
    <definedName name="facia" localSheetId="30">#REF!</definedName>
    <definedName name="facia" localSheetId="7">#REF!</definedName>
    <definedName name="facia" localSheetId="37">#REF!</definedName>
    <definedName name="facia" localSheetId="35">#REF!</definedName>
    <definedName name="facia" localSheetId="16">#REF!</definedName>
    <definedName name="facia" localSheetId="18">#REF!</definedName>
    <definedName name="facia" localSheetId="33">#REF!</definedName>
    <definedName name="facia" localSheetId="42">#REF!</definedName>
    <definedName name="facia">#REF!</definedName>
    <definedName name="facia_14" localSheetId="16">#REF!</definedName>
    <definedName name="facia_14" localSheetId="18">#REF!</definedName>
    <definedName name="facia_14">#REF!</definedName>
    <definedName name="facia_15" localSheetId="16">#REF!</definedName>
    <definedName name="facia_15" localSheetId="18">#REF!</definedName>
    <definedName name="facia_15">#REF!</definedName>
    <definedName name="facia_16" localSheetId="16">#REF!</definedName>
    <definedName name="facia_16" localSheetId="18">#REF!</definedName>
    <definedName name="facia_16">#REF!</definedName>
    <definedName name="facia_17" localSheetId="16">#REF!</definedName>
    <definedName name="facia_17" localSheetId="18">#REF!</definedName>
    <definedName name="facia_17">#REF!</definedName>
    <definedName name="faciastone">#REF!</definedName>
    <definedName name="facom">#REF!</definedName>
    <definedName name="fafur">#REF!</definedName>
    <definedName name="faofeq">#REF!</definedName>
    <definedName name="faplm">#REF!</definedName>
    <definedName name="fapms">#REF!</definedName>
    <definedName name="FASF" localSheetId="6">#REF!</definedName>
    <definedName name="FASF" localSheetId="7">#REF!</definedName>
    <definedName name="FASF" localSheetId="16">#REF!</definedName>
    <definedName name="FASF" localSheetId="18">#REF!</definedName>
    <definedName name="FASF">#REF!</definedName>
    <definedName name="faveh">#REF!</definedName>
    <definedName name="Fax" localSheetId="6">#REF!</definedName>
    <definedName name="Fax" localSheetId="7">#REF!</definedName>
    <definedName name="Fax" localSheetId="16">#REF!</definedName>
    <definedName name="Fax" localSheetId="18">#REF!</definedName>
    <definedName name="Fax" localSheetId="32">#REF!</definedName>
    <definedName name="Fax">#REF!</definedName>
    <definedName name="Fb" localSheetId="6">#REF!</definedName>
    <definedName name="Fb" localSheetId="7">#REF!</definedName>
    <definedName name="Fb" localSheetId="16">#REF!</definedName>
    <definedName name="Fb" localSheetId="18">#REF!</definedName>
    <definedName name="Fb">#REF!</definedName>
    <definedName name="FBLbearing14" localSheetId="6">#REF!</definedName>
    <definedName name="FBLbearing14" localSheetId="7">#REF!</definedName>
    <definedName name="FBLbearing14" localSheetId="16">#REF!</definedName>
    <definedName name="FBLbearing14" localSheetId="18">#REF!</definedName>
    <definedName name="FBLbearing14" localSheetId="32">#REF!</definedName>
    <definedName name="FBLbearing14">#REF!</definedName>
    <definedName name="FBLclearspan" localSheetId="6">#REF!</definedName>
    <definedName name="FBLclearspan" localSheetId="7">#REF!</definedName>
    <definedName name="FBLclearspan" localSheetId="16">#REF!</definedName>
    <definedName name="FBLclearspan" localSheetId="18">#REF!</definedName>
    <definedName name="FBLclearspan" localSheetId="32">#REF!</definedName>
    <definedName name="FBLclearspan">#REF!</definedName>
    <definedName name="FBLclearspan11" localSheetId="6">#REF!</definedName>
    <definedName name="FBLclearspan11" localSheetId="7">#REF!</definedName>
    <definedName name="FBLclearspan11" localSheetId="16">#REF!</definedName>
    <definedName name="FBLclearspan11" localSheetId="18">#REF!</definedName>
    <definedName name="FBLclearspan11" localSheetId="32">#REF!</definedName>
    <definedName name="FBLclearspan11">#REF!</definedName>
    <definedName name="FBLeffectivespan" localSheetId="6">#REF!</definedName>
    <definedName name="FBLeffectivespan" localSheetId="7">#REF!</definedName>
    <definedName name="FBLeffectivespan" localSheetId="16">#REF!</definedName>
    <definedName name="FBLeffectivespan" localSheetId="18">#REF!</definedName>
    <definedName name="FBLeffectivespan" localSheetId="32">#REF!</definedName>
    <definedName name="FBLeffectivespan">#REF!</definedName>
    <definedName name="FBLeffectivespan12" localSheetId="6">#REF!</definedName>
    <definedName name="FBLeffectivespan12" localSheetId="7">#REF!</definedName>
    <definedName name="FBLeffectivespan12" localSheetId="16">#REF!</definedName>
    <definedName name="FBLeffectivespan12" localSheetId="18">#REF!</definedName>
    <definedName name="FBLeffectivespan12" localSheetId="32">#REF!</definedName>
    <definedName name="FBLeffectivespan12">#REF!</definedName>
    <definedName name="FBLoverallspan" localSheetId="6">#REF!</definedName>
    <definedName name="FBLoverallspan" localSheetId="7">#REF!</definedName>
    <definedName name="FBLoverallspan" localSheetId="16">#REF!</definedName>
    <definedName name="FBLoverallspan" localSheetId="18">#REF!</definedName>
    <definedName name="FBLoverallspan">#REF!</definedName>
    <definedName name="FBLoverallspan13" localSheetId="6">#REF!</definedName>
    <definedName name="FBLoverallspan13" localSheetId="7">#REF!</definedName>
    <definedName name="FBLoverallspan13" localSheetId="16">#REF!</definedName>
    <definedName name="FBLoverallspan13" localSheetId="18">#REF!</definedName>
    <definedName name="FBLoverallspan13" localSheetId="32">#REF!</definedName>
    <definedName name="FBLoverallspan13">#REF!</definedName>
    <definedName name="fbWth" localSheetId="26">#REF!</definedName>
    <definedName name="fbWth" localSheetId="27">#REF!</definedName>
    <definedName name="fbWth" localSheetId="6">#REF!</definedName>
    <definedName name="fbWth" localSheetId="30">#REF!</definedName>
    <definedName name="fbWth" localSheetId="7">#REF!</definedName>
    <definedName name="fbWth" localSheetId="37">#REF!</definedName>
    <definedName name="fbWth" localSheetId="16">#REF!</definedName>
    <definedName name="fbWth" localSheetId="18">#REF!</definedName>
    <definedName name="fbWth" localSheetId="33">#REF!</definedName>
    <definedName name="fbWth" localSheetId="42">#REF!</definedName>
    <definedName name="fbWth">#REF!</definedName>
    <definedName name="fc" localSheetId="6">#REF!</definedName>
    <definedName name="fc" localSheetId="7">#REF!</definedName>
    <definedName name="fc" localSheetId="16">#REF!</definedName>
    <definedName name="fc" localSheetId="18">#REF!</definedName>
    <definedName name="fc">#REF!</definedName>
    <definedName name="fcf" localSheetId="6">#REF!</definedName>
    <definedName name="fcf" localSheetId="7">#REF!</definedName>
    <definedName name="fcf" localSheetId="16">#REF!</definedName>
    <definedName name="fcf" localSheetId="18">#REF!</definedName>
    <definedName name="fcf" localSheetId="42">#REF!</definedName>
    <definedName name="fcf">#REF!</definedName>
    <definedName name="FCK" localSheetId="6">#REF!</definedName>
    <definedName name="FCK" localSheetId="7">#REF!</definedName>
    <definedName name="fck" localSheetId="16">#REF!</definedName>
    <definedName name="fck" localSheetId="18">#REF!</definedName>
    <definedName name="fck">#REF!</definedName>
    <definedName name="FCL" localSheetId="6">#REF!</definedName>
    <definedName name="FCL" localSheetId="7">#REF!</definedName>
    <definedName name="FCL" localSheetId="16">#REF!</definedName>
    <definedName name="FCL" localSheetId="18">#REF!</definedName>
    <definedName name="FCL">#REF!</definedName>
    <definedName name="FCode" localSheetId="6" hidden="1">#REF!</definedName>
    <definedName name="FCode" localSheetId="7" hidden="1">#REF!</definedName>
    <definedName name="FCode" localSheetId="16" hidden="1">#REF!</definedName>
    <definedName name="FCode" localSheetId="18" hidden="1">#REF!</definedName>
    <definedName name="FCode" hidden="1">#REF!</definedName>
    <definedName name="fcompany" localSheetId="6">#REF!</definedName>
    <definedName name="fcompany" localSheetId="7">#REF!</definedName>
    <definedName name="fcompany" localSheetId="16">#REF!</definedName>
    <definedName name="fcompany" localSheetId="18">#REF!</definedName>
    <definedName name="fcompany" localSheetId="42">#REF!</definedName>
    <definedName name="fcompany">#REF!</definedName>
    <definedName name="FCON" localSheetId="6">#REF!</definedName>
    <definedName name="FCON" localSheetId="7">#REF!</definedName>
    <definedName name="FCON" localSheetId="16">#REF!</definedName>
    <definedName name="FCON" localSheetId="18">#REF!</definedName>
    <definedName name="FCON">#REF!</definedName>
    <definedName name="FCR" localSheetId="6">#REF!</definedName>
    <definedName name="FCR" localSheetId="7">#REF!</definedName>
    <definedName name="FCR" localSheetId="16">#REF!</definedName>
    <definedName name="FCR" localSheetId="18">#REF!</definedName>
    <definedName name="FCR">#REF!</definedName>
    <definedName name="Fcu" localSheetId="6">#REF!</definedName>
    <definedName name="Fcu" localSheetId="7">#REF!</definedName>
    <definedName name="Fcu" localSheetId="16">#REF!</definedName>
    <definedName name="Fcu" localSheetId="18">#REF!</definedName>
    <definedName name="Fcu" localSheetId="42">#REF!</definedName>
    <definedName name="Fcu">#REF!</definedName>
    <definedName name="FD" localSheetId="26">#REF!</definedName>
    <definedName name="FD" localSheetId="25">#REF!</definedName>
    <definedName name="FD" localSheetId="27">#REF!</definedName>
    <definedName name="FD" localSheetId="6">#REF!</definedName>
    <definedName name="FD" localSheetId="29">#REF!</definedName>
    <definedName name="FD" localSheetId="30">#REF!</definedName>
    <definedName name="FD" localSheetId="7">#REF!</definedName>
    <definedName name="FD" localSheetId="37">#REF!</definedName>
    <definedName name="FD" localSheetId="35">#REF!</definedName>
    <definedName name="FD" localSheetId="16">#REF!</definedName>
    <definedName name="FD" localSheetId="18">#REF!</definedName>
    <definedName name="FD" localSheetId="42">#REF!</definedName>
    <definedName name="FD">#REF!</definedName>
    <definedName name="fdate" localSheetId="6">#REF!</definedName>
    <definedName name="fdate" localSheetId="7">#REF!</definedName>
    <definedName name="fdate" localSheetId="16">#REF!</definedName>
    <definedName name="fdate" localSheetId="18">#REF!</definedName>
    <definedName name="fdate" localSheetId="42">#REF!</definedName>
    <definedName name="fdate">#REF!</definedName>
    <definedName name="fdds" localSheetId="6">#REF!</definedName>
    <definedName name="fdds" localSheetId="7">#REF!</definedName>
    <definedName name="fdds" localSheetId="16">#REF!</definedName>
    <definedName name="fdds" localSheetId="18">#REF!</definedName>
    <definedName name="fdds">#REF!</definedName>
    <definedName name="fdevise" localSheetId="6">#REF!</definedName>
    <definedName name="fdevise" localSheetId="7">#REF!</definedName>
    <definedName name="fdevise" localSheetId="16">#REF!</definedName>
    <definedName name="fdevise" localSheetId="18">#REF!</definedName>
    <definedName name="fdevise" localSheetId="42">#REF!</definedName>
    <definedName name="fdevise">#REF!</definedName>
    <definedName name="fdf" localSheetId="26">#REF!</definedName>
    <definedName name="fdf" localSheetId="25">#REF!</definedName>
    <definedName name="fdf" localSheetId="27">#REF!</definedName>
    <definedName name="fdf" localSheetId="6">#REF!</definedName>
    <definedName name="fdf" localSheetId="29">#REF!</definedName>
    <definedName name="fdf" localSheetId="30">#REF!</definedName>
    <definedName name="fdf" localSheetId="7">#REF!</definedName>
    <definedName name="fdf" localSheetId="37">#REF!</definedName>
    <definedName name="fdf" localSheetId="35">#REF!</definedName>
    <definedName name="fdf" localSheetId="16">#REF!</definedName>
    <definedName name="fdf" localSheetId="18">#REF!</definedName>
    <definedName name="fdf" localSheetId="42">#REF!</definedName>
    <definedName name="fdf">#REF!</definedName>
    <definedName name="fdfd" localSheetId="26">#REF!</definedName>
    <definedName name="fdfd" localSheetId="25">#REF!</definedName>
    <definedName name="fdfd" localSheetId="27">#REF!</definedName>
    <definedName name="fdfd" localSheetId="6">#REF!</definedName>
    <definedName name="fdfd" localSheetId="29">#REF!</definedName>
    <definedName name="fdfd" localSheetId="30">#REF!</definedName>
    <definedName name="fdfd" localSheetId="7">#REF!</definedName>
    <definedName name="fdfd" localSheetId="37">#REF!</definedName>
    <definedName name="fdfd" localSheetId="35">#REF!</definedName>
    <definedName name="fdfd" localSheetId="16">#REF!</definedName>
    <definedName name="fdfd" localSheetId="18">#REF!</definedName>
    <definedName name="fdfd" localSheetId="42">#REF!</definedName>
    <definedName name="fdfd">#REF!</definedName>
    <definedName name="fdfda" localSheetId="6">#REF!</definedName>
    <definedName name="fdfda" localSheetId="7">#REF!</definedName>
    <definedName name="fdfda" localSheetId="16">#REF!</definedName>
    <definedName name="fdfda" localSheetId="18">#REF!</definedName>
    <definedName name="fdfda">#REF!</definedName>
    <definedName name="fdfdf" localSheetId="26">#REF!</definedName>
    <definedName name="fdfdf" localSheetId="25">#REF!</definedName>
    <definedName name="fdfdf" localSheetId="27">#REF!</definedName>
    <definedName name="fdfdf" localSheetId="6">#REF!</definedName>
    <definedName name="fdfdf" localSheetId="29">#REF!</definedName>
    <definedName name="fdfdf" localSheetId="30">#REF!</definedName>
    <definedName name="fdfdf" localSheetId="7">#REF!</definedName>
    <definedName name="fdfdf" localSheetId="37">#REF!</definedName>
    <definedName name="fdfdf" localSheetId="35">#REF!</definedName>
    <definedName name="fdfdf" localSheetId="16">#REF!</definedName>
    <definedName name="fdfdf" localSheetId="18">#REF!</definedName>
    <definedName name="fdfdf" localSheetId="42">#REF!</definedName>
    <definedName name="fdfdf">#REF!</definedName>
    <definedName name="fdfdfd" localSheetId="26">#REF!</definedName>
    <definedName name="fdfdfd" localSheetId="25">#REF!</definedName>
    <definedName name="fdfdfd" localSheetId="27">#REF!</definedName>
    <definedName name="fdfdfd" localSheetId="6">#REF!</definedName>
    <definedName name="fdfdfd" localSheetId="29">#REF!</definedName>
    <definedName name="fdfdfd" localSheetId="30">#REF!</definedName>
    <definedName name="fdfdfd" localSheetId="7">#REF!</definedName>
    <definedName name="fdfdfd" localSheetId="37">#REF!</definedName>
    <definedName name="fdfdfd" localSheetId="35">#REF!</definedName>
    <definedName name="fdfdfd" localSheetId="16">#REF!</definedName>
    <definedName name="fdfdfd" localSheetId="18">#REF!</definedName>
    <definedName name="fdfdfd" localSheetId="42">#REF!</definedName>
    <definedName name="fdfdfd">#REF!</definedName>
    <definedName name="fdfdfdf" localSheetId="26">#REF!</definedName>
    <definedName name="fdfdfdf" localSheetId="25">#REF!</definedName>
    <definedName name="fdfdfdf" localSheetId="27">#REF!</definedName>
    <definedName name="fdfdfdf" localSheetId="6">#REF!</definedName>
    <definedName name="fdfdfdf" localSheetId="29">#REF!</definedName>
    <definedName name="fdfdfdf" localSheetId="30">#REF!</definedName>
    <definedName name="fdfdfdf" localSheetId="7">#REF!</definedName>
    <definedName name="fdfdfdf" localSheetId="37">#REF!</definedName>
    <definedName name="fdfdfdf" localSheetId="35">#REF!</definedName>
    <definedName name="fdfdfdf" localSheetId="16">#REF!</definedName>
    <definedName name="fdfdfdf" localSheetId="18">#REF!</definedName>
    <definedName name="fdfdfdf" localSheetId="42">#REF!</definedName>
    <definedName name="fdfdfdf">#REF!</definedName>
    <definedName name="FDFDFDFD" localSheetId="6">#REF!</definedName>
    <definedName name="FDFDFDFD" localSheetId="7">#REF!</definedName>
    <definedName name="FDFDFDFD" localSheetId="16">#REF!</definedName>
    <definedName name="FDFDFDFD" localSheetId="18">#REF!</definedName>
    <definedName name="FDFDFDFD">#REF!</definedName>
    <definedName name="fdfs" localSheetId="26">#REF!</definedName>
    <definedName name="fdfs" localSheetId="25">#REF!</definedName>
    <definedName name="fdfs" localSheetId="27">#REF!</definedName>
    <definedName name="fdfs" localSheetId="6">#REF!</definedName>
    <definedName name="fdfs" localSheetId="29">#REF!</definedName>
    <definedName name="fdfs" localSheetId="30">#REF!</definedName>
    <definedName name="fdfs" localSheetId="7">#REF!</definedName>
    <definedName name="fdfs" localSheetId="37">#REF!</definedName>
    <definedName name="fdfs" localSheetId="35">#REF!</definedName>
    <definedName name="fdfs" localSheetId="16">#REF!</definedName>
    <definedName name="fdfs" localSheetId="18">#REF!</definedName>
    <definedName name="fdfs" localSheetId="42">#REF!</definedName>
    <definedName name="fdfs">#REF!</definedName>
    <definedName name="fdgfg" localSheetId="6">#REF!</definedName>
    <definedName name="fdgfg" localSheetId="7">#REF!</definedName>
    <definedName name="fdgfg" localSheetId="16">#REF!</definedName>
    <definedName name="fdgfg" localSheetId="18">#REF!</definedName>
    <definedName name="fdgfg">#REF!</definedName>
    <definedName name="Fdl" localSheetId="6">#REF!</definedName>
    <definedName name="Fdl" localSheetId="7">#REF!</definedName>
    <definedName name="Fdl" localSheetId="16">#REF!</definedName>
    <definedName name="Fdl" localSheetId="18">#REF!</definedName>
    <definedName name="Fdl">#REF!</definedName>
    <definedName name="Fdr" localSheetId="6">#REF!</definedName>
    <definedName name="Fdr" localSheetId="7">#REF!</definedName>
    <definedName name="Fdr" localSheetId="16">#REF!</definedName>
    <definedName name="Fdr" localSheetId="18">#REF!</definedName>
    <definedName name="Fdr">#REF!</definedName>
    <definedName name="fds" localSheetId="6">#REF!</definedName>
    <definedName name="fds" localSheetId="7">#REF!</definedName>
    <definedName name="fds" localSheetId="16">#REF!</definedName>
    <definedName name="fds" localSheetId="18">#REF!</definedName>
    <definedName name="fds">#REF!</definedName>
    <definedName name="FDSAF" localSheetId="16">#REF!</definedName>
    <definedName name="FDSAF" localSheetId="18">#REF!</definedName>
    <definedName name="FDSAF">#REF!</definedName>
    <definedName name="fdsf" localSheetId="6">#REF!</definedName>
    <definedName name="fdsf" localSheetId="7">#REF!</definedName>
    <definedName name="fdsf" localSheetId="16">#REF!</definedName>
    <definedName name="fdsf" localSheetId="18">#REF!</definedName>
    <definedName name="fdsf">#REF!</definedName>
    <definedName name="fdsgg" localSheetId="6">#REF!</definedName>
    <definedName name="fdsgg" localSheetId="7">#REF!</definedName>
    <definedName name="fdsgg" localSheetId="16">#REF!</definedName>
    <definedName name="fdsgg" localSheetId="18">#REF!</definedName>
    <definedName name="fdsgg">#REF!</definedName>
    <definedName name="fdsghfsg" localSheetId="6">#REF!</definedName>
    <definedName name="fdsghfsg" localSheetId="7">#REF!</definedName>
    <definedName name="fdsghfsg" localSheetId="16">#REF!</definedName>
    <definedName name="fdsghfsg" localSheetId="18">#REF!</definedName>
    <definedName name="fdsghfsg">#REF!</definedName>
    <definedName name="feb_qty_rev_3" localSheetId="6">#REF!</definedName>
    <definedName name="feb_qty_rev_3" localSheetId="7">#REF!</definedName>
    <definedName name="feb_qty_rev_3" localSheetId="16">#REF!</definedName>
    <definedName name="feb_qty_rev_3" localSheetId="18">#REF!</definedName>
    <definedName name="feb_qty_rev_3">#REF!</definedName>
    <definedName name="feb_rev4_qty" localSheetId="6">#REF!</definedName>
    <definedName name="feb_rev4_qty" localSheetId="7">#REF!</definedName>
    <definedName name="feb_rev4_qty" localSheetId="16">#REF!</definedName>
    <definedName name="feb_rev4_qty" localSheetId="18">#REF!</definedName>
    <definedName name="feb_rev4_qty">#REF!</definedName>
    <definedName name="FEC" localSheetId="16">#REF!</definedName>
    <definedName name="FEC" localSheetId="18">#REF!</definedName>
    <definedName name="FEC">#REF!</definedName>
    <definedName name="fee_autho.contract" localSheetId="6">#REF!</definedName>
    <definedName name="fee_autho.contract" localSheetId="7">#REF!</definedName>
    <definedName name="fee_autho.contract" localSheetId="16">#REF!</definedName>
    <definedName name="fee_autho.contract" localSheetId="18">#REF!</definedName>
    <definedName name="fee_autho.contract" localSheetId="42">#REF!</definedName>
    <definedName name="fee_autho.contract">#REF!</definedName>
    <definedName name="fee_autho.now" localSheetId="6">#REF!</definedName>
    <definedName name="fee_autho.now" localSheetId="7">#REF!</definedName>
    <definedName name="fee_autho.now" localSheetId="16">#REF!</definedName>
    <definedName name="fee_autho.now" localSheetId="18">#REF!</definedName>
    <definedName name="fee_autho.now" localSheetId="42">#REF!</definedName>
    <definedName name="fee_autho.now">#REF!</definedName>
    <definedName name="fee_autho.payment" localSheetId="6">#REF!</definedName>
    <definedName name="fee_autho.payment" localSheetId="7">#REF!</definedName>
    <definedName name="fee_autho.payment" localSheetId="16">#REF!</definedName>
    <definedName name="fee_autho.payment" localSheetId="18">#REF!</definedName>
    <definedName name="fee_autho.payment" localSheetId="42">#REF!</definedName>
    <definedName name="fee_autho.payment">#REF!</definedName>
    <definedName name="fee_autho.uncommit" localSheetId="6">#REF!</definedName>
    <definedName name="fee_autho.uncommit" localSheetId="7">#REF!</definedName>
    <definedName name="fee_autho.uncommit" localSheetId="16">#REF!</definedName>
    <definedName name="fee_autho.uncommit" localSheetId="18">#REF!</definedName>
    <definedName name="fee_autho.uncommit" localSheetId="42">#REF!</definedName>
    <definedName name="fee_autho.uncommit">#REF!</definedName>
    <definedName name="fee_autho.vo.app" localSheetId="6">#REF!</definedName>
    <definedName name="fee_autho.vo.app" localSheetId="7">#REF!</definedName>
    <definedName name="fee_autho.vo.app" localSheetId="16">#REF!</definedName>
    <definedName name="fee_autho.vo.app" localSheetId="18">#REF!</definedName>
    <definedName name="fee_autho.vo.app" localSheetId="42">#REF!</definedName>
    <definedName name="fee_autho.vo.app">#REF!</definedName>
    <definedName name="fee_autho.vo.pend" localSheetId="6">#REF!</definedName>
    <definedName name="fee_autho.vo.pend" localSheetId="7">#REF!</definedName>
    <definedName name="fee_autho.vo.pend" localSheetId="16">#REF!</definedName>
    <definedName name="fee_autho.vo.pend" localSheetId="18">#REF!</definedName>
    <definedName name="fee_autho.vo.pend" localSheetId="42">#REF!</definedName>
    <definedName name="fee_autho.vo.pend">#REF!</definedName>
    <definedName name="fee_contract" localSheetId="6">#REF!</definedName>
    <definedName name="fee_contract" localSheetId="7">#REF!</definedName>
    <definedName name="fee_contract" localSheetId="16">#REF!</definedName>
    <definedName name="fee_contract" localSheetId="18">#REF!</definedName>
    <definedName name="fee_contract" localSheetId="42">#REF!</definedName>
    <definedName name="fee_contract">#REF!</definedName>
    <definedName name="fee_now" localSheetId="6">#REF!</definedName>
    <definedName name="fee_now" localSheetId="7">#REF!</definedName>
    <definedName name="fee_now" localSheetId="16">#REF!</definedName>
    <definedName name="fee_now" localSheetId="18">#REF!</definedName>
    <definedName name="fee_now" localSheetId="42">#REF!</definedName>
    <definedName name="fee_now">#REF!</definedName>
    <definedName name="fee_payment" localSheetId="6">#REF!</definedName>
    <definedName name="fee_payment" localSheetId="7">#REF!</definedName>
    <definedName name="fee_payment" localSheetId="16">#REF!</definedName>
    <definedName name="fee_payment" localSheetId="18">#REF!</definedName>
    <definedName name="fee_payment" localSheetId="42">#REF!</definedName>
    <definedName name="fee_payment">#REF!</definedName>
    <definedName name="fee_uncommit" localSheetId="6">#REF!</definedName>
    <definedName name="fee_uncommit" localSheetId="7">#REF!</definedName>
    <definedName name="fee_uncommit" localSheetId="16">#REF!</definedName>
    <definedName name="fee_uncommit" localSheetId="18">#REF!</definedName>
    <definedName name="fee_uncommit" localSheetId="42">#REF!</definedName>
    <definedName name="fee_uncommit">#REF!</definedName>
    <definedName name="fee_vo.app" localSheetId="6">#REF!</definedName>
    <definedName name="fee_vo.app" localSheetId="7">#REF!</definedName>
    <definedName name="fee_vo.app" localSheetId="16">#REF!</definedName>
    <definedName name="fee_vo.app" localSheetId="18">#REF!</definedName>
    <definedName name="fee_vo.app" localSheetId="42">#REF!</definedName>
    <definedName name="fee_vo.app">#REF!</definedName>
    <definedName name="fee_vo.pend" localSheetId="6">#REF!</definedName>
    <definedName name="fee_vo.pend" localSheetId="7">#REF!</definedName>
    <definedName name="fee_vo.pend" localSheetId="16">#REF!</definedName>
    <definedName name="fee_vo.pend" localSheetId="18">#REF!</definedName>
    <definedName name="fee_vo.pend" localSheetId="42">#REF!</definedName>
    <definedName name="fee_vo.pend">#REF!</definedName>
    <definedName name="feloader">#REF!</definedName>
    <definedName name="Fences___Gates" localSheetId="6">#REF!</definedName>
    <definedName name="Fences___Gates" localSheetId="7">#REF!</definedName>
    <definedName name="Fences___Gates" localSheetId="16">#REF!</definedName>
    <definedName name="Fences___Gates" localSheetId="18">#REF!</definedName>
    <definedName name="Fences___Gates" localSheetId="42">#REF!</definedName>
    <definedName name="Fences___Gates">#REF!</definedName>
    <definedName name="fep">#REF!</definedName>
    <definedName name="fer" localSheetId="16">#REF!</definedName>
    <definedName name="fer" localSheetId="18">#REF!</definedName>
    <definedName name="fer">#REF!</definedName>
    <definedName name="fevreer" localSheetId="6">#REF!</definedName>
    <definedName name="fevreer" localSheetId="7">#REF!</definedName>
    <definedName name="fevreer" localSheetId="16">#REF!</definedName>
    <definedName name="fevreer" localSheetId="18">#REF!</definedName>
    <definedName name="fevreer" localSheetId="42">#REF!</definedName>
    <definedName name="fevreer">#REF!</definedName>
    <definedName name="ff" localSheetId="26">#REF!</definedName>
    <definedName name="ff" localSheetId="25">#REF!</definedName>
    <definedName name="ff" localSheetId="27">#REF!</definedName>
    <definedName name="ff" localSheetId="6">#REF!</definedName>
    <definedName name="ff" localSheetId="29">#REF!</definedName>
    <definedName name="ff" localSheetId="30">#REF!</definedName>
    <definedName name="ff" localSheetId="7">#REF!</definedName>
    <definedName name="ff" localSheetId="37">#REF!</definedName>
    <definedName name="ff" localSheetId="35">#REF!</definedName>
    <definedName name="ff" localSheetId="16">#REF!</definedName>
    <definedName name="ff" localSheetId="18">#REF!</definedName>
    <definedName name="ff" localSheetId="42">#REF!</definedName>
    <definedName name="ff">#REF!</definedName>
    <definedName name="FF_2" localSheetId="6">#REF!</definedName>
    <definedName name="FF_2" localSheetId="7">#REF!</definedName>
    <definedName name="FF_2" localSheetId="16">#REF!</definedName>
    <definedName name="FF_2" localSheetId="18">#REF!</definedName>
    <definedName name="FF_2" localSheetId="42">#REF!</definedName>
    <definedName name="FF_2">#REF!</definedName>
    <definedName name="FF_6" localSheetId="6">#REF!</definedName>
    <definedName name="FF_6" localSheetId="7">#REF!</definedName>
    <definedName name="FF_6" localSheetId="16">#REF!</definedName>
    <definedName name="FF_6" localSheetId="18">#REF!</definedName>
    <definedName name="FF_6" localSheetId="42">#REF!</definedName>
    <definedName name="FF_6">#REF!</definedName>
    <definedName name="FF_7" localSheetId="6">#REF!</definedName>
    <definedName name="FF_7" localSheetId="7">#REF!</definedName>
    <definedName name="FF_7" localSheetId="16">#REF!</definedName>
    <definedName name="FF_7" localSheetId="18">#REF!</definedName>
    <definedName name="FF_7" localSheetId="42">#REF!</definedName>
    <definedName name="FF_7">#REF!</definedName>
    <definedName name="fff" localSheetId="26">#REF!</definedName>
    <definedName name="fff" localSheetId="25">#REF!</definedName>
    <definedName name="fff" localSheetId="27">#REF!</definedName>
    <definedName name="fff" localSheetId="6">#REF!</definedName>
    <definedName name="fff" localSheetId="29">#REF!</definedName>
    <definedName name="fff" localSheetId="30">#REF!</definedName>
    <definedName name="fff" localSheetId="7">#REF!</definedName>
    <definedName name="fff" localSheetId="37">#REF!</definedName>
    <definedName name="fff" localSheetId="35">#REF!</definedName>
    <definedName name="fff" localSheetId="16">#REF!</definedName>
    <definedName name="fff" localSheetId="18">#REF!</definedName>
    <definedName name="fff" localSheetId="42">#REF!</definedName>
    <definedName name="fff">#REF!</definedName>
    <definedName name="ffff" localSheetId="16">#REF!</definedName>
    <definedName name="ffff" localSheetId="18">#REF!</definedName>
    <definedName name="ffff" localSheetId="32">#REF!</definedName>
    <definedName name="ffff">#REF!</definedName>
    <definedName name="fffff" localSheetId="26">#REF!</definedName>
    <definedName name="fffff" localSheetId="25">#REF!</definedName>
    <definedName name="fffff" localSheetId="27">#REF!</definedName>
    <definedName name="fffff" localSheetId="6">#REF!</definedName>
    <definedName name="fffff" localSheetId="29">#REF!</definedName>
    <definedName name="fffff" localSheetId="30">#REF!</definedName>
    <definedName name="fffff" localSheetId="7">#REF!</definedName>
    <definedName name="fffff" localSheetId="37">#REF!</definedName>
    <definedName name="fffff" localSheetId="35">#REF!</definedName>
    <definedName name="fffff" localSheetId="16">#REF!</definedName>
    <definedName name="fffff" localSheetId="18">#REF!</definedName>
    <definedName name="fffff" localSheetId="42">#REF!</definedName>
    <definedName name="fffff">#REF!</definedName>
    <definedName name="ffffff" localSheetId="6">#REF!</definedName>
    <definedName name="ffffff" localSheetId="7">#REF!</definedName>
    <definedName name="ffffff" localSheetId="16">#REF!</definedName>
    <definedName name="ffffff" localSheetId="18">#REF!</definedName>
    <definedName name="ffffff">#REF!</definedName>
    <definedName name="FFFFFFF" localSheetId="6">#REF!</definedName>
    <definedName name="FFFFFFF" localSheetId="7">#REF!</definedName>
    <definedName name="fffffff" localSheetId="16">#REF!</definedName>
    <definedName name="fffffff" localSheetId="18">#REF!</definedName>
    <definedName name="fffffff">#REF!</definedName>
    <definedName name="ffffffffffff" localSheetId="26">#REF!</definedName>
    <definedName name="ffffffffffff" localSheetId="25">#REF!</definedName>
    <definedName name="ffffffffffff" localSheetId="27">#REF!</definedName>
    <definedName name="ffffffffffff" localSheetId="6">#REF!</definedName>
    <definedName name="ffffffffffff" localSheetId="29">#REF!</definedName>
    <definedName name="ffffffffffff" localSheetId="30">#REF!</definedName>
    <definedName name="ffffffffffff" localSheetId="7">#REF!</definedName>
    <definedName name="ffffffffffff" localSheetId="37">#REF!</definedName>
    <definedName name="ffffffffffff" localSheetId="35">#REF!</definedName>
    <definedName name="ffffffffffff" localSheetId="16">#REF!</definedName>
    <definedName name="ffffffffffff" localSheetId="18">#REF!</definedName>
    <definedName name="ffffffffffff" localSheetId="42">#REF!</definedName>
    <definedName name="ffffffffffff">#REF!</definedName>
    <definedName name="FFN" localSheetId="6">#REF!</definedName>
    <definedName name="FFN" localSheetId="7">#REF!</definedName>
    <definedName name="FFN" localSheetId="16">#REF!</definedName>
    <definedName name="FFN" localSheetId="18">#REF!</definedName>
    <definedName name="FFN">#REF!</definedName>
    <definedName name="FFV" localSheetId="6">#REF!</definedName>
    <definedName name="FFV" localSheetId="7">#REF!</definedName>
    <definedName name="FFV" localSheetId="16">#REF!</definedName>
    <definedName name="FFV" localSheetId="18">#REF!</definedName>
    <definedName name="FFV">#REF!</definedName>
    <definedName name="FG" localSheetId="6">#REF!</definedName>
    <definedName name="FG" localSheetId="7">#REF!</definedName>
    <definedName name="FG" localSheetId="16">#REF!</definedName>
    <definedName name="FG" localSheetId="18">#REF!</definedName>
    <definedName name="FG">#REF!</definedName>
    <definedName name="fgdfgfgfg" localSheetId="6">#REF!</definedName>
    <definedName name="fgdfgfgfg" localSheetId="7">#REF!</definedName>
    <definedName name="fgdfgfgfg" localSheetId="16">#REF!</definedName>
    <definedName name="fgdfgfgfg" localSheetId="18">#REF!</definedName>
    <definedName name="fgdfgfgfg" localSheetId="42">#REF!</definedName>
    <definedName name="fgdfgfgfg">#REF!</definedName>
    <definedName name="fgds" localSheetId="6">#REF!</definedName>
    <definedName name="fgds" localSheetId="7">#REF!</definedName>
    <definedName name="fgds" localSheetId="16">#REF!</definedName>
    <definedName name="fgds" localSheetId="18">#REF!</definedName>
    <definedName name="fgds">#REF!</definedName>
    <definedName name="fgf" localSheetId="6">#REF!</definedName>
    <definedName name="fgf" localSheetId="7">#REF!</definedName>
    <definedName name="fgf" localSheetId="16">#REF!</definedName>
    <definedName name="fgf" localSheetId="18">#REF!</definedName>
    <definedName name="fgf" localSheetId="42">#REF!</definedName>
    <definedName name="fgf">#REF!</definedName>
    <definedName name="fgf_2" localSheetId="6">#REF!</definedName>
    <definedName name="fgf_2" localSheetId="7">#REF!</definedName>
    <definedName name="fgf_2" localSheetId="16">#REF!</definedName>
    <definedName name="fgf_2" localSheetId="18">#REF!</definedName>
    <definedName name="fgf_2" localSheetId="42">#REF!</definedName>
    <definedName name="fgf_2">#REF!</definedName>
    <definedName name="fgf_6" localSheetId="6">#REF!</definedName>
    <definedName name="fgf_6" localSheetId="7">#REF!</definedName>
    <definedName name="fgf_6" localSheetId="16">#REF!</definedName>
    <definedName name="fgf_6" localSheetId="18">#REF!</definedName>
    <definedName name="fgf_6" localSheetId="42">#REF!</definedName>
    <definedName name="fgf_6">#REF!</definedName>
    <definedName name="fgf_7" localSheetId="6">#REF!</definedName>
    <definedName name="fgf_7" localSheetId="7">#REF!</definedName>
    <definedName name="fgf_7" localSheetId="16">#REF!</definedName>
    <definedName name="fgf_7" localSheetId="18">#REF!</definedName>
    <definedName name="fgf_7" localSheetId="42">#REF!</definedName>
    <definedName name="fgf_7">#REF!</definedName>
    <definedName name="fgfg" localSheetId="6">#REF!</definedName>
    <definedName name="fgfg" localSheetId="7">#REF!</definedName>
    <definedName name="fgfg" localSheetId="16">#REF!</definedName>
    <definedName name="fgfg" localSheetId="18">#REF!</definedName>
    <definedName name="fgfg">#REF!</definedName>
    <definedName name="FGFGFG">#REF!</definedName>
    <definedName name="fgfxgfg" localSheetId="6">#REF!</definedName>
    <definedName name="fgfxgfg" localSheetId="7">#REF!</definedName>
    <definedName name="fgfxgfg" localSheetId="16">#REF!</definedName>
    <definedName name="fgfxgfg" localSheetId="18">#REF!</definedName>
    <definedName name="fgfxgfg">#REF!</definedName>
    <definedName name="FGH" localSheetId="26">#REF!</definedName>
    <definedName name="FGH" localSheetId="25">#REF!</definedName>
    <definedName name="FGH" localSheetId="27">#REF!</definedName>
    <definedName name="FGH" localSheetId="6">#REF!</definedName>
    <definedName name="FGH" localSheetId="29">#REF!</definedName>
    <definedName name="FGH" localSheetId="30">#REF!</definedName>
    <definedName name="FGH" localSheetId="7">#REF!</definedName>
    <definedName name="FGH" localSheetId="37">#REF!</definedName>
    <definedName name="FGH" localSheetId="35">#REF!</definedName>
    <definedName name="FGH" localSheetId="16">#REF!</definedName>
    <definedName name="FGH" localSheetId="18">#REF!</definedName>
    <definedName name="FGH" localSheetId="42">#REF!</definedName>
    <definedName name="FGH">#REF!</definedName>
    <definedName name="fghf" localSheetId="6">#REF!</definedName>
    <definedName name="fghf" localSheetId="7">#REF!</definedName>
    <definedName name="fghf" localSheetId="16">#REF!</definedName>
    <definedName name="fghf" localSheetId="18">#REF!</definedName>
    <definedName name="fghf">#REF!</definedName>
    <definedName name="fghgf" localSheetId="6">#REF!</definedName>
    <definedName name="fghgf" localSheetId="7">#REF!</definedName>
    <definedName name="fghgf" localSheetId="16">#REF!</definedName>
    <definedName name="fghgf" localSheetId="18">#REF!</definedName>
    <definedName name="fghgf">#REF!</definedName>
    <definedName name="fghgfg" localSheetId="6">#REF!</definedName>
    <definedName name="fghgfg" localSheetId="7">#REF!</definedName>
    <definedName name="fghgfg" localSheetId="16">#REF!</definedName>
    <definedName name="fghgfg" localSheetId="18">#REF!</definedName>
    <definedName name="fghgfg">#REF!</definedName>
    <definedName name="fghgh" localSheetId="6">#REF!</definedName>
    <definedName name="fghgh" localSheetId="7">#REF!</definedName>
    <definedName name="fghgh" localSheetId="16">#REF!</definedName>
    <definedName name="fghgh" localSheetId="18">#REF!</definedName>
    <definedName name="fghgh">#REF!</definedName>
    <definedName name="FGHK">#REF!</definedName>
    <definedName name="fgsdfgdf" localSheetId="6">#REF!</definedName>
    <definedName name="fgsdfgdf" localSheetId="7">#REF!</definedName>
    <definedName name="fgsdfgdf" localSheetId="16">#REF!</definedName>
    <definedName name="fgsdfgdf" localSheetId="18">#REF!</definedName>
    <definedName name="fgsdfgdf">#REF!</definedName>
    <definedName name="fgxf" localSheetId="6">#REF!</definedName>
    <definedName name="fgxf" localSheetId="7">#REF!</definedName>
    <definedName name="fgxf" localSheetId="16">#REF!</definedName>
    <definedName name="fgxf" localSheetId="18">#REF!</definedName>
    <definedName name="fgxf">#REF!</definedName>
    <definedName name="fgyhuj" localSheetId="6">'6.General Report '!City&amp;" "&amp;'6.General Report '!State</definedName>
    <definedName name="fgyhuj" localSheetId="7">#N/A</definedName>
    <definedName name="fgyhuj" localSheetId="16">[0]!City&amp;" "&amp;'RC WALL (2)'!State</definedName>
    <definedName name="fgyhuj" localSheetId="18">[0]!City&amp;" "&amp;'RC WALL (4)'!State</definedName>
    <definedName name="fgyhuj" localSheetId="42">[0]!City&amp;" "&amp;State</definedName>
    <definedName name="fgyhuj" localSheetId="32">City&amp;" "&amp;State</definedName>
    <definedName name="fgyhuj" localSheetId="19">#N/A</definedName>
    <definedName name="fgyhuj">City&amp;" "&amp;State</definedName>
    <definedName name="Fh" localSheetId="6">#REF!</definedName>
    <definedName name="Fh" localSheetId="7">#REF!</definedName>
    <definedName name="Fh" localSheetId="16">#REF!</definedName>
    <definedName name="Fh" localSheetId="18">#REF!</definedName>
    <definedName name="Fh">#REF!</definedName>
    <definedName name="Fha" localSheetId="6">#REF!</definedName>
    <definedName name="Fha" localSheetId="7">#REF!</definedName>
    <definedName name="Fha" localSheetId="16">#REF!</definedName>
    <definedName name="Fha" localSheetId="18">#REF!</definedName>
    <definedName name="Fha">#REF!</definedName>
    <definedName name="fhgh" localSheetId="6">#REF!</definedName>
    <definedName name="fhgh" localSheetId="7">#REF!</definedName>
    <definedName name="fhgh" localSheetId="16">#REF!</definedName>
    <definedName name="fhgh" localSheetId="18">#REF!</definedName>
    <definedName name="fhgh">#REF!</definedName>
    <definedName name="FHL" localSheetId="6">#REF!</definedName>
    <definedName name="FHL" localSheetId="7">#REF!</definedName>
    <definedName name="FHL" localSheetId="16">#REF!</definedName>
    <definedName name="FHL" localSheetId="18">#REF!</definedName>
    <definedName name="FHL">#REF!</definedName>
    <definedName name="FHM" localSheetId="6">#REF!</definedName>
    <definedName name="FHM" localSheetId="7">#REF!</definedName>
    <definedName name="FHM" localSheetId="16">#REF!</definedName>
    <definedName name="FHM" localSheetId="18">#REF!</definedName>
    <definedName name="FHM">#REF!</definedName>
    <definedName name="Fhwa" localSheetId="6">#REF!</definedName>
    <definedName name="Fhwa" localSheetId="7">#REF!</definedName>
    <definedName name="Fhwa" localSheetId="16">#REF!</definedName>
    <definedName name="Fhwa" localSheetId="18">#REF!</definedName>
    <definedName name="Fhwa">#REF!</definedName>
    <definedName name="Fhwl" localSheetId="6">#REF!</definedName>
    <definedName name="Fhwl" localSheetId="7">#REF!</definedName>
    <definedName name="Fhwl" localSheetId="16">#REF!</definedName>
    <definedName name="Fhwl" localSheetId="18">#REF!</definedName>
    <definedName name="Fhwl">#REF!</definedName>
    <definedName name="fi" localSheetId="6">#REF!</definedName>
    <definedName name="fi" localSheetId="7">#REF!</definedName>
    <definedName name="fi" localSheetId="16">#REF!</definedName>
    <definedName name="fi" localSheetId="18">#REF!</definedName>
    <definedName name="fi" localSheetId="32">#REF!</definedName>
    <definedName name="fi">#REF!</definedName>
    <definedName name="fiberboard" localSheetId="26">#REF!</definedName>
    <definedName name="fiberboard" localSheetId="25">#REF!</definedName>
    <definedName name="fiberboard" localSheetId="27">#REF!</definedName>
    <definedName name="fiberboard" localSheetId="6">#REF!</definedName>
    <definedName name="fiberboard" localSheetId="29">#REF!</definedName>
    <definedName name="fiberboard" localSheetId="30">#REF!</definedName>
    <definedName name="fiberboard" localSheetId="7">#REF!</definedName>
    <definedName name="fiberboard" localSheetId="37">#REF!</definedName>
    <definedName name="fiberboard" localSheetId="35">#REF!</definedName>
    <definedName name="fiberboard" localSheetId="16">#REF!</definedName>
    <definedName name="fiberboard" localSheetId="18">#REF!</definedName>
    <definedName name="fiberboard" localSheetId="33">#REF!</definedName>
    <definedName name="fiberboard" localSheetId="42">#REF!</definedName>
    <definedName name="fiberboard">#REF!</definedName>
    <definedName name="fiberboard_14" localSheetId="16">#REF!</definedName>
    <definedName name="fiberboard_14" localSheetId="18">#REF!</definedName>
    <definedName name="fiberboard_14">#REF!</definedName>
    <definedName name="fiberboard_15" localSheetId="16">#REF!</definedName>
    <definedName name="fiberboard_15" localSheetId="18">#REF!</definedName>
    <definedName name="fiberboard_15">#REF!</definedName>
    <definedName name="fiberboard_16" localSheetId="16">#REF!</definedName>
    <definedName name="fiberboard_16" localSheetId="18">#REF!</definedName>
    <definedName name="fiberboard_16">#REF!</definedName>
    <definedName name="fiberboard_17" localSheetId="16">#REF!</definedName>
    <definedName name="fiberboard_17" localSheetId="18">#REF!</definedName>
    <definedName name="fiberboard_17">#REF!</definedName>
    <definedName name="fiberboard12" localSheetId="16">#REF!</definedName>
    <definedName name="fiberboard12" localSheetId="18">#REF!</definedName>
    <definedName name="fiberboard12">#REF!</definedName>
    <definedName name="fiberboard20" localSheetId="26">#REF!</definedName>
    <definedName name="fiberboard20" localSheetId="25">#REF!</definedName>
    <definedName name="fiberboard20" localSheetId="27">#REF!</definedName>
    <definedName name="fiberboard20" localSheetId="6">#REF!</definedName>
    <definedName name="fiberboard20" localSheetId="29">#REF!</definedName>
    <definedName name="fiberboard20" localSheetId="30">#REF!</definedName>
    <definedName name="fiberboard20" localSheetId="7">#REF!</definedName>
    <definedName name="fiberboard20" localSheetId="37">#REF!</definedName>
    <definedName name="fiberboard20" localSheetId="35">#REF!</definedName>
    <definedName name="fiberboard20" localSheetId="16">#REF!</definedName>
    <definedName name="fiberboard20" localSheetId="18">#REF!</definedName>
    <definedName name="fiberboard20" localSheetId="33">#REF!</definedName>
    <definedName name="fiberboard20" localSheetId="42">#REF!</definedName>
    <definedName name="fiberboard20">#REF!</definedName>
    <definedName name="fiberboard20_14" localSheetId="16">#REF!</definedName>
    <definedName name="fiberboard20_14" localSheetId="18">#REF!</definedName>
    <definedName name="fiberboard20_14">#REF!</definedName>
    <definedName name="fiberboard20_15" localSheetId="16">#REF!</definedName>
    <definedName name="fiberboard20_15" localSheetId="18">#REF!</definedName>
    <definedName name="fiberboard20_15">#REF!</definedName>
    <definedName name="fiberboard20_16" localSheetId="16">#REF!</definedName>
    <definedName name="fiberboard20_16" localSheetId="18">#REF!</definedName>
    <definedName name="fiberboard20_16">#REF!</definedName>
    <definedName name="fiberboard20_17" localSheetId="16">#REF!</definedName>
    <definedName name="fiberboard20_17" localSheetId="18">#REF!</definedName>
    <definedName name="fiberboard20_17">#REF!</definedName>
    <definedName name="fiberboard5" localSheetId="26">#REF!</definedName>
    <definedName name="fiberboard5" localSheetId="25">#REF!</definedName>
    <definedName name="fiberboard5" localSheetId="27">#REF!</definedName>
    <definedName name="fiberboard5" localSheetId="6">#REF!</definedName>
    <definedName name="fiberboard5" localSheetId="29">#REF!</definedName>
    <definedName name="fiberboard5" localSheetId="30">#REF!</definedName>
    <definedName name="fiberboard5" localSheetId="7">#REF!</definedName>
    <definedName name="fiberboard5" localSheetId="37">#REF!</definedName>
    <definedName name="fiberboard5" localSheetId="35">#REF!</definedName>
    <definedName name="fiberboard5" localSheetId="16">#REF!</definedName>
    <definedName name="fiberboard5" localSheetId="18">#REF!</definedName>
    <definedName name="fiberboard5" localSheetId="33">#REF!</definedName>
    <definedName name="fiberboard5" localSheetId="42">#REF!</definedName>
    <definedName name="fiberboard5">#REF!</definedName>
    <definedName name="fiberboard5_14" localSheetId="16">#REF!</definedName>
    <definedName name="fiberboard5_14" localSheetId="18">#REF!</definedName>
    <definedName name="fiberboard5_14">#REF!</definedName>
    <definedName name="fiberboard5_15" localSheetId="16">#REF!</definedName>
    <definedName name="fiberboard5_15" localSheetId="18">#REF!</definedName>
    <definedName name="fiberboard5_15">#REF!</definedName>
    <definedName name="fiberboard5_16" localSheetId="16">#REF!</definedName>
    <definedName name="fiberboard5_16" localSheetId="18">#REF!</definedName>
    <definedName name="fiberboard5_16">#REF!</definedName>
    <definedName name="fiberboard5_17" localSheetId="16">#REF!</definedName>
    <definedName name="fiberboard5_17" localSheetId="18">#REF!</definedName>
    <definedName name="fiberboard5_17">#REF!</definedName>
    <definedName name="fibreboard12" localSheetId="26">#REF!</definedName>
    <definedName name="fibreboard12" localSheetId="25">#REF!</definedName>
    <definedName name="fibreboard12" localSheetId="27">#REF!</definedName>
    <definedName name="fibreboard12" localSheetId="6">#REF!</definedName>
    <definedName name="fibreboard12" localSheetId="29">#REF!</definedName>
    <definedName name="fibreboard12" localSheetId="30">#REF!</definedName>
    <definedName name="fibreboard12" localSheetId="7">#REF!</definedName>
    <definedName name="fibreboard12" localSheetId="37">#REF!</definedName>
    <definedName name="fibreboard12" localSheetId="35">#REF!</definedName>
    <definedName name="fibreboard12" localSheetId="16">#REF!</definedName>
    <definedName name="fibreboard12" localSheetId="18">#REF!</definedName>
    <definedName name="fibreboard12" localSheetId="33">#REF!</definedName>
    <definedName name="fibreboard12" localSheetId="42">#REF!</definedName>
    <definedName name="fibreboard12">#REF!</definedName>
    <definedName name="fibreboard12_14" localSheetId="16">#REF!</definedName>
    <definedName name="fibreboard12_14" localSheetId="18">#REF!</definedName>
    <definedName name="fibreboard12_14">#REF!</definedName>
    <definedName name="fibreboard12_15" localSheetId="16">#REF!</definedName>
    <definedName name="fibreboard12_15" localSheetId="18">#REF!</definedName>
    <definedName name="fibreboard12_15">#REF!</definedName>
    <definedName name="fibreboard12_16" localSheetId="16">#REF!</definedName>
    <definedName name="fibreboard12_16" localSheetId="18">#REF!</definedName>
    <definedName name="fibreboard12_16">#REF!</definedName>
    <definedName name="fibreboard12_17" localSheetId="16">#REF!</definedName>
    <definedName name="fibreboard12_17" localSheetId="18">#REF!</definedName>
    <definedName name="fibreboard12_17">#REF!</definedName>
    <definedName name="fibreboard18" localSheetId="16">#REF!</definedName>
    <definedName name="fibreboard18" localSheetId="18">#REF!</definedName>
    <definedName name="fibreboard18">#REF!</definedName>
    <definedName name="FICP" localSheetId="16">#REF!</definedName>
    <definedName name="FICP" localSheetId="18">#REF!</definedName>
    <definedName name="FICP">#REF!</definedName>
    <definedName name="fifthkilostone" localSheetId="16">#REF!</definedName>
    <definedName name="fifthkilostone" localSheetId="18">#REF!</definedName>
    <definedName name="fifthkilostone">#REF!</definedName>
    <definedName name="FILE" localSheetId="16">#REF!</definedName>
    <definedName name="FILE" localSheetId="18">#REF!</definedName>
    <definedName name="FILE">#REF!</definedName>
    <definedName name="File_Used" localSheetId="6">#REF!</definedName>
    <definedName name="File_Used" localSheetId="7">#REF!</definedName>
    <definedName name="File_Used" localSheetId="16">#REF!</definedName>
    <definedName name="File_Used" localSheetId="18">#REF!</definedName>
    <definedName name="File_Used" localSheetId="42">#REF!</definedName>
    <definedName name="File_Used">#REF!</definedName>
    <definedName name="fill" localSheetId="16">#REF!</definedName>
    <definedName name="fill" localSheetId="18">#REF!</definedName>
    <definedName name="fill">#REF!</definedName>
    <definedName name="filler">#REF!</definedName>
    <definedName name="filling">#REF!</definedName>
    <definedName name="filling_1">#REF!</definedName>
    <definedName name="fillingexcavated" localSheetId="16">#REF!</definedName>
    <definedName name="fillingexcavated" localSheetId="18">#REF!</definedName>
    <definedName name="fillingexcavated">#REF!</definedName>
    <definedName name="FilSnd">#REF!</definedName>
    <definedName name="filtbehind" localSheetId="16">#REF!</definedName>
    <definedName name="filtbehind" localSheetId="18">#REF!</definedName>
    <definedName name="filtbehind">#REF!</definedName>
    <definedName name="filter">#REF!</definedName>
    <definedName name="filter_">#REF!</definedName>
    <definedName name="filter_1">#REF!</definedName>
    <definedName name="filter_material" localSheetId="16">#REF!</definedName>
    <definedName name="filter_material" localSheetId="18">#REF!</definedName>
    <definedName name="filter_material">#REF!</definedName>
    <definedName name="FILTER_SP" localSheetId="16">#REF!</definedName>
    <definedName name="FILTER_SP" localSheetId="18">#REF!</definedName>
    <definedName name="FILTER_SP">#REF!</definedName>
    <definedName name="filterc" localSheetId="16">#REF!</definedName>
    <definedName name="filterc" localSheetId="18">#REF!</definedName>
    <definedName name="filterc">#REF!</definedName>
    <definedName name="filtermaterial" localSheetId="16">#REF!</definedName>
    <definedName name="filtermaterial" localSheetId="18">#REF!</definedName>
    <definedName name="filtermaterial">#REF!</definedName>
    <definedName name="filtermaterial_14" localSheetId="16">#REF!</definedName>
    <definedName name="filtermaterial_14" localSheetId="18">#REF!</definedName>
    <definedName name="filtermaterial_14">#REF!</definedName>
    <definedName name="filtermaterial_15" localSheetId="16">#REF!</definedName>
    <definedName name="filtermaterial_15" localSheetId="18">#REF!</definedName>
    <definedName name="filtermaterial_15">#REF!</definedName>
    <definedName name="filtermaterial_16" localSheetId="16">#REF!</definedName>
    <definedName name="filtermaterial_16" localSheetId="18">#REF!</definedName>
    <definedName name="filtermaterial_16">#REF!</definedName>
    <definedName name="filtermaterial_17" localSheetId="16">#REF!</definedName>
    <definedName name="filtermaterial_17" localSheetId="18">#REF!</definedName>
    <definedName name="filtermaterial_17">#REF!</definedName>
    <definedName name="filtermatlbridge" localSheetId="16">#REF!</definedName>
    <definedName name="filtermatlbridge" localSheetId="18">#REF!</definedName>
    <definedName name="filtermatlbridge">#REF!</definedName>
    <definedName name="filtermedia" localSheetId="16">#REF!</definedName>
    <definedName name="filtermedia" localSheetId="18">#REF!</definedName>
    <definedName name="filtermedia">#REF!</definedName>
    <definedName name="filtermediab" localSheetId="16">#REF!</definedName>
    <definedName name="filtermediab" localSheetId="18">#REF!</definedName>
    <definedName name="filtermediab">#REF!</definedName>
    <definedName name="filtermediabnh" localSheetId="16">#REF!</definedName>
    <definedName name="filtermediabnh" localSheetId="18">#REF!</definedName>
    <definedName name="filtermediabnh">#REF!</definedName>
    <definedName name="filtermediacnh" localSheetId="16">#REF!</definedName>
    <definedName name="filtermediacnh" localSheetId="18">#REF!</definedName>
    <definedName name="filtermediacnh">#REF!</definedName>
    <definedName name="filterpcc" localSheetId="16">#REF!</definedName>
    <definedName name="filterpcc" localSheetId="18">#REF!</definedName>
    <definedName name="filterpcc">#REF!</definedName>
    <definedName name="fin_year_expend" localSheetId="6">#REF!</definedName>
    <definedName name="fin_year_expend" localSheetId="7">#REF!</definedName>
    <definedName name="fin_year_expend" localSheetId="16">#REF!</definedName>
    <definedName name="fin_year_expend" localSheetId="18">#REF!</definedName>
    <definedName name="fin_year_expend" localSheetId="42">#REF!</definedName>
    <definedName name="fin_year_expend" localSheetId="32">#REF!</definedName>
    <definedName name="fin_year_expend">#REF!</definedName>
    <definedName name="fin_year_expend_4" localSheetId="6">#REF!</definedName>
    <definedName name="fin_year_expend_4" localSheetId="7">#REF!</definedName>
    <definedName name="fin_year_expend_4" localSheetId="16">#REF!</definedName>
    <definedName name="fin_year_expend_4" localSheetId="18">#REF!</definedName>
    <definedName name="fin_year_expend_4" localSheetId="42">#REF!</definedName>
    <definedName name="fin_year_expend_4" localSheetId="32">#REF!</definedName>
    <definedName name="fin_year_expend_4">#REF!</definedName>
    <definedName name="FINAL" localSheetId="6">#REF!</definedName>
    <definedName name="FINAL" localSheetId="7">#REF!</definedName>
    <definedName name="FINAL" localSheetId="16">#REF!</definedName>
    <definedName name="FINAL" localSheetId="18">#REF!</definedName>
    <definedName name="FINAL">#REF!</definedName>
    <definedName name="final_report" localSheetId="6">#REF!</definedName>
    <definedName name="final_report" localSheetId="7">#REF!</definedName>
    <definedName name="final_report" localSheetId="16">#REF!</definedName>
    <definedName name="final_report" localSheetId="18">#REF!</definedName>
    <definedName name="final_report" localSheetId="42">#REF!</definedName>
    <definedName name="final_report" localSheetId="19">#REF!</definedName>
    <definedName name="final_report">#REF!</definedName>
    <definedName name="final_report_1" localSheetId="6">#REF!</definedName>
    <definedName name="final_report_1" localSheetId="7">#REF!</definedName>
    <definedName name="final_report_1" localSheetId="16">#REF!</definedName>
    <definedName name="final_report_1" localSheetId="18">#REF!</definedName>
    <definedName name="final_report_1" localSheetId="42">#REF!</definedName>
    <definedName name="final_report_1">#REF!</definedName>
    <definedName name="final_report_2" localSheetId="6">#REF!</definedName>
    <definedName name="final_report_2" localSheetId="7">#REF!</definedName>
    <definedName name="final_report_2" localSheetId="16">#REF!</definedName>
    <definedName name="final_report_2" localSheetId="18">#REF!</definedName>
    <definedName name="final_report_2" localSheetId="42">#REF!</definedName>
    <definedName name="final_report_2">#REF!</definedName>
    <definedName name="final_report_6" localSheetId="6">#REF!</definedName>
    <definedName name="final_report_6" localSheetId="7">#REF!</definedName>
    <definedName name="final_report_6" localSheetId="16">#REF!</definedName>
    <definedName name="final_report_6" localSheetId="18">#REF!</definedName>
    <definedName name="final_report_6" localSheetId="42">#REF!</definedName>
    <definedName name="final_report_6">#REF!</definedName>
    <definedName name="final_report_7" localSheetId="6">#REF!</definedName>
    <definedName name="final_report_7" localSheetId="7">#REF!</definedName>
    <definedName name="final_report_7" localSheetId="16">#REF!</definedName>
    <definedName name="final_report_7" localSheetId="18">#REF!</definedName>
    <definedName name="final_report_7" localSheetId="42">#REF!</definedName>
    <definedName name="final_report_7">#REF!</definedName>
    <definedName name="final_report1" localSheetId="6">#REF!</definedName>
    <definedName name="final_report1" localSheetId="7">#REF!</definedName>
    <definedName name="final_report1" localSheetId="16">#REF!</definedName>
    <definedName name="final_report1" localSheetId="18">#REF!</definedName>
    <definedName name="final_report1" localSheetId="42">#REF!</definedName>
    <definedName name="final_report1">#REF!</definedName>
    <definedName name="final_report1_1" localSheetId="6">#REF!</definedName>
    <definedName name="final_report1_1" localSheetId="7">#REF!</definedName>
    <definedName name="final_report1_1" localSheetId="16">#REF!</definedName>
    <definedName name="final_report1_1" localSheetId="18">#REF!</definedName>
    <definedName name="final_report1_1" localSheetId="42">#REF!</definedName>
    <definedName name="final_report1_1">#REF!</definedName>
    <definedName name="final_report1_2" localSheetId="6">#REF!</definedName>
    <definedName name="final_report1_2" localSheetId="7">#REF!</definedName>
    <definedName name="final_report1_2" localSheetId="16">#REF!</definedName>
    <definedName name="final_report1_2" localSheetId="18">#REF!</definedName>
    <definedName name="final_report1_2" localSheetId="42">#REF!</definedName>
    <definedName name="final_report1_2">#REF!</definedName>
    <definedName name="final_report1_6" localSheetId="6">#REF!</definedName>
    <definedName name="final_report1_6" localSheetId="7">#REF!</definedName>
    <definedName name="final_report1_6" localSheetId="16">#REF!</definedName>
    <definedName name="final_report1_6" localSheetId="18">#REF!</definedName>
    <definedName name="final_report1_6" localSheetId="42">#REF!</definedName>
    <definedName name="final_report1_6">#REF!</definedName>
    <definedName name="final_report1_7" localSheetId="6">#REF!</definedName>
    <definedName name="final_report1_7" localSheetId="7">#REF!</definedName>
    <definedName name="final_report1_7" localSheetId="16">#REF!</definedName>
    <definedName name="final_report1_7" localSheetId="18">#REF!</definedName>
    <definedName name="final_report1_7" localSheetId="42">#REF!</definedName>
    <definedName name="final_report1_7">#REF!</definedName>
    <definedName name="finalre" localSheetId="6">#REF!</definedName>
    <definedName name="finalre" localSheetId="7">#REF!</definedName>
    <definedName name="finalre" localSheetId="16">#REF!</definedName>
    <definedName name="finalre" localSheetId="18">#REF!</definedName>
    <definedName name="finalre" localSheetId="42">#REF!</definedName>
    <definedName name="finalre">#REF!</definedName>
    <definedName name="finalre_2" localSheetId="6">#REF!</definedName>
    <definedName name="finalre_2" localSheetId="7">#REF!</definedName>
    <definedName name="finalre_2" localSheetId="16">#REF!</definedName>
    <definedName name="finalre_2" localSheetId="18">#REF!</definedName>
    <definedName name="finalre_2" localSheetId="42">#REF!</definedName>
    <definedName name="finalre_2">#REF!</definedName>
    <definedName name="finalre_6" localSheetId="6">#REF!</definedName>
    <definedName name="finalre_6" localSheetId="7">#REF!</definedName>
    <definedName name="finalre_6" localSheetId="16">#REF!</definedName>
    <definedName name="finalre_6" localSheetId="18">#REF!</definedName>
    <definedName name="finalre_6" localSheetId="42">#REF!</definedName>
    <definedName name="finalre_6">#REF!</definedName>
    <definedName name="finalre_7" localSheetId="6">#REF!</definedName>
    <definedName name="finalre_7" localSheetId="7">#REF!</definedName>
    <definedName name="finalre_7" localSheetId="16">#REF!</definedName>
    <definedName name="finalre_7" localSheetId="18">#REF!</definedName>
    <definedName name="finalre_7" localSheetId="42">#REF!</definedName>
    <definedName name="finalre_7">#REF!</definedName>
    <definedName name="FINE" localSheetId="6">#REF!</definedName>
    <definedName name="FINE" localSheetId="7">#REF!</definedName>
    <definedName name="FINE" localSheetId="16">#REF!</definedName>
    <definedName name="FINE" localSheetId="18">#REF!</definedName>
    <definedName name="FINE">#REF!</definedName>
    <definedName name="finesand" localSheetId="16">#REF!</definedName>
    <definedName name="finesand" localSheetId="18">#REF!</definedName>
    <definedName name="finesand">#REF!</definedName>
    <definedName name="finI_1" localSheetId="6">#REF!</definedName>
    <definedName name="finI_1" localSheetId="7">#REF!</definedName>
    <definedName name="finI_1" localSheetId="16">#REF!</definedName>
    <definedName name="finI_1" localSheetId="18">#REF!</definedName>
    <definedName name="finI_1" localSheetId="42">#REF!</definedName>
    <definedName name="finI_1">#REF!</definedName>
    <definedName name="finI_10" localSheetId="6">#REF!</definedName>
    <definedName name="finI_10" localSheetId="7">#REF!</definedName>
    <definedName name="finI_10" localSheetId="16">#REF!</definedName>
    <definedName name="finI_10" localSheetId="18">#REF!</definedName>
    <definedName name="finI_10" localSheetId="42">#REF!</definedName>
    <definedName name="finI_10">#REF!</definedName>
    <definedName name="finI_11" localSheetId="6">#REF!</definedName>
    <definedName name="finI_11" localSheetId="7">#REF!</definedName>
    <definedName name="finI_11" localSheetId="16">#REF!</definedName>
    <definedName name="finI_11" localSheetId="18">#REF!</definedName>
    <definedName name="finI_11" localSheetId="42">#REF!</definedName>
    <definedName name="finI_11">#REF!</definedName>
    <definedName name="finI_12" localSheetId="6">#REF!</definedName>
    <definedName name="finI_12" localSheetId="7">#REF!</definedName>
    <definedName name="finI_12" localSheetId="16">#REF!</definedName>
    <definedName name="finI_12" localSheetId="18">#REF!</definedName>
    <definedName name="finI_12" localSheetId="42">#REF!</definedName>
    <definedName name="finI_12">#REF!</definedName>
    <definedName name="finI_13" localSheetId="6">#REF!</definedName>
    <definedName name="finI_13" localSheetId="7">#REF!</definedName>
    <definedName name="finI_13" localSheetId="16">#REF!</definedName>
    <definedName name="finI_13" localSheetId="18">#REF!</definedName>
    <definedName name="finI_13" localSheetId="42">#REF!</definedName>
    <definedName name="finI_13">#REF!</definedName>
    <definedName name="finI_14" localSheetId="6">#REF!</definedName>
    <definedName name="finI_14" localSheetId="7">#REF!</definedName>
    <definedName name="finI_14" localSheetId="16">#REF!</definedName>
    <definedName name="finI_14" localSheetId="18">#REF!</definedName>
    <definedName name="finI_14" localSheetId="42">#REF!</definedName>
    <definedName name="finI_14">#REF!</definedName>
    <definedName name="finI_15" localSheetId="6">#REF!</definedName>
    <definedName name="finI_15" localSheetId="7">#REF!</definedName>
    <definedName name="finI_15" localSheetId="16">#REF!</definedName>
    <definedName name="finI_15" localSheetId="18">#REF!</definedName>
    <definedName name="finI_15" localSheetId="42">#REF!</definedName>
    <definedName name="finI_15">#REF!</definedName>
    <definedName name="finI_16" localSheetId="6">#REF!</definedName>
    <definedName name="finI_16" localSheetId="7">#REF!</definedName>
    <definedName name="finI_16" localSheetId="16">#REF!</definedName>
    <definedName name="finI_16" localSheetId="18">#REF!</definedName>
    <definedName name="finI_16" localSheetId="42">#REF!</definedName>
    <definedName name="finI_16">#REF!</definedName>
    <definedName name="finI_17" localSheetId="6">#REF!</definedName>
    <definedName name="finI_17" localSheetId="7">#REF!</definedName>
    <definedName name="finI_17" localSheetId="16">#REF!</definedName>
    <definedName name="finI_17" localSheetId="18">#REF!</definedName>
    <definedName name="finI_17" localSheetId="42">#REF!</definedName>
    <definedName name="finI_17">#REF!</definedName>
    <definedName name="finI_18" localSheetId="6">#REF!</definedName>
    <definedName name="finI_18" localSheetId="7">#REF!</definedName>
    <definedName name="finI_18" localSheetId="16">#REF!</definedName>
    <definedName name="finI_18" localSheetId="18">#REF!</definedName>
    <definedName name="finI_18" localSheetId="42">#REF!</definedName>
    <definedName name="finI_18">#REF!</definedName>
    <definedName name="finI_19" localSheetId="6">#REF!</definedName>
    <definedName name="finI_19" localSheetId="7">#REF!</definedName>
    <definedName name="finI_19" localSheetId="16">#REF!</definedName>
    <definedName name="finI_19" localSheetId="18">#REF!</definedName>
    <definedName name="finI_19" localSheetId="42">#REF!</definedName>
    <definedName name="finI_19">#REF!</definedName>
    <definedName name="finI_2" localSheetId="6">#REF!</definedName>
    <definedName name="finI_2" localSheetId="7">#REF!</definedName>
    <definedName name="finI_2" localSheetId="16">#REF!</definedName>
    <definedName name="finI_2" localSheetId="18">#REF!</definedName>
    <definedName name="finI_2" localSheetId="42">#REF!</definedName>
    <definedName name="finI_2">#REF!</definedName>
    <definedName name="finI_20" localSheetId="6">#REF!</definedName>
    <definedName name="finI_20" localSheetId="7">#REF!</definedName>
    <definedName name="finI_20" localSheetId="16">#REF!</definedName>
    <definedName name="finI_20" localSheetId="18">#REF!</definedName>
    <definedName name="finI_20" localSheetId="42">#REF!</definedName>
    <definedName name="finI_20">#REF!</definedName>
    <definedName name="finI_21" localSheetId="6">#REF!</definedName>
    <definedName name="finI_21" localSheetId="7">#REF!</definedName>
    <definedName name="finI_21" localSheetId="16">#REF!</definedName>
    <definedName name="finI_21" localSheetId="18">#REF!</definedName>
    <definedName name="finI_21" localSheetId="42">#REF!</definedName>
    <definedName name="finI_21">#REF!</definedName>
    <definedName name="finI_22" localSheetId="6">#REF!</definedName>
    <definedName name="finI_22" localSheetId="7">#REF!</definedName>
    <definedName name="finI_22" localSheetId="16">#REF!</definedName>
    <definedName name="finI_22" localSheetId="18">#REF!</definedName>
    <definedName name="finI_22" localSheetId="42">#REF!</definedName>
    <definedName name="finI_22">#REF!</definedName>
    <definedName name="finI_23" localSheetId="6">#REF!</definedName>
    <definedName name="finI_23" localSheetId="7">#REF!</definedName>
    <definedName name="finI_23" localSheetId="16">#REF!</definedName>
    <definedName name="finI_23" localSheetId="18">#REF!</definedName>
    <definedName name="finI_23" localSheetId="42">#REF!</definedName>
    <definedName name="finI_23">#REF!</definedName>
    <definedName name="finI_24" localSheetId="6">#REF!</definedName>
    <definedName name="finI_24" localSheetId="7">#REF!</definedName>
    <definedName name="finI_24" localSheetId="16">#REF!</definedName>
    <definedName name="finI_24" localSheetId="18">#REF!</definedName>
    <definedName name="finI_24" localSheetId="42">#REF!</definedName>
    <definedName name="finI_24">#REF!</definedName>
    <definedName name="finI_25" localSheetId="6">#REF!</definedName>
    <definedName name="finI_25" localSheetId="7">#REF!</definedName>
    <definedName name="finI_25" localSheetId="16">#REF!</definedName>
    <definedName name="finI_25" localSheetId="18">#REF!</definedName>
    <definedName name="finI_25" localSheetId="42">#REF!</definedName>
    <definedName name="finI_25">#REF!</definedName>
    <definedName name="finI_26" localSheetId="6">#REF!</definedName>
    <definedName name="finI_26" localSheetId="7">#REF!</definedName>
    <definedName name="finI_26" localSheetId="16">#REF!</definedName>
    <definedName name="finI_26" localSheetId="18">#REF!</definedName>
    <definedName name="finI_26" localSheetId="42">#REF!</definedName>
    <definedName name="finI_26">#REF!</definedName>
    <definedName name="finI_27" localSheetId="6">#REF!</definedName>
    <definedName name="finI_27" localSheetId="7">#REF!</definedName>
    <definedName name="finI_27" localSheetId="16">#REF!</definedName>
    <definedName name="finI_27" localSheetId="18">#REF!</definedName>
    <definedName name="finI_27" localSheetId="42">#REF!</definedName>
    <definedName name="finI_27">#REF!</definedName>
    <definedName name="finI_28" localSheetId="6">#REF!</definedName>
    <definedName name="finI_28" localSheetId="7">#REF!</definedName>
    <definedName name="finI_28" localSheetId="16">#REF!</definedName>
    <definedName name="finI_28" localSheetId="18">#REF!</definedName>
    <definedName name="finI_28" localSheetId="42">#REF!</definedName>
    <definedName name="finI_28">#REF!</definedName>
    <definedName name="finI_29" localSheetId="6">#REF!</definedName>
    <definedName name="finI_29" localSheetId="7">#REF!</definedName>
    <definedName name="finI_29" localSheetId="16">#REF!</definedName>
    <definedName name="finI_29" localSheetId="18">#REF!</definedName>
    <definedName name="finI_29" localSheetId="42">#REF!</definedName>
    <definedName name="finI_29">#REF!</definedName>
    <definedName name="finI_3" localSheetId="6">#REF!</definedName>
    <definedName name="finI_3" localSheetId="7">#REF!</definedName>
    <definedName name="finI_3" localSheetId="16">#REF!</definedName>
    <definedName name="finI_3" localSheetId="18">#REF!</definedName>
    <definedName name="finI_3" localSheetId="42">#REF!</definedName>
    <definedName name="finI_3">#REF!</definedName>
    <definedName name="finI_30" localSheetId="6">#REF!</definedName>
    <definedName name="finI_30" localSheetId="7">#REF!</definedName>
    <definedName name="finI_30" localSheetId="16">#REF!</definedName>
    <definedName name="finI_30" localSheetId="18">#REF!</definedName>
    <definedName name="finI_30" localSheetId="42">#REF!</definedName>
    <definedName name="finI_30">#REF!</definedName>
    <definedName name="finI_31" localSheetId="6">#REF!</definedName>
    <definedName name="finI_31" localSheetId="7">#REF!</definedName>
    <definedName name="finI_31" localSheetId="16">#REF!</definedName>
    <definedName name="finI_31" localSheetId="18">#REF!</definedName>
    <definedName name="finI_31" localSheetId="42">#REF!</definedName>
    <definedName name="finI_31">#REF!</definedName>
    <definedName name="finI_32" localSheetId="6">#REF!</definedName>
    <definedName name="finI_32" localSheetId="7">#REF!</definedName>
    <definedName name="finI_32" localSheetId="16">#REF!</definedName>
    <definedName name="finI_32" localSheetId="18">#REF!</definedName>
    <definedName name="finI_32" localSheetId="42">#REF!</definedName>
    <definedName name="finI_32">#REF!</definedName>
    <definedName name="finI_33" localSheetId="6">#REF!</definedName>
    <definedName name="finI_33" localSheetId="7">#REF!</definedName>
    <definedName name="finI_33" localSheetId="16">#REF!</definedName>
    <definedName name="finI_33" localSheetId="18">#REF!</definedName>
    <definedName name="finI_33" localSheetId="42">#REF!</definedName>
    <definedName name="finI_33">#REF!</definedName>
    <definedName name="finI_34" localSheetId="6">#REF!</definedName>
    <definedName name="finI_34" localSheetId="7">#REF!</definedName>
    <definedName name="finI_34" localSheetId="16">#REF!</definedName>
    <definedName name="finI_34" localSheetId="18">#REF!</definedName>
    <definedName name="finI_34" localSheetId="42">#REF!</definedName>
    <definedName name="finI_34">#REF!</definedName>
    <definedName name="finI_35" localSheetId="6">#REF!</definedName>
    <definedName name="finI_35" localSheetId="7">#REF!</definedName>
    <definedName name="finI_35" localSheetId="16">#REF!</definedName>
    <definedName name="finI_35" localSheetId="18">#REF!</definedName>
    <definedName name="finI_35" localSheetId="42">#REF!</definedName>
    <definedName name="finI_35">#REF!</definedName>
    <definedName name="finI_36" localSheetId="6">#REF!</definedName>
    <definedName name="finI_36" localSheetId="7">#REF!</definedName>
    <definedName name="finI_36" localSheetId="16">#REF!</definedName>
    <definedName name="finI_36" localSheetId="18">#REF!</definedName>
    <definedName name="finI_36" localSheetId="42">#REF!</definedName>
    <definedName name="finI_36">#REF!</definedName>
    <definedName name="finI_37" localSheetId="6">#REF!</definedName>
    <definedName name="finI_37" localSheetId="7">#REF!</definedName>
    <definedName name="finI_37" localSheetId="16">#REF!</definedName>
    <definedName name="finI_37" localSheetId="18">#REF!</definedName>
    <definedName name="finI_37" localSheetId="42">#REF!</definedName>
    <definedName name="finI_37">#REF!</definedName>
    <definedName name="finI_38" localSheetId="6">#REF!</definedName>
    <definedName name="finI_38" localSheetId="7">#REF!</definedName>
    <definedName name="finI_38" localSheetId="16">#REF!</definedName>
    <definedName name="finI_38" localSheetId="18">#REF!</definedName>
    <definedName name="finI_38" localSheetId="42">#REF!</definedName>
    <definedName name="finI_38">#REF!</definedName>
    <definedName name="finI_39" localSheetId="6">#REF!</definedName>
    <definedName name="finI_39" localSheetId="7">#REF!</definedName>
    <definedName name="finI_39" localSheetId="16">#REF!</definedName>
    <definedName name="finI_39" localSheetId="18">#REF!</definedName>
    <definedName name="finI_39" localSheetId="42">#REF!</definedName>
    <definedName name="finI_39">#REF!</definedName>
    <definedName name="finI_4" localSheetId="6">#REF!</definedName>
    <definedName name="finI_4" localSheetId="7">#REF!</definedName>
    <definedName name="finI_4" localSheetId="16">#REF!</definedName>
    <definedName name="finI_4" localSheetId="18">#REF!</definedName>
    <definedName name="finI_4" localSheetId="42">#REF!</definedName>
    <definedName name="finI_4">#REF!</definedName>
    <definedName name="finI_40" localSheetId="6">#REF!</definedName>
    <definedName name="finI_40" localSheetId="7">#REF!</definedName>
    <definedName name="finI_40" localSheetId="16">#REF!</definedName>
    <definedName name="finI_40" localSheetId="18">#REF!</definedName>
    <definedName name="finI_40" localSheetId="42">#REF!</definedName>
    <definedName name="finI_40">#REF!</definedName>
    <definedName name="finI_41" localSheetId="6">#REF!</definedName>
    <definedName name="finI_41" localSheetId="7">#REF!</definedName>
    <definedName name="finI_41" localSheetId="16">#REF!</definedName>
    <definedName name="finI_41" localSheetId="18">#REF!</definedName>
    <definedName name="finI_41" localSheetId="42">#REF!</definedName>
    <definedName name="finI_41">#REF!</definedName>
    <definedName name="finI_42" localSheetId="6">#REF!</definedName>
    <definedName name="finI_42" localSheetId="7">#REF!</definedName>
    <definedName name="finI_42" localSheetId="16">#REF!</definedName>
    <definedName name="finI_42" localSheetId="18">#REF!</definedName>
    <definedName name="finI_42" localSheetId="42">#REF!</definedName>
    <definedName name="finI_42">#REF!</definedName>
    <definedName name="finI_43" localSheetId="6">#REF!</definedName>
    <definedName name="finI_43" localSheetId="7">#REF!</definedName>
    <definedName name="finI_43" localSheetId="16">#REF!</definedName>
    <definedName name="finI_43" localSheetId="18">#REF!</definedName>
    <definedName name="finI_43" localSheetId="42">#REF!</definedName>
    <definedName name="finI_43">#REF!</definedName>
    <definedName name="finI_44" localSheetId="6">#REF!</definedName>
    <definedName name="finI_44" localSheetId="7">#REF!</definedName>
    <definedName name="finI_44" localSheetId="16">#REF!</definedName>
    <definedName name="finI_44" localSheetId="18">#REF!</definedName>
    <definedName name="finI_44" localSheetId="42">#REF!</definedName>
    <definedName name="finI_44">#REF!</definedName>
    <definedName name="finI_45" localSheetId="6">#REF!</definedName>
    <definedName name="finI_45" localSheetId="7">#REF!</definedName>
    <definedName name="finI_45" localSheetId="16">#REF!</definedName>
    <definedName name="finI_45" localSheetId="18">#REF!</definedName>
    <definedName name="finI_45" localSheetId="42">#REF!</definedName>
    <definedName name="finI_45">#REF!</definedName>
    <definedName name="finI_46" localSheetId="6">#REF!</definedName>
    <definedName name="finI_46" localSheetId="7">#REF!</definedName>
    <definedName name="finI_46" localSheetId="16">#REF!</definedName>
    <definedName name="finI_46" localSheetId="18">#REF!</definedName>
    <definedName name="finI_46" localSheetId="42">#REF!</definedName>
    <definedName name="finI_46">#REF!</definedName>
    <definedName name="finI_47" localSheetId="6">#REF!</definedName>
    <definedName name="finI_47" localSheetId="7">#REF!</definedName>
    <definedName name="finI_47" localSheetId="16">#REF!</definedName>
    <definedName name="finI_47" localSheetId="18">#REF!</definedName>
    <definedName name="finI_47" localSheetId="42">#REF!</definedName>
    <definedName name="finI_47">#REF!</definedName>
    <definedName name="finI_48" localSheetId="6">#REF!</definedName>
    <definedName name="finI_48" localSheetId="7">#REF!</definedName>
    <definedName name="finI_48" localSheetId="16">#REF!</definedName>
    <definedName name="finI_48" localSheetId="18">#REF!</definedName>
    <definedName name="finI_48" localSheetId="42">#REF!</definedName>
    <definedName name="finI_48">#REF!</definedName>
    <definedName name="finI_49" localSheetId="6">#REF!</definedName>
    <definedName name="finI_49" localSheetId="7">#REF!</definedName>
    <definedName name="finI_49" localSheetId="16">#REF!</definedName>
    <definedName name="finI_49" localSheetId="18">#REF!</definedName>
    <definedName name="finI_49" localSheetId="42">#REF!</definedName>
    <definedName name="finI_49">#REF!</definedName>
    <definedName name="finI_5" localSheetId="6">#REF!</definedName>
    <definedName name="finI_5" localSheetId="7">#REF!</definedName>
    <definedName name="finI_5" localSheetId="16">#REF!</definedName>
    <definedName name="finI_5" localSheetId="18">#REF!</definedName>
    <definedName name="finI_5" localSheetId="42">#REF!</definedName>
    <definedName name="finI_5">#REF!</definedName>
    <definedName name="finI_50" localSheetId="6">#REF!</definedName>
    <definedName name="finI_50" localSheetId="7">#REF!</definedName>
    <definedName name="finI_50" localSheetId="16">#REF!</definedName>
    <definedName name="finI_50" localSheetId="18">#REF!</definedName>
    <definedName name="finI_50" localSheetId="42">#REF!</definedName>
    <definedName name="finI_50">#REF!</definedName>
    <definedName name="finI_51" localSheetId="6">#REF!</definedName>
    <definedName name="finI_51" localSheetId="7">#REF!</definedName>
    <definedName name="finI_51" localSheetId="16">#REF!</definedName>
    <definedName name="finI_51" localSheetId="18">#REF!</definedName>
    <definedName name="finI_51" localSheetId="42">#REF!</definedName>
    <definedName name="finI_51">#REF!</definedName>
    <definedName name="finI_52" localSheetId="6">#REF!</definedName>
    <definedName name="finI_52" localSheetId="7">#REF!</definedName>
    <definedName name="finI_52" localSheetId="16">#REF!</definedName>
    <definedName name="finI_52" localSheetId="18">#REF!</definedName>
    <definedName name="finI_52" localSheetId="42">#REF!</definedName>
    <definedName name="finI_52">#REF!</definedName>
    <definedName name="finI_53" localSheetId="6">#REF!</definedName>
    <definedName name="finI_53" localSheetId="7">#REF!</definedName>
    <definedName name="finI_53" localSheetId="16">#REF!</definedName>
    <definedName name="finI_53" localSheetId="18">#REF!</definedName>
    <definedName name="finI_53" localSheetId="42">#REF!</definedName>
    <definedName name="finI_53">#REF!</definedName>
    <definedName name="finI_54" localSheetId="6">#REF!</definedName>
    <definedName name="finI_54" localSheetId="7">#REF!</definedName>
    <definedName name="finI_54" localSheetId="16">#REF!</definedName>
    <definedName name="finI_54" localSheetId="18">#REF!</definedName>
    <definedName name="finI_54" localSheetId="42">#REF!</definedName>
    <definedName name="finI_54">#REF!</definedName>
    <definedName name="finI_55" localSheetId="6">#REF!</definedName>
    <definedName name="finI_55" localSheetId="7">#REF!</definedName>
    <definedName name="finI_55" localSheetId="16">#REF!</definedName>
    <definedName name="finI_55" localSheetId="18">#REF!</definedName>
    <definedName name="finI_55" localSheetId="42">#REF!</definedName>
    <definedName name="finI_55">#REF!</definedName>
    <definedName name="finI_56" localSheetId="6">#REF!</definedName>
    <definedName name="finI_56" localSheetId="7">#REF!</definedName>
    <definedName name="finI_56" localSheetId="16">#REF!</definedName>
    <definedName name="finI_56" localSheetId="18">#REF!</definedName>
    <definedName name="finI_56" localSheetId="42">#REF!</definedName>
    <definedName name="finI_56">#REF!</definedName>
    <definedName name="finI_57" localSheetId="6">#REF!</definedName>
    <definedName name="finI_57" localSheetId="7">#REF!</definedName>
    <definedName name="finI_57" localSheetId="16">#REF!</definedName>
    <definedName name="finI_57" localSheetId="18">#REF!</definedName>
    <definedName name="finI_57" localSheetId="42">#REF!</definedName>
    <definedName name="finI_57">#REF!</definedName>
    <definedName name="finI_58" localSheetId="6">#REF!</definedName>
    <definedName name="finI_58" localSheetId="7">#REF!</definedName>
    <definedName name="finI_58" localSheetId="16">#REF!</definedName>
    <definedName name="finI_58" localSheetId="18">#REF!</definedName>
    <definedName name="finI_58" localSheetId="42">#REF!</definedName>
    <definedName name="finI_58">#REF!</definedName>
    <definedName name="finI_59" localSheetId="6">#REF!</definedName>
    <definedName name="finI_59" localSheetId="7">#REF!</definedName>
    <definedName name="finI_59" localSheetId="16">#REF!</definedName>
    <definedName name="finI_59" localSheetId="18">#REF!</definedName>
    <definedName name="finI_59" localSheetId="42">#REF!</definedName>
    <definedName name="finI_59">#REF!</definedName>
    <definedName name="finI_6" localSheetId="6">#REF!</definedName>
    <definedName name="finI_6" localSheetId="7">#REF!</definedName>
    <definedName name="finI_6" localSheetId="16">#REF!</definedName>
    <definedName name="finI_6" localSheetId="18">#REF!</definedName>
    <definedName name="finI_6" localSheetId="42">#REF!</definedName>
    <definedName name="finI_6">#REF!</definedName>
    <definedName name="finI_60" localSheetId="6">#REF!</definedName>
    <definedName name="finI_60" localSheetId="7">#REF!</definedName>
    <definedName name="finI_60" localSheetId="16">#REF!</definedName>
    <definedName name="finI_60" localSheetId="18">#REF!</definedName>
    <definedName name="finI_60" localSheetId="42">#REF!</definedName>
    <definedName name="finI_60">#REF!</definedName>
    <definedName name="finI_61" localSheetId="6">#REF!</definedName>
    <definedName name="finI_61" localSheetId="7">#REF!</definedName>
    <definedName name="finI_61" localSheetId="16">#REF!</definedName>
    <definedName name="finI_61" localSheetId="18">#REF!</definedName>
    <definedName name="finI_61" localSheetId="42">#REF!</definedName>
    <definedName name="finI_61">#REF!</definedName>
    <definedName name="finI_62" localSheetId="6">#REF!</definedName>
    <definedName name="finI_62" localSheetId="7">#REF!</definedName>
    <definedName name="finI_62" localSheetId="16">#REF!</definedName>
    <definedName name="finI_62" localSheetId="18">#REF!</definedName>
    <definedName name="finI_62" localSheetId="42">#REF!</definedName>
    <definedName name="finI_62">#REF!</definedName>
    <definedName name="finI_63" localSheetId="6">#REF!</definedName>
    <definedName name="finI_63" localSheetId="7">#REF!</definedName>
    <definedName name="finI_63" localSheetId="16">#REF!</definedName>
    <definedName name="finI_63" localSheetId="18">#REF!</definedName>
    <definedName name="finI_63" localSheetId="42">#REF!</definedName>
    <definedName name="finI_63">#REF!</definedName>
    <definedName name="finI_64" localSheetId="6">#REF!</definedName>
    <definedName name="finI_64" localSheetId="7">#REF!</definedName>
    <definedName name="finI_64" localSheetId="16">#REF!</definedName>
    <definedName name="finI_64" localSheetId="18">#REF!</definedName>
    <definedName name="finI_64" localSheetId="42">#REF!</definedName>
    <definedName name="finI_64">#REF!</definedName>
    <definedName name="finI_65" localSheetId="6">#REF!</definedName>
    <definedName name="finI_65" localSheetId="7">#REF!</definedName>
    <definedName name="finI_65" localSheetId="16">#REF!</definedName>
    <definedName name="finI_65" localSheetId="18">#REF!</definedName>
    <definedName name="finI_65" localSheetId="42">#REF!</definedName>
    <definedName name="finI_65">#REF!</definedName>
    <definedName name="finI_66" localSheetId="6">#REF!</definedName>
    <definedName name="finI_66" localSheetId="7">#REF!</definedName>
    <definedName name="finI_66" localSheetId="16">#REF!</definedName>
    <definedName name="finI_66" localSheetId="18">#REF!</definedName>
    <definedName name="finI_66" localSheetId="42">#REF!</definedName>
    <definedName name="finI_66">#REF!</definedName>
    <definedName name="finI_7" localSheetId="6">#REF!</definedName>
    <definedName name="finI_7" localSheetId="7">#REF!</definedName>
    <definedName name="finI_7" localSheetId="16">#REF!</definedName>
    <definedName name="finI_7" localSheetId="18">#REF!</definedName>
    <definedName name="finI_7" localSheetId="42">#REF!</definedName>
    <definedName name="finI_7">#REF!</definedName>
    <definedName name="finI_8" localSheetId="6">#REF!</definedName>
    <definedName name="finI_8" localSheetId="7">#REF!</definedName>
    <definedName name="finI_8" localSheetId="16">#REF!</definedName>
    <definedName name="finI_8" localSheetId="18">#REF!</definedName>
    <definedName name="finI_8" localSheetId="42">#REF!</definedName>
    <definedName name="finI_8">#REF!</definedName>
    <definedName name="finI_9" localSheetId="6">#REF!</definedName>
    <definedName name="finI_9" localSheetId="7">#REF!</definedName>
    <definedName name="finI_9" localSheetId="16">#REF!</definedName>
    <definedName name="finI_9" localSheetId="18">#REF!</definedName>
    <definedName name="finI_9" localSheetId="42">#REF!</definedName>
    <definedName name="finI_9">#REF!</definedName>
    <definedName name="finishesArea" localSheetId="6">#REF!</definedName>
    <definedName name="finishesArea" localSheetId="7">#REF!</definedName>
    <definedName name="finishesArea" localSheetId="16">#REF!</definedName>
    <definedName name="finishesArea" localSheetId="18">#REF!</definedName>
    <definedName name="finishesArea" localSheetId="42">#REF!</definedName>
    <definedName name="finishesArea">#REF!</definedName>
    <definedName name="finishesPerimeter" localSheetId="6">#REF!</definedName>
    <definedName name="finishesPerimeter" localSheetId="7">#REF!</definedName>
    <definedName name="finishesPerimeter" localSheetId="16">#REF!</definedName>
    <definedName name="finishesPerimeter" localSheetId="18">#REF!</definedName>
    <definedName name="finishesPerimeter" localSheetId="42">#REF!</definedName>
    <definedName name="finishesPerimeter">#REF!</definedName>
    <definedName name="finR_1" localSheetId="6">#REF!</definedName>
    <definedName name="finR_1" localSheetId="7">#REF!</definedName>
    <definedName name="finR_1" localSheetId="16">#REF!</definedName>
    <definedName name="finR_1" localSheetId="18">#REF!</definedName>
    <definedName name="finR_1" localSheetId="42">#REF!</definedName>
    <definedName name="finR_1">#REF!</definedName>
    <definedName name="finR_10" localSheetId="6">#REF!</definedName>
    <definedName name="finR_10" localSheetId="7">#REF!</definedName>
    <definedName name="finR_10" localSheetId="16">#REF!</definedName>
    <definedName name="finR_10" localSheetId="18">#REF!</definedName>
    <definedName name="finR_10" localSheetId="42">#REF!</definedName>
    <definedName name="finR_10">#REF!</definedName>
    <definedName name="finR_11" localSheetId="6">#REF!</definedName>
    <definedName name="finR_11" localSheetId="7">#REF!</definedName>
    <definedName name="finR_11" localSheetId="16">#REF!</definedName>
    <definedName name="finR_11" localSheetId="18">#REF!</definedName>
    <definedName name="finR_11" localSheetId="42">#REF!</definedName>
    <definedName name="finR_11">#REF!</definedName>
    <definedName name="finR_12" localSheetId="6">#REF!</definedName>
    <definedName name="finR_12" localSheetId="7">#REF!</definedName>
    <definedName name="finR_12" localSheetId="16">#REF!</definedName>
    <definedName name="finR_12" localSheetId="18">#REF!</definedName>
    <definedName name="finR_12" localSheetId="42">#REF!</definedName>
    <definedName name="finR_12">#REF!</definedName>
    <definedName name="finR_13" localSheetId="6">#REF!</definedName>
    <definedName name="finR_13" localSheetId="7">#REF!</definedName>
    <definedName name="finR_13" localSheetId="16">#REF!</definedName>
    <definedName name="finR_13" localSheetId="18">#REF!</definedName>
    <definedName name="finR_13" localSheetId="42">#REF!</definedName>
    <definedName name="finR_13">#REF!</definedName>
    <definedName name="finR_14" localSheetId="6">#REF!</definedName>
    <definedName name="finR_14" localSheetId="7">#REF!</definedName>
    <definedName name="finR_14" localSheetId="16">#REF!</definedName>
    <definedName name="finR_14" localSheetId="18">#REF!</definedName>
    <definedName name="finR_14" localSheetId="42">#REF!</definedName>
    <definedName name="finR_14">#REF!</definedName>
    <definedName name="finR_15" localSheetId="6">#REF!</definedName>
    <definedName name="finR_15" localSheetId="7">#REF!</definedName>
    <definedName name="finR_15" localSheetId="16">#REF!</definedName>
    <definedName name="finR_15" localSheetId="18">#REF!</definedName>
    <definedName name="finR_15" localSheetId="42">#REF!</definedName>
    <definedName name="finR_15">#REF!</definedName>
    <definedName name="finR_16" localSheetId="6">#REF!</definedName>
    <definedName name="finR_16" localSheetId="7">#REF!</definedName>
    <definedName name="finR_16" localSheetId="16">#REF!</definedName>
    <definedName name="finR_16" localSheetId="18">#REF!</definedName>
    <definedName name="finR_16" localSheetId="42">#REF!</definedName>
    <definedName name="finR_16">#REF!</definedName>
    <definedName name="finR_17" localSheetId="6">#REF!</definedName>
    <definedName name="finR_17" localSheetId="7">#REF!</definedName>
    <definedName name="finR_17" localSheetId="16">#REF!</definedName>
    <definedName name="finR_17" localSheetId="18">#REF!</definedName>
    <definedName name="finR_17" localSheetId="42">#REF!</definedName>
    <definedName name="finR_17">#REF!</definedName>
    <definedName name="finR_18" localSheetId="6">#REF!</definedName>
    <definedName name="finR_18" localSheetId="7">#REF!</definedName>
    <definedName name="finR_18" localSheetId="16">#REF!</definedName>
    <definedName name="finR_18" localSheetId="18">#REF!</definedName>
    <definedName name="finR_18" localSheetId="42">#REF!</definedName>
    <definedName name="finR_18">#REF!</definedName>
    <definedName name="finR_19" localSheetId="6">#REF!</definedName>
    <definedName name="finR_19" localSheetId="7">#REF!</definedName>
    <definedName name="finR_19" localSheetId="16">#REF!</definedName>
    <definedName name="finR_19" localSheetId="18">#REF!</definedName>
    <definedName name="finR_19" localSheetId="42">#REF!</definedName>
    <definedName name="finR_19">#REF!</definedName>
    <definedName name="finR_2" localSheetId="6">#REF!</definedName>
    <definedName name="finR_2" localSheetId="7">#REF!</definedName>
    <definedName name="finR_2" localSheetId="16">#REF!</definedName>
    <definedName name="finR_2" localSheetId="18">#REF!</definedName>
    <definedName name="finR_2" localSheetId="42">#REF!</definedName>
    <definedName name="finR_2">#REF!</definedName>
    <definedName name="finR_20" localSheetId="6">#REF!</definedName>
    <definedName name="finR_20" localSheetId="7">#REF!</definedName>
    <definedName name="finR_20" localSheetId="16">#REF!</definedName>
    <definedName name="finR_20" localSheetId="18">#REF!</definedName>
    <definedName name="finR_20" localSheetId="42">#REF!</definedName>
    <definedName name="finR_20">#REF!</definedName>
    <definedName name="finR_21" localSheetId="6">#REF!</definedName>
    <definedName name="finR_21" localSheetId="7">#REF!</definedName>
    <definedName name="finR_21" localSheetId="16">#REF!</definedName>
    <definedName name="finR_21" localSheetId="18">#REF!</definedName>
    <definedName name="finR_21" localSheetId="42">#REF!</definedName>
    <definedName name="finR_21">#REF!</definedName>
    <definedName name="finR_22" localSheetId="6">#REF!</definedName>
    <definedName name="finR_22" localSheetId="7">#REF!</definedName>
    <definedName name="finR_22" localSheetId="16">#REF!</definedName>
    <definedName name="finR_22" localSheetId="18">#REF!</definedName>
    <definedName name="finR_22" localSheetId="42">#REF!</definedName>
    <definedName name="finR_22">#REF!</definedName>
    <definedName name="finR_23" localSheetId="6">#REF!</definedName>
    <definedName name="finR_23" localSheetId="7">#REF!</definedName>
    <definedName name="finR_23" localSheetId="16">#REF!</definedName>
    <definedName name="finR_23" localSheetId="18">#REF!</definedName>
    <definedName name="finR_23" localSheetId="42">#REF!</definedName>
    <definedName name="finR_23">#REF!</definedName>
    <definedName name="finR_24" localSheetId="6">#REF!</definedName>
    <definedName name="finR_24" localSheetId="7">#REF!</definedName>
    <definedName name="finR_24" localSheetId="16">#REF!</definedName>
    <definedName name="finR_24" localSheetId="18">#REF!</definedName>
    <definedName name="finR_24" localSheetId="42">#REF!</definedName>
    <definedName name="finR_24">#REF!</definedName>
    <definedName name="finR_25" localSheetId="6">#REF!</definedName>
    <definedName name="finR_25" localSheetId="7">#REF!</definedName>
    <definedName name="finR_25" localSheetId="16">#REF!</definedName>
    <definedName name="finR_25" localSheetId="18">#REF!</definedName>
    <definedName name="finR_25" localSheetId="42">#REF!</definedName>
    <definedName name="finR_25">#REF!</definedName>
    <definedName name="finR_26" localSheetId="6">#REF!</definedName>
    <definedName name="finR_26" localSheetId="7">#REF!</definedName>
    <definedName name="finR_26" localSheetId="16">#REF!</definedName>
    <definedName name="finR_26" localSheetId="18">#REF!</definedName>
    <definedName name="finR_26" localSheetId="42">#REF!</definedName>
    <definedName name="finR_26">#REF!</definedName>
    <definedName name="finR_27" localSheetId="6">#REF!</definedName>
    <definedName name="finR_27" localSheetId="7">#REF!</definedName>
    <definedName name="finR_27" localSheetId="16">#REF!</definedName>
    <definedName name="finR_27" localSheetId="18">#REF!</definedName>
    <definedName name="finR_27" localSheetId="42">#REF!</definedName>
    <definedName name="finR_27">#REF!</definedName>
    <definedName name="finR_28" localSheetId="6">#REF!</definedName>
    <definedName name="finR_28" localSheetId="7">#REF!</definedName>
    <definedName name="finR_28" localSheetId="16">#REF!</definedName>
    <definedName name="finR_28" localSheetId="18">#REF!</definedName>
    <definedName name="finR_28" localSheetId="42">#REF!</definedName>
    <definedName name="finR_28">#REF!</definedName>
    <definedName name="finR_29" localSheetId="6">#REF!</definedName>
    <definedName name="finR_29" localSheetId="7">#REF!</definedName>
    <definedName name="finR_29" localSheetId="16">#REF!</definedName>
    <definedName name="finR_29" localSheetId="18">#REF!</definedName>
    <definedName name="finR_29" localSheetId="42">#REF!</definedName>
    <definedName name="finR_29">#REF!</definedName>
    <definedName name="finR_3" localSheetId="6">#REF!</definedName>
    <definedName name="finR_3" localSheetId="7">#REF!</definedName>
    <definedName name="finR_3" localSheetId="16">#REF!</definedName>
    <definedName name="finR_3" localSheetId="18">#REF!</definedName>
    <definedName name="finR_3" localSheetId="42">#REF!</definedName>
    <definedName name="finR_3">#REF!</definedName>
    <definedName name="finR_30" localSheetId="6">#REF!</definedName>
    <definedName name="finR_30" localSheetId="7">#REF!</definedName>
    <definedName name="finR_30" localSheetId="16">#REF!</definedName>
    <definedName name="finR_30" localSheetId="18">#REF!</definedName>
    <definedName name="finR_30" localSheetId="42">#REF!</definedName>
    <definedName name="finR_30">#REF!</definedName>
    <definedName name="finR_31" localSheetId="6">#REF!</definedName>
    <definedName name="finR_31" localSheetId="7">#REF!</definedName>
    <definedName name="finR_31" localSheetId="16">#REF!</definedName>
    <definedName name="finR_31" localSheetId="18">#REF!</definedName>
    <definedName name="finR_31" localSheetId="42">#REF!</definedName>
    <definedName name="finR_31">#REF!</definedName>
    <definedName name="finR_32" localSheetId="6">#REF!</definedName>
    <definedName name="finR_32" localSheetId="7">#REF!</definedName>
    <definedName name="finR_32" localSheetId="16">#REF!</definedName>
    <definedName name="finR_32" localSheetId="18">#REF!</definedName>
    <definedName name="finR_32" localSheetId="42">#REF!</definedName>
    <definedName name="finR_32">#REF!</definedName>
    <definedName name="finR_33" localSheetId="6">#REF!</definedName>
    <definedName name="finR_33" localSheetId="7">#REF!</definedName>
    <definedName name="finR_33" localSheetId="16">#REF!</definedName>
    <definedName name="finR_33" localSheetId="18">#REF!</definedName>
    <definedName name="finR_33" localSheetId="42">#REF!</definedName>
    <definedName name="finR_33">#REF!</definedName>
    <definedName name="finR_34" localSheetId="6">#REF!</definedName>
    <definedName name="finR_34" localSheetId="7">#REF!</definedName>
    <definedName name="finR_34" localSheetId="16">#REF!</definedName>
    <definedName name="finR_34" localSheetId="18">#REF!</definedName>
    <definedName name="finR_34" localSheetId="42">#REF!</definedName>
    <definedName name="finR_34">#REF!</definedName>
    <definedName name="finR_35" localSheetId="6">#REF!</definedName>
    <definedName name="finR_35" localSheetId="7">#REF!</definedName>
    <definedName name="finR_35" localSheetId="16">#REF!</definedName>
    <definedName name="finR_35" localSheetId="18">#REF!</definedName>
    <definedName name="finR_35" localSheetId="42">#REF!</definedName>
    <definedName name="finR_35">#REF!</definedName>
    <definedName name="finR_36" localSheetId="6">#REF!</definedName>
    <definedName name="finR_36" localSheetId="7">#REF!</definedName>
    <definedName name="finR_36" localSheetId="16">#REF!</definedName>
    <definedName name="finR_36" localSheetId="18">#REF!</definedName>
    <definedName name="finR_36" localSheetId="42">#REF!</definedName>
    <definedName name="finR_36">#REF!</definedName>
    <definedName name="finR_37" localSheetId="6">#REF!</definedName>
    <definedName name="finR_37" localSheetId="7">#REF!</definedName>
    <definedName name="finR_37" localSheetId="16">#REF!</definedName>
    <definedName name="finR_37" localSheetId="18">#REF!</definedName>
    <definedName name="finR_37" localSheetId="42">#REF!</definedName>
    <definedName name="finR_37">#REF!</definedName>
    <definedName name="finR_38" localSheetId="6">#REF!</definedName>
    <definedName name="finR_38" localSheetId="7">#REF!</definedName>
    <definedName name="finR_38" localSheetId="16">#REF!</definedName>
    <definedName name="finR_38" localSheetId="18">#REF!</definedName>
    <definedName name="finR_38" localSheetId="42">#REF!</definedName>
    <definedName name="finR_38">#REF!</definedName>
    <definedName name="finR_39" localSheetId="6">#REF!</definedName>
    <definedName name="finR_39" localSheetId="7">#REF!</definedName>
    <definedName name="finR_39" localSheetId="16">#REF!</definedName>
    <definedName name="finR_39" localSheetId="18">#REF!</definedName>
    <definedName name="finR_39" localSheetId="42">#REF!</definedName>
    <definedName name="finR_39">#REF!</definedName>
    <definedName name="finR_4" localSheetId="6">#REF!</definedName>
    <definedName name="finR_4" localSheetId="7">#REF!</definedName>
    <definedName name="finR_4" localSheetId="16">#REF!</definedName>
    <definedName name="finR_4" localSheetId="18">#REF!</definedName>
    <definedName name="finR_4" localSheetId="42">#REF!</definedName>
    <definedName name="finR_4">#REF!</definedName>
    <definedName name="finR_40" localSheetId="6">#REF!</definedName>
    <definedName name="finR_40" localSheetId="7">#REF!</definedName>
    <definedName name="finR_40" localSheetId="16">#REF!</definedName>
    <definedName name="finR_40" localSheetId="18">#REF!</definedName>
    <definedName name="finR_40" localSheetId="42">#REF!</definedName>
    <definedName name="finR_40">#REF!</definedName>
    <definedName name="finR_41" localSheetId="6">#REF!</definedName>
    <definedName name="finR_41" localSheetId="7">#REF!</definedName>
    <definedName name="finR_41" localSheetId="16">#REF!</definedName>
    <definedName name="finR_41" localSheetId="18">#REF!</definedName>
    <definedName name="finR_41" localSheetId="42">#REF!</definedName>
    <definedName name="finR_41">#REF!</definedName>
    <definedName name="finR_42" localSheetId="6">#REF!</definedName>
    <definedName name="finR_42" localSheetId="7">#REF!</definedName>
    <definedName name="finR_42" localSheetId="16">#REF!</definedName>
    <definedName name="finR_42" localSheetId="18">#REF!</definedName>
    <definedName name="finR_42" localSheetId="42">#REF!</definedName>
    <definedName name="finR_42">#REF!</definedName>
    <definedName name="finR_43" localSheetId="6">#REF!</definedName>
    <definedName name="finR_43" localSheetId="7">#REF!</definedName>
    <definedName name="finR_43" localSheetId="16">#REF!</definedName>
    <definedName name="finR_43" localSheetId="18">#REF!</definedName>
    <definedName name="finR_43" localSheetId="42">#REF!</definedName>
    <definedName name="finR_43">#REF!</definedName>
    <definedName name="finR_44" localSheetId="6">#REF!</definedName>
    <definedName name="finR_44" localSheetId="7">#REF!</definedName>
    <definedName name="finR_44" localSheetId="16">#REF!</definedName>
    <definedName name="finR_44" localSheetId="18">#REF!</definedName>
    <definedName name="finR_44" localSheetId="42">#REF!</definedName>
    <definedName name="finR_44">#REF!</definedName>
    <definedName name="finR_45" localSheetId="6">#REF!</definedName>
    <definedName name="finR_45" localSheetId="7">#REF!</definedName>
    <definedName name="finR_45" localSheetId="16">#REF!</definedName>
    <definedName name="finR_45" localSheetId="18">#REF!</definedName>
    <definedName name="finR_45" localSheetId="42">#REF!</definedName>
    <definedName name="finR_45">#REF!</definedName>
    <definedName name="finR_46" localSheetId="6">#REF!</definedName>
    <definedName name="finR_46" localSheetId="7">#REF!</definedName>
    <definedName name="finR_46" localSheetId="16">#REF!</definedName>
    <definedName name="finR_46" localSheetId="18">#REF!</definedName>
    <definedName name="finR_46" localSheetId="42">#REF!</definedName>
    <definedName name="finR_46">#REF!</definedName>
    <definedName name="finR_47" localSheetId="6">#REF!</definedName>
    <definedName name="finR_47" localSheetId="7">#REF!</definedName>
    <definedName name="finR_47" localSheetId="16">#REF!</definedName>
    <definedName name="finR_47" localSheetId="18">#REF!</definedName>
    <definedName name="finR_47" localSheetId="42">#REF!</definedName>
    <definedName name="finR_47">#REF!</definedName>
    <definedName name="finR_48" localSheetId="6">#REF!</definedName>
    <definedName name="finR_48" localSheetId="7">#REF!</definedName>
    <definedName name="finR_48" localSheetId="16">#REF!</definedName>
    <definedName name="finR_48" localSheetId="18">#REF!</definedName>
    <definedName name="finR_48" localSheetId="42">#REF!</definedName>
    <definedName name="finR_48">#REF!</definedName>
    <definedName name="finR_49" localSheetId="6">#REF!</definedName>
    <definedName name="finR_49" localSheetId="7">#REF!</definedName>
    <definedName name="finR_49" localSheetId="16">#REF!</definedName>
    <definedName name="finR_49" localSheetId="18">#REF!</definedName>
    <definedName name="finR_49" localSheetId="42">#REF!</definedName>
    <definedName name="finR_49">#REF!</definedName>
    <definedName name="finR_5" localSheetId="6">#REF!</definedName>
    <definedName name="finR_5" localSheetId="7">#REF!</definedName>
    <definedName name="finR_5" localSheetId="16">#REF!</definedName>
    <definedName name="finR_5" localSheetId="18">#REF!</definedName>
    <definedName name="finR_5" localSheetId="42">#REF!</definedName>
    <definedName name="finR_5">#REF!</definedName>
    <definedName name="finR_50" localSheetId="6">#REF!</definedName>
    <definedName name="finR_50" localSheetId="7">#REF!</definedName>
    <definedName name="finR_50" localSheetId="16">#REF!</definedName>
    <definedName name="finR_50" localSheetId="18">#REF!</definedName>
    <definedName name="finR_50" localSheetId="42">#REF!</definedName>
    <definedName name="finR_50">#REF!</definedName>
    <definedName name="finR_51" localSheetId="6">#REF!</definedName>
    <definedName name="finR_51" localSheetId="7">#REF!</definedName>
    <definedName name="finR_51" localSheetId="16">#REF!</definedName>
    <definedName name="finR_51" localSheetId="18">#REF!</definedName>
    <definedName name="finR_51" localSheetId="42">#REF!</definedName>
    <definedName name="finR_51">#REF!</definedName>
    <definedName name="finR_52" localSheetId="6">#REF!</definedName>
    <definedName name="finR_52" localSheetId="7">#REF!</definedName>
    <definedName name="finR_52" localSheetId="16">#REF!</definedName>
    <definedName name="finR_52" localSheetId="18">#REF!</definedName>
    <definedName name="finR_52" localSheetId="42">#REF!</definedName>
    <definedName name="finR_52">#REF!</definedName>
    <definedName name="finR_53" localSheetId="6">#REF!</definedName>
    <definedName name="finR_53" localSheetId="7">#REF!</definedName>
    <definedName name="finR_53" localSheetId="16">#REF!</definedName>
    <definedName name="finR_53" localSheetId="18">#REF!</definedName>
    <definedName name="finR_53" localSheetId="42">#REF!</definedName>
    <definedName name="finR_53">#REF!</definedName>
    <definedName name="finR_54" localSheetId="6">#REF!</definedName>
    <definedName name="finR_54" localSheetId="7">#REF!</definedName>
    <definedName name="finR_54" localSheetId="16">#REF!</definedName>
    <definedName name="finR_54" localSheetId="18">#REF!</definedName>
    <definedName name="finR_54" localSheetId="42">#REF!</definedName>
    <definedName name="finR_54">#REF!</definedName>
    <definedName name="finR_55" localSheetId="6">#REF!</definedName>
    <definedName name="finR_55" localSheetId="7">#REF!</definedName>
    <definedName name="finR_55" localSheetId="16">#REF!</definedName>
    <definedName name="finR_55" localSheetId="18">#REF!</definedName>
    <definedName name="finR_55" localSheetId="42">#REF!</definedName>
    <definedName name="finR_55">#REF!</definedName>
    <definedName name="finR_56" localSheetId="6">#REF!</definedName>
    <definedName name="finR_56" localSheetId="7">#REF!</definedName>
    <definedName name="finR_56" localSheetId="16">#REF!</definedName>
    <definedName name="finR_56" localSheetId="18">#REF!</definedName>
    <definedName name="finR_56" localSheetId="42">#REF!</definedName>
    <definedName name="finR_56">#REF!</definedName>
    <definedName name="finR_57" localSheetId="6">#REF!</definedName>
    <definedName name="finR_57" localSheetId="7">#REF!</definedName>
    <definedName name="finR_57" localSheetId="16">#REF!</definedName>
    <definedName name="finR_57" localSheetId="18">#REF!</definedName>
    <definedName name="finR_57" localSheetId="42">#REF!</definedName>
    <definedName name="finR_57">#REF!</definedName>
    <definedName name="finR_58" localSheetId="6">#REF!</definedName>
    <definedName name="finR_58" localSheetId="7">#REF!</definedName>
    <definedName name="finR_58" localSheetId="16">#REF!</definedName>
    <definedName name="finR_58" localSheetId="18">#REF!</definedName>
    <definedName name="finR_58" localSheetId="42">#REF!</definedName>
    <definedName name="finR_58">#REF!</definedName>
    <definedName name="finR_59" localSheetId="6">#REF!</definedName>
    <definedName name="finR_59" localSheetId="7">#REF!</definedName>
    <definedName name="finR_59" localSheetId="16">#REF!</definedName>
    <definedName name="finR_59" localSheetId="18">#REF!</definedName>
    <definedName name="finR_59" localSheetId="42">#REF!</definedName>
    <definedName name="finR_59">#REF!</definedName>
    <definedName name="finR_6" localSheetId="6">#REF!</definedName>
    <definedName name="finR_6" localSheetId="7">#REF!</definedName>
    <definedName name="finR_6" localSheetId="16">#REF!</definedName>
    <definedName name="finR_6" localSheetId="18">#REF!</definedName>
    <definedName name="finR_6" localSheetId="42">#REF!</definedName>
    <definedName name="finR_6">#REF!</definedName>
    <definedName name="finR_60" localSheetId="6">#REF!</definedName>
    <definedName name="finR_60" localSheetId="7">#REF!</definedName>
    <definedName name="finR_60" localSheetId="16">#REF!</definedName>
    <definedName name="finR_60" localSheetId="18">#REF!</definedName>
    <definedName name="finR_60" localSheetId="42">#REF!</definedName>
    <definedName name="finR_60">#REF!</definedName>
    <definedName name="finR_61" localSheetId="6">#REF!</definedName>
    <definedName name="finR_61" localSheetId="7">#REF!</definedName>
    <definedName name="finR_61" localSheetId="16">#REF!</definedName>
    <definedName name="finR_61" localSheetId="18">#REF!</definedName>
    <definedName name="finR_61" localSheetId="42">#REF!</definedName>
    <definedName name="finR_61">#REF!</definedName>
    <definedName name="finR_62" localSheetId="6">#REF!</definedName>
    <definedName name="finR_62" localSheetId="7">#REF!</definedName>
    <definedName name="finR_62" localSheetId="16">#REF!</definedName>
    <definedName name="finR_62" localSheetId="18">#REF!</definedName>
    <definedName name="finR_62" localSheetId="42">#REF!</definedName>
    <definedName name="finR_62">#REF!</definedName>
    <definedName name="finR_63" localSheetId="6">#REF!</definedName>
    <definedName name="finR_63" localSheetId="7">#REF!</definedName>
    <definedName name="finR_63" localSheetId="16">#REF!</definedName>
    <definedName name="finR_63" localSheetId="18">#REF!</definedName>
    <definedName name="finR_63" localSheetId="42">#REF!</definedName>
    <definedName name="finR_63">#REF!</definedName>
    <definedName name="finR_64" localSheetId="6">#REF!</definedName>
    <definedName name="finR_64" localSheetId="7">#REF!</definedName>
    <definedName name="finR_64" localSheetId="16">#REF!</definedName>
    <definedName name="finR_64" localSheetId="18">#REF!</definedName>
    <definedName name="finR_64" localSheetId="42">#REF!</definedName>
    <definedName name="finR_64">#REF!</definedName>
    <definedName name="finR_65" localSheetId="6">#REF!</definedName>
    <definedName name="finR_65" localSheetId="7">#REF!</definedName>
    <definedName name="finR_65" localSheetId="16">#REF!</definedName>
    <definedName name="finR_65" localSheetId="18">#REF!</definedName>
    <definedName name="finR_65" localSheetId="42">#REF!</definedName>
    <definedName name="finR_65">#REF!</definedName>
    <definedName name="finR_66" localSheetId="6">#REF!</definedName>
    <definedName name="finR_66" localSheetId="7">#REF!</definedName>
    <definedName name="finR_66" localSheetId="16">#REF!</definedName>
    <definedName name="finR_66" localSheetId="18">#REF!</definedName>
    <definedName name="finR_66" localSheetId="42">#REF!</definedName>
    <definedName name="finR_66">#REF!</definedName>
    <definedName name="finR_7" localSheetId="6">#REF!</definedName>
    <definedName name="finR_7" localSheetId="7">#REF!</definedName>
    <definedName name="finR_7" localSheetId="16">#REF!</definedName>
    <definedName name="finR_7" localSheetId="18">#REF!</definedName>
    <definedName name="finR_7" localSheetId="42">#REF!</definedName>
    <definedName name="finR_7">#REF!</definedName>
    <definedName name="finR_8" localSheetId="6">#REF!</definedName>
    <definedName name="finR_8" localSheetId="7">#REF!</definedName>
    <definedName name="finR_8" localSheetId="16">#REF!</definedName>
    <definedName name="finR_8" localSheetId="18">#REF!</definedName>
    <definedName name="finR_8" localSheetId="42">#REF!</definedName>
    <definedName name="finR_8">#REF!</definedName>
    <definedName name="finR_9" localSheetId="6">#REF!</definedName>
    <definedName name="finR_9" localSheetId="7">#REF!</definedName>
    <definedName name="finR_9" localSheetId="16">#REF!</definedName>
    <definedName name="finR_9" localSheetId="18">#REF!</definedName>
    <definedName name="finR_9" localSheetId="42">#REF!</definedName>
    <definedName name="finR_9">#REF!</definedName>
    <definedName name="FIRE" localSheetId="6">#REF!</definedName>
    <definedName name="FIRE" localSheetId="7">#REF!</definedName>
    <definedName name="FIRE" localSheetId="16">#REF!</definedName>
    <definedName name="FIRE" localSheetId="18">#REF!</definedName>
    <definedName name="FIRE" localSheetId="42">#REF!</definedName>
    <definedName name="FIRE">#REF!</definedName>
    <definedName name="Fire_Protection" localSheetId="6">#REF!</definedName>
    <definedName name="Fire_Protection" localSheetId="7">#REF!</definedName>
    <definedName name="Fire_Protection" localSheetId="16">#REF!</definedName>
    <definedName name="Fire_Protection" localSheetId="18">#REF!</definedName>
    <definedName name="Fire_Protection" localSheetId="42">#REF!</definedName>
    <definedName name="Fire_Protection">#REF!</definedName>
    <definedName name="Fire_wood" localSheetId="16">#REF!</definedName>
    <definedName name="Fire_wood" localSheetId="18">#REF!</definedName>
    <definedName name="Fire_wood">#REF!</definedName>
    <definedName name="FirstFloor" localSheetId="6">#REF!</definedName>
    <definedName name="FirstFloor" localSheetId="7">#REF!</definedName>
    <definedName name="FirstFloor" localSheetId="33">#REF!</definedName>
    <definedName name="FirstFloor" localSheetId="32">#REF!</definedName>
    <definedName name="FirstFloor">#REF!</definedName>
    <definedName name="FirstFlr" localSheetId="6">#REF!</definedName>
    <definedName name="FirstFlr" localSheetId="7">#REF!</definedName>
    <definedName name="FirstFlr" localSheetId="16">#REF!</definedName>
    <definedName name="FirstFlr" localSheetId="18">#REF!</definedName>
    <definedName name="FirstFlr" localSheetId="33">#REF!</definedName>
    <definedName name="FirstFlr" localSheetId="42">#REF!</definedName>
    <definedName name="FirstFlr" localSheetId="19">#REF!</definedName>
    <definedName name="FirstFlr">#REF!</definedName>
    <definedName name="FiscalIDNum" localSheetId="6">#REF!</definedName>
    <definedName name="FiscalIDNum" localSheetId="7">#REF!</definedName>
    <definedName name="FiscalIDNum" localSheetId="16">#REF!</definedName>
    <definedName name="FiscalIDNum" localSheetId="18">#REF!</definedName>
    <definedName name="FiscalIDNum" localSheetId="42">#REF!</definedName>
    <definedName name="FiscalIDNum">#REF!</definedName>
    <definedName name="FIT" localSheetId="6">#REF!</definedName>
    <definedName name="FIT" localSheetId="7">#REF!</definedName>
    <definedName name="FIT" localSheetId="16">#REF!</definedName>
    <definedName name="FIT" localSheetId="18">#REF!</definedName>
    <definedName name="FIT">#REF!</definedName>
    <definedName name="FIT___0" localSheetId="16">#REF!</definedName>
    <definedName name="FIT___0" localSheetId="18">#REF!</definedName>
    <definedName name="FIT___0">#REF!</definedName>
    <definedName name="FIT___13" localSheetId="16">#REF!</definedName>
    <definedName name="FIT___13" localSheetId="18">#REF!</definedName>
    <definedName name="FIT___13">#REF!</definedName>
    <definedName name="fit_1">#REF!</definedName>
    <definedName name="fit_2">#REF!</definedName>
    <definedName name="fit_3">#REF!</definedName>
    <definedName name="fit1_1">#REF!</definedName>
    <definedName name="fit1_2">#REF!</definedName>
    <definedName name="fit1_3">#REF!</definedName>
    <definedName name="FITH" localSheetId="6">#REF!</definedName>
    <definedName name="FITH" localSheetId="7">#REF!</definedName>
    <definedName name="FITH" localSheetId="16">#REF!</definedName>
    <definedName name="FITH" localSheetId="18">#REF!</definedName>
    <definedName name="FITH">#REF!</definedName>
    <definedName name="Fitments" localSheetId="6">#REF!</definedName>
    <definedName name="Fitments" localSheetId="7">#REF!</definedName>
    <definedName name="Fitments" localSheetId="16">#REF!</definedName>
    <definedName name="Fitments" localSheetId="18">#REF!</definedName>
    <definedName name="Fitments" localSheetId="42">#REF!</definedName>
    <definedName name="Fitments">#REF!</definedName>
    <definedName name="fitter" localSheetId="26">#REF!</definedName>
    <definedName name="fitter" localSheetId="25">#REF!</definedName>
    <definedName name="fitter" localSheetId="27">#REF!</definedName>
    <definedName name="fitter" localSheetId="6">#REF!</definedName>
    <definedName name="fitter" localSheetId="29">#REF!</definedName>
    <definedName name="fitter" localSheetId="30">#REF!</definedName>
    <definedName name="fitter" localSheetId="7">#REF!</definedName>
    <definedName name="fitter" localSheetId="37">#REF!</definedName>
    <definedName name="fitter" localSheetId="35">#REF!</definedName>
    <definedName name="fitter" localSheetId="16">#REF!</definedName>
    <definedName name="fitter" localSheetId="18">#REF!</definedName>
    <definedName name="fitter" localSheetId="33">#REF!</definedName>
    <definedName name="fitter" localSheetId="42">#REF!</definedName>
    <definedName name="fitter">#REF!</definedName>
    <definedName name="fitter_14" localSheetId="16">#REF!</definedName>
    <definedName name="fitter_14" localSheetId="18">#REF!</definedName>
    <definedName name="fitter_14">#REF!</definedName>
    <definedName name="fitter_15" localSheetId="16">#REF!</definedName>
    <definedName name="fitter_15" localSheetId="18">#REF!</definedName>
    <definedName name="fitter_15">#REF!</definedName>
    <definedName name="fitter_16" localSheetId="16">#REF!</definedName>
    <definedName name="fitter_16" localSheetId="18">#REF!</definedName>
    <definedName name="fitter_16">#REF!</definedName>
    <definedName name="fitter_17" localSheetId="16">#REF!</definedName>
    <definedName name="fitter_17" localSheetId="18">#REF!</definedName>
    <definedName name="fitter_17">#REF!</definedName>
    <definedName name="fixed_asset" localSheetId="6">#REF!</definedName>
    <definedName name="fixed_asset" localSheetId="7">#REF!</definedName>
    <definedName name="fixed_asset" localSheetId="16">#REF!</definedName>
    <definedName name="fixed_asset" localSheetId="18">#REF!</definedName>
    <definedName name="fixed_asset" localSheetId="42">#REF!</definedName>
    <definedName name="fixed_asset">#REF!</definedName>
    <definedName name="fixed_beeding_po_179" localSheetId="16">#REF!</definedName>
    <definedName name="fixed_beeding_po_179" localSheetId="18">#REF!</definedName>
    <definedName name="fixed_beeding_po_179">#REF!</definedName>
    <definedName name="fixed_glazing" localSheetId="16">#REF!</definedName>
    <definedName name="fixed_glazing" localSheetId="18">#REF!</definedName>
    <definedName name="fixed_glazing">#REF!</definedName>
    <definedName name="fixed_mullion" localSheetId="16">#REF!</definedName>
    <definedName name="fixed_mullion" localSheetId="18">#REF!</definedName>
    <definedName name="fixed_mullion">#REF!</definedName>
    <definedName name="fj_100" localSheetId="6">#REF!</definedName>
    <definedName name="fj_100" localSheetId="7">#REF!</definedName>
    <definedName name="fj_100" localSheetId="16">#REF!</definedName>
    <definedName name="fj_100" localSheetId="18">#REF!</definedName>
    <definedName name="fj_100" localSheetId="42">#REF!</definedName>
    <definedName name="fj_100">#REF!</definedName>
    <definedName name="fj_100_2" localSheetId="6">#REF!</definedName>
    <definedName name="fj_100_2" localSheetId="7">#REF!</definedName>
    <definedName name="fj_100_2" localSheetId="16">#REF!</definedName>
    <definedName name="fj_100_2" localSheetId="18">#REF!</definedName>
    <definedName name="fj_100_2" localSheetId="42">#REF!</definedName>
    <definedName name="fj_100_2">#REF!</definedName>
    <definedName name="fj_100_6" localSheetId="6">#REF!</definedName>
    <definedName name="fj_100_6" localSheetId="7">#REF!</definedName>
    <definedName name="fj_100_6" localSheetId="16">#REF!</definedName>
    <definedName name="fj_100_6" localSheetId="18">#REF!</definedName>
    <definedName name="fj_100_6" localSheetId="42">#REF!</definedName>
    <definedName name="fj_100_6">#REF!</definedName>
    <definedName name="fj_100_7" localSheetId="6">#REF!</definedName>
    <definedName name="fj_100_7" localSheetId="7">#REF!</definedName>
    <definedName name="fj_100_7" localSheetId="16">#REF!</definedName>
    <definedName name="fj_100_7" localSheetId="18">#REF!</definedName>
    <definedName name="fj_100_7" localSheetId="42">#REF!</definedName>
    <definedName name="fj_100_7">#REF!</definedName>
    <definedName name="fj_150" localSheetId="6">#REF!</definedName>
    <definedName name="fj_150" localSheetId="7">#REF!</definedName>
    <definedName name="fj_150" localSheetId="16">#REF!</definedName>
    <definedName name="fj_150" localSheetId="18">#REF!</definedName>
    <definedName name="fj_150" localSheetId="42">#REF!</definedName>
    <definedName name="fj_150">#REF!</definedName>
    <definedName name="fj_150_2" localSheetId="6">#REF!</definedName>
    <definedName name="fj_150_2" localSheetId="7">#REF!</definedName>
    <definedName name="fj_150_2" localSheetId="16">#REF!</definedName>
    <definedName name="fj_150_2" localSheetId="18">#REF!</definedName>
    <definedName name="fj_150_2" localSheetId="42">#REF!</definedName>
    <definedName name="fj_150_2">#REF!</definedName>
    <definedName name="fj_150_6" localSheetId="6">#REF!</definedName>
    <definedName name="fj_150_6" localSheetId="7">#REF!</definedName>
    <definedName name="fj_150_6" localSheetId="16">#REF!</definedName>
    <definedName name="fj_150_6" localSheetId="18">#REF!</definedName>
    <definedName name="fj_150_6" localSheetId="42">#REF!</definedName>
    <definedName name="fj_150_6">#REF!</definedName>
    <definedName name="fj_150_7" localSheetId="6">#REF!</definedName>
    <definedName name="fj_150_7" localSheetId="7">#REF!</definedName>
    <definedName name="fj_150_7" localSheetId="16">#REF!</definedName>
    <definedName name="fj_150_7" localSheetId="18">#REF!</definedName>
    <definedName name="fj_150_7" localSheetId="42">#REF!</definedName>
    <definedName name="fj_150_7">#REF!</definedName>
    <definedName name="fj_200" localSheetId="6">#REF!</definedName>
    <definedName name="fj_200" localSheetId="7">#REF!</definedName>
    <definedName name="fj_200" localSheetId="16">#REF!</definedName>
    <definedName name="fj_200" localSheetId="18">#REF!</definedName>
    <definedName name="fj_200" localSheetId="42">#REF!</definedName>
    <definedName name="fj_200">#REF!</definedName>
    <definedName name="fj_200_2" localSheetId="6">#REF!</definedName>
    <definedName name="fj_200_2" localSheetId="7">#REF!</definedName>
    <definedName name="fj_200_2" localSheetId="16">#REF!</definedName>
    <definedName name="fj_200_2" localSheetId="18">#REF!</definedName>
    <definedName name="fj_200_2" localSheetId="42">#REF!</definedName>
    <definedName name="fj_200_2">#REF!</definedName>
    <definedName name="fj_200_6" localSheetId="6">#REF!</definedName>
    <definedName name="fj_200_6" localSheetId="7">#REF!</definedName>
    <definedName name="fj_200_6" localSheetId="16">#REF!</definedName>
    <definedName name="fj_200_6" localSheetId="18">#REF!</definedName>
    <definedName name="fj_200_6" localSheetId="42">#REF!</definedName>
    <definedName name="fj_200_6">#REF!</definedName>
    <definedName name="fj_200_7" localSheetId="6">#REF!</definedName>
    <definedName name="fj_200_7" localSheetId="7">#REF!</definedName>
    <definedName name="fj_200_7" localSheetId="16">#REF!</definedName>
    <definedName name="fj_200_7" localSheetId="18">#REF!</definedName>
    <definedName name="fj_200_7" localSheetId="42">#REF!</definedName>
    <definedName name="fj_200_7">#REF!</definedName>
    <definedName name="fj_25" localSheetId="6">#REF!</definedName>
    <definedName name="fj_25" localSheetId="7">#REF!</definedName>
    <definedName name="fj_25" localSheetId="16">#REF!</definedName>
    <definedName name="fj_25" localSheetId="18">#REF!</definedName>
    <definedName name="fj_25" localSheetId="42">#REF!</definedName>
    <definedName name="fj_25">#REF!</definedName>
    <definedName name="fj_25_2" localSheetId="6">#REF!</definedName>
    <definedName name="fj_25_2" localSheetId="7">#REF!</definedName>
    <definedName name="fj_25_2" localSheetId="16">#REF!</definedName>
    <definedName name="fj_25_2" localSheetId="18">#REF!</definedName>
    <definedName name="fj_25_2" localSheetId="42">#REF!</definedName>
    <definedName name="fj_25_2">#REF!</definedName>
    <definedName name="fj_25_6" localSheetId="6">#REF!</definedName>
    <definedName name="fj_25_6" localSheetId="7">#REF!</definedName>
    <definedName name="fj_25_6" localSheetId="16">#REF!</definedName>
    <definedName name="fj_25_6" localSheetId="18">#REF!</definedName>
    <definedName name="fj_25_6" localSheetId="42">#REF!</definedName>
    <definedName name="fj_25_6">#REF!</definedName>
    <definedName name="fj_25_7" localSheetId="6">#REF!</definedName>
    <definedName name="fj_25_7" localSheetId="7">#REF!</definedName>
    <definedName name="fj_25_7" localSheetId="16">#REF!</definedName>
    <definedName name="fj_25_7" localSheetId="18">#REF!</definedName>
    <definedName name="fj_25_7" localSheetId="42">#REF!</definedName>
    <definedName name="fj_25_7">#REF!</definedName>
    <definedName name="fj_250" localSheetId="6">#REF!</definedName>
    <definedName name="fj_250" localSheetId="7">#REF!</definedName>
    <definedName name="fj_250" localSheetId="16">#REF!</definedName>
    <definedName name="fj_250" localSheetId="18">#REF!</definedName>
    <definedName name="fj_250" localSheetId="42">#REF!</definedName>
    <definedName name="fj_250">#REF!</definedName>
    <definedName name="fj_250_2" localSheetId="6">#REF!</definedName>
    <definedName name="fj_250_2" localSheetId="7">#REF!</definedName>
    <definedName name="fj_250_2" localSheetId="16">#REF!</definedName>
    <definedName name="fj_250_2" localSheetId="18">#REF!</definedName>
    <definedName name="fj_250_2" localSheetId="42">#REF!</definedName>
    <definedName name="fj_250_2">#REF!</definedName>
    <definedName name="fj_250_6" localSheetId="6">#REF!</definedName>
    <definedName name="fj_250_6" localSheetId="7">#REF!</definedName>
    <definedName name="fj_250_6" localSheetId="16">#REF!</definedName>
    <definedName name="fj_250_6" localSheetId="18">#REF!</definedName>
    <definedName name="fj_250_6" localSheetId="42">#REF!</definedName>
    <definedName name="fj_250_6">#REF!</definedName>
    <definedName name="fj_250_7" localSheetId="6">#REF!</definedName>
    <definedName name="fj_250_7" localSheetId="7">#REF!</definedName>
    <definedName name="fj_250_7" localSheetId="16">#REF!</definedName>
    <definedName name="fj_250_7" localSheetId="18">#REF!</definedName>
    <definedName name="fj_250_7" localSheetId="42">#REF!</definedName>
    <definedName name="fj_250_7">#REF!</definedName>
    <definedName name="fj_300" localSheetId="6">#REF!</definedName>
    <definedName name="fj_300" localSheetId="7">#REF!</definedName>
    <definedName name="fj_300" localSheetId="16">#REF!</definedName>
    <definedName name="fj_300" localSheetId="18">#REF!</definedName>
    <definedName name="fj_300" localSheetId="42">#REF!</definedName>
    <definedName name="fj_300">#REF!</definedName>
    <definedName name="fj_300_2" localSheetId="6">#REF!</definedName>
    <definedName name="fj_300_2" localSheetId="7">#REF!</definedName>
    <definedName name="fj_300_2" localSheetId="16">#REF!</definedName>
    <definedName name="fj_300_2" localSheetId="18">#REF!</definedName>
    <definedName name="fj_300_2" localSheetId="42">#REF!</definedName>
    <definedName name="fj_300_2">#REF!</definedName>
    <definedName name="fj_300_6" localSheetId="6">#REF!</definedName>
    <definedName name="fj_300_6" localSheetId="7">#REF!</definedName>
    <definedName name="fj_300_6" localSheetId="16">#REF!</definedName>
    <definedName name="fj_300_6" localSheetId="18">#REF!</definedName>
    <definedName name="fj_300_6" localSheetId="42">#REF!</definedName>
    <definedName name="fj_300_6">#REF!</definedName>
    <definedName name="fj_300_7" localSheetId="6">#REF!</definedName>
    <definedName name="fj_300_7" localSheetId="7">#REF!</definedName>
    <definedName name="fj_300_7" localSheetId="16">#REF!</definedName>
    <definedName name="fj_300_7" localSheetId="18">#REF!</definedName>
    <definedName name="fj_300_7" localSheetId="42">#REF!</definedName>
    <definedName name="fj_300_7">#REF!</definedName>
    <definedName name="fj_32" localSheetId="6">#REF!</definedName>
    <definedName name="fj_32" localSheetId="7">#REF!</definedName>
    <definedName name="fj_32" localSheetId="16">#REF!</definedName>
    <definedName name="fj_32" localSheetId="18">#REF!</definedName>
    <definedName name="fj_32" localSheetId="42">#REF!</definedName>
    <definedName name="fj_32">#REF!</definedName>
    <definedName name="fj_32_2" localSheetId="6">#REF!</definedName>
    <definedName name="fj_32_2" localSheetId="7">#REF!</definedName>
    <definedName name="fj_32_2" localSheetId="16">#REF!</definedName>
    <definedName name="fj_32_2" localSheetId="18">#REF!</definedName>
    <definedName name="fj_32_2" localSheetId="42">#REF!</definedName>
    <definedName name="fj_32_2">#REF!</definedName>
    <definedName name="fj_32_6" localSheetId="6">#REF!</definedName>
    <definedName name="fj_32_6" localSheetId="7">#REF!</definedName>
    <definedName name="fj_32_6" localSheetId="16">#REF!</definedName>
    <definedName name="fj_32_6" localSheetId="18">#REF!</definedName>
    <definedName name="fj_32_6" localSheetId="42">#REF!</definedName>
    <definedName name="fj_32_6">#REF!</definedName>
    <definedName name="fj_32_7" localSheetId="6">#REF!</definedName>
    <definedName name="fj_32_7" localSheetId="7">#REF!</definedName>
    <definedName name="fj_32_7" localSheetId="16">#REF!</definedName>
    <definedName name="fj_32_7" localSheetId="18">#REF!</definedName>
    <definedName name="fj_32_7" localSheetId="42">#REF!</definedName>
    <definedName name="fj_32_7">#REF!</definedName>
    <definedName name="fj_40" localSheetId="6">#REF!</definedName>
    <definedName name="fj_40" localSheetId="7">#REF!</definedName>
    <definedName name="fj_40" localSheetId="16">#REF!</definedName>
    <definedName name="fj_40" localSheetId="18">#REF!</definedName>
    <definedName name="fj_40" localSheetId="42">#REF!</definedName>
    <definedName name="fj_40">#REF!</definedName>
    <definedName name="fj_40_2" localSheetId="6">#REF!</definedName>
    <definedName name="fj_40_2" localSheetId="7">#REF!</definedName>
    <definedName name="fj_40_2" localSheetId="16">#REF!</definedName>
    <definedName name="fj_40_2" localSheetId="18">#REF!</definedName>
    <definedName name="fj_40_2" localSheetId="42">#REF!</definedName>
    <definedName name="fj_40_2">#REF!</definedName>
    <definedName name="fj_40_6" localSheetId="6">#REF!</definedName>
    <definedName name="fj_40_6" localSheetId="7">#REF!</definedName>
    <definedName name="fj_40_6" localSheetId="16">#REF!</definedName>
    <definedName name="fj_40_6" localSheetId="18">#REF!</definedName>
    <definedName name="fj_40_6" localSheetId="42">#REF!</definedName>
    <definedName name="fj_40_6">#REF!</definedName>
    <definedName name="fj_40_7" localSheetId="6">#REF!</definedName>
    <definedName name="fj_40_7" localSheetId="7">#REF!</definedName>
    <definedName name="fj_40_7" localSheetId="16">#REF!</definedName>
    <definedName name="fj_40_7" localSheetId="18">#REF!</definedName>
    <definedName name="fj_40_7" localSheetId="42">#REF!</definedName>
    <definedName name="fj_40_7">#REF!</definedName>
    <definedName name="fj_400" localSheetId="6">#REF!</definedName>
    <definedName name="fj_400" localSheetId="7">#REF!</definedName>
    <definedName name="fj_400" localSheetId="16">#REF!</definedName>
    <definedName name="fj_400" localSheetId="18">#REF!</definedName>
    <definedName name="fj_400" localSheetId="42">#REF!</definedName>
    <definedName name="fj_400">#REF!</definedName>
    <definedName name="fj_400_2" localSheetId="6">#REF!</definedName>
    <definedName name="fj_400_2" localSheetId="7">#REF!</definedName>
    <definedName name="fj_400_2" localSheetId="16">#REF!</definedName>
    <definedName name="fj_400_2" localSheetId="18">#REF!</definedName>
    <definedName name="fj_400_2" localSheetId="42">#REF!</definedName>
    <definedName name="fj_400_2">#REF!</definedName>
    <definedName name="fj_400_6" localSheetId="6">#REF!</definedName>
    <definedName name="fj_400_6" localSheetId="7">#REF!</definedName>
    <definedName name="fj_400_6" localSheetId="16">#REF!</definedName>
    <definedName name="fj_400_6" localSheetId="18">#REF!</definedName>
    <definedName name="fj_400_6" localSheetId="42">#REF!</definedName>
    <definedName name="fj_400_6">#REF!</definedName>
    <definedName name="fj_400_7" localSheetId="6">#REF!</definedName>
    <definedName name="fj_400_7" localSheetId="7">#REF!</definedName>
    <definedName name="fj_400_7" localSheetId="16">#REF!</definedName>
    <definedName name="fj_400_7" localSheetId="18">#REF!</definedName>
    <definedName name="fj_400_7" localSheetId="42">#REF!</definedName>
    <definedName name="fj_400_7">#REF!</definedName>
    <definedName name="fj_50" localSheetId="6">#REF!</definedName>
    <definedName name="fj_50" localSheetId="7">#REF!</definedName>
    <definedName name="fj_50" localSheetId="16">#REF!</definedName>
    <definedName name="fj_50" localSheetId="18">#REF!</definedName>
    <definedName name="fj_50" localSheetId="42">#REF!</definedName>
    <definedName name="fj_50">#REF!</definedName>
    <definedName name="fj_50_2" localSheetId="6">#REF!</definedName>
    <definedName name="fj_50_2" localSheetId="7">#REF!</definedName>
    <definedName name="fj_50_2" localSheetId="16">#REF!</definedName>
    <definedName name="fj_50_2" localSheetId="18">#REF!</definedName>
    <definedName name="fj_50_2" localSheetId="42">#REF!</definedName>
    <definedName name="fj_50_2">#REF!</definedName>
    <definedName name="fj_50_6" localSheetId="6">#REF!</definedName>
    <definedName name="fj_50_6" localSheetId="7">#REF!</definedName>
    <definedName name="fj_50_6" localSheetId="16">#REF!</definedName>
    <definedName name="fj_50_6" localSheetId="18">#REF!</definedName>
    <definedName name="fj_50_6" localSheetId="42">#REF!</definedName>
    <definedName name="fj_50_6">#REF!</definedName>
    <definedName name="fj_50_7" localSheetId="6">#REF!</definedName>
    <definedName name="fj_50_7" localSheetId="7">#REF!</definedName>
    <definedName name="fj_50_7" localSheetId="16">#REF!</definedName>
    <definedName name="fj_50_7" localSheetId="18">#REF!</definedName>
    <definedName name="fj_50_7" localSheetId="42">#REF!</definedName>
    <definedName name="fj_50_7">#REF!</definedName>
    <definedName name="fj_500" localSheetId="6">#REF!</definedName>
    <definedName name="fj_500" localSheetId="7">#REF!</definedName>
    <definedName name="fj_500" localSheetId="16">#REF!</definedName>
    <definedName name="fj_500" localSheetId="18">#REF!</definedName>
    <definedName name="fj_500" localSheetId="42">#REF!</definedName>
    <definedName name="fj_500">#REF!</definedName>
    <definedName name="fj_500_2" localSheetId="6">#REF!</definedName>
    <definedName name="fj_500_2" localSheetId="7">#REF!</definedName>
    <definedName name="fj_500_2" localSheetId="16">#REF!</definedName>
    <definedName name="fj_500_2" localSheetId="18">#REF!</definedName>
    <definedName name="fj_500_2" localSheetId="42">#REF!</definedName>
    <definedName name="fj_500_2">#REF!</definedName>
    <definedName name="fj_500_6" localSheetId="6">#REF!</definedName>
    <definedName name="fj_500_6" localSheetId="7">#REF!</definedName>
    <definedName name="fj_500_6" localSheetId="16">#REF!</definedName>
    <definedName name="fj_500_6" localSheetId="18">#REF!</definedName>
    <definedName name="fj_500_6" localSheetId="42">#REF!</definedName>
    <definedName name="fj_500_6">#REF!</definedName>
    <definedName name="fj_500_7" localSheetId="6">#REF!</definedName>
    <definedName name="fj_500_7" localSheetId="7">#REF!</definedName>
    <definedName name="fj_500_7" localSheetId="16">#REF!</definedName>
    <definedName name="fj_500_7" localSheetId="18">#REF!</definedName>
    <definedName name="fj_500_7" localSheetId="42">#REF!</definedName>
    <definedName name="fj_500_7">#REF!</definedName>
    <definedName name="fj_65" localSheetId="6">#REF!</definedName>
    <definedName name="fj_65" localSheetId="7">#REF!</definedName>
    <definedName name="fj_65" localSheetId="16">#REF!</definedName>
    <definedName name="fj_65" localSheetId="18">#REF!</definedName>
    <definedName name="fj_65" localSheetId="42">#REF!</definedName>
    <definedName name="fj_65">#REF!</definedName>
    <definedName name="fj_65_2" localSheetId="6">#REF!</definedName>
    <definedName name="fj_65_2" localSheetId="7">#REF!</definedName>
    <definedName name="fj_65_2" localSheetId="16">#REF!</definedName>
    <definedName name="fj_65_2" localSheetId="18">#REF!</definedName>
    <definedName name="fj_65_2" localSheetId="42">#REF!</definedName>
    <definedName name="fj_65_2">#REF!</definedName>
    <definedName name="fj_65_6" localSheetId="6">#REF!</definedName>
    <definedName name="fj_65_6" localSheetId="7">#REF!</definedName>
    <definedName name="fj_65_6" localSheetId="16">#REF!</definedName>
    <definedName name="fj_65_6" localSheetId="18">#REF!</definedName>
    <definedName name="fj_65_6" localSheetId="42">#REF!</definedName>
    <definedName name="fj_65_6">#REF!</definedName>
    <definedName name="fj_65_7" localSheetId="6">#REF!</definedName>
    <definedName name="fj_65_7" localSheetId="7">#REF!</definedName>
    <definedName name="fj_65_7" localSheetId="16">#REF!</definedName>
    <definedName name="fj_65_7" localSheetId="18">#REF!</definedName>
    <definedName name="fj_65_7" localSheetId="42">#REF!</definedName>
    <definedName name="fj_65_7">#REF!</definedName>
    <definedName name="fj_80" localSheetId="6">#REF!</definedName>
    <definedName name="fj_80" localSheetId="7">#REF!</definedName>
    <definedName name="fj_80" localSheetId="16">#REF!</definedName>
    <definedName name="fj_80" localSheetId="18">#REF!</definedName>
    <definedName name="fj_80" localSheetId="42">#REF!</definedName>
    <definedName name="fj_80">#REF!</definedName>
    <definedName name="fj_80_2" localSheetId="6">#REF!</definedName>
    <definedName name="fj_80_2" localSheetId="7">#REF!</definedName>
    <definedName name="fj_80_2" localSheetId="16">#REF!</definedName>
    <definedName name="fj_80_2" localSheetId="18">#REF!</definedName>
    <definedName name="fj_80_2" localSheetId="42">#REF!</definedName>
    <definedName name="fj_80_2">#REF!</definedName>
    <definedName name="fj_80_6" localSheetId="6">#REF!</definedName>
    <definedName name="fj_80_6" localSheetId="7">#REF!</definedName>
    <definedName name="fj_80_6" localSheetId="16">#REF!</definedName>
    <definedName name="fj_80_6" localSheetId="18">#REF!</definedName>
    <definedName name="fj_80_6" localSheetId="42">#REF!</definedName>
    <definedName name="fj_80_6">#REF!</definedName>
    <definedName name="fj_80_7" localSheetId="6">#REF!</definedName>
    <definedName name="fj_80_7" localSheetId="7">#REF!</definedName>
    <definedName name="fj_80_7" localSheetId="16">#REF!</definedName>
    <definedName name="fj_80_7" localSheetId="18">#REF!</definedName>
    <definedName name="fj_80_7" localSheetId="42">#REF!</definedName>
    <definedName name="fj_80_7">#REF!</definedName>
    <definedName name="fjhgfd" localSheetId="6" hidden="1">{"'Sheet1'!$A$4386:$N$4591"}</definedName>
    <definedName name="fjhgfd" localSheetId="7" hidden="1">{"'Sheet1'!$A$4386:$N$4591"}</definedName>
    <definedName name="fjhgfd" localSheetId="32" hidden="1">{"'Sheet1'!$A$4386:$N$4591"}</definedName>
    <definedName name="fjhgfd" hidden="1">{"'Sheet1'!$A$4386:$N$4591"}</definedName>
    <definedName name="fjhgg" localSheetId="6">#REF!</definedName>
    <definedName name="fjhgg" localSheetId="7">#REF!</definedName>
    <definedName name="fjhgg" localSheetId="16">#REF!</definedName>
    <definedName name="fjhgg" localSheetId="18">#REF!</definedName>
    <definedName name="fjhgg">#REF!</definedName>
    <definedName name="fkpsir" localSheetId="6">#REF!</definedName>
    <definedName name="fkpsir" localSheetId="7">#REF!</definedName>
    <definedName name="fkpsir" localSheetId="16">#REF!</definedName>
    <definedName name="fkpsir" localSheetId="18">#REF!</definedName>
    <definedName name="fkpsir" localSheetId="42">#REF!</definedName>
    <definedName name="fkpsir">#REF!</definedName>
    <definedName name="FL" localSheetId="6">#REF!</definedName>
    <definedName name="FL" localSheetId="7">#REF!</definedName>
    <definedName name="FL" localSheetId="16">#REF!</definedName>
    <definedName name="FL" localSheetId="18">#REF!</definedName>
    <definedName name="FL" localSheetId="32">#REF!</definedName>
    <definedName name="FL">#REF!</definedName>
    <definedName name="flag1" localSheetId="6">#REF!</definedName>
    <definedName name="flag1" localSheetId="7">#REF!</definedName>
    <definedName name="flag1" localSheetId="16">#REF!</definedName>
    <definedName name="flag1" localSheetId="18">#REF!</definedName>
    <definedName name="flag1" localSheetId="42">#REF!</definedName>
    <definedName name="flag1" localSheetId="19">#REF!</definedName>
    <definedName name="flag1">#REF!</definedName>
    <definedName name="flag1_2" localSheetId="6">#REF!</definedName>
    <definedName name="flag1_2" localSheetId="7">#REF!</definedName>
    <definedName name="flag1_2" localSheetId="16">#REF!</definedName>
    <definedName name="flag1_2" localSheetId="18">#REF!</definedName>
    <definedName name="flag1_2" localSheetId="42">#REF!</definedName>
    <definedName name="flag1_2">#REF!</definedName>
    <definedName name="flag1_6" localSheetId="6">#REF!</definedName>
    <definedName name="flag1_6" localSheetId="7">#REF!</definedName>
    <definedName name="flag1_6" localSheetId="16">#REF!</definedName>
    <definedName name="flag1_6" localSheetId="18">#REF!</definedName>
    <definedName name="flag1_6" localSheetId="42">#REF!</definedName>
    <definedName name="flag1_6">#REF!</definedName>
    <definedName name="flag1_7" localSheetId="6">#REF!</definedName>
    <definedName name="flag1_7" localSheetId="7">#REF!</definedName>
    <definedName name="flag1_7" localSheetId="16">#REF!</definedName>
    <definedName name="flag1_7" localSheetId="18">#REF!</definedName>
    <definedName name="flag1_7" localSheetId="42">#REF!</definedName>
    <definedName name="flag1_7">#REF!</definedName>
    <definedName name="FLAGGING" localSheetId="16">#REF!</definedName>
    <definedName name="FLAGGING" localSheetId="18">#REF!</definedName>
    <definedName name="FLAGGING">#REF!</definedName>
    <definedName name="flat" localSheetId="16">#REF!</definedName>
    <definedName name="flat" localSheetId="18">#REF!</definedName>
    <definedName name="flat">#REF!</definedName>
    <definedName name="Flat_tiles__14x14x1_cm_size" localSheetId="16">#REF!</definedName>
    <definedName name="Flat_tiles__14x14x1_cm_size" localSheetId="18">#REF!</definedName>
    <definedName name="Flat_tiles__14x14x1_cm_size">#REF!</definedName>
    <definedName name="Flat_tiles__15x15x1.2_cm_size" localSheetId="16">#REF!</definedName>
    <definedName name="Flat_tiles__15x15x1.2_cm_size" localSheetId="18">#REF!</definedName>
    <definedName name="Flat_tiles__15x15x1.2_cm_size">#REF!</definedName>
    <definedName name="Flat_tiles__30x15x2.5_cm_size" localSheetId="16">#REF!</definedName>
    <definedName name="Flat_tiles__30x15x2.5_cm_size" localSheetId="18">#REF!</definedName>
    <definedName name="Flat_tiles__30x15x2.5_cm_size">#REF!</definedName>
    <definedName name="Flat_tiles__30x30x2.5_cm_size" localSheetId="16">#REF!</definedName>
    <definedName name="Flat_tiles__30x30x2.5_cm_size" localSheetId="18">#REF!</definedName>
    <definedName name="Flat_tiles__30x30x2.5_cm_size">#REF!</definedName>
    <definedName name="FLL" localSheetId="16">#REF!</definedName>
    <definedName name="FLL" localSheetId="18">#REF!</definedName>
    <definedName name="FLL">#REF!</definedName>
    <definedName name="Floor">#REF!</definedName>
    <definedName name="Floor_Fin" localSheetId="6">#REF!</definedName>
    <definedName name="Floor_Fin" localSheetId="7">#REF!</definedName>
    <definedName name="Floor_Fin" localSheetId="16">#REF!</definedName>
    <definedName name="Floor_Fin" localSheetId="18">#REF!</definedName>
    <definedName name="Floor_Fin" localSheetId="42">#REF!</definedName>
    <definedName name="Floor_Fin">#REF!</definedName>
    <definedName name="Floor_Finishes" localSheetId="6">#REF!</definedName>
    <definedName name="Floor_Finishes" localSheetId="7">#REF!</definedName>
    <definedName name="Floor_Finishes" localSheetId="16">#REF!</definedName>
    <definedName name="Floor_Finishes" localSheetId="18">#REF!</definedName>
    <definedName name="Floor_Finishes" localSheetId="42">#REF!</definedName>
    <definedName name="Floor_Finishes">#REF!</definedName>
    <definedName name="floor_spring__Godrej_make" localSheetId="16">#REF!</definedName>
    <definedName name="floor_spring__Godrej_make" localSheetId="18">#REF!</definedName>
    <definedName name="floor_spring__Godrej_make">#REF!</definedName>
    <definedName name="FLOORING" localSheetId="16">#REF!</definedName>
    <definedName name="FLOORING" localSheetId="18">#REF!</definedName>
    <definedName name="FLOORING">#REF!</definedName>
    <definedName name="Floorsqty" localSheetId="6">#REF!</definedName>
    <definedName name="Floorsqty" localSheetId="7">#REF!</definedName>
    <definedName name="Floorsqty" localSheetId="16">#REF!</definedName>
    <definedName name="Floorsqty" localSheetId="18">#REF!</definedName>
    <definedName name="Floorsqty" localSheetId="42">#REF!</definedName>
    <definedName name="Floorsqty">#REF!</definedName>
    <definedName name="FLUSH_DOORS" localSheetId="16">#REF!</definedName>
    <definedName name="FLUSH_DOORS" localSheetId="18">#REF!</definedName>
    <definedName name="FLUSH_DOORS">#REF!</definedName>
    <definedName name="Fly_ash_bricks_of__23_cmx_11_cm_x_8_cm___having_crushing_strength_not_less_than_75_kg_cm2_with_diamention_tolerence___2" localSheetId="16">#REF!</definedName>
    <definedName name="Fly_ash_bricks_of__23_cmx_11_cm_x_8_cm___having_crushing_strength_not_less_than_75_kg_cm2_with_diamention_tolerence___2" localSheetId="18">#REF!</definedName>
    <definedName name="Fly_ash_bricks_of__23_cmx_11_cm_x_8_cm___having_crushing_strength_not_less_than_75_kg_cm2_with_diamention_tolerence___2">#REF!</definedName>
    <definedName name="Fly_ash_bricks_of__25_cmx_12_cm_x_8_cm___having_crushing_strength_not_less_than_75_kg_cm2_with_diamention_tolerence___2" localSheetId="16">#REF!</definedName>
    <definedName name="Fly_ash_bricks_of__25_cmx_12_cm_x_8_cm___having_crushing_strength_not_less_than_75_kg_cm2_with_diamention_tolerence___2" localSheetId="18">#REF!</definedName>
    <definedName name="Fly_ash_bricks_of__25_cmx_12_cm_x_8_cm___having_crushing_strength_not_less_than_75_kg_cm2_with_diamention_tolerence___2">#REF!</definedName>
    <definedName name="Fly_ash_bricks_of__30_cmx_20_cm_x_15_cm___having_crushing_strength_not_less_than_75_kg_cm2_with_diamention_tolerence___2" localSheetId="16">#REF!</definedName>
    <definedName name="Fly_ash_bricks_of__30_cmx_20_cm_x_15_cm___having_crushing_strength_not_less_than_75_kg_cm2_with_diamention_tolerence___2" localSheetId="18">#REF!</definedName>
    <definedName name="Fly_ash_bricks_of__30_cmx_20_cm_x_15_cm___having_crushing_strength_not_less_than_75_kg_cm2_with_diamention_tolerence___2">#REF!</definedName>
    <definedName name="flyf" localSheetId="16">#REF!</definedName>
    <definedName name="flyf" localSheetId="18">#REF!</definedName>
    <definedName name="flyf">#REF!</definedName>
    <definedName name="Fm" localSheetId="6">#REF!</definedName>
    <definedName name="Fm" localSheetId="7">#REF!</definedName>
    <definedName name="Fm" localSheetId="16">#REF!</definedName>
    <definedName name="Fm" localSheetId="18">#REF!</definedName>
    <definedName name="Fm">#REF!</definedName>
    <definedName name="fm_14" localSheetId="16">#REF!</definedName>
    <definedName name="fm_14" localSheetId="18">#REF!</definedName>
    <definedName name="fm_14">#REF!</definedName>
    <definedName name="fm_15" localSheetId="16">#REF!</definedName>
    <definedName name="fm_15" localSheetId="18">#REF!</definedName>
    <definedName name="fm_15">#REF!</definedName>
    <definedName name="fm_16" localSheetId="16">#REF!</definedName>
    <definedName name="fm_16" localSheetId="18">#REF!</definedName>
    <definedName name="fm_16">#REF!</definedName>
    <definedName name="fm_17" localSheetId="16">#REF!</definedName>
    <definedName name="fm_17" localSheetId="18">#REF!</definedName>
    <definedName name="fm_17">#REF!</definedName>
    <definedName name="fm_pit" localSheetId="16">#REF!</definedName>
    <definedName name="fm_pit" localSheetId="18">#REF!</definedName>
    <definedName name="fm_pit">#REF!</definedName>
    <definedName name="FMAZ" localSheetId="6">#REF!</definedName>
    <definedName name="FMAZ" localSheetId="7">#REF!</definedName>
    <definedName name="FMAZ" localSheetId="16">#REF!</definedName>
    <definedName name="FMAZ" localSheetId="18">#REF!</definedName>
    <definedName name="FMAZ">#REF!</definedName>
    <definedName name="fmc">#REF!</definedName>
    <definedName name="fme" localSheetId="6">#REF!</definedName>
    <definedName name="fme" localSheetId="7">#REF!</definedName>
    <definedName name="fme" localSheetId="16">#REF!</definedName>
    <definedName name="fme" localSheetId="18">#REF!</definedName>
    <definedName name="fme">#REF!</definedName>
    <definedName name="Fmg" localSheetId="6">#REF!</definedName>
    <definedName name="Fmg" localSheetId="7">#REF!</definedName>
    <definedName name="Fmg" localSheetId="16">#REF!</definedName>
    <definedName name="Fmg" localSheetId="18">#REF!</definedName>
    <definedName name="Fmg">#REF!</definedName>
    <definedName name="FML">#REF!</definedName>
    <definedName name="Fmr" localSheetId="6">#REF!</definedName>
    <definedName name="Fmr" localSheetId="7">#REF!</definedName>
    <definedName name="Fmr" localSheetId="16">#REF!</definedName>
    <definedName name="Fmr" localSheetId="18">#REF!</definedName>
    <definedName name="Fmr">#REF!</definedName>
    <definedName name="fmw" localSheetId="6">#REF!</definedName>
    <definedName name="fmw" localSheetId="7">#REF!</definedName>
    <definedName name="fmw" localSheetId="16">#REF!</definedName>
    <definedName name="fmw" localSheetId="18">#REF!</definedName>
    <definedName name="fmw">#REF!</definedName>
    <definedName name="fn" localSheetId="6">#REF!</definedName>
    <definedName name="fn" localSheetId="7">#REF!</definedName>
    <definedName name="fn" localSheetId="16">#REF!</definedName>
    <definedName name="fn" localSheetId="18">#REF!</definedName>
    <definedName name="fn">#REF!</definedName>
    <definedName name="fntendlder1cumI" localSheetId="16">#REF!</definedName>
    <definedName name="fntendlder1cumI" localSheetId="18">#REF!</definedName>
    <definedName name="fntendlder1cumI">#REF!</definedName>
    <definedName name="fo" localSheetId="6" hidden="1">{"Execavation",#N/A,FALSE,"furniture (employer)"}</definedName>
    <definedName name="fo" localSheetId="7" hidden="1">{"Execavation",#N/A,FALSE,"furniture (employer)"}</definedName>
    <definedName name="fo" localSheetId="32" hidden="1">{"Execavation",#N/A,FALSE,"furniture (employer)"}</definedName>
    <definedName name="fo" hidden="1">{"Execavation",#N/A,FALSE,"furniture (employer)"}</definedName>
    <definedName name="foa" localSheetId="6">#REF!</definedName>
    <definedName name="foa" localSheetId="7">#REF!</definedName>
    <definedName name="foa" localSheetId="16">#REF!</definedName>
    <definedName name="foa" localSheetId="18">#REF!</definedName>
    <definedName name="foa">#REF!</definedName>
    <definedName name="FOOTERLFT" localSheetId="6">#REF!</definedName>
    <definedName name="FOOTERLFT" localSheetId="7">#REF!</definedName>
    <definedName name="FOOTERLFT" localSheetId="32">#REF!</definedName>
    <definedName name="FOOTERLFT">#REF!</definedName>
    <definedName name="FOOTERLFT1" localSheetId="6">#REF!</definedName>
    <definedName name="FOOTERLFT1" localSheetId="7">#REF!</definedName>
    <definedName name="FOOTERLFT1" localSheetId="16">#REF!</definedName>
    <definedName name="FOOTERLFT1" localSheetId="18">#REF!</definedName>
    <definedName name="FOOTERLFT1" localSheetId="32">#REF!</definedName>
    <definedName name="FOOTERLFT1">#REF!</definedName>
    <definedName name="FOOTERLFT2" localSheetId="6">#REF!</definedName>
    <definedName name="FOOTERLFT2" localSheetId="7">#REF!</definedName>
    <definedName name="FOOTERLFT2" localSheetId="16">#REF!</definedName>
    <definedName name="FOOTERLFT2" localSheetId="18">#REF!</definedName>
    <definedName name="FOOTERLFT2" localSheetId="32">#REF!</definedName>
    <definedName name="FOOTERLFT2">#REF!</definedName>
    <definedName name="FOOTERLFT3" localSheetId="6">#REF!</definedName>
    <definedName name="FOOTERLFT3" localSheetId="7">#REF!</definedName>
    <definedName name="FOOTERLFT3" localSheetId="16">#REF!</definedName>
    <definedName name="FOOTERLFT3" localSheetId="18">#REF!</definedName>
    <definedName name="FOOTERLFT3" localSheetId="32">#REF!</definedName>
    <definedName name="FOOTERLFT3">#REF!</definedName>
    <definedName name="FOOTERLFTM" localSheetId="6">#REF!</definedName>
    <definedName name="FOOTERLFTM" localSheetId="7">#REF!</definedName>
    <definedName name="FOOTERLFTM" localSheetId="16">#REF!</definedName>
    <definedName name="FOOTERLFTM" localSheetId="18">#REF!</definedName>
    <definedName name="FOOTERLFTM">#REF!</definedName>
    <definedName name="FOOTERRGHT" localSheetId="6">#REF!</definedName>
    <definedName name="FOOTERRGHT" localSheetId="7">#REF!</definedName>
    <definedName name="FOOTERRGHT" localSheetId="16">#REF!</definedName>
    <definedName name="FOOTERRGHT" localSheetId="18">#REF!</definedName>
    <definedName name="FOOTERRGHT">#REF!</definedName>
    <definedName name="FOOTERRGHT1" localSheetId="6">#REF!</definedName>
    <definedName name="FOOTERRGHT1" localSheetId="7">#REF!</definedName>
    <definedName name="FOOTERRGHT1" localSheetId="16">#REF!</definedName>
    <definedName name="FOOTERRGHT1" localSheetId="18">#REF!</definedName>
    <definedName name="FOOTERRGHT1">#REF!</definedName>
    <definedName name="FOOTERRGT" localSheetId="6">#REF!</definedName>
    <definedName name="FOOTERRGT" localSheetId="7">#REF!</definedName>
    <definedName name="FOOTERRGT" localSheetId="32">#REF!</definedName>
    <definedName name="FOOTERRGT">#REF!</definedName>
    <definedName name="footingwidth" localSheetId="6">#REF!</definedName>
    <definedName name="footingwidth" localSheetId="7">#REF!</definedName>
    <definedName name="footingwidth" localSheetId="32">#REF!</definedName>
    <definedName name="footingwidth">#REF!</definedName>
    <definedName name="For_beading_po_179" localSheetId="16">#REF!</definedName>
    <definedName name="For_beading_po_179" localSheetId="18">#REF!</definedName>
    <definedName name="For_beading_po_179">#REF!</definedName>
    <definedName name="For_sashbar_po_101" localSheetId="16">#REF!</definedName>
    <definedName name="For_sashbar_po_101" localSheetId="18">#REF!</definedName>
    <definedName name="For_sashbar_po_101">#REF!</definedName>
    <definedName name="For_shutter_po_153" localSheetId="16">#REF!</definedName>
    <definedName name="For_shutter_po_153" localSheetId="18">#REF!</definedName>
    <definedName name="For_shutter_po_153">#REF!</definedName>
    <definedName name="foremanI" localSheetId="16">#REF!</definedName>
    <definedName name="foremanI" localSheetId="18">#REF!</definedName>
    <definedName name="foremanI">#REF!</definedName>
    <definedName name="foren" localSheetId="6" hidden="1">{"Execavation",#N/A,FALSE,"furniture (employer)"}</definedName>
    <definedName name="foren" localSheetId="7" hidden="1">{"Execavation",#N/A,FALSE,"furniture (employer)"}</definedName>
    <definedName name="foren" localSheetId="32" hidden="1">{"Execavation",#N/A,FALSE,"furniture (employer)"}</definedName>
    <definedName name="foren" hidden="1">{"Execavation",#N/A,FALSE,"furniture (employer)"}</definedName>
    <definedName name="form" localSheetId="6">#REF!</definedName>
    <definedName name="form" localSheetId="7">#REF!</definedName>
    <definedName name="form" localSheetId="16">#REF!</definedName>
    <definedName name="form" localSheetId="18">#REF!</definedName>
    <definedName name="form">#REF!</definedName>
    <definedName name="FORM3B" localSheetId="6">#REF!</definedName>
    <definedName name="FORM3B" localSheetId="7">#REF!</definedName>
    <definedName name="FORM3B" localSheetId="16">#REF!</definedName>
    <definedName name="FORM3B" localSheetId="18">#REF!</definedName>
    <definedName name="FORM3B" localSheetId="32">#REF!</definedName>
    <definedName name="FORM3B">#REF!</definedName>
    <definedName name="Format" localSheetId="6">#REF!</definedName>
    <definedName name="Format" localSheetId="7">#REF!</definedName>
    <definedName name="Format" localSheetId="16">#REF!</definedName>
    <definedName name="Format" localSheetId="18">#REF!</definedName>
    <definedName name="Format">#REF!</definedName>
    <definedName name="FORMAT2" localSheetId="6">#REF!</definedName>
    <definedName name="FORMAT2" localSheetId="7">#REF!</definedName>
    <definedName name="FORMAT2" localSheetId="16">#REF!</definedName>
    <definedName name="FORMAT2" localSheetId="18">#REF!</definedName>
    <definedName name="FORMAT2">#REF!</definedName>
    <definedName name="formation">#REF!</definedName>
    <definedName name="formation_1">#REF!</definedName>
    <definedName name="formlvl">#REF!</definedName>
    <definedName name="FormTitle" localSheetId="6">#REF!</definedName>
    <definedName name="FormTitle" localSheetId="7">#REF!</definedName>
    <definedName name="FormTitle" localSheetId="16">#REF!</definedName>
    <definedName name="FormTitle" localSheetId="18">#REF!</definedName>
    <definedName name="FormTitle" localSheetId="42">#REF!</definedName>
    <definedName name="FormTitle">#REF!</definedName>
    <definedName name="formu" localSheetId="6">#REF!</definedName>
    <definedName name="formu" localSheetId="7">#REF!</definedName>
    <definedName name="formu" localSheetId="16">#REF!</definedName>
    <definedName name="formu" localSheetId="18">#REF!</definedName>
    <definedName name="formu">#REF!</definedName>
    <definedName name="formula" localSheetId="6">#REF!</definedName>
    <definedName name="formula" localSheetId="7">#REF!</definedName>
    <definedName name="formula" localSheetId="16">#REF!</definedName>
    <definedName name="formula" localSheetId="18">#REF!</definedName>
    <definedName name="formula">#REF!</definedName>
    <definedName name="found_m20">#REF!</definedName>
    <definedName name="found_m25">#REF!</definedName>
    <definedName name="found_m30">#REF!</definedName>
    <definedName name="found_m35">#REF!</definedName>
    <definedName name="found_pccm20">#REF!</definedName>
    <definedName name="found_pccm25">#REF!</definedName>
    <definedName name="found_th" localSheetId="6">#REF!</definedName>
    <definedName name="found_th" localSheetId="7">#REF!</definedName>
    <definedName name="found_th" localSheetId="16">#REF!</definedName>
    <definedName name="found_th" localSheetId="18">#REF!</definedName>
    <definedName name="found_th">#REF!</definedName>
    <definedName name="Foundation" localSheetId="6">#REF!</definedName>
    <definedName name="Foundation" localSheetId="7">#REF!</definedName>
    <definedName name="Foundation" localSheetId="16">#REF!</definedName>
    <definedName name="Foundation" localSheetId="18">#REF!</definedName>
    <definedName name="Foundation" localSheetId="42">#REF!</definedName>
    <definedName name="Foundation" localSheetId="32">#REF!</definedName>
    <definedName name="Foundation">#REF!</definedName>
    <definedName name="foundation_1">#REF!</definedName>
    <definedName name="foundingrl" localSheetId="6">#REF!</definedName>
    <definedName name="foundingrl" localSheetId="7">#REF!</definedName>
    <definedName name="foundingrl" localSheetId="32">#REF!</definedName>
    <definedName name="foundingrl">#REF!</definedName>
    <definedName name="fp" localSheetId="6">#REF!</definedName>
    <definedName name="fp" localSheetId="7">#REF!</definedName>
    <definedName name="fp" localSheetId="16">#REF!</definedName>
    <definedName name="fp" localSheetId="18">#REF!</definedName>
    <definedName name="fp" localSheetId="42">#REF!</definedName>
    <definedName name="fp">#REF!</definedName>
    <definedName name="fpikg" localSheetId="6">#REF!</definedName>
    <definedName name="fpikg" localSheetId="7">#REF!</definedName>
    <definedName name="fpikg" localSheetId="16">#REF!</definedName>
    <definedName name="fpikg" localSheetId="18">#REF!</definedName>
    <definedName name="fpikg">#REF!</definedName>
    <definedName name="fpikn" localSheetId="6">#REF!</definedName>
    <definedName name="fpikn" localSheetId="7">#REF!</definedName>
    <definedName name="fpikn" localSheetId="16">#REF!</definedName>
    <definedName name="fpikn" localSheetId="18">#REF!</definedName>
    <definedName name="fpikn">#REF!</definedName>
    <definedName name="FR" localSheetId="6">#REF!</definedName>
    <definedName name="FR" localSheetId="7">#REF!</definedName>
    <definedName name="FR" localSheetId="16">#REF!</definedName>
    <definedName name="FR" localSheetId="18">#REF!</definedName>
    <definedName name="FR">#REF!</definedName>
    <definedName name="FRAME_DOOR" localSheetId="16">#REF!</definedName>
    <definedName name="FRAME_DOOR" localSheetId="18">#REF!</definedName>
    <definedName name="FRAME_DOOR">#REF!</definedName>
    <definedName name="fRch" localSheetId="26">#REF!</definedName>
    <definedName name="fRch" localSheetId="27">#REF!</definedName>
    <definedName name="fRch" localSheetId="6">#REF!</definedName>
    <definedName name="fRch" localSheetId="30">#REF!</definedName>
    <definedName name="fRch" localSheetId="7">#REF!</definedName>
    <definedName name="fRch" localSheetId="37">#REF!</definedName>
    <definedName name="fRch" localSheetId="16">#REF!</definedName>
    <definedName name="fRch" localSheetId="18">#REF!</definedName>
    <definedName name="fRch" localSheetId="33">#REF!</definedName>
    <definedName name="fRch" localSheetId="42">#REF!</definedName>
    <definedName name="fRch">#REF!</definedName>
    <definedName name="frdt" localSheetId="6">#REF!</definedName>
    <definedName name="frdt" localSheetId="7">#REF!</definedName>
    <definedName name="frdt" localSheetId="16">#REF!</definedName>
    <definedName name="frdt" localSheetId="18">#REF!</definedName>
    <definedName name="frdt">#REF!</definedName>
    <definedName name="fred" localSheetId="6">#REF!</definedName>
    <definedName name="fred" localSheetId="7">#REF!</definedName>
    <definedName name="fred" localSheetId="16">#REF!</definedName>
    <definedName name="fred" localSheetId="18">#REF!</definedName>
    <definedName name="fred" localSheetId="42">#REF!</definedName>
    <definedName name="fred" localSheetId="32">#REF!</definedName>
    <definedName name="fred">#REF!</definedName>
    <definedName name="fred_4" localSheetId="6">#REF!</definedName>
    <definedName name="fred_4" localSheetId="7">#REF!</definedName>
    <definedName name="fred_4" localSheetId="16">#REF!</definedName>
    <definedName name="fred_4" localSheetId="18">#REF!</definedName>
    <definedName name="fred_4" localSheetId="42">#REF!</definedName>
    <definedName name="fred_4" localSheetId="32">#REF!</definedName>
    <definedName name="fred_4">#REF!</definedName>
    <definedName name="FreeBoard_Proposed" localSheetId="6">#REF!</definedName>
    <definedName name="FreeBoard_Proposed" localSheetId="7">#REF!</definedName>
    <definedName name="FreeBoard_Proposed" localSheetId="33">#REF!</definedName>
    <definedName name="FreeBoard_Proposed" localSheetId="11">#REF!</definedName>
    <definedName name="FreeBoard_Proposed" localSheetId="32">#REF!</definedName>
    <definedName name="FreeBoard_Proposed">#REF!</definedName>
    <definedName name="French_polish" localSheetId="16">#REF!</definedName>
    <definedName name="French_polish" localSheetId="18">#REF!</definedName>
    <definedName name="French_polish">#REF!</definedName>
    <definedName name="freq" localSheetId="6">#REF!</definedName>
    <definedName name="freq" localSheetId="7">#REF!</definedName>
    <definedName name="freq" localSheetId="16">#REF!</definedName>
    <definedName name="freq" localSheetId="18">#REF!</definedName>
    <definedName name="freq">#REF!</definedName>
    <definedName name="frer" localSheetId="16">#REF!</definedName>
    <definedName name="frer" localSheetId="18">#REF!</definedName>
    <definedName name="frer">#REF!</definedName>
    <definedName name="FRL">#REF!</definedName>
    <definedName name="frncis" localSheetId="6">#REF!</definedName>
    <definedName name="frncis" localSheetId="7">#REF!</definedName>
    <definedName name="frncis" localSheetId="16">#REF!</definedName>
    <definedName name="frncis" localSheetId="18">#REF!</definedName>
    <definedName name="frncis" localSheetId="42">#REF!</definedName>
    <definedName name="frncis" localSheetId="19">#REF!</definedName>
    <definedName name="frncis">#REF!</definedName>
    <definedName name="frnorms" localSheetId="6">#REF!</definedName>
    <definedName name="frnorms" localSheetId="7">#REF!</definedName>
    <definedName name="frnorms" localSheetId="16">#REF!</definedName>
    <definedName name="frnorms" localSheetId="18">#REF!</definedName>
    <definedName name="frnorms">#REF!</definedName>
    <definedName name="From">#REF!</definedName>
    <definedName name="FROMT2" localSheetId="6">#REF!</definedName>
    <definedName name="FROMT2" localSheetId="7">#REF!</definedName>
    <definedName name="FROMT2" localSheetId="16">#REF!</definedName>
    <definedName name="FROMT2" localSheetId="18">#REF!</definedName>
    <definedName name="FROMT2">#REF!</definedName>
    <definedName name="front_end_loader">#REF!</definedName>
    <definedName name="Frr" localSheetId="6">#REF!</definedName>
    <definedName name="Frr" localSheetId="7">#REF!</definedName>
    <definedName name="Frr" localSheetId="16">#REF!</definedName>
    <definedName name="Frr" localSheetId="18">#REF!</definedName>
    <definedName name="Frr">#REF!</definedName>
    <definedName name="FRT" localSheetId="6">#REF!</definedName>
    <definedName name="FRT" localSheetId="7">#REF!</definedName>
    <definedName name="FRT" localSheetId="16">#REF!</definedName>
    <definedName name="FRT" localSheetId="18">#REF!</definedName>
    <definedName name="FRT">#REF!</definedName>
    <definedName name="FS" localSheetId="6">#REF!</definedName>
    <definedName name="FS" localSheetId="7">#REF!</definedName>
    <definedName name="FS" localSheetId="16">#REF!</definedName>
    <definedName name="FS" localSheetId="18">#REF!</definedName>
    <definedName name="FS">#REF!</definedName>
    <definedName name="Fsc" localSheetId="6">#REF!</definedName>
    <definedName name="Fsc" localSheetId="7">#REF!</definedName>
    <definedName name="Fsc" localSheetId="16">#REF!</definedName>
    <definedName name="Fsc" localSheetId="18">#REF!</definedName>
    <definedName name="Fsc">#REF!</definedName>
    <definedName name="fscc" localSheetId="6">#REF!</definedName>
    <definedName name="fscc" localSheetId="7">#REF!</definedName>
    <definedName name="fscc" localSheetId="16">#REF!</definedName>
    <definedName name="fscc" localSheetId="18">#REF!</definedName>
    <definedName name="fscc">#REF!</definedName>
    <definedName name="fsda" localSheetId="6">#REF!</definedName>
    <definedName name="fsda" localSheetId="7">#REF!</definedName>
    <definedName name="fsda" localSheetId="16">#REF!</definedName>
    <definedName name="fsda" localSheetId="18">#REF!</definedName>
    <definedName name="fsda">#REF!</definedName>
    <definedName name="fsg" localSheetId="6">#REF!</definedName>
    <definedName name="fsg" localSheetId="7">#REF!</definedName>
    <definedName name="fsg" localSheetId="16">#REF!</definedName>
    <definedName name="fsg" localSheetId="18">#REF!</definedName>
    <definedName name="fsg" localSheetId="42">#REF!</definedName>
    <definedName name="fsg">#REF!</definedName>
    <definedName name="fsg_2" localSheetId="6">#REF!</definedName>
    <definedName name="fsg_2" localSheetId="7">#REF!</definedName>
    <definedName name="fsg_2" localSheetId="16">#REF!</definedName>
    <definedName name="fsg_2" localSheetId="18">#REF!</definedName>
    <definedName name="fsg_2" localSheetId="42">#REF!</definedName>
    <definedName name="fsg_2">#REF!</definedName>
    <definedName name="fsg_6" localSheetId="6">#REF!</definedName>
    <definedName name="fsg_6" localSheetId="7">#REF!</definedName>
    <definedName name="fsg_6" localSheetId="16">#REF!</definedName>
    <definedName name="fsg_6" localSheetId="18">#REF!</definedName>
    <definedName name="fsg_6" localSheetId="42">#REF!</definedName>
    <definedName name="fsg_6">#REF!</definedName>
    <definedName name="fsg_7" localSheetId="6">#REF!</definedName>
    <definedName name="fsg_7" localSheetId="7">#REF!</definedName>
    <definedName name="fsg_7" localSheetId="16">#REF!</definedName>
    <definedName name="fsg_7" localSheetId="18">#REF!</definedName>
    <definedName name="fsg_7" localSheetId="42">#REF!</definedName>
    <definedName name="fsg_7">#REF!</definedName>
    <definedName name="fsgf" localSheetId="6">#REF!</definedName>
    <definedName name="fsgf" localSheetId="7">#REF!</definedName>
    <definedName name="fsgf" localSheetId="16">#REF!</definedName>
    <definedName name="fsgf" localSheetId="18">#REF!</definedName>
    <definedName name="fsgf">#REF!</definedName>
    <definedName name="FSLbearing14" localSheetId="6">#REF!</definedName>
    <definedName name="FSLbearing14" localSheetId="7">#REF!</definedName>
    <definedName name="FSLbearing14" localSheetId="16">#REF!</definedName>
    <definedName name="FSLbearing14" localSheetId="18">#REF!</definedName>
    <definedName name="FSLbearing14">#REF!</definedName>
    <definedName name="FSLclearspan" localSheetId="6">#REF!</definedName>
    <definedName name="FSLclearspan" localSheetId="7">#REF!</definedName>
    <definedName name="FSLclearspan" localSheetId="16">#REF!</definedName>
    <definedName name="FSLclearspan" localSheetId="18">#REF!</definedName>
    <definedName name="FSLclearspan">#REF!</definedName>
    <definedName name="FSLclearspan11" localSheetId="6">#REF!</definedName>
    <definedName name="FSLclearspan11" localSheetId="7">#REF!</definedName>
    <definedName name="FSLclearspan11" localSheetId="16">#REF!</definedName>
    <definedName name="FSLclearspan11" localSheetId="18">#REF!</definedName>
    <definedName name="FSLclearspan11" localSheetId="32">#REF!</definedName>
    <definedName name="FSLclearspan11">#REF!</definedName>
    <definedName name="FSLeffectivespan" localSheetId="6">#REF!</definedName>
    <definedName name="FSLeffectivespan" localSheetId="7">#REF!</definedName>
    <definedName name="FSLeffectivespan" localSheetId="16">#REF!</definedName>
    <definedName name="FSLeffectivespan" localSheetId="18">#REF!</definedName>
    <definedName name="FSLeffectivespan">#REF!</definedName>
    <definedName name="FSLeffectivespan12" localSheetId="6">#REF!</definedName>
    <definedName name="FSLeffectivespan12" localSheetId="7">#REF!</definedName>
    <definedName name="FSLeffectivespan12" localSheetId="16">#REF!</definedName>
    <definedName name="FSLeffectivespan12" localSheetId="18">#REF!</definedName>
    <definedName name="FSLeffectivespan12" localSheetId="32">#REF!</definedName>
    <definedName name="FSLeffectivespan12">#REF!</definedName>
    <definedName name="FSLoverallspan" localSheetId="6">#REF!</definedName>
    <definedName name="FSLoverallspan" localSheetId="7">#REF!</definedName>
    <definedName name="FSLoverallspan" localSheetId="16">#REF!</definedName>
    <definedName name="FSLoverallspan" localSheetId="18">#REF!</definedName>
    <definedName name="FSLoverallspan">#REF!</definedName>
    <definedName name="FSLoverallspan13" localSheetId="6">#REF!</definedName>
    <definedName name="FSLoverallspan13" localSheetId="7">#REF!</definedName>
    <definedName name="FSLoverallspan13" localSheetId="16">#REF!</definedName>
    <definedName name="FSLoverallspan13" localSheetId="18">#REF!</definedName>
    <definedName name="FSLoverallspan13" localSheetId="32">#REF!</definedName>
    <definedName name="FSLoverallspan13">#REF!</definedName>
    <definedName name="fst" localSheetId="6">#REF!</definedName>
    <definedName name="fst" localSheetId="7">#REF!</definedName>
    <definedName name="fst" localSheetId="16">#REF!</definedName>
    <definedName name="fst" localSheetId="18">#REF!</definedName>
    <definedName name="fst" localSheetId="32">#REF!</definedName>
    <definedName name="fst">#REF!</definedName>
    <definedName name="FST." localSheetId="6">#REF!</definedName>
    <definedName name="FST." localSheetId="7">#REF!</definedName>
    <definedName name="FST." localSheetId="16">#REF!</definedName>
    <definedName name="FST." localSheetId="18">#REF!</definedName>
    <definedName name="FST.">#REF!</definedName>
    <definedName name="FSTEELbr">#REF!</definedName>
    <definedName name="FT" localSheetId="6">#REF!</definedName>
    <definedName name="FT" localSheetId="7">#REF!</definedName>
    <definedName name="FT" localSheetId="16">#REF!</definedName>
    <definedName name="FT" localSheetId="18">#REF!</definedName>
    <definedName name="FT" localSheetId="42">#REF!</definedName>
    <definedName name="FT">#REF!</definedName>
    <definedName name="FTV" localSheetId="6">#REF!</definedName>
    <definedName name="FTV" localSheetId="7">#REF!</definedName>
    <definedName name="FTV" localSheetId="16">#REF!</definedName>
    <definedName name="FTV" localSheetId="18">#REF!</definedName>
    <definedName name="FTV">#REF!</definedName>
    <definedName name="FTVN" localSheetId="6">#REF!</definedName>
    <definedName name="FTVN" localSheetId="7">#REF!</definedName>
    <definedName name="FTVN" localSheetId="16">#REF!</definedName>
    <definedName name="FTVN" localSheetId="18">#REF!</definedName>
    <definedName name="FTVN">#REF!</definedName>
    <definedName name="fuji" localSheetId="6">#REF!</definedName>
    <definedName name="fuji" localSheetId="7">#REF!</definedName>
    <definedName name="fuji" localSheetId="16">#REF!</definedName>
    <definedName name="fuji" localSheetId="18">#REF!</definedName>
    <definedName name="fuji" localSheetId="42">#REF!</definedName>
    <definedName name="fuji">#REF!</definedName>
    <definedName name="Full_Print" localSheetId="6">#REF!</definedName>
    <definedName name="Full_Print" localSheetId="7">#REF!</definedName>
    <definedName name="Full_Print" localSheetId="16">#REF!</definedName>
    <definedName name="Full_Print" localSheetId="18">#REF!</definedName>
    <definedName name="Full_Print">#REF!</definedName>
    <definedName name="full1" localSheetId="16">#REF!</definedName>
    <definedName name="full1" localSheetId="18">#REF!</definedName>
    <definedName name="full1">#REF!</definedName>
    <definedName name="full10" localSheetId="16">#REF!</definedName>
    <definedName name="full10" localSheetId="18">#REF!</definedName>
    <definedName name="full10">#REF!</definedName>
    <definedName name="full11" localSheetId="16">#REF!</definedName>
    <definedName name="full11" localSheetId="18">#REF!</definedName>
    <definedName name="full11">#REF!</definedName>
    <definedName name="full2" localSheetId="16">#REF!</definedName>
    <definedName name="full2" localSheetId="18">#REF!</definedName>
    <definedName name="full2">#REF!</definedName>
    <definedName name="full3" localSheetId="16">#REF!</definedName>
    <definedName name="full3" localSheetId="18">#REF!</definedName>
    <definedName name="full3">#REF!</definedName>
    <definedName name="full4" localSheetId="16">#REF!</definedName>
    <definedName name="full4" localSheetId="18">#REF!</definedName>
    <definedName name="full4">#REF!</definedName>
    <definedName name="full5" localSheetId="16">#REF!</definedName>
    <definedName name="full5" localSheetId="18">#REF!</definedName>
    <definedName name="full5">#REF!</definedName>
    <definedName name="full6" localSheetId="16">#REF!</definedName>
    <definedName name="full6" localSheetId="18">#REF!</definedName>
    <definedName name="full6">#REF!</definedName>
    <definedName name="full7" localSheetId="16">#REF!</definedName>
    <definedName name="full7" localSheetId="18">#REF!</definedName>
    <definedName name="full7">#REF!</definedName>
    <definedName name="full8" localSheetId="16">#REF!</definedName>
    <definedName name="full8" localSheetId="18">#REF!</definedName>
    <definedName name="full8">#REF!</definedName>
    <definedName name="full9" localSheetId="16">#REF!</definedName>
    <definedName name="full9" localSheetId="18">#REF!</definedName>
    <definedName name="full9">#REF!</definedName>
    <definedName name="fullview" localSheetId="6">#REF!</definedName>
    <definedName name="fullview" localSheetId="7">#REF!</definedName>
    <definedName name="fullview" localSheetId="16">#REF!</definedName>
    <definedName name="fullview" localSheetId="18">#REF!</definedName>
    <definedName name="fullview">#REF!</definedName>
    <definedName name="funds" localSheetId="6" hidden="1">{"'Sheet1'!$A$4386:$N$4591"}</definedName>
    <definedName name="funds" localSheetId="7" hidden="1">{"'Sheet1'!$A$4386:$N$4591"}</definedName>
    <definedName name="funds" localSheetId="32" hidden="1">{"'Sheet1'!$A$4386:$N$4591"}</definedName>
    <definedName name="funds" hidden="1">{"'Sheet1'!$A$4386:$N$4591"}</definedName>
    <definedName name="furht" localSheetId="6">#REF!</definedName>
    <definedName name="furht" localSheetId="7">#REF!</definedName>
    <definedName name="furht" localSheetId="16">#REF!</definedName>
    <definedName name="furht" localSheetId="18">#REF!</definedName>
    <definedName name="furht" localSheetId="42">#REF!</definedName>
    <definedName name="furht">#REF!</definedName>
    <definedName name="FurOil">#REF!</definedName>
    <definedName name="furth" localSheetId="6">#REF!</definedName>
    <definedName name="furth" localSheetId="7">#REF!</definedName>
    <definedName name="furth" localSheetId="16">#REF!</definedName>
    <definedName name="furth" localSheetId="18">#REF!</definedName>
    <definedName name="furth" localSheetId="42">#REF!</definedName>
    <definedName name="furth">#REF!</definedName>
    <definedName name="fusewire" localSheetId="26">#REF!</definedName>
    <definedName name="fusewire" localSheetId="25">#REF!</definedName>
    <definedName name="fusewire" localSheetId="27">#REF!</definedName>
    <definedName name="fusewire" localSheetId="6">#REF!</definedName>
    <definedName name="fusewire" localSheetId="29">#REF!</definedName>
    <definedName name="fusewire" localSheetId="30">#REF!</definedName>
    <definedName name="fusewire" localSheetId="7">#REF!</definedName>
    <definedName name="fusewire" localSheetId="37">#REF!</definedName>
    <definedName name="fusewire" localSheetId="35">#REF!</definedName>
    <definedName name="fusewire" localSheetId="16">#REF!</definedName>
    <definedName name="fusewire" localSheetId="18">#REF!</definedName>
    <definedName name="fusewire" localSheetId="33">#REF!</definedName>
    <definedName name="fusewire" localSheetId="42">#REF!</definedName>
    <definedName name="fusewire">#REF!</definedName>
    <definedName name="fusewire_14" localSheetId="16">#REF!</definedName>
    <definedName name="fusewire_14" localSheetId="18">#REF!</definedName>
    <definedName name="fusewire_14">#REF!</definedName>
    <definedName name="fusewire_15" localSheetId="16">#REF!</definedName>
    <definedName name="fusewire_15" localSheetId="18">#REF!</definedName>
    <definedName name="fusewire_15">#REF!</definedName>
    <definedName name="fusewire_16" localSheetId="16">#REF!</definedName>
    <definedName name="fusewire_16" localSheetId="18">#REF!</definedName>
    <definedName name="fusewire_16">#REF!</definedName>
    <definedName name="fusewire_17" localSheetId="16">#REF!</definedName>
    <definedName name="fusewire_17" localSheetId="18">#REF!</definedName>
    <definedName name="fusewire_17">#REF!</definedName>
    <definedName name="Fv" localSheetId="6">#REF!</definedName>
    <definedName name="Fv" localSheetId="7">#REF!</definedName>
    <definedName name="Fv" localSheetId="16">#REF!</definedName>
    <definedName name="Fv" localSheetId="18">#REF!</definedName>
    <definedName name="Fv">#REF!</definedName>
    <definedName name="fVF" localSheetId="6">#REF!</definedName>
    <definedName name="fVF" localSheetId="7">#REF!</definedName>
    <definedName name="fVF" localSheetId="16">#REF!</definedName>
    <definedName name="fVF" localSheetId="18">#REF!</definedName>
    <definedName name="fVF">#REF!</definedName>
    <definedName name="Fvl" localSheetId="6">#REF!</definedName>
    <definedName name="Fvl" localSheetId="7">#REF!</definedName>
    <definedName name="Fvl" localSheetId="16">#REF!</definedName>
    <definedName name="Fvl" localSheetId="18">#REF!</definedName>
    <definedName name="Fvl">#REF!</definedName>
    <definedName name="Fvr" localSheetId="6">#REF!</definedName>
    <definedName name="Fvr" localSheetId="7">#REF!</definedName>
    <definedName name="Fvr" localSheetId="16">#REF!</definedName>
    <definedName name="Fvr" localSheetId="18">#REF!</definedName>
    <definedName name="Fvr">#REF!</definedName>
    <definedName name="fvv" localSheetId="6">#REF!</definedName>
    <definedName name="fvv" localSheetId="7">#REF!</definedName>
    <definedName name="fvv" localSheetId="16">#REF!</definedName>
    <definedName name="fvv" localSheetId="18">#REF!</definedName>
    <definedName name="fvv">#REF!</definedName>
    <definedName name="Fwi" localSheetId="6">#REF!</definedName>
    <definedName name="Fwi" localSheetId="7">#REF!</definedName>
    <definedName name="Fwi" localSheetId="16">#REF!</definedName>
    <definedName name="Fwi" localSheetId="18">#REF!</definedName>
    <definedName name="Fwi">#REF!</definedName>
    <definedName name="fxgf" localSheetId="6">#REF!</definedName>
    <definedName name="fxgf" localSheetId="7">#REF!</definedName>
    <definedName name="fxgf" localSheetId="16">#REF!</definedName>
    <definedName name="fxgf" localSheetId="18">#REF!</definedName>
    <definedName name="fxgf">#REF!</definedName>
    <definedName name="fym" localSheetId="6">#REF!</definedName>
    <definedName name="fym" localSheetId="7">#REF!</definedName>
    <definedName name="fym" localSheetId="16">#REF!</definedName>
    <definedName name="fym" localSheetId="18">#REF!</definedName>
    <definedName name="fym">#REF!</definedName>
    <definedName name="fys" localSheetId="6">#REF!</definedName>
    <definedName name="fys" localSheetId="7">#REF!</definedName>
    <definedName name="fys" localSheetId="16">#REF!</definedName>
    <definedName name="fys" localSheetId="18">#REF!</definedName>
    <definedName name="fys">#REF!</definedName>
    <definedName name="fyujyt" localSheetId="6">#REF!</definedName>
    <definedName name="fyujyt" localSheetId="7">#REF!</definedName>
    <definedName name="fyujyt" localSheetId="16">#REF!</definedName>
    <definedName name="fyujyt" localSheetId="18">#REF!</definedName>
    <definedName name="fyujyt">#REF!</definedName>
    <definedName name="g" localSheetId="6">#REF!</definedName>
    <definedName name="g" localSheetId="7">#REF!</definedName>
    <definedName name="g" localSheetId="16">#REF!</definedName>
    <definedName name="g" localSheetId="18">#REF!</definedName>
    <definedName name="g" localSheetId="42">#REF!</definedName>
    <definedName name="g">#REF!</definedName>
    <definedName name="g_2" localSheetId="6">#REF!</definedName>
    <definedName name="g_2" localSheetId="7">#REF!</definedName>
    <definedName name="g_2" localSheetId="16">#REF!</definedName>
    <definedName name="g_2" localSheetId="18">#REF!</definedName>
    <definedName name="g_2" localSheetId="42">#REF!</definedName>
    <definedName name="g_2">#REF!</definedName>
    <definedName name="g_6" localSheetId="6">#REF!</definedName>
    <definedName name="g_6" localSheetId="7">#REF!</definedName>
    <definedName name="g_6" localSheetId="16">#REF!</definedName>
    <definedName name="g_6" localSheetId="18">#REF!</definedName>
    <definedName name="g_6" localSheetId="42">#REF!</definedName>
    <definedName name="g_6">#REF!</definedName>
    <definedName name="g_7" localSheetId="6">#REF!</definedName>
    <definedName name="g_7" localSheetId="7">#REF!</definedName>
    <definedName name="g_7" localSheetId="16">#REF!</definedName>
    <definedName name="g_7" localSheetId="18">#REF!</definedName>
    <definedName name="g_7" localSheetId="42">#REF!</definedName>
    <definedName name="g_7">#REF!</definedName>
    <definedName name="G_ÿ_P_" localSheetId="6">#REF!</definedName>
    <definedName name="G_ÿ_P_" localSheetId="7">#REF!</definedName>
    <definedName name="G_ÿ_P_" localSheetId="16">#REF!</definedName>
    <definedName name="G_ÿ_P_" localSheetId="18">#REF!</definedName>
    <definedName name="G_ÿ_P_" localSheetId="42">#REF!</definedName>
    <definedName name="G_ÿ_P_">#REF!</definedName>
    <definedName name="g1052." localSheetId="16">#REF!</definedName>
    <definedName name="g1052." localSheetId="18">#REF!</definedName>
    <definedName name="g1052.">#REF!</definedName>
    <definedName name="G153G1052">#REF!</definedName>
    <definedName name="G509a55" localSheetId="16">#REF!</definedName>
    <definedName name="G509a55" localSheetId="18">#REF!</definedName>
    <definedName name="G509a55">#REF!</definedName>
    <definedName name="g922." localSheetId="16">#REF!</definedName>
    <definedName name="g922." localSheetId="18">#REF!</definedName>
    <definedName name="g922.">#REF!</definedName>
    <definedName name="GA" localSheetId="26">#REF!</definedName>
    <definedName name="GA" localSheetId="25">#REF!</definedName>
    <definedName name="GA" localSheetId="27">#REF!</definedName>
    <definedName name="GA" localSheetId="6">#REF!</definedName>
    <definedName name="GA" localSheetId="29">#REF!</definedName>
    <definedName name="GA" localSheetId="30">#REF!</definedName>
    <definedName name="GA" localSheetId="7">#REF!</definedName>
    <definedName name="GA" localSheetId="37">#REF!</definedName>
    <definedName name="GA" localSheetId="35">#REF!</definedName>
    <definedName name="GA" localSheetId="16">#REF!</definedName>
    <definedName name="GA" localSheetId="18">#REF!</definedName>
    <definedName name="GA" localSheetId="42">#REF!</definedName>
    <definedName name="GA">#REF!</definedName>
    <definedName name="gabianmatress230pcc" localSheetId="16">#REF!</definedName>
    <definedName name="gabianmatress230pcc" localSheetId="18">#REF!</definedName>
    <definedName name="gabianmatress230pcc">#REF!</definedName>
    <definedName name="gabianmattresspcc" localSheetId="16">#REF!</definedName>
    <definedName name="gabianmattresspcc" localSheetId="18">#REF!</definedName>
    <definedName name="gabianmattresspcc">#REF!</definedName>
    <definedName name="gabianwallpcc" localSheetId="16">#REF!</definedName>
    <definedName name="gabianwallpcc" localSheetId="18">#REF!</definedName>
    <definedName name="gabianwallpcc">#REF!</definedName>
    <definedName name="gabionmatres170bridge" localSheetId="16">#REF!</definedName>
    <definedName name="gabionmatres170bridge" localSheetId="18">#REF!</definedName>
    <definedName name="gabionmatres170bridge">#REF!</definedName>
    <definedName name="gabionmatres170slope" localSheetId="16">#REF!</definedName>
    <definedName name="gabionmatres170slope" localSheetId="18">#REF!</definedName>
    <definedName name="gabionmatres170slope">#REF!</definedName>
    <definedName name="gabionmatres230bridge" localSheetId="16">#REF!</definedName>
    <definedName name="gabionmatres230bridge" localSheetId="18">#REF!</definedName>
    <definedName name="gabionmatres230bridge">#REF!</definedName>
    <definedName name="gabionwallsbridge" localSheetId="16">#REF!</definedName>
    <definedName name="gabionwallsbridge" localSheetId="18">#REF!</definedName>
    <definedName name="gabionwallsbridge">#REF!</definedName>
    <definedName name="gaja" localSheetId="6">#REF!</definedName>
    <definedName name="gaja" localSheetId="7">#REF!</definedName>
    <definedName name="gaja" localSheetId="16">#REF!</definedName>
    <definedName name="gaja" localSheetId="18">#REF!</definedName>
    <definedName name="gaja">#REF!</definedName>
    <definedName name="gama" localSheetId="6">#REF!</definedName>
    <definedName name="gama" localSheetId="7">#REF!</definedName>
    <definedName name="gama" localSheetId="16">#REF!</definedName>
    <definedName name="gama" localSheetId="18">#REF!</definedName>
    <definedName name="gama">#REF!</definedName>
    <definedName name="gamah" localSheetId="6">#REF!</definedName>
    <definedName name="gamah" localSheetId="7">#REF!</definedName>
    <definedName name="gamah" localSheetId="16">#REF!</definedName>
    <definedName name="gamah" localSheetId="18">#REF!</definedName>
    <definedName name="gamah">#REF!</definedName>
    <definedName name="gamma" localSheetId="6">#REF!</definedName>
    <definedName name="gamma" localSheetId="7">#REF!</definedName>
    <definedName name="gamma" localSheetId="16">#REF!</definedName>
    <definedName name="gamma" localSheetId="18">#REF!</definedName>
    <definedName name="gamma">#REF!</definedName>
    <definedName name="GANESH" localSheetId="6">#REF!</definedName>
    <definedName name="GANESH" localSheetId="7">#REF!</definedName>
    <definedName name="GANESH" localSheetId="16">#REF!</definedName>
    <definedName name="GANESH" localSheetId="18">#REF!</definedName>
    <definedName name="GANESH">#REF!</definedName>
    <definedName name="GANGA" localSheetId="26">#REF!</definedName>
    <definedName name="GANGA" localSheetId="25">#REF!</definedName>
    <definedName name="GANGA" localSheetId="27">#REF!</definedName>
    <definedName name="GANGA" localSheetId="6">#REF!</definedName>
    <definedName name="GANGA" localSheetId="29">#REF!</definedName>
    <definedName name="GANGA" localSheetId="30">#REF!</definedName>
    <definedName name="GANGA" localSheetId="7">#REF!</definedName>
    <definedName name="GANGA" localSheetId="37">#REF!</definedName>
    <definedName name="GANGA" localSheetId="35">#REF!</definedName>
    <definedName name="GANGA" localSheetId="16">#REF!</definedName>
    <definedName name="GANGA" localSheetId="18">#REF!</definedName>
    <definedName name="GANGA" localSheetId="42">#REF!</definedName>
    <definedName name="GANGA">#REF!</definedName>
    <definedName name="Garhakala" localSheetId="16">#REF!</definedName>
    <definedName name="Garhakala" localSheetId="18">#REF!</definedName>
    <definedName name="Garhakala">#REF!</definedName>
    <definedName name="Gas_Service" localSheetId="6">#REF!</definedName>
    <definedName name="Gas_Service" localSheetId="7">#REF!</definedName>
    <definedName name="Gas_Service" localSheetId="16">#REF!</definedName>
    <definedName name="Gas_Service" localSheetId="18">#REF!</definedName>
    <definedName name="Gas_Service" localSheetId="42">#REF!</definedName>
    <definedName name="Gas_Service">#REF!</definedName>
    <definedName name="Gbp">#REF!</definedName>
    <definedName name="Gc" localSheetId="6">#REF!</definedName>
    <definedName name="Gc" localSheetId="7">#REF!</definedName>
    <definedName name="Gc" localSheetId="16">#REF!</definedName>
    <definedName name="Gc" localSheetId="18">#REF!</definedName>
    <definedName name="Gc">#REF!</definedName>
    <definedName name="Gci" localSheetId="6">#REF!</definedName>
    <definedName name="Gci" localSheetId="7">#REF!</definedName>
    <definedName name="Gci" localSheetId="16">#REF!</definedName>
    <definedName name="Gci" localSheetId="18">#REF!</definedName>
    <definedName name="Gci">#REF!</definedName>
    <definedName name="GCI_sheet_0.30_mm_thick" localSheetId="16">#REF!</definedName>
    <definedName name="GCI_sheet_0.30_mm_thick" localSheetId="18">#REF!</definedName>
    <definedName name="GCI_sheet_0.30_mm_thick">#REF!</definedName>
    <definedName name="GCI_sheet_0.40_mm_thick" localSheetId="16">#REF!</definedName>
    <definedName name="GCI_sheet_0.40_mm_thick" localSheetId="18">#REF!</definedName>
    <definedName name="GCI_sheet_0.40_mm_thick">#REF!</definedName>
    <definedName name="gcl" localSheetId="6">#REF!</definedName>
    <definedName name="gcl" localSheetId="7">#REF!</definedName>
    <definedName name="gcl" localSheetId="16">#REF!</definedName>
    <definedName name="gcl" localSheetId="18">#REF!</definedName>
    <definedName name="gcl" localSheetId="42">#REF!</definedName>
    <definedName name="gcl">#REF!</definedName>
    <definedName name="gd">#REF!</definedName>
    <definedName name="GDFAC">#REF!</definedName>
    <definedName name="gdfsgf" localSheetId="6">#REF!</definedName>
    <definedName name="gdfsgf" localSheetId="7">#REF!</definedName>
    <definedName name="gdfsgf" localSheetId="16">#REF!</definedName>
    <definedName name="gdfsgf" localSheetId="18">#REF!</definedName>
    <definedName name="gdfsgf">#REF!</definedName>
    <definedName name="GDGSDGG" localSheetId="16">#REF!</definedName>
    <definedName name="GDGSDGG" localSheetId="18">#REF!</definedName>
    <definedName name="GDGSDGG">#REF!</definedName>
    <definedName name="gdsf" localSheetId="6">#REF!</definedName>
    <definedName name="gdsf" localSheetId="7">#REF!</definedName>
    <definedName name="gdsf" localSheetId="16">#REF!</definedName>
    <definedName name="gdsf" localSheetId="18">#REF!</definedName>
    <definedName name="gdsf">#REF!</definedName>
    <definedName name="gefg">#REF!</definedName>
    <definedName name="Gelatin_80_percent" localSheetId="16">#REF!</definedName>
    <definedName name="Gelatin_80_percent" localSheetId="18">#REF!</definedName>
    <definedName name="Gelatin_80_percent">#REF!</definedName>
    <definedName name="gelatine" localSheetId="26">#REF!</definedName>
    <definedName name="gelatine" localSheetId="25">#REF!</definedName>
    <definedName name="gelatine" localSheetId="27">#REF!</definedName>
    <definedName name="gelatine" localSheetId="6">#REF!</definedName>
    <definedName name="gelatine" localSheetId="29">#REF!</definedName>
    <definedName name="gelatine" localSheetId="30">#REF!</definedName>
    <definedName name="gelatine" localSheetId="7">#REF!</definedName>
    <definedName name="gelatine" localSheetId="37">#REF!</definedName>
    <definedName name="gelatine" localSheetId="35">#REF!</definedName>
    <definedName name="gelatine" localSheetId="16">#REF!</definedName>
    <definedName name="gelatine" localSheetId="18">#REF!</definedName>
    <definedName name="gelatine" localSheetId="33">#REF!</definedName>
    <definedName name="gelatine" localSheetId="42">#REF!</definedName>
    <definedName name="gelatine">#REF!</definedName>
    <definedName name="gelatine_14" localSheetId="16">#REF!</definedName>
    <definedName name="gelatine_14" localSheetId="18">#REF!</definedName>
    <definedName name="gelatine_14">#REF!</definedName>
    <definedName name="gelatine_15" localSheetId="16">#REF!</definedName>
    <definedName name="gelatine_15" localSheetId="18">#REF!</definedName>
    <definedName name="gelatine_15">#REF!</definedName>
    <definedName name="gelatine_16" localSheetId="16">#REF!</definedName>
    <definedName name="gelatine_16" localSheetId="18">#REF!</definedName>
    <definedName name="gelatine_16">#REF!</definedName>
    <definedName name="gelatine_17" localSheetId="16">#REF!</definedName>
    <definedName name="gelatine_17" localSheetId="18">#REF!</definedName>
    <definedName name="gelatine_17">#REF!</definedName>
    <definedName name="GEN" localSheetId="6">#REF!</definedName>
    <definedName name="GEN" localSheetId="7">#REF!</definedName>
    <definedName name="GEN" localSheetId="16">#REF!</definedName>
    <definedName name="GEN" localSheetId="18">#REF!</definedName>
    <definedName name="GEN">#REF!</definedName>
    <definedName name="generator">#REF!</definedName>
    <definedName name="generator_33KVA">#REF!</definedName>
    <definedName name="generator_63kva">#REF!</definedName>
    <definedName name="GenPave" localSheetId="16">#REF!</definedName>
    <definedName name="GenPave" localSheetId="18">#REF!</definedName>
    <definedName name="GenPave">#REF!</definedName>
    <definedName name="GENPUF">#REF!</definedName>
    <definedName name="geo" localSheetId="16">#REF!</definedName>
    <definedName name="geo" localSheetId="18">#REF!</definedName>
    <definedName name="geo">#REF!</definedName>
    <definedName name="geofabric" localSheetId="26">#REF!</definedName>
    <definedName name="geofabric" localSheetId="25">#REF!</definedName>
    <definedName name="geofabric" localSheetId="27">#REF!</definedName>
    <definedName name="geofabric" localSheetId="6">#REF!</definedName>
    <definedName name="geofabric" localSheetId="29">#REF!</definedName>
    <definedName name="geofabric" localSheetId="30">#REF!</definedName>
    <definedName name="geofabric" localSheetId="7">#REF!</definedName>
    <definedName name="geofabric" localSheetId="37">#REF!</definedName>
    <definedName name="geofabric" localSheetId="35">#REF!</definedName>
    <definedName name="geofabric" localSheetId="16">#REF!</definedName>
    <definedName name="geofabric" localSheetId="18">#REF!</definedName>
    <definedName name="geofabric" localSheetId="33">#REF!</definedName>
    <definedName name="geofabric" localSheetId="42">#REF!</definedName>
    <definedName name="geofabric">#REF!</definedName>
    <definedName name="geofabric_14" localSheetId="16">#REF!</definedName>
    <definedName name="geofabric_14" localSheetId="18">#REF!</definedName>
    <definedName name="geofabric_14">#REF!</definedName>
    <definedName name="geofabric_15" localSheetId="16">#REF!</definedName>
    <definedName name="geofabric_15" localSheetId="18">#REF!</definedName>
    <definedName name="geofabric_15">#REF!</definedName>
    <definedName name="geofabric_16" localSheetId="16">#REF!</definedName>
    <definedName name="geofabric_16" localSheetId="18">#REF!</definedName>
    <definedName name="geofabric_16">#REF!</definedName>
    <definedName name="geofabric_17" localSheetId="16">#REF!</definedName>
    <definedName name="geofabric_17" localSheetId="18">#REF!</definedName>
    <definedName name="geofabric_17">#REF!</definedName>
    <definedName name="geogrid" localSheetId="16">#REF!</definedName>
    <definedName name="geogrid" localSheetId="18">#REF!</definedName>
    <definedName name="geogrid">#REF!</definedName>
    <definedName name="geotexapron" localSheetId="16">#REF!</definedName>
    <definedName name="geotexapron" localSheetId="18">#REF!</definedName>
    <definedName name="geotexapron">#REF!</definedName>
    <definedName name="geotexfloor" localSheetId="16">#REF!</definedName>
    <definedName name="geotexfloor" localSheetId="18">#REF!</definedName>
    <definedName name="geotexfloor">#REF!</definedName>
    <definedName name="geotexpcc" localSheetId="16">#REF!</definedName>
    <definedName name="geotexpcc" localSheetId="18">#REF!</definedName>
    <definedName name="geotexpcc">#REF!</definedName>
    <definedName name="geotexslope" localSheetId="16">#REF!</definedName>
    <definedName name="geotexslope" localSheetId="18">#REF!</definedName>
    <definedName name="geotexslope">#REF!</definedName>
    <definedName name="Gera" localSheetId="6">#REF!</definedName>
    <definedName name="Gera" localSheetId="7">#REF!</definedName>
    <definedName name="Gera" localSheetId="16">#REF!</definedName>
    <definedName name="Gera" localSheetId="18">#REF!</definedName>
    <definedName name="Gera">#REF!</definedName>
    <definedName name="gf">#REF!</definedName>
    <definedName name="GFAArea" localSheetId="6">#REF!</definedName>
    <definedName name="GFAArea" localSheetId="7">#REF!</definedName>
    <definedName name="GFAArea" localSheetId="16">#REF!</definedName>
    <definedName name="GFAArea" localSheetId="18">#REF!</definedName>
    <definedName name="GFAArea" localSheetId="42">#REF!</definedName>
    <definedName name="GFAArea" localSheetId="19">#REF!</definedName>
    <definedName name="GFAArea">#REF!</definedName>
    <definedName name="GFAPerimeter" localSheetId="6">#REF!</definedName>
    <definedName name="GFAPerimeter" localSheetId="7">#REF!</definedName>
    <definedName name="GFAPerimeter" localSheetId="16">#REF!</definedName>
    <definedName name="GFAPerimeter" localSheetId="18">#REF!</definedName>
    <definedName name="GFAPerimeter" localSheetId="42">#REF!</definedName>
    <definedName name="GFAPerimeter">#REF!</definedName>
    <definedName name="gfd" localSheetId="6">#REF!</definedName>
    <definedName name="gfd" localSheetId="7">#REF!</definedName>
    <definedName name="gfd" localSheetId="32">#REF!</definedName>
    <definedName name="gfd">#REF!</definedName>
    <definedName name="gfdsgfgsdfg" localSheetId="6">#REF!</definedName>
    <definedName name="gfdsgfgsdfg" localSheetId="7">#REF!</definedName>
    <definedName name="gfdsgfgsdfg" localSheetId="16">#REF!</definedName>
    <definedName name="gfdsgfgsdfg" localSheetId="18">#REF!</definedName>
    <definedName name="gfdsgfgsdfg">#REF!</definedName>
    <definedName name="gff" localSheetId="6">#REF!</definedName>
    <definedName name="gff" localSheetId="7">#REF!</definedName>
    <definedName name="gff" localSheetId="16">#REF!</definedName>
    <definedName name="gff" localSheetId="18">#REF!</definedName>
    <definedName name="gff">#REF!</definedName>
    <definedName name="gffg" localSheetId="6">#REF!</definedName>
    <definedName name="gffg" localSheetId="7">#REF!</definedName>
    <definedName name="gffg" localSheetId="16">#REF!</definedName>
    <definedName name="gffg" localSheetId="18">#REF!</definedName>
    <definedName name="gffg" localSheetId="42">#REF!</definedName>
    <definedName name="gffg">#REF!</definedName>
    <definedName name="gfg" localSheetId="6">#REF!</definedName>
    <definedName name="gfg" localSheetId="7">#REF!</definedName>
    <definedName name="gfg" localSheetId="16">#REF!</definedName>
    <definedName name="gfg" localSheetId="18">#REF!</definedName>
    <definedName name="gfg">#REF!</definedName>
    <definedName name="GFGFGFHY" localSheetId="6">#REF!</definedName>
    <definedName name="GFGFGFHY" localSheetId="7">#REF!</definedName>
    <definedName name="GFGFGFHY" localSheetId="32">#REF!</definedName>
    <definedName name="GFGFGFHY">#REF!</definedName>
    <definedName name="gfhdgf" localSheetId="6">#REF!</definedName>
    <definedName name="gfhdgf" localSheetId="7">#REF!</definedName>
    <definedName name="gfhdgf" localSheetId="16">#REF!</definedName>
    <definedName name="gfhdgf" localSheetId="18">#REF!</definedName>
    <definedName name="gfhdgf">#REF!</definedName>
    <definedName name="GFHFGH" localSheetId="16">#REF!</definedName>
    <definedName name="GFHFGH" localSheetId="18">#REF!</definedName>
    <definedName name="GFHFGH">#REF!</definedName>
    <definedName name="gfhg" localSheetId="6">#REF!</definedName>
    <definedName name="gfhg" localSheetId="7">#REF!</definedName>
    <definedName name="gfhg" localSheetId="16">#REF!</definedName>
    <definedName name="gfhg" localSheetId="18">#REF!</definedName>
    <definedName name="gfhg">#REF!</definedName>
    <definedName name="gg" localSheetId="6">#REF!</definedName>
    <definedName name="gg" localSheetId="7">#REF!</definedName>
    <definedName name="gg" localSheetId="16">#REF!</definedName>
    <definedName name="gg" localSheetId="18">#REF!</definedName>
    <definedName name="gg">#REF!</definedName>
    <definedName name="ggg" localSheetId="6">#REF!</definedName>
    <definedName name="ggg" localSheetId="7">#REF!</definedName>
    <definedName name="ggg" localSheetId="16">#REF!</definedName>
    <definedName name="ggg" localSheetId="18">#REF!</definedName>
    <definedName name="ggg" localSheetId="42">#REF!</definedName>
    <definedName name="ggg">#REF!</definedName>
    <definedName name="gggg" localSheetId="6">'6.General Report '!City&amp;" "&amp;'6.General Report '!State</definedName>
    <definedName name="gggg" localSheetId="7">#N/A</definedName>
    <definedName name="gggg" localSheetId="16">[0]!City&amp;" "&amp;'RC WALL (2)'!State</definedName>
    <definedName name="gggg" localSheetId="18">[0]!City&amp;" "&amp;'RC WALL (4)'!State</definedName>
    <definedName name="gggg" localSheetId="42">[0]!City&amp;" "&amp;State</definedName>
    <definedName name="gggg" localSheetId="32">City&amp;" "&amp;State</definedName>
    <definedName name="gggg" localSheetId="19">#N/A</definedName>
    <definedName name="gggg">City&amp;" "&amp;State</definedName>
    <definedName name="gghggh" localSheetId="16">#REF!</definedName>
    <definedName name="gghggh" localSheetId="18">#REF!</definedName>
    <definedName name="gghggh">#REF!</definedName>
    <definedName name="GH" localSheetId="26">#REF!</definedName>
    <definedName name="GH" localSheetId="25">#REF!</definedName>
    <definedName name="GH" localSheetId="27">#REF!</definedName>
    <definedName name="GH" localSheetId="6">#REF!</definedName>
    <definedName name="GH" localSheetId="29">#REF!</definedName>
    <definedName name="GH" localSheetId="30">#REF!</definedName>
    <definedName name="GH" localSheetId="7">#REF!</definedName>
    <definedName name="GH" localSheetId="37">#REF!</definedName>
    <definedName name="GH" localSheetId="35">#REF!</definedName>
    <definedName name="GH" localSheetId="16">#REF!</definedName>
    <definedName name="GH" localSheetId="18">#REF!</definedName>
    <definedName name="GH" localSheetId="42">#REF!</definedName>
    <definedName name="GH">#REF!</definedName>
    <definedName name="ghc" localSheetId="6">#REF!</definedName>
    <definedName name="ghc" localSheetId="7">#REF!</definedName>
    <definedName name="ghc" localSheetId="16">#REF!</definedName>
    <definedName name="ghc" localSheetId="18">#REF!</definedName>
    <definedName name="ghc">#REF!</definedName>
    <definedName name="ghf" localSheetId="6">#REF!</definedName>
    <definedName name="ghf" localSheetId="7">#REF!</definedName>
    <definedName name="ghf" localSheetId="16">#REF!</definedName>
    <definedName name="ghf" localSheetId="18">#REF!</definedName>
    <definedName name="ghf">#REF!</definedName>
    <definedName name="ghfg" localSheetId="6">#REF!</definedName>
    <definedName name="ghfg" localSheetId="7">#REF!</definedName>
    <definedName name="ghfg" localSheetId="16">#REF!</definedName>
    <definedName name="ghfg" localSheetId="18">#REF!</definedName>
    <definedName name="ghfg">#REF!</definedName>
    <definedName name="ghgg" localSheetId="6">#REF!</definedName>
    <definedName name="ghgg" localSheetId="7">#REF!</definedName>
    <definedName name="ghgg" localSheetId="16">#REF!</definedName>
    <definedName name="ghgg" localSheetId="18">#REF!</definedName>
    <definedName name="ghgg">#REF!</definedName>
    <definedName name="ghgh" localSheetId="6">#REF!</definedName>
    <definedName name="ghgh" localSheetId="7">#REF!</definedName>
    <definedName name="ghgh" localSheetId="16">#REF!</definedName>
    <definedName name="ghgh" localSheetId="18">#REF!</definedName>
    <definedName name="ghgh">#REF!</definedName>
    <definedName name="GHGHGH" localSheetId="16">#REF!</definedName>
    <definedName name="GHGHGH" localSheetId="18">#REF!</definedName>
    <definedName name="GHGHGH">#REF!</definedName>
    <definedName name="GHH" localSheetId="16">#REF!</definedName>
    <definedName name="GHH" localSheetId="18">#REF!</definedName>
    <definedName name="GHH">#REF!</definedName>
    <definedName name="ghhgjh" localSheetId="6">#REF!</definedName>
    <definedName name="ghhgjh" localSheetId="7">#REF!</definedName>
    <definedName name="ghhgjh" localSheetId="16">#REF!</definedName>
    <definedName name="ghhgjh" localSheetId="18">#REF!</definedName>
    <definedName name="ghhgjh" localSheetId="42">#REF!</definedName>
    <definedName name="ghhgjh">#REF!</definedName>
    <definedName name="ghj" localSheetId="6">#REF!</definedName>
    <definedName name="ghj" localSheetId="7">#REF!</definedName>
    <definedName name="ghj" localSheetId="16">#REF!</definedName>
    <definedName name="ghj" localSheetId="18">#REF!</definedName>
    <definedName name="ghj">#REF!</definedName>
    <definedName name="ghjgh" localSheetId="6">#REF!</definedName>
    <definedName name="ghjgh" localSheetId="7">#REF!</definedName>
    <definedName name="ghjgh" localSheetId="16">#REF!</definedName>
    <definedName name="ghjgh" localSheetId="18">#REF!</definedName>
    <definedName name="ghjgh">#REF!</definedName>
    <definedName name="ghjghj" localSheetId="6">#REF!</definedName>
    <definedName name="ghjghj" localSheetId="7">#REF!</definedName>
    <definedName name="ghjghj" localSheetId="16">#REF!</definedName>
    <definedName name="ghjghj" localSheetId="18">#REF!</definedName>
    <definedName name="ghjghj">#REF!</definedName>
    <definedName name="Ghooting_lime_unslaked" localSheetId="16">#REF!</definedName>
    <definedName name="Ghooting_lime_unslaked" localSheetId="18">#REF!</definedName>
    <definedName name="Ghooting_lime_unslaked">#REF!</definedName>
    <definedName name="ghwkd" localSheetId="16">#REF!</definedName>
    <definedName name="ghwkd" localSheetId="18">#REF!</definedName>
    <definedName name="ghwkd">#REF!</definedName>
    <definedName name="GI" localSheetId="6">#REF!</definedName>
    <definedName name="GI" localSheetId="7">#REF!</definedName>
    <definedName name="GI" localSheetId="16">#REF!</definedName>
    <definedName name="GI" localSheetId="18">#REF!</definedName>
    <definedName name="GI">#REF!</definedName>
    <definedName name="GI___L_____J__hook" localSheetId="16">#REF!</definedName>
    <definedName name="GI___L_____J__hook" localSheetId="18">#REF!</definedName>
    <definedName name="GI___L_____J__hook">#REF!</definedName>
    <definedName name="gi_100" localSheetId="6">#REF!</definedName>
    <definedName name="gi_100" localSheetId="7">#REF!</definedName>
    <definedName name="gi_100" localSheetId="16">#REF!</definedName>
    <definedName name="gi_100" localSheetId="18">#REF!</definedName>
    <definedName name="gi_100" localSheetId="42">#REF!</definedName>
    <definedName name="gi_100">#REF!</definedName>
    <definedName name="gi_100_2" localSheetId="6">#REF!</definedName>
    <definedName name="gi_100_2" localSheetId="7">#REF!</definedName>
    <definedName name="gi_100_2" localSheetId="16">#REF!</definedName>
    <definedName name="gi_100_2" localSheetId="18">#REF!</definedName>
    <definedName name="gi_100_2" localSheetId="42">#REF!</definedName>
    <definedName name="gi_100_2">#REF!</definedName>
    <definedName name="gi_100_6" localSheetId="6">#REF!</definedName>
    <definedName name="gi_100_6" localSheetId="7">#REF!</definedName>
    <definedName name="gi_100_6" localSheetId="16">#REF!</definedName>
    <definedName name="gi_100_6" localSheetId="18">#REF!</definedName>
    <definedName name="gi_100_6" localSheetId="42">#REF!</definedName>
    <definedName name="gi_100_6">#REF!</definedName>
    <definedName name="gi_100_7" localSheetId="6">#REF!</definedName>
    <definedName name="gi_100_7" localSheetId="7">#REF!</definedName>
    <definedName name="gi_100_7" localSheetId="16">#REF!</definedName>
    <definedName name="gi_100_7" localSheetId="18">#REF!</definedName>
    <definedName name="gi_100_7" localSheetId="42">#REF!</definedName>
    <definedName name="gi_100_7">#REF!</definedName>
    <definedName name="gi_150" localSheetId="6">#REF!</definedName>
    <definedName name="gi_150" localSheetId="7">#REF!</definedName>
    <definedName name="gi_150" localSheetId="16">#REF!</definedName>
    <definedName name="gi_150" localSheetId="18">#REF!</definedName>
    <definedName name="gi_150" localSheetId="42">#REF!</definedName>
    <definedName name="gi_150">#REF!</definedName>
    <definedName name="gi_150_2" localSheetId="6">#REF!</definedName>
    <definedName name="gi_150_2" localSheetId="7">#REF!</definedName>
    <definedName name="gi_150_2" localSheetId="16">#REF!</definedName>
    <definedName name="gi_150_2" localSheetId="18">#REF!</definedName>
    <definedName name="gi_150_2" localSheetId="42">#REF!</definedName>
    <definedName name="gi_150_2">#REF!</definedName>
    <definedName name="gi_150_6" localSheetId="6">#REF!</definedName>
    <definedName name="gi_150_6" localSheetId="7">#REF!</definedName>
    <definedName name="gi_150_6" localSheetId="16">#REF!</definedName>
    <definedName name="gi_150_6" localSheetId="18">#REF!</definedName>
    <definedName name="gi_150_6" localSheetId="42">#REF!</definedName>
    <definedName name="gi_150_6">#REF!</definedName>
    <definedName name="gi_150_7" localSheetId="6">#REF!</definedName>
    <definedName name="gi_150_7" localSheetId="7">#REF!</definedName>
    <definedName name="gi_150_7" localSheetId="16">#REF!</definedName>
    <definedName name="gi_150_7" localSheetId="18">#REF!</definedName>
    <definedName name="gi_150_7" localSheetId="42">#REF!</definedName>
    <definedName name="gi_150_7">#REF!</definedName>
    <definedName name="gi_200" localSheetId="6">#REF!</definedName>
    <definedName name="gi_200" localSheetId="7">#REF!</definedName>
    <definedName name="gi_200" localSheetId="16">#REF!</definedName>
    <definedName name="gi_200" localSheetId="18">#REF!</definedName>
    <definedName name="gi_200" localSheetId="42">#REF!</definedName>
    <definedName name="gi_200">#REF!</definedName>
    <definedName name="gi_200_2" localSheetId="6">#REF!</definedName>
    <definedName name="gi_200_2" localSheetId="7">#REF!</definedName>
    <definedName name="gi_200_2" localSheetId="16">#REF!</definedName>
    <definedName name="gi_200_2" localSheetId="18">#REF!</definedName>
    <definedName name="gi_200_2" localSheetId="42">#REF!</definedName>
    <definedName name="gi_200_2">#REF!</definedName>
    <definedName name="gi_200_6" localSheetId="6">#REF!</definedName>
    <definedName name="gi_200_6" localSheetId="7">#REF!</definedName>
    <definedName name="gi_200_6" localSheetId="16">#REF!</definedName>
    <definedName name="gi_200_6" localSheetId="18">#REF!</definedName>
    <definedName name="gi_200_6" localSheetId="42">#REF!</definedName>
    <definedName name="gi_200_6">#REF!</definedName>
    <definedName name="gi_200_7" localSheetId="6">#REF!</definedName>
    <definedName name="gi_200_7" localSheetId="7">#REF!</definedName>
    <definedName name="gi_200_7" localSheetId="16">#REF!</definedName>
    <definedName name="gi_200_7" localSheetId="18">#REF!</definedName>
    <definedName name="gi_200_7" localSheetId="42">#REF!</definedName>
    <definedName name="gi_200_7">#REF!</definedName>
    <definedName name="gi_25" localSheetId="6">#REF!</definedName>
    <definedName name="gi_25" localSheetId="7">#REF!</definedName>
    <definedName name="gi_25" localSheetId="16">#REF!</definedName>
    <definedName name="gi_25" localSheetId="18">#REF!</definedName>
    <definedName name="gi_25" localSheetId="42">#REF!</definedName>
    <definedName name="gi_25">#REF!</definedName>
    <definedName name="gi_25_2" localSheetId="6">#REF!</definedName>
    <definedName name="gi_25_2" localSheetId="7">#REF!</definedName>
    <definedName name="gi_25_2" localSheetId="16">#REF!</definedName>
    <definedName name="gi_25_2" localSheetId="18">#REF!</definedName>
    <definedName name="gi_25_2" localSheetId="42">#REF!</definedName>
    <definedName name="gi_25_2">#REF!</definedName>
    <definedName name="gi_25_6" localSheetId="6">#REF!</definedName>
    <definedName name="gi_25_6" localSheetId="7">#REF!</definedName>
    <definedName name="gi_25_6" localSheetId="16">#REF!</definedName>
    <definedName name="gi_25_6" localSheetId="18">#REF!</definedName>
    <definedName name="gi_25_6" localSheetId="42">#REF!</definedName>
    <definedName name="gi_25_6">#REF!</definedName>
    <definedName name="gi_25_7" localSheetId="6">#REF!</definedName>
    <definedName name="gi_25_7" localSheetId="7">#REF!</definedName>
    <definedName name="gi_25_7" localSheetId="16">#REF!</definedName>
    <definedName name="gi_25_7" localSheetId="18">#REF!</definedName>
    <definedName name="gi_25_7" localSheetId="42">#REF!</definedName>
    <definedName name="gi_25_7">#REF!</definedName>
    <definedName name="gi_250" localSheetId="6">#REF!</definedName>
    <definedName name="gi_250" localSheetId="7">#REF!</definedName>
    <definedName name="gi_250" localSheetId="16">#REF!</definedName>
    <definedName name="gi_250" localSheetId="18">#REF!</definedName>
    <definedName name="gi_250" localSheetId="42">#REF!</definedName>
    <definedName name="gi_250">#REF!</definedName>
    <definedName name="gi_250_2" localSheetId="6">#REF!</definedName>
    <definedName name="gi_250_2" localSheetId="7">#REF!</definedName>
    <definedName name="gi_250_2" localSheetId="16">#REF!</definedName>
    <definedName name="gi_250_2" localSheetId="18">#REF!</definedName>
    <definedName name="gi_250_2" localSheetId="42">#REF!</definedName>
    <definedName name="gi_250_2">#REF!</definedName>
    <definedName name="gi_250_6" localSheetId="6">#REF!</definedName>
    <definedName name="gi_250_6" localSheetId="7">#REF!</definedName>
    <definedName name="gi_250_6" localSheetId="16">#REF!</definedName>
    <definedName name="gi_250_6" localSheetId="18">#REF!</definedName>
    <definedName name="gi_250_6" localSheetId="42">#REF!</definedName>
    <definedName name="gi_250_6">#REF!</definedName>
    <definedName name="gi_250_7" localSheetId="6">#REF!</definedName>
    <definedName name="gi_250_7" localSheetId="7">#REF!</definedName>
    <definedName name="gi_250_7" localSheetId="16">#REF!</definedName>
    <definedName name="gi_250_7" localSheetId="18">#REF!</definedName>
    <definedName name="gi_250_7" localSheetId="42">#REF!</definedName>
    <definedName name="gi_250_7">#REF!</definedName>
    <definedName name="gi_300" localSheetId="6">#REF!</definedName>
    <definedName name="gi_300" localSheetId="7">#REF!</definedName>
    <definedName name="gi_300" localSheetId="16">#REF!</definedName>
    <definedName name="gi_300" localSheetId="18">#REF!</definedName>
    <definedName name="gi_300" localSheetId="42">#REF!</definedName>
    <definedName name="gi_300">#REF!</definedName>
    <definedName name="gi_300_2" localSheetId="6">#REF!</definedName>
    <definedName name="gi_300_2" localSheetId="7">#REF!</definedName>
    <definedName name="gi_300_2" localSheetId="16">#REF!</definedName>
    <definedName name="gi_300_2" localSheetId="18">#REF!</definedName>
    <definedName name="gi_300_2" localSheetId="42">#REF!</definedName>
    <definedName name="gi_300_2">#REF!</definedName>
    <definedName name="gi_300_6" localSheetId="6">#REF!</definedName>
    <definedName name="gi_300_6" localSheetId="7">#REF!</definedName>
    <definedName name="gi_300_6" localSheetId="16">#REF!</definedName>
    <definedName name="gi_300_6" localSheetId="18">#REF!</definedName>
    <definedName name="gi_300_6" localSheetId="42">#REF!</definedName>
    <definedName name="gi_300_6">#REF!</definedName>
    <definedName name="gi_300_7" localSheetId="6">#REF!</definedName>
    <definedName name="gi_300_7" localSheetId="7">#REF!</definedName>
    <definedName name="gi_300_7" localSheetId="16">#REF!</definedName>
    <definedName name="gi_300_7" localSheetId="18">#REF!</definedName>
    <definedName name="gi_300_7" localSheetId="42">#REF!</definedName>
    <definedName name="gi_300_7">#REF!</definedName>
    <definedName name="gi_32" localSheetId="6">#REF!</definedName>
    <definedName name="gi_32" localSheetId="7">#REF!</definedName>
    <definedName name="gi_32" localSheetId="16">#REF!</definedName>
    <definedName name="gi_32" localSheetId="18">#REF!</definedName>
    <definedName name="gi_32" localSheetId="42">#REF!</definedName>
    <definedName name="gi_32">#REF!</definedName>
    <definedName name="gi_32_2" localSheetId="6">#REF!</definedName>
    <definedName name="gi_32_2" localSheetId="7">#REF!</definedName>
    <definedName name="gi_32_2" localSheetId="16">#REF!</definedName>
    <definedName name="gi_32_2" localSheetId="18">#REF!</definedName>
    <definedName name="gi_32_2" localSheetId="42">#REF!</definedName>
    <definedName name="gi_32_2">#REF!</definedName>
    <definedName name="gi_32_6" localSheetId="6">#REF!</definedName>
    <definedName name="gi_32_6" localSheetId="7">#REF!</definedName>
    <definedName name="gi_32_6" localSheetId="16">#REF!</definedName>
    <definedName name="gi_32_6" localSheetId="18">#REF!</definedName>
    <definedName name="gi_32_6" localSheetId="42">#REF!</definedName>
    <definedName name="gi_32_6">#REF!</definedName>
    <definedName name="gi_32_7" localSheetId="6">#REF!</definedName>
    <definedName name="gi_32_7" localSheetId="7">#REF!</definedName>
    <definedName name="gi_32_7" localSheetId="16">#REF!</definedName>
    <definedName name="gi_32_7" localSheetId="18">#REF!</definedName>
    <definedName name="gi_32_7" localSheetId="42">#REF!</definedName>
    <definedName name="gi_32_7">#REF!</definedName>
    <definedName name="gi_40" localSheetId="6">#REF!</definedName>
    <definedName name="gi_40" localSheetId="7">#REF!</definedName>
    <definedName name="gi_40" localSheetId="16">#REF!</definedName>
    <definedName name="gi_40" localSheetId="18">#REF!</definedName>
    <definedName name="gi_40" localSheetId="42">#REF!</definedName>
    <definedName name="gi_40">#REF!</definedName>
    <definedName name="gi_40_2" localSheetId="6">#REF!</definedName>
    <definedName name="gi_40_2" localSheetId="7">#REF!</definedName>
    <definedName name="gi_40_2" localSheetId="16">#REF!</definedName>
    <definedName name="gi_40_2" localSheetId="18">#REF!</definedName>
    <definedName name="gi_40_2" localSheetId="42">#REF!</definedName>
    <definedName name="gi_40_2">#REF!</definedName>
    <definedName name="gi_40_6" localSheetId="6">#REF!</definedName>
    <definedName name="gi_40_6" localSheetId="7">#REF!</definedName>
    <definedName name="gi_40_6" localSheetId="16">#REF!</definedName>
    <definedName name="gi_40_6" localSheetId="18">#REF!</definedName>
    <definedName name="gi_40_6" localSheetId="42">#REF!</definedName>
    <definedName name="gi_40_6">#REF!</definedName>
    <definedName name="gi_40_7" localSheetId="6">#REF!</definedName>
    <definedName name="gi_40_7" localSheetId="7">#REF!</definedName>
    <definedName name="gi_40_7" localSheetId="16">#REF!</definedName>
    <definedName name="gi_40_7" localSheetId="18">#REF!</definedName>
    <definedName name="gi_40_7" localSheetId="42">#REF!</definedName>
    <definedName name="gi_40_7">#REF!</definedName>
    <definedName name="gi_400" localSheetId="6">#REF!</definedName>
    <definedName name="gi_400" localSheetId="7">#REF!</definedName>
    <definedName name="gi_400" localSheetId="16">#REF!</definedName>
    <definedName name="gi_400" localSheetId="18">#REF!</definedName>
    <definedName name="gi_400" localSheetId="42">#REF!</definedName>
    <definedName name="gi_400">#REF!</definedName>
    <definedName name="gi_400_2" localSheetId="6">#REF!</definedName>
    <definedName name="gi_400_2" localSheetId="7">#REF!</definedName>
    <definedName name="gi_400_2" localSheetId="16">#REF!</definedName>
    <definedName name="gi_400_2" localSheetId="18">#REF!</definedName>
    <definedName name="gi_400_2" localSheetId="42">#REF!</definedName>
    <definedName name="gi_400_2">#REF!</definedName>
    <definedName name="gi_400_6" localSheetId="6">#REF!</definedName>
    <definedName name="gi_400_6" localSheetId="7">#REF!</definedName>
    <definedName name="gi_400_6" localSheetId="16">#REF!</definedName>
    <definedName name="gi_400_6" localSheetId="18">#REF!</definedName>
    <definedName name="gi_400_6" localSheetId="42">#REF!</definedName>
    <definedName name="gi_400_6">#REF!</definedName>
    <definedName name="gi_400_7" localSheetId="6">#REF!</definedName>
    <definedName name="gi_400_7" localSheetId="7">#REF!</definedName>
    <definedName name="gi_400_7" localSheetId="16">#REF!</definedName>
    <definedName name="gi_400_7" localSheetId="18">#REF!</definedName>
    <definedName name="gi_400_7" localSheetId="42">#REF!</definedName>
    <definedName name="gi_400_7">#REF!</definedName>
    <definedName name="gi_50" localSheetId="6">#REF!</definedName>
    <definedName name="gi_50" localSheetId="7">#REF!</definedName>
    <definedName name="gi_50" localSheetId="16">#REF!</definedName>
    <definedName name="gi_50" localSheetId="18">#REF!</definedName>
    <definedName name="gi_50" localSheetId="42">#REF!</definedName>
    <definedName name="gi_50">#REF!</definedName>
    <definedName name="gi_50_2" localSheetId="6">#REF!</definedName>
    <definedName name="gi_50_2" localSheetId="7">#REF!</definedName>
    <definedName name="gi_50_2" localSheetId="16">#REF!</definedName>
    <definedName name="gi_50_2" localSheetId="18">#REF!</definedName>
    <definedName name="gi_50_2" localSheetId="42">#REF!</definedName>
    <definedName name="gi_50_2">#REF!</definedName>
    <definedName name="gi_50_6" localSheetId="6">#REF!</definedName>
    <definedName name="gi_50_6" localSheetId="7">#REF!</definedName>
    <definedName name="gi_50_6" localSheetId="16">#REF!</definedName>
    <definedName name="gi_50_6" localSheetId="18">#REF!</definedName>
    <definedName name="gi_50_6" localSheetId="42">#REF!</definedName>
    <definedName name="gi_50_6">#REF!</definedName>
    <definedName name="gi_50_7" localSheetId="6">#REF!</definedName>
    <definedName name="gi_50_7" localSheetId="7">#REF!</definedName>
    <definedName name="gi_50_7" localSheetId="16">#REF!</definedName>
    <definedName name="gi_50_7" localSheetId="18">#REF!</definedName>
    <definedName name="gi_50_7" localSheetId="42">#REF!</definedName>
    <definedName name="gi_50_7">#REF!</definedName>
    <definedName name="gi_500" localSheetId="6">#REF!</definedName>
    <definedName name="gi_500" localSheetId="7">#REF!</definedName>
    <definedName name="gi_500" localSheetId="16">#REF!</definedName>
    <definedName name="gi_500" localSheetId="18">#REF!</definedName>
    <definedName name="gi_500" localSheetId="42">#REF!</definedName>
    <definedName name="gi_500">#REF!</definedName>
    <definedName name="gi_500_2" localSheetId="6">#REF!</definedName>
    <definedName name="gi_500_2" localSheetId="7">#REF!</definedName>
    <definedName name="gi_500_2" localSheetId="16">#REF!</definedName>
    <definedName name="gi_500_2" localSheetId="18">#REF!</definedName>
    <definedName name="gi_500_2" localSheetId="42">#REF!</definedName>
    <definedName name="gi_500_2">#REF!</definedName>
    <definedName name="gi_500_6" localSheetId="6">#REF!</definedName>
    <definedName name="gi_500_6" localSheetId="7">#REF!</definedName>
    <definedName name="gi_500_6" localSheetId="16">#REF!</definedName>
    <definedName name="gi_500_6" localSheetId="18">#REF!</definedName>
    <definedName name="gi_500_6" localSheetId="42">#REF!</definedName>
    <definedName name="gi_500_6">#REF!</definedName>
    <definedName name="gi_500_7" localSheetId="6">#REF!</definedName>
    <definedName name="gi_500_7" localSheetId="7">#REF!</definedName>
    <definedName name="gi_500_7" localSheetId="16">#REF!</definedName>
    <definedName name="gi_500_7" localSheetId="18">#REF!</definedName>
    <definedName name="gi_500_7" localSheetId="42">#REF!</definedName>
    <definedName name="gi_500_7">#REF!</definedName>
    <definedName name="gi_600" localSheetId="6">#REF!</definedName>
    <definedName name="gi_600" localSheetId="7">#REF!</definedName>
    <definedName name="gi_600" localSheetId="16">#REF!</definedName>
    <definedName name="gi_600" localSheetId="18">#REF!</definedName>
    <definedName name="gi_600" localSheetId="42">#REF!</definedName>
    <definedName name="gi_600">#REF!</definedName>
    <definedName name="gi_600_2" localSheetId="6">#REF!</definedName>
    <definedName name="gi_600_2" localSheetId="7">#REF!</definedName>
    <definedName name="gi_600_2" localSheetId="16">#REF!</definedName>
    <definedName name="gi_600_2" localSheetId="18">#REF!</definedName>
    <definedName name="gi_600_2" localSheetId="42">#REF!</definedName>
    <definedName name="gi_600_2">#REF!</definedName>
    <definedName name="gi_600_6" localSheetId="6">#REF!</definedName>
    <definedName name="gi_600_6" localSheetId="7">#REF!</definedName>
    <definedName name="gi_600_6" localSheetId="16">#REF!</definedName>
    <definedName name="gi_600_6" localSheetId="18">#REF!</definedName>
    <definedName name="gi_600_6" localSheetId="42">#REF!</definedName>
    <definedName name="gi_600_6">#REF!</definedName>
    <definedName name="gi_600_7" localSheetId="6">#REF!</definedName>
    <definedName name="gi_600_7" localSheetId="7">#REF!</definedName>
    <definedName name="gi_600_7" localSheetId="16">#REF!</definedName>
    <definedName name="gi_600_7" localSheetId="18">#REF!</definedName>
    <definedName name="gi_600_7" localSheetId="42">#REF!</definedName>
    <definedName name="gi_600_7">#REF!</definedName>
    <definedName name="gi_65" localSheetId="6">#REF!</definedName>
    <definedName name="gi_65" localSheetId="7">#REF!</definedName>
    <definedName name="gi_65" localSheetId="16">#REF!</definedName>
    <definedName name="gi_65" localSheetId="18">#REF!</definedName>
    <definedName name="gi_65" localSheetId="42">#REF!</definedName>
    <definedName name="gi_65">#REF!</definedName>
    <definedName name="gi_65_2" localSheetId="6">#REF!</definedName>
    <definedName name="gi_65_2" localSheetId="7">#REF!</definedName>
    <definedName name="gi_65_2" localSheetId="16">#REF!</definedName>
    <definedName name="gi_65_2" localSheetId="18">#REF!</definedName>
    <definedName name="gi_65_2" localSheetId="42">#REF!</definedName>
    <definedName name="gi_65_2">#REF!</definedName>
    <definedName name="gi_65_6" localSheetId="6">#REF!</definedName>
    <definedName name="gi_65_6" localSheetId="7">#REF!</definedName>
    <definedName name="gi_65_6" localSheetId="16">#REF!</definedName>
    <definedName name="gi_65_6" localSheetId="18">#REF!</definedName>
    <definedName name="gi_65_6" localSheetId="42">#REF!</definedName>
    <definedName name="gi_65_6">#REF!</definedName>
    <definedName name="gi_65_7" localSheetId="6">#REF!</definedName>
    <definedName name="gi_65_7" localSheetId="7">#REF!</definedName>
    <definedName name="gi_65_7" localSheetId="16">#REF!</definedName>
    <definedName name="gi_65_7" localSheetId="18">#REF!</definedName>
    <definedName name="gi_65_7" localSheetId="42">#REF!</definedName>
    <definedName name="gi_65_7">#REF!</definedName>
    <definedName name="gi_80" localSheetId="6">#REF!</definedName>
    <definedName name="gi_80" localSheetId="7">#REF!</definedName>
    <definedName name="gi_80" localSheetId="16">#REF!</definedName>
    <definedName name="gi_80" localSheetId="18">#REF!</definedName>
    <definedName name="gi_80" localSheetId="42">#REF!</definedName>
    <definedName name="gi_80">#REF!</definedName>
    <definedName name="gi_80_2" localSheetId="6">#REF!</definedName>
    <definedName name="gi_80_2" localSheetId="7">#REF!</definedName>
    <definedName name="gi_80_2" localSheetId="16">#REF!</definedName>
    <definedName name="gi_80_2" localSheetId="18">#REF!</definedName>
    <definedName name="gi_80_2" localSheetId="42">#REF!</definedName>
    <definedName name="gi_80_2">#REF!</definedName>
    <definedName name="gi_80_6" localSheetId="6">#REF!</definedName>
    <definedName name="gi_80_6" localSheetId="7">#REF!</definedName>
    <definedName name="gi_80_6" localSheetId="16">#REF!</definedName>
    <definedName name="gi_80_6" localSheetId="18">#REF!</definedName>
    <definedName name="gi_80_6" localSheetId="42">#REF!</definedName>
    <definedName name="gi_80_6">#REF!</definedName>
    <definedName name="gi_80_7" localSheetId="6">#REF!</definedName>
    <definedName name="gi_80_7" localSheetId="7">#REF!</definedName>
    <definedName name="gi_80_7" localSheetId="16">#REF!</definedName>
    <definedName name="gi_80_7" localSheetId="18">#REF!</definedName>
    <definedName name="gi_80_7" localSheetId="42">#REF!</definedName>
    <definedName name="gi_80_7">#REF!</definedName>
    <definedName name="gif" localSheetId="6">#REF!</definedName>
    <definedName name="gif" localSheetId="7">#REF!</definedName>
    <definedName name="gif" localSheetId="16">#REF!</definedName>
    <definedName name="gif" localSheetId="18">#REF!</definedName>
    <definedName name="gif" localSheetId="42">#REF!</definedName>
    <definedName name="gif">#REF!</definedName>
    <definedName name="gird_depth">#REF!</definedName>
    <definedName name="GIUIO" localSheetId="32"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I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LIO" localSheetId="32"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IULIO"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jhgj" localSheetId="6">#REF!</definedName>
    <definedName name="gjhgj" localSheetId="7">#REF!</definedName>
    <definedName name="gjhgj" localSheetId="16">#REF!</definedName>
    <definedName name="gjhgj" localSheetId="18">#REF!</definedName>
    <definedName name="gjhgj">#REF!</definedName>
    <definedName name="gl">#REF!</definedName>
    <definedName name="Glass_plain__ISI" localSheetId="16">#REF!</definedName>
    <definedName name="Glass_plain__ISI" localSheetId="18">#REF!</definedName>
    <definedName name="Glass_plain__ISI">#REF!</definedName>
    <definedName name="GlassFactors" localSheetId="6">#REF!</definedName>
    <definedName name="GlassFactors" localSheetId="7">#REF!</definedName>
    <definedName name="GlassFactors" localSheetId="16">#REF!</definedName>
    <definedName name="GlassFactors" localSheetId="18">#REF!</definedName>
    <definedName name="GlassFactors">#REF!</definedName>
    <definedName name="glassstrip" localSheetId="16">#REF!</definedName>
    <definedName name="glassstrip" localSheetId="18">#REF!</definedName>
    <definedName name="glassstrip">#REF!</definedName>
    <definedName name="GlassType" localSheetId="6">#REF!</definedName>
    <definedName name="GlassType" localSheetId="7">#REF!</definedName>
    <definedName name="GlassType" localSheetId="16">#REF!</definedName>
    <definedName name="GlassType" localSheetId="18">#REF!</definedName>
    <definedName name="GlassType">#REF!</definedName>
    <definedName name="GlassTypeMenu" localSheetId="6">#REF!</definedName>
    <definedName name="GlassTypeMenu" localSheetId="7">#REF!</definedName>
    <definedName name="GlassTypeMenu" localSheetId="16">#REF!</definedName>
    <definedName name="GlassTypeMenu" localSheetId="18">#REF!</definedName>
    <definedName name="GlassTypeMenu">#REF!</definedName>
    <definedName name="glb_100" localSheetId="6">#REF!</definedName>
    <definedName name="glb_100" localSheetId="7">#REF!</definedName>
    <definedName name="glb_100" localSheetId="16">#REF!</definedName>
    <definedName name="glb_100" localSheetId="18">#REF!</definedName>
    <definedName name="glb_100" localSheetId="42">#REF!</definedName>
    <definedName name="glb_100">#REF!</definedName>
    <definedName name="glb_100_2" localSheetId="6">#REF!</definedName>
    <definedName name="glb_100_2" localSheetId="7">#REF!</definedName>
    <definedName name="glb_100_2" localSheetId="16">#REF!</definedName>
    <definedName name="glb_100_2" localSheetId="18">#REF!</definedName>
    <definedName name="glb_100_2" localSheetId="42">#REF!</definedName>
    <definedName name="glb_100_2">#REF!</definedName>
    <definedName name="glb_100_6" localSheetId="6">#REF!</definedName>
    <definedName name="glb_100_6" localSheetId="7">#REF!</definedName>
    <definedName name="glb_100_6" localSheetId="16">#REF!</definedName>
    <definedName name="glb_100_6" localSheetId="18">#REF!</definedName>
    <definedName name="glb_100_6" localSheetId="42">#REF!</definedName>
    <definedName name="glb_100_6">#REF!</definedName>
    <definedName name="glb_100_7" localSheetId="6">#REF!</definedName>
    <definedName name="glb_100_7" localSheetId="7">#REF!</definedName>
    <definedName name="glb_100_7" localSheetId="16">#REF!</definedName>
    <definedName name="glb_100_7" localSheetId="18">#REF!</definedName>
    <definedName name="glb_100_7" localSheetId="42">#REF!</definedName>
    <definedName name="glb_100_7">#REF!</definedName>
    <definedName name="glb_150" localSheetId="6">#REF!</definedName>
    <definedName name="glb_150" localSheetId="7">#REF!</definedName>
    <definedName name="glb_150" localSheetId="16">#REF!</definedName>
    <definedName name="glb_150" localSheetId="18">#REF!</definedName>
    <definedName name="glb_150" localSheetId="42">#REF!</definedName>
    <definedName name="glb_150">#REF!</definedName>
    <definedName name="glb_150_2" localSheetId="6">#REF!</definedName>
    <definedName name="glb_150_2" localSheetId="7">#REF!</definedName>
    <definedName name="glb_150_2" localSheetId="16">#REF!</definedName>
    <definedName name="glb_150_2" localSheetId="18">#REF!</definedName>
    <definedName name="glb_150_2" localSheetId="42">#REF!</definedName>
    <definedName name="glb_150_2">#REF!</definedName>
    <definedName name="glb_150_6" localSheetId="6">#REF!</definedName>
    <definedName name="glb_150_6" localSheetId="7">#REF!</definedName>
    <definedName name="glb_150_6" localSheetId="16">#REF!</definedName>
    <definedName name="glb_150_6" localSheetId="18">#REF!</definedName>
    <definedName name="glb_150_6" localSheetId="42">#REF!</definedName>
    <definedName name="glb_150_6">#REF!</definedName>
    <definedName name="glb_150_7" localSheetId="6">#REF!</definedName>
    <definedName name="glb_150_7" localSheetId="7">#REF!</definedName>
    <definedName name="glb_150_7" localSheetId="16">#REF!</definedName>
    <definedName name="glb_150_7" localSheetId="18">#REF!</definedName>
    <definedName name="glb_150_7" localSheetId="42">#REF!</definedName>
    <definedName name="glb_150_7">#REF!</definedName>
    <definedName name="glb_200" localSheetId="6">#REF!</definedName>
    <definedName name="glb_200" localSheetId="7">#REF!</definedName>
    <definedName name="glb_200" localSheetId="16">#REF!</definedName>
    <definedName name="glb_200" localSheetId="18">#REF!</definedName>
    <definedName name="glb_200" localSheetId="42">#REF!</definedName>
    <definedName name="glb_200">#REF!</definedName>
    <definedName name="glb_200_2" localSheetId="6">#REF!</definedName>
    <definedName name="glb_200_2" localSheetId="7">#REF!</definedName>
    <definedName name="glb_200_2" localSheetId="16">#REF!</definedName>
    <definedName name="glb_200_2" localSheetId="18">#REF!</definedName>
    <definedName name="glb_200_2" localSheetId="42">#REF!</definedName>
    <definedName name="glb_200_2">#REF!</definedName>
    <definedName name="glb_200_6" localSheetId="6">#REF!</definedName>
    <definedName name="glb_200_6" localSheetId="7">#REF!</definedName>
    <definedName name="glb_200_6" localSheetId="16">#REF!</definedName>
    <definedName name="glb_200_6" localSheetId="18">#REF!</definedName>
    <definedName name="glb_200_6" localSheetId="42">#REF!</definedName>
    <definedName name="glb_200_6">#REF!</definedName>
    <definedName name="glb_200_7" localSheetId="6">#REF!</definedName>
    <definedName name="glb_200_7" localSheetId="7">#REF!</definedName>
    <definedName name="glb_200_7" localSheetId="16">#REF!</definedName>
    <definedName name="glb_200_7" localSheetId="18">#REF!</definedName>
    <definedName name="glb_200_7" localSheetId="42">#REF!</definedName>
    <definedName name="glb_200_7">#REF!</definedName>
    <definedName name="glb_25" localSheetId="6">#REF!</definedName>
    <definedName name="glb_25" localSheetId="7">#REF!</definedName>
    <definedName name="glb_25" localSheetId="16">#REF!</definedName>
    <definedName name="glb_25" localSheetId="18">#REF!</definedName>
    <definedName name="glb_25" localSheetId="42">#REF!</definedName>
    <definedName name="glb_25">#REF!</definedName>
    <definedName name="glb_25_2" localSheetId="6">#REF!</definedName>
    <definedName name="glb_25_2" localSheetId="7">#REF!</definedName>
    <definedName name="glb_25_2" localSheetId="16">#REF!</definedName>
    <definedName name="glb_25_2" localSheetId="18">#REF!</definedName>
    <definedName name="glb_25_2" localSheetId="42">#REF!</definedName>
    <definedName name="glb_25_2">#REF!</definedName>
    <definedName name="glb_25_6" localSheetId="6">#REF!</definedName>
    <definedName name="glb_25_6" localSheetId="7">#REF!</definedName>
    <definedName name="glb_25_6" localSheetId="16">#REF!</definedName>
    <definedName name="glb_25_6" localSheetId="18">#REF!</definedName>
    <definedName name="glb_25_6" localSheetId="42">#REF!</definedName>
    <definedName name="glb_25_6">#REF!</definedName>
    <definedName name="glb_25_7" localSheetId="6">#REF!</definedName>
    <definedName name="glb_25_7" localSheetId="7">#REF!</definedName>
    <definedName name="glb_25_7" localSheetId="16">#REF!</definedName>
    <definedName name="glb_25_7" localSheetId="18">#REF!</definedName>
    <definedName name="glb_25_7" localSheetId="42">#REF!</definedName>
    <definedName name="glb_25_7">#REF!</definedName>
    <definedName name="glb_250" localSheetId="6">#REF!</definedName>
    <definedName name="glb_250" localSheetId="7">#REF!</definedName>
    <definedName name="glb_250" localSheetId="16">#REF!</definedName>
    <definedName name="glb_250" localSheetId="18">#REF!</definedName>
    <definedName name="glb_250" localSheetId="42">#REF!</definedName>
    <definedName name="glb_250">#REF!</definedName>
    <definedName name="glb_250_2" localSheetId="6">#REF!</definedName>
    <definedName name="glb_250_2" localSheetId="7">#REF!</definedName>
    <definedName name="glb_250_2" localSheetId="16">#REF!</definedName>
    <definedName name="glb_250_2" localSheetId="18">#REF!</definedName>
    <definedName name="glb_250_2" localSheetId="42">#REF!</definedName>
    <definedName name="glb_250_2">#REF!</definedName>
    <definedName name="glb_250_6" localSheetId="6">#REF!</definedName>
    <definedName name="glb_250_6" localSheetId="7">#REF!</definedName>
    <definedName name="glb_250_6" localSheetId="16">#REF!</definedName>
    <definedName name="glb_250_6" localSheetId="18">#REF!</definedName>
    <definedName name="glb_250_6" localSheetId="42">#REF!</definedName>
    <definedName name="glb_250_6">#REF!</definedName>
    <definedName name="glb_250_7" localSheetId="6">#REF!</definedName>
    <definedName name="glb_250_7" localSheetId="7">#REF!</definedName>
    <definedName name="glb_250_7" localSheetId="16">#REF!</definedName>
    <definedName name="glb_250_7" localSheetId="18">#REF!</definedName>
    <definedName name="glb_250_7" localSheetId="42">#REF!</definedName>
    <definedName name="glb_250_7">#REF!</definedName>
    <definedName name="glb_300" localSheetId="6">#REF!</definedName>
    <definedName name="glb_300" localSheetId="7">#REF!</definedName>
    <definedName name="glb_300" localSheetId="16">#REF!</definedName>
    <definedName name="glb_300" localSheetId="18">#REF!</definedName>
    <definedName name="glb_300" localSheetId="42">#REF!</definedName>
    <definedName name="glb_300">#REF!</definedName>
    <definedName name="glb_300_2" localSheetId="6">#REF!</definedName>
    <definedName name="glb_300_2" localSheetId="7">#REF!</definedName>
    <definedName name="glb_300_2" localSheetId="16">#REF!</definedName>
    <definedName name="glb_300_2" localSheetId="18">#REF!</definedName>
    <definedName name="glb_300_2" localSheetId="42">#REF!</definedName>
    <definedName name="glb_300_2">#REF!</definedName>
    <definedName name="glb_300_6" localSheetId="6">#REF!</definedName>
    <definedName name="glb_300_6" localSheetId="7">#REF!</definedName>
    <definedName name="glb_300_6" localSheetId="16">#REF!</definedName>
    <definedName name="glb_300_6" localSheetId="18">#REF!</definedName>
    <definedName name="glb_300_6" localSheetId="42">#REF!</definedName>
    <definedName name="glb_300_6">#REF!</definedName>
    <definedName name="glb_300_7" localSheetId="6">#REF!</definedName>
    <definedName name="glb_300_7" localSheetId="7">#REF!</definedName>
    <definedName name="glb_300_7" localSheetId="16">#REF!</definedName>
    <definedName name="glb_300_7" localSheetId="18">#REF!</definedName>
    <definedName name="glb_300_7" localSheetId="42">#REF!</definedName>
    <definedName name="glb_300_7">#REF!</definedName>
    <definedName name="glb_32" localSheetId="6">#REF!</definedName>
    <definedName name="glb_32" localSheetId="7">#REF!</definedName>
    <definedName name="glb_32" localSheetId="16">#REF!</definedName>
    <definedName name="glb_32" localSheetId="18">#REF!</definedName>
    <definedName name="glb_32" localSheetId="42">#REF!</definedName>
    <definedName name="glb_32">#REF!</definedName>
    <definedName name="glb_32_2" localSheetId="6">#REF!</definedName>
    <definedName name="glb_32_2" localSheetId="7">#REF!</definedName>
    <definedName name="glb_32_2" localSheetId="16">#REF!</definedName>
    <definedName name="glb_32_2" localSheetId="18">#REF!</definedName>
    <definedName name="glb_32_2" localSheetId="42">#REF!</definedName>
    <definedName name="glb_32_2">#REF!</definedName>
    <definedName name="glb_32_6" localSheetId="6">#REF!</definedName>
    <definedName name="glb_32_6" localSheetId="7">#REF!</definedName>
    <definedName name="glb_32_6" localSheetId="16">#REF!</definedName>
    <definedName name="glb_32_6" localSheetId="18">#REF!</definedName>
    <definedName name="glb_32_6" localSheetId="42">#REF!</definedName>
    <definedName name="glb_32_6">#REF!</definedName>
    <definedName name="glb_32_7" localSheetId="6">#REF!</definedName>
    <definedName name="glb_32_7" localSheetId="7">#REF!</definedName>
    <definedName name="glb_32_7" localSheetId="16">#REF!</definedName>
    <definedName name="glb_32_7" localSheetId="18">#REF!</definedName>
    <definedName name="glb_32_7" localSheetId="42">#REF!</definedName>
    <definedName name="glb_32_7">#REF!</definedName>
    <definedName name="glb_40" localSheetId="6">#REF!</definedName>
    <definedName name="glb_40" localSheetId="7">#REF!</definedName>
    <definedName name="glb_40" localSheetId="16">#REF!</definedName>
    <definedName name="glb_40" localSheetId="18">#REF!</definedName>
    <definedName name="glb_40" localSheetId="42">#REF!</definedName>
    <definedName name="glb_40">#REF!</definedName>
    <definedName name="glb_40_2" localSheetId="6">#REF!</definedName>
    <definedName name="glb_40_2" localSheetId="7">#REF!</definedName>
    <definedName name="glb_40_2" localSheetId="16">#REF!</definedName>
    <definedName name="glb_40_2" localSheetId="18">#REF!</definedName>
    <definedName name="glb_40_2" localSheetId="42">#REF!</definedName>
    <definedName name="glb_40_2">#REF!</definedName>
    <definedName name="glb_40_6" localSheetId="6">#REF!</definedName>
    <definedName name="glb_40_6" localSheetId="7">#REF!</definedName>
    <definedName name="glb_40_6" localSheetId="16">#REF!</definedName>
    <definedName name="glb_40_6" localSheetId="18">#REF!</definedName>
    <definedName name="glb_40_6" localSheetId="42">#REF!</definedName>
    <definedName name="glb_40_6">#REF!</definedName>
    <definedName name="glb_40_7" localSheetId="6">#REF!</definedName>
    <definedName name="glb_40_7" localSheetId="7">#REF!</definedName>
    <definedName name="glb_40_7" localSheetId="16">#REF!</definedName>
    <definedName name="glb_40_7" localSheetId="18">#REF!</definedName>
    <definedName name="glb_40_7" localSheetId="42">#REF!</definedName>
    <definedName name="glb_40_7">#REF!</definedName>
    <definedName name="glb_50" localSheetId="6">#REF!</definedName>
    <definedName name="glb_50" localSheetId="7">#REF!</definedName>
    <definedName name="glb_50" localSheetId="16">#REF!</definedName>
    <definedName name="glb_50" localSheetId="18">#REF!</definedName>
    <definedName name="glb_50" localSheetId="42">#REF!</definedName>
    <definedName name="glb_50">#REF!</definedName>
    <definedName name="glb_50_2" localSheetId="6">#REF!</definedName>
    <definedName name="glb_50_2" localSheetId="7">#REF!</definedName>
    <definedName name="glb_50_2" localSheetId="16">#REF!</definedName>
    <definedName name="glb_50_2" localSheetId="18">#REF!</definedName>
    <definedName name="glb_50_2" localSheetId="42">#REF!</definedName>
    <definedName name="glb_50_2">#REF!</definedName>
    <definedName name="glb_50_6" localSheetId="6">#REF!</definedName>
    <definedName name="glb_50_6" localSheetId="7">#REF!</definedName>
    <definedName name="glb_50_6" localSheetId="16">#REF!</definedName>
    <definedName name="glb_50_6" localSheetId="18">#REF!</definedName>
    <definedName name="glb_50_6" localSheetId="42">#REF!</definedName>
    <definedName name="glb_50_6">#REF!</definedName>
    <definedName name="glb_50_7" localSheetId="6">#REF!</definedName>
    <definedName name="glb_50_7" localSheetId="7">#REF!</definedName>
    <definedName name="glb_50_7" localSheetId="16">#REF!</definedName>
    <definedName name="glb_50_7" localSheetId="18">#REF!</definedName>
    <definedName name="glb_50_7" localSheetId="42">#REF!</definedName>
    <definedName name="glb_50_7">#REF!</definedName>
    <definedName name="glb_65" localSheetId="6">#REF!</definedName>
    <definedName name="glb_65" localSheetId="7">#REF!</definedName>
    <definedName name="glb_65" localSheetId="16">#REF!</definedName>
    <definedName name="glb_65" localSheetId="18">#REF!</definedName>
    <definedName name="glb_65" localSheetId="42">#REF!</definedName>
    <definedName name="glb_65">#REF!</definedName>
    <definedName name="glb_65_2" localSheetId="6">#REF!</definedName>
    <definedName name="glb_65_2" localSheetId="7">#REF!</definedName>
    <definedName name="glb_65_2" localSheetId="16">#REF!</definedName>
    <definedName name="glb_65_2" localSheetId="18">#REF!</definedName>
    <definedName name="glb_65_2" localSheetId="42">#REF!</definedName>
    <definedName name="glb_65_2">#REF!</definedName>
    <definedName name="glb_65_6" localSheetId="6">#REF!</definedName>
    <definedName name="glb_65_6" localSheetId="7">#REF!</definedName>
    <definedName name="glb_65_6" localSheetId="16">#REF!</definedName>
    <definedName name="glb_65_6" localSheetId="18">#REF!</definedName>
    <definedName name="glb_65_6" localSheetId="42">#REF!</definedName>
    <definedName name="glb_65_6">#REF!</definedName>
    <definedName name="glb_65_7" localSheetId="6">#REF!</definedName>
    <definedName name="glb_65_7" localSheetId="7">#REF!</definedName>
    <definedName name="glb_65_7" localSheetId="16">#REF!</definedName>
    <definedName name="glb_65_7" localSheetId="18">#REF!</definedName>
    <definedName name="glb_65_7" localSheetId="42">#REF!</definedName>
    <definedName name="glb_65_7">#REF!</definedName>
    <definedName name="glb_80" localSheetId="6">#REF!</definedName>
    <definedName name="glb_80" localSheetId="7">#REF!</definedName>
    <definedName name="glb_80" localSheetId="16">#REF!</definedName>
    <definedName name="glb_80" localSheetId="18">#REF!</definedName>
    <definedName name="glb_80" localSheetId="42">#REF!</definedName>
    <definedName name="glb_80">#REF!</definedName>
    <definedName name="glb_80_2" localSheetId="6">#REF!</definedName>
    <definedName name="glb_80_2" localSheetId="7">#REF!</definedName>
    <definedName name="glb_80_2" localSheetId="16">#REF!</definedName>
    <definedName name="glb_80_2" localSheetId="18">#REF!</definedName>
    <definedName name="glb_80_2" localSheetId="42">#REF!</definedName>
    <definedName name="glb_80_2">#REF!</definedName>
    <definedName name="glb_80_6" localSheetId="6">#REF!</definedName>
    <definedName name="glb_80_6" localSheetId="7">#REF!</definedName>
    <definedName name="glb_80_6" localSheetId="16">#REF!</definedName>
    <definedName name="glb_80_6" localSheetId="18">#REF!</definedName>
    <definedName name="glb_80_6" localSheetId="42">#REF!</definedName>
    <definedName name="glb_80_6">#REF!</definedName>
    <definedName name="glb_80_7" localSheetId="6">#REF!</definedName>
    <definedName name="glb_80_7" localSheetId="7">#REF!</definedName>
    <definedName name="glb_80_7" localSheetId="16">#REF!</definedName>
    <definedName name="glb_80_7" localSheetId="18">#REF!</definedName>
    <definedName name="glb_80_7" localSheetId="42">#REF!</definedName>
    <definedName name="glb_80_7">#REF!</definedName>
    <definedName name="gls">#REF!</definedName>
    <definedName name="GlsFD" localSheetId="26">#REF!</definedName>
    <definedName name="GlsFD" localSheetId="27">#REF!</definedName>
    <definedName name="GlsFD" localSheetId="6">#REF!</definedName>
    <definedName name="GlsFD" localSheetId="30">#REF!</definedName>
    <definedName name="GlsFD" localSheetId="7">#REF!</definedName>
    <definedName name="GlsFD" localSheetId="37">#REF!</definedName>
    <definedName name="GlsFD" localSheetId="16">#REF!</definedName>
    <definedName name="GlsFD" localSheetId="18">#REF!</definedName>
    <definedName name="GlsFD" localSheetId="33">#REF!</definedName>
    <definedName name="GlsFD" localSheetId="42">#REF!</definedName>
    <definedName name="GlsFD">#REF!</definedName>
    <definedName name="GLSR" localSheetId="6">#REF!</definedName>
    <definedName name="GLSR" localSheetId="7">#REF!</definedName>
    <definedName name="GLSR" localSheetId="16">#REF!</definedName>
    <definedName name="GLSR" localSheetId="18">#REF!</definedName>
    <definedName name="GLSR">#REF!</definedName>
    <definedName name="gmain3" localSheetId="16">#REF!</definedName>
    <definedName name="gmain3" localSheetId="18">#REF!</definedName>
    <definedName name="gmain3">#REF!</definedName>
    <definedName name="GMAmount" localSheetId="6">#REF!</definedName>
    <definedName name="GMAmount" localSheetId="7">#REF!</definedName>
    <definedName name="GMAmount" localSheetId="16">#REF!</definedName>
    <definedName name="GMAmount" localSheetId="18">#REF!</definedName>
    <definedName name="GMAmount" localSheetId="42">#REF!</definedName>
    <definedName name="GMAmount">#REF!</definedName>
    <definedName name="GMPercent" localSheetId="6">#REF!</definedName>
    <definedName name="GMPercent" localSheetId="7">#REF!</definedName>
    <definedName name="GMPercent" localSheetId="16">#REF!</definedName>
    <definedName name="GMPercent" localSheetId="18">#REF!</definedName>
    <definedName name="GMPercent" localSheetId="42">#REF!</definedName>
    <definedName name="GMPercent">#REF!</definedName>
    <definedName name="goo" localSheetId="6">#REF!</definedName>
    <definedName name="goo" localSheetId="7">#REF!</definedName>
    <definedName name="goo" localSheetId="16">#REF!</definedName>
    <definedName name="goo" localSheetId="18">#REF!</definedName>
    <definedName name="goo" localSheetId="42">#REF!</definedName>
    <definedName name="goo">#REF!</definedName>
    <definedName name="gopal" localSheetId="16">#REF!</definedName>
    <definedName name="gopal" localSheetId="18">#REF!</definedName>
    <definedName name="gopal">#REF!</definedName>
    <definedName name="GRAD" localSheetId="6">#REF!</definedName>
    <definedName name="GRAD" localSheetId="7">#REF!</definedName>
    <definedName name="GRAD" localSheetId="16">#REF!</definedName>
    <definedName name="GRAD" localSheetId="18">#REF!</definedName>
    <definedName name="GRAD">#REF!</definedName>
    <definedName name="Grade2">#REF!</definedName>
    <definedName name="Grade2_1">#REF!</definedName>
    <definedName name="Grade3">#REF!</definedName>
    <definedName name="Grade3_1">#REF!</definedName>
    <definedName name="grader" localSheetId="26">#REF!</definedName>
    <definedName name="grader" localSheetId="25">#REF!</definedName>
    <definedName name="grader" localSheetId="27">#REF!</definedName>
    <definedName name="grader" localSheetId="6">#REF!</definedName>
    <definedName name="grader" localSheetId="29">#REF!</definedName>
    <definedName name="grader" localSheetId="30">#REF!</definedName>
    <definedName name="grader" localSheetId="7">#REF!</definedName>
    <definedName name="grader" localSheetId="37">#REF!</definedName>
    <definedName name="grader" localSheetId="35">#REF!</definedName>
    <definedName name="grader" localSheetId="16">#REF!</definedName>
    <definedName name="grader" localSheetId="18">#REF!</definedName>
    <definedName name="grader" localSheetId="33">#REF!</definedName>
    <definedName name="grader" localSheetId="42">#REF!</definedName>
    <definedName name="grader">#REF!</definedName>
    <definedName name="grader_14" localSheetId="16">#REF!</definedName>
    <definedName name="grader_14" localSheetId="18">#REF!</definedName>
    <definedName name="grader_14">#REF!</definedName>
    <definedName name="grader_15" localSheetId="16">#REF!</definedName>
    <definedName name="grader_15" localSheetId="18">#REF!</definedName>
    <definedName name="grader_15">#REF!</definedName>
    <definedName name="grader_16" localSheetId="16">#REF!</definedName>
    <definedName name="grader_16" localSheetId="18">#REF!</definedName>
    <definedName name="grader_16">#REF!</definedName>
    <definedName name="grader_17" localSheetId="16">#REF!</definedName>
    <definedName name="grader_17" localSheetId="18">#REF!</definedName>
    <definedName name="grader_17">#REF!</definedName>
    <definedName name="grading25122gf" localSheetId="16">#REF!</definedName>
    <definedName name="grading25122gf" localSheetId="18">#REF!</definedName>
    <definedName name="grading25122gf">#REF!</definedName>
    <definedName name="GrandSuiteArea" localSheetId="6">#REF!</definedName>
    <definedName name="GrandSuiteArea" localSheetId="7">#REF!</definedName>
    <definedName name="GrandSuiteArea" localSheetId="16">#REF!</definedName>
    <definedName name="GrandSuiteArea" localSheetId="18">#REF!</definedName>
    <definedName name="GrandSuiteArea" localSheetId="42">#REF!</definedName>
    <definedName name="GrandSuiteArea">#REF!</definedName>
    <definedName name="GrandSuitePerimeter" localSheetId="6">#REF!</definedName>
    <definedName name="GrandSuitePerimeter" localSheetId="7">#REF!</definedName>
    <definedName name="GrandSuitePerimeter" localSheetId="16">#REF!</definedName>
    <definedName name="GrandSuitePerimeter" localSheetId="18">#REF!</definedName>
    <definedName name="GrandSuitePerimeter" localSheetId="42">#REF!</definedName>
    <definedName name="GrandSuitePerimeter">#REF!</definedName>
    <definedName name="GRANIT_SKIRTING" localSheetId="16">#REF!</definedName>
    <definedName name="GRANIT_SKIRTING" localSheetId="18">#REF!</definedName>
    <definedName name="GRANIT_SKIRTING">#REF!</definedName>
    <definedName name="Granite_stone_broken_chips_4.7_mm_size_passing_through_6.7_mm_sieve__crusher_broken___and_retaining_on_2.36mm_sieve" localSheetId="16">#REF!</definedName>
    <definedName name="Granite_stone_broken_chips_4.7_mm_size_passing_through_6.7_mm_sieve__crusher_broken___and_retaining_on_2.36mm_sieve" localSheetId="18">#REF!</definedName>
    <definedName name="Granite_stone_broken_chips_4.7_mm_size_passing_through_6.7_mm_sieve__crusher_broken___and_retaining_on_2.36mm_sieve">#REF!</definedName>
    <definedName name="Granite_stone_broken_chips_6.7_mm_size__passing_through_11.2_mm_and_retaining_on_2.8_mm_sieve" localSheetId="16">#REF!</definedName>
    <definedName name="Granite_stone_broken_chips_6.7_mm_size__passing_through_11.2_mm_and_retaining_on_2.8_mm_sieve" localSheetId="18">#REF!</definedName>
    <definedName name="Granite_stone_broken_chips_6.7_mm_size__passing_through_11.2_mm_and_retaining_on_2.8_mm_sieve">#REF!</definedName>
    <definedName name="Granite_stone_broken_not_less_than_0.0025_cum_picked_up" localSheetId="16">#REF!</definedName>
    <definedName name="Granite_stone_broken_not_less_than_0.0025_cum_picked_up" localSheetId="18">#REF!</definedName>
    <definedName name="Granite_stone_broken_not_less_than_0.0025_cum_picked_up">#REF!</definedName>
    <definedName name="Granite_stone_broken_not_less_than_0.0025_cum_stacked" localSheetId="16">#REF!</definedName>
    <definedName name="Granite_stone_broken_not_less_than_0.0025_cum_stacked" localSheetId="18">#REF!</definedName>
    <definedName name="Granite_stone_broken_not_less_than_0.0025_cum_stacked">#REF!</definedName>
    <definedName name="Granite_stone_screening__passing_through_2.36_mm_and_retaining_on_180_micron_sieve" localSheetId="16">#REF!</definedName>
    <definedName name="Granite_stone_screening__passing_through_2.36_mm_and_retaining_on_180_micron_sieve" localSheetId="18">#REF!</definedName>
    <definedName name="Granite_stone_screening__passing_through_2.36_mm_and_retaining_on_180_micron_sieve">#REF!</definedName>
    <definedName name="granr.subbase" localSheetId="16">#REF!</definedName>
    <definedName name="granr.subbase" localSheetId="18">#REF!</definedName>
    <definedName name="granr.subbase">#REF!</definedName>
    <definedName name="granular">#REF!</definedName>
    <definedName name="granularbed" localSheetId="16">#REF!</definedName>
    <definedName name="granularbed" localSheetId="18">#REF!</definedName>
    <definedName name="granularbed">#REF!</definedName>
    <definedName name="granularfillbridge" localSheetId="16">#REF!</definedName>
    <definedName name="granularfillbridge" localSheetId="18">#REF!</definedName>
    <definedName name="granularfillbridge">#REF!</definedName>
    <definedName name="grav" localSheetId="6">#REF!</definedName>
    <definedName name="grav" localSheetId="7">#REF!</definedName>
    <definedName name="grav" localSheetId="16">#REF!</definedName>
    <definedName name="grav" localSheetId="18">#REF!</definedName>
    <definedName name="grav">#REF!</definedName>
    <definedName name="Gravel">#REF!</definedName>
    <definedName name="Gravel_1">#REF!</definedName>
    <definedName name="Gravel_2">#REF!</definedName>
    <definedName name="Gravel_3">#REF!</definedName>
    <definedName name="Gravel_incl_transport" localSheetId="6">#REF!</definedName>
    <definedName name="Gravel_incl_transport" localSheetId="7">#REF!</definedName>
    <definedName name="Gravel_incl_transport" localSheetId="16">#REF!</definedName>
    <definedName name="Gravel_incl_transport" localSheetId="18">#REF!</definedName>
    <definedName name="Gravel_incl_transport">#REF!</definedName>
    <definedName name="Gravel_or_moorum_having_PI_value_more_than_6" localSheetId="16">#REF!</definedName>
    <definedName name="Gravel_or_moorum_having_PI_value_more_than_6" localSheetId="18">#REF!</definedName>
    <definedName name="Gravel_or_moorum_having_PI_value_more_than_6">#REF!</definedName>
    <definedName name="gravelfill" localSheetId="16">#REF!</definedName>
    <definedName name="gravelfill" localSheetId="18">#REF!</definedName>
    <definedName name="gravelfill">#REF!</definedName>
    <definedName name="Gravelfill_1">#REF!</definedName>
    <definedName name="Gravelshoulder">#REF!</definedName>
    <definedName name="Gravelshoulder_1">#REF!</definedName>
    <definedName name="grbs" localSheetId="16">#REF!</definedName>
    <definedName name="grbs" localSheetId="18">#REF!</definedName>
    <definedName name="grbs">#REF!</definedName>
    <definedName name="grconc">#REF!</definedName>
    <definedName name="grid" localSheetId="16">#REF!</definedName>
    <definedName name="grid" localSheetId="18">#REF!</definedName>
    <definedName name="grid">#REF!</definedName>
    <definedName name="GRILLWORK" localSheetId="16">#REF!</definedName>
    <definedName name="GRILLWORK" localSheetId="18">#REF!</definedName>
    <definedName name="GRILLWORK">#REF!</definedName>
    <definedName name="grit" localSheetId="6">#REF!</definedName>
    <definedName name="grit" localSheetId="7">#REF!</definedName>
    <definedName name="grit" localSheetId="16">#REF!</definedName>
    <definedName name="grit" localSheetId="18">#REF!</definedName>
    <definedName name="grit">#REF!</definedName>
    <definedName name="GRL">#REF!</definedName>
    <definedName name="GRLvl" localSheetId="6">#REF!</definedName>
    <definedName name="GRLvl" localSheetId="7">#REF!</definedName>
    <definedName name="GRLvl" localSheetId="16">#REF!</definedName>
    <definedName name="GRLvl" localSheetId="18">#REF!</definedName>
    <definedName name="GRLvl">#REF!</definedName>
    <definedName name="GROOVES" localSheetId="16">#REF!</definedName>
    <definedName name="GROOVES" localSheetId="18">#REF!</definedName>
    <definedName name="GROOVES">#REF!</definedName>
    <definedName name="GroundTeaching" localSheetId="6">#REF!</definedName>
    <definedName name="GroundTeaching" localSheetId="32">#REF!</definedName>
    <definedName name="GroundTeaching">#REF!</definedName>
    <definedName name="group" localSheetId="6">#REF!</definedName>
    <definedName name="group" localSheetId="7">#REF!</definedName>
    <definedName name="group" localSheetId="16">#REF!</definedName>
    <definedName name="group" localSheetId="18">#REF!</definedName>
    <definedName name="group" localSheetId="42">#REF!</definedName>
    <definedName name="group" localSheetId="19">#REF!</definedName>
    <definedName name="group">#REF!</definedName>
    <definedName name="group_2" localSheetId="6">#REF!</definedName>
    <definedName name="group_2" localSheetId="7">#REF!</definedName>
    <definedName name="group_2" localSheetId="16">#REF!</definedName>
    <definedName name="group_2" localSheetId="18">#REF!</definedName>
    <definedName name="group_2" localSheetId="42">#REF!</definedName>
    <definedName name="group_2">#REF!</definedName>
    <definedName name="group_6" localSheetId="6">#REF!</definedName>
    <definedName name="group_6" localSheetId="7">#REF!</definedName>
    <definedName name="group_6" localSheetId="16">#REF!</definedName>
    <definedName name="group_6" localSheetId="18">#REF!</definedName>
    <definedName name="group_6" localSheetId="42">#REF!</definedName>
    <definedName name="group_6">#REF!</definedName>
    <definedName name="group_7" localSheetId="6">#REF!</definedName>
    <definedName name="group_7" localSheetId="7">#REF!</definedName>
    <definedName name="group_7" localSheetId="16">#REF!</definedName>
    <definedName name="group_7" localSheetId="18">#REF!</definedName>
    <definedName name="group_7" localSheetId="42">#REF!</definedName>
    <definedName name="group_7">#REF!</definedName>
    <definedName name="Group1" localSheetId="6">#REF!</definedName>
    <definedName name="Group1" localSheetId="7">#REF!</definedName>
    <definedName name="Group1" localSheetId="16">#REF!</definedName>
    <definedName name="Group1" localSheetId="18">#REF!</definedName>
    <definedName name="Group1" localSheetId="42">#REF!</definedName>
    <definedName name="Group1">#REF!</definedName>
    <definedName name="Group1_2" localSheetId="6">#REF!</definedName>
    <definedName name="Group1_2" localSheetId="7">#REF!</definedName>
    <definedName name="Group1_2" localSheetId="16">#REF!</definedName>
    <definedName name="Group1_2" localSheetId="18">#REF!</definedName>
    <definedName name="Group1_2" localSheetId="42">#REF!</definedName>
    <definedName name="Group1_2">#REF!</definedName>
    <definedName name="Group1_6" localSheetId="6">#REF!</definedName>
    <definedName name="Group1_6" localSheetId="7">#REF!</definedName>
    <definedName name="Group1_6" localSheetId="16">#REF!</definedName>
    <definedName name="Group1_6" localSheetId="18">#REF!</definedName>
    <definedName name="Group1_6" localSheetId="42">#REF!</definedName>
    <definedName name="Group1_6">#REF!</definedName>
    <definedName name="Group1_7" localSheetId="6">#REF!</definedName>
    <definedName name="Group1_7" localSheetId="7">#REF!</definedName>
    <definedName name="Group1_7" localSheetId="16">#REF!</definedName>
    <definedName name="Group1_7" localSheetId="18">#REF!</definedName>
    <definedName name="Group1_7" localSheetId="42">#REF!</definedName>
    <definedName name="Group1_7">#REF!</definedName>
    <definedName name="Group2" localSheetId="6">#REF!</definedName>
    <definedName name="Group2" localSheetId="7">#REF!</definedName>
    <definedName name="Group2" localSheetId="16">#REF!</definedName>
    <definedName name="Group2" localSheetId="18">#REF!</definedName>
    <definedName name="Group2" localSheetId="42">#REF!</definedName>
    <definedName name="Group2">#REF!</definedName>
    <definedName name="Group2_2" localSheetId="6">#REF!</definedName>
    <definedName name="Group2_2" localSheetId="7">#REF!</definedName>
    <definedName name="Group2_2" localSheetId="16">#REF!</definedName>
    <definedName name="Group2_2" localSheetId="18">#REF!</definedName>
    <definedName name="Group2_2" localSheetId="42">#REF!</definedName>
    <definedName name="Group2_2">#REF!</definedName>
    <definedName name="Group2_6" localSheetId="6">#REF!</definedName>
    <definedName name="Group2_6" localSheetId="7">#REF!</definedName>
    <definedName name="Group2_6" localSheetId="16">#REF!</definedName>
    <definedName name="Group2_6" localSheetId="18">#REF!</definedName>
    <definedName name="Group2_6" localSheetId="42">#REF!</definedName>
    <definedName name="Group2_6">#REF!</definedName>
    <definedName name="Group2_7" localSheetId="6">#REF!</definedName>
    <definedName name="Group2_7" localSheetId="7">#REF!</definedName>
    <definedName name="Group2_7" localSheetId="16">#REF!</definedName>
    <definedName name="Group2_7" localSheetId="18">#REF!</definedName>
    <definedName name="Group2_7" localSheetId="42">#REF!</definedName>
    <definedName name="Group2_7">#REF!</definedName>
    <definedName name="Group3" localSheetId="6">#REF!</definedName>
    <definedName name="Group3" localSheetId="7">#REF!</definedName>
    <definedName name="Group3" localSheetId="16">#REF!</definedName>
    <definedName name="Group3" localSheetId="18">#REF!</definedName>
    <definedName name="Group3" localSheetId="42">#REF!</definedName>
    <definedName name="Group3">#REF!</definedName>
    <definedName name="Group3_2" localSheetId="6">#REF!</definedName>
    <definedName name="Group3_2" localSheetId="7">#REF!</definedName>
    <definedName name="Group3_2" localSheetId="16">#REF!</definedName>
    <definedName name="Group3_2" localSheetId="18">#REF!</definedName>
    <definedName name="Group3_2" localSheetId="42">#REF!</definedName>
    <definedName name="Group3_2">#REF!</definedName>
    <definedName name="Group3_6" localSheetId="6">#REF!</definedName>
    <definedName name="Group3_6" localSheetId="7">#REF!</definedName>
    <definedName name="Group3_6" localSheetId="16">#REF!</definedName>
    <definedName name="Group3_6" localSheetId="18">#REF!</definedName>
    <definedName name="Group3_6" localSheetId="42">#REF!</definedName>
    <definedName name="Group3_6">#REF!</definedName>
    <definedName name="Group3_7" localSheetId="6">#REF!</definedName>
    <definedName name="Group3_7" localSheetId="7">#REF!</definedName>
    <definedName name="Group3_7" localSheetId="16">#REF!</definedName>
    <definedName name="Group3_7" localSheetId="18">#REF!</definedName>
    <definedName name="Group3_7" localSheetId="42">#REF!</definedName>
    <definedName name="Group3_7">#REF!</definedName>
    <definedName name="Group4" localSheetId="6">#REF!</definedName>
    <definedName name="Group4" localSheetId="7">#REF!</definedName>
    <definedName name="Group4" localSheetId="16">#REF!</definedName>
    <definedName name="Group4" localSheetId="18">#REF!</definedName>
    <definedName name="Group4" localSheetId="42">#REF!</definedName>
    <definedName name="Group4">#REF!</definedName>
    <definedName name="Group4_2" localSheetId="6">#REF!</definedName>
    <definedName name="Group4_2" localSheetId="7">#REF!</definedName>
    <definedName name="Group4_2" localSheetId="16">#REF!</definedName>
    <definedName name="Group4_2" localSheetId="18">#REF!</definedName>
    <definedName name="Group4_2" localSheetId="42">#REF!</definedName>
    <definedName name="Group4_2">#REF!</definedName>
    <definedName name="Group4_6" localSheetId="6">#REF!</definedName>
    <definedName name="Group4_6" localSheetId="7">#REF!</definedName>
    <definedName name="Group4_6" localSheetId="16">#REF!</definedName>
    <definedName name="Group4_6" localSheetId="18">#REF!</definedName>
    <definedName name="Group4_6" localSheetId="42">#REF!</definedName>
    <definedName name="Group4_6">#REF!</definedName>
    <definedName name="Group4_7" localSheetId="6">#REF!</definedName>
    <definedName name="Group4_7" localSheetId="7">#REF!</definedName>
    <definedName name="Group4_7" localSheetId="16">#REF!</definedName>
    <definedName name="Group4_7" localSheetId="18">#REF!</definedName>
    <definedName name="Group4_7" localSheetId="42">#REF!</definedName>
    <definedName name="Group4_7">#REF!</definedName>
    <definedName name="GroupCodes">#REF!</definedName>
    <definedName name="GROUT">#REF!</definedName>
    <definedName name="grouting_pump">#REF!</definedName>
    <definedName name="GrowthRate" localSheetId="26">[6]Sheet1!#REF!</definedName>
    <definedName name="GrowthRate" localSheetId="27">[6]Sheet1!#REF!</definedName>
    <definedName name="GrowthRate" localSheetId="6">#REF!</definedName>
    <definedName name="GrowthRate" localSheetId="30">[6]Sheet1!#REF!</definedName>
    <definedName name="GrowthRate" localSheetId="7">#REF!</definedName>
    <definedName name="GrowthRate" localSheetId="37">#REF!</definedName>
    <definedName name="GrowthRate" localSheetId="35">#REF!</definedName>
    <definedName name="GrowthRate" localSheetId="16">#REF!</definedName>
    <definedName name="GrowthRate" localSheetId="18">#REF!</definedName>
    <definedName name="GrowthRate" localSheetId="42">#REF!</definedName>
    <definedName name="GrowthRate">#REF!</definedName>
    <definedName name="grp_Brace">"Another bracket line,Bracket line"</definedName>
    <definedName name="grp_MoreInfo">"Bottom line,Group 113"</definedName>
    <definedName name="grp_WalkMeArrows">"shp_ArrowCurved,txt_WalkMeArrows,shp_ArrowStraight"</definedName>
    <definedName name="grp_WalkMeBrace">"shp_BraceBottom,txt_WalkMeBrace,shp_BraceLeft"</definedName>
    <definedName name="grtpmpwithagitatorI" localSheetId="16">#REF!</definedName>
    <definedName name="grtpmpwithagitatorI" localSheetId="18">#REF!</definedName>
    <definedName name="grtpmpwithagitatorI">#REF!</definedName>
    <definedName name="gs" localSheetId="6">#REF!</definedName>
    <definedName name="gs" localSheetId="7">#REF!</definedName>
    <definedName name="gs" localSheetId="16">#REF!</definedName>
    <definedName name="gs" localSheetId="18">#REF!</definedName>
    <definedName name="gs" localSheetId="42">#REF!</definedName>
    <definedName name="gs" localSheetId="19">#REF!</definedName>
    <definedName name="gs">#REF!</definedName>
    <definedName name="gs_2" localSheetId="6">#REF!</definedName>
    <definedName name="gs_2" localSheetId="7">#REF!</definedName>
    <definedName name="gs_2" localSheetId="16">#REF!</definedName>
    <definedName name="gs_2" localSheetId="18">#REF!</definedName>
    <definedName name="gs_2" localSheetId="42">#REF!</definedName>
    <definedName name="gs_2">#REF!</definedName>
    <definedName name="gs_6" localSheetId="6">#REF!</definedName>
    <definedName name="gs_6" localSheetId="7">#REF!</definedName>
    <definedName name="gs_6" localSheetId="16">#REF!</definedName>
    <definedName name="gs_6" localSheetId="18">#REF!</definedName>
    <definedName name="gs_6" localSheetId="42">#REF!</definedName>
    <definedName name="gs_6">#REF!</definedName>
    <definedName name="gs_7" localSheetId="6">#REF!</definedName>
    <definedName name="gs_7" localSheetId="7">#REF!</definedName>
    <definedName name="gs_7" localSheetId="16">#REF!</definedName>
    <definedName name="gs_7" localSheetId="18">#REF!</definedName>
    <definedName name="gs_7" localSheetId="42">#REF!</definedName>
    <definedName name="gs_7">#REF!</definedName>
    <definedName name="Gsat">#REF!</definedName>
    <definedName name="GSB" localSheetId="6">#REF!</definedName>
    <definedName name="GSB" localSheetId="7">#REF!</definedName>
    <definedName name="GSB" localSheetId="16">#REF!</definedName>
    <definedName name="GSB" localSheetId="18">#REF!</definedName>
    <definedName name="GSB">#REF!</definedName>
    <definedName name="GSB_14" localSheetId="16">#REF!</definedName>
    <definedName name="GSB_14" localSheetId="18">#REF!</definedName>
    <definedName name="GSB_14">#REF!</definedName>
    <definedName name="GSB_15" localSheetId="16">#REF!</definedName>
    <definedName name="GSB_15" localSheetId="18">#REF!</definedName>
    <definedName name="GSB_15">#REF!</definedName>
    <definedName name="GSB_16" localSheetId="16">#REF!</definedName>
    <definedName name="GSB_16" localSheetId="18">#REF!</definedName>
    <definedName name="GSB_16">#REF!</definedName>
    <definedName name="GSB_17" localSheetId="16">#REF!</definedName>
    <definedName name="GSB_17" localSheetId="18">#REF!</definedName>
    <definedName name="GSB_17">#REF!</definedName>
    <definedName name="GSB_b" localSheetId="16">#REF!</definedName>
    <definedName name="GSB_b" localSheetId="18">#REF!</definedName>
    <definedName name="GSB_b">#REF!</definedName>
    <definedName name="gsb_mixinplace">#REF!</definedName>
    <definedName name="GSB_t" localSheetId="16">#REF!</definedName>
    <definedName name="GSB_t" localSheetId="18">#REF!</definedName>
    <definedName name="GSB_t">#REF!</definedName>
    <definedName name="gsb1.17" localSheetId="16">#REF!</definedName>
    <definedName name="gsb1.17" localSheetId="18">#REF!</definedName>
    <definedName name="gsb1.17">#REF!</definedName>
    <definedName name="gsb1.18" localSheetId="16">#REF!</definedName>
    <definedName name="gsb1.18" localSheetId="18">#REF!</definedName>
    <definedName name="gsb1.18">#REF!</definedName>
    <definedName name="gsb1.19" localSheetId="16">#REF!</definedName>
    <definedName name="gsb1.19" localSheetId="18">#REF!</definedName>
    <definedName name="gsb1.19">#REF!</definedName>
    <definedName name="gsb1.2" localSheetId="16">#REF!</definedName>
    <definedName name="gsb1.2" localSheetId="18">#REF!</definedName>
    <definedName name="gsb1.2">#REF!</definedName>
    <definedName name="gsb1.20" localSheetId="16">#REF!</definedName>
    <definedName name="gsb1.20" localSheetId="18">#REF!</definedName>
    <definedName name="gsb1.20">#REF!</definedName>
    <definedName name="gsb1.7" localSheetId="16">#REF!</definedName>
    <definedName name="gsb1.7" localSheetId="18">#REF!</definedName>
    <definedName name="gsb1.7">#REF!</definedName>
    <definedName name="gsb2.17" localSheetId="16">#REF!</definedName>
    <definedName name="gsb2.17" localSheetId="18">#REF!</definedName>
    <definedName name="gsb2.17">#REF!</definedName>
    <definedName name="gsb2.18" localSheetId="16">#REF!</definedName>
    <definedName name="gsb2.18" localSheetId="18">#REF!</definedName>
    <definedName name="gsb2.18">#REF!</definedName>
    <definedName name="gsb2.19" localSheetId="16">#REF!</definedName>
    <definedName name="gsb2.19" localSheetId="18">#REF!</definedName>
    <definedName name="gsb2.19">#REF!</definedName>
    <definedName name="gsb2.2" localSheetId="16">#REF!</definedName>
    <definedName name="gsb2.2" localSheetId="18">#REF!</definedName>
    <definedName name="gsb2.2">#REF!</definedName>
    <definedName name="gsb2.20" localSheetId="16">#REF!</definedName>
    <definedName name="gsb2.20" localSheetId="18">#REF!</definedName>
    <definedName name="gsb2.20">#REF!</definedName>
    <definedName name="gsb2.7" localSheetId="16">#REF!</definedName>
    <definedName name="gsb2.7" localSheetId="18">#REF!</definedName>
    <definedName name="gsb2.7">#REF!</definedName>
    <definedName name="gsb2b" localSheetId="16">#REF!</definedName>
    <definedName name="gsb2b" localSheetId="18">#REF!</definedName>
    <definedName name="gsb2b">#REF!</definedName>
    <definedName name="gsb2t" localSheetId="16">#REF!</definedName>
    <definedName name="gsb2t" localSheetId="18">#REF!</definedName>
    <definedName name="gsb2t">#REF!</definedName>
    <definedName name="gsb3.17" localSheetId="16">#REF!</definedName>
    <definedName name="gsb3.17" localSheetId="18">#REF!</definedName>
    <definedName name="gsb3.17">#REF!</definedName>
    <definedName name="gsb3.18" localSheetId="16">#REF!</definedName>
    <definedName name="gsb3.18" localSheetId="18">#REF!</definedName>
    <definedName name="gsb3.18">#REF!</definedName>
    <definedName name="gsb3.19" localSheetId="16">#REF!</definedName>
    <definedName name="gsb3.19" localSheetId="18">#REF!</definedName>
    <definedName name="gsb3.19">#REF!</definedName>
    <definedName name="gsb3.2" localSheetId="16">#REF!</definedName>
    <definedName name="gsb3.2" localSheetId="18">#REF!</definedName>
    <definedName name="gsb3.2">#REF!</definedName>
    <definedName name="gsb3.20" localSheetId="16">#REF!</definedName>
    <definedName name="gsb3.20" localSheetId="18">#REF!</definedName>
    <definedName name="gsb3.20">#REF!</definedName>
    <definedName name="gsb3.7" localSheetId="16">#REF!</definedName>
    <definedName name="gsb3.7" localSheetId="18">#REF!</definedName>
    <definedName name="gsb3.7">#REF!</definedName>
    <definedName name="gsb4.17" localSheetId="16">#REF!</definedName>
    <definedName name="gsb4.17" localSheetId="18">#REF!</definedName>
    <definedName name="gsb4.17">#REF!</definedName>
    <definedName name="gsb4.18" localSheetId="16">#REF!</definedName>
    <definedName name="gsb4.18" localSheetId="18">#REF!</definedName>
    <definedName name="gsb4.18">#REF!</definedName>
    <definedName name="gsb4.19" localSheetId="16">#REF!</definedName>
    <definedName name="gsb4.19" localSheetId="18">#REF!</definedName>
    <definedName name="gsb4.19">#REF!</definedName>
    <definedName name="gsb4.2" localSheetId="16">#REF!</definedName>
    <definedName name="gsb4.2" localSheetId="18">#REF!</definedName>
    <definedName name="gsb4.2">#REF!</definedName>
    <definedName name="gsb4.20" localSheetId="16">#REF!</definedName>
    <definedName name="gsb4.20" localSheetId="18">#REF!</definedName>
    <definedName name="gsb4.20">#REF!</definedName>
    <definedName name="gsb4.7" localSheetId="16">#REF!</definedName>
    <definedName name="gsb4.7" localSheetId="18">#REF!</definedName>
    <definedName name="gsb4.7">#REF!</definedName>
    <definedName name="gsbA">#REF!</definedName>
    <definedName name="gsbA_1">#REF!</definedName>
    <definedName name="gsbave" localSheetId="16">#REF!</definedName>
    <definedName name="gsbave" localSheetId="18">#REF!</definedName>
    <definedName name="gsbave">#REF!</definedName>
    <definedName name="gsbC">#REF!</definedName>
    <definedName name="gsbC_1">#REF!</definedName>
    <definedName name="gsbnhwithlead" localSheetId="16">#REF!</definedName>
    <definedName name="gsbnhwithlead" localSheetId="18">#REF!</definedName>
    <definedName name="gsbnhwithlead">#REF!</definedName>
    <definedName name="GSBP" localSheetId="6">#REF!</definedName>
    <definedName name="GSBP" localSheetId="7">#REF!</definedName>
    <definedName name="GSBP" localSheetId="16">#REF!</definedName>
    <definedName name="GSBP" localSheetId="18">#REF!</definedName>
    <definedName name="GSBP">#REF!</definedName>
    <definedName name="gsbpcc" localSheetId="16">#REF!</definedName>
    <definedName name="gsbpcc" localSheetId="18">#REF!</definedName>
    <definedName name="gsbpcc">#REF!</definedName>
    <definedName name="gsbplantrate" localSheetId="16">#REF!</definedName>
    <definedName name="gsbplantrate" localSheetId="18">#REF!</definedName>
    <definedName name="gsbplantrate">#REF!</definedName>
    <definedName name="GSDFGFHGH" localSheetId="16">#REF!</definedName>
    <definedName name="GSDFGFHGH" localSheetId="18">#REF!</definedName>
    <definedName name="GSDFGFHGH">#REF!</definedName>
    <definedName name="GSDGG" localSheetId="16">#REF!</definedName>
    <definedName name="GSDGG" localSheetId="18">#REF!</definedName>
    <definedName name="GSDGG">#REF!</definedName>
    <definedName name="GSubase" localSheetId="16">#REF!</definedName>
    <definedName name="GSubase" localSheetId="18">#REF!</definedName>
    <definedName name="GSubase">#REF!</definedName>
    <definedName name="gt" localSheetId="16">#REF!</definedName>
    <definedName name="gt" localSheetId="18">#REF!</definedName>
    <definedName name="gt">#REF!</definedName>
    <definedName name="gtr" localSheetId="6" hidden="1">#REF!</definedName>
    <definedName name="gtr" localSheetId="7" hidden="1">#REF!</definedName>
    <definedName name="gtr" localSheetId="16" hidden="1">#REF!</definedName>
    <definedName name="gtr" localSheetId="18" hidden="1">#REF!</definedName>
    <definedName name="gtr" hidden="1">#REF!</definedName>
    <definedName name="guard_rail">#REF!</definedName>
    <definedName name="guardpost.pcc">#REF!</definedName>
    <definedName name="guardpostrcc" localSheetId="16">#REF!</definedName>
    <definedName name="guardpostrcc" localSheetId="18">#REF!</definedName>
    <definedName name="guardpostrcc">#REF!</definedName>
    <definedName name="Gültig">#REF!</definedName>
    <definedName name="gunga" localSheetId="16">#REF!</definedName>
    <definedName name="gunga" localSheetId="18">#REF!</definedName>
    <definedName name="gunga">#REF!</definedName>
    <definedName name="gungakalara" localSheetId="16">#REF!</definedName>
    <definedName name="gungakalara" localSheetId="18">#REF!</definedName>
    <definedName name="gungakalara">#REF!</definedName>
    <definedName name="gv_100" localSheetId="6">#REF!</definedName>
    <definedName name="gv_100" localSheetId="7">#REF!</definedName>
    <definedName name="gv_100" localSheetId="16">#REF!</definedName>
    <definedName name="gv_100" localSheetId="18">#REF!</definedName>
    <definedName name="gv_100" localSheetId="42">#REF!</definedName>
    <definedName name="gv_100">#REF!</definedName>
    <definedName name="gv_100_2" localSheetId="6">#REF!</definedName>
    <definedName name="gv_100_2" localSheetId="7">#REF!</definedName>
    <definedName name="gv_100_2" localSheetId="16">#REF!</definedName>
    <definedName name="gv_100_2" localSheetId="18">#REF!</definedName>
    <definedName name="gv_100_2" localSheetId="42">#REF!</definedName>
    <definedName name="gv_100_2">#REF!</definedName>
    <definedName name="gv_100_6" localSheetId="6">#REF!</definedName>
    <definedName name="gv_100_6" localSheetId="7">#REF!</definedName>
    <definedName name="gv_100_6" localSheetId="16">#REF!</definedName>
    <definedName name="gv_100_6" localSheetId="18">#REF!</definedName>
    <definedName name="gv_100_6" localSheetId="42">#REF!</definedName>
    <definedName name="gv_100_6">#REF!</definedName>
    <definedName name="gv_100_7" localSheetId="6">#REF!</definedName>
    <definedName name="gv_100_7" localSheetId="7">#REF!</definedName>
    <definedName name="gv_100_7" localSheetId="16">#REF!</definedName>
    <definedName name="gv_100_7" localSheetId="18">#REF!</definedName>
    <definedName name="gv_100_7" localSheetId="42">#REF!</definedName>
    <definedName name="gv_100_7">#REF!</definedName>
    <definedName name="gv_150" localSheetId="6">#REF!</definedName>
    <definedName name="gv_150" localSheetId="7">#REF!</definedName>
    <definedName name="gv_150" localSheetId="16">#REF!</definedName>
    <definedName name="gv_150" localSheetId="18">#REF!</definedName>
    <definedName name="gv_150" localSheetId="42">#REF!</definedName>
    <definedName name="gv_150">#REF!</definedName>
    <definedName name="gv_150_2" localSheetId="6">#REF!</definedName>
    <definedName name="gv_150_2" localSheetId="7">#REF!</definedName>
    <definedName name="gv_150_2" localSheetId="16">#REF!</definedName>
    <definedName name="gv_150_2" localSheetId="18">#REF!</definedName>
    <definedName name="gv_150_2" localSheetId="42">#REF!</definedName>
    <definedName name="gv_150_2">#REF!</definedName>
    <definedName name="gv_150_6" localSheetId="6">#REF!</definedName>
    <definedName name="gv_150_6" localSheetId="7">#REF!</definedName>
    <definedName name="gv_150_6" localSheetId="16">#REF!</definedName>
    <definedName name="gv_150_6" localSheetId="18">#REF!</definedName>
    <definedName name="gv_150_6" localSheetId="42">#REF!</definedName>
    <definedName name="gv_150_6">#REF!</definedName>
    <definedName name="gv_150_7" localSheetId="6">#REF!</definedName>
    <definedName name="gv_150_7" localSheetId="7">#REF!</definedName>
    <definedName name="gv_150_7" localSheetId="16">#REF!</definedName>
    <definedName name="gv_150_7" localSheetId="18">#REF!</definedName>
    <definedName name="gv_150_7" localSheetId="42">#REF!</definedName>
    <definedName name="gv_150_7">#REF!</definedName>
    <definedName name="gv_200" localSheetId="6">#REF!</definedName>
    <definedName name="gv_200" localSheetId="7">#REF!</definedName>
    <definedName name="gv_200" localSheetId="16">#REF!</definedName>
    <definedName name="gv_200" localSheetId="18">#REF!</definedName>
    <definedName name="gv_200" localSheetId="42">#REF!</definedName>
    <definedName name="gv_200">#REF!</definedName>
    <definedName name="gv_200_2" localSheetId="6">#REF!</definedName>
    <definedName name="gv_200_2" localSheetId="7">#REF!</definedName>
    <definedName name="gv_200_2" localSheetId="16">#REF!</definedName>
    <definedName name="gv_200_2" localSheetId="18">#REF!</definedName>
    <definedName name="gv_200_2" localSheetId="42">#REF!</definedName>
    <definedName name="gv_200_2">#REF!</definedName>
    <definedName name="gv_200_6" localSheetId="6">#REF!</definedName>
    <definedName name="gv_200_6" localSheetId="7">#REF!</definedName>
    <definedName name="gv_200_6" localSheetId="16">#REF!</definedName>
    <definedName name="gv_200_6" localSheetId="18">#REF!</definedName>
    <definedName name="gv_200_6" localSheetId="42">#REF!</definedName>
    <definedName name="gv_200_6">#REF!</definedName>
    <definedName name="gv_200_7" localSheetId="6">#REF!</definedName>
    <definedName name="gv_200_7" localSheetId="7">#REF!</definedName>
    <definedName name="gv_200_7" localSheetId="16">#REF!</definedName>
    <definedName name="gv_200_7" localSheetId="18">#REF!</definedName>
    <definedName name="gv_200_7" localSheetId="42">#REF!</definedName>
    <definedName name="gv_200_7">#REF!</definedName>
    <definedName name="gv_25" localSheetId="6">#REF!</definedName>
    <definedName name="gv_25" localSheetId="7">#REF!</definedName>
    <definedName name="gv_25" localSheetId="16">#REF!</definedName>
    <definedName name="gv_25" localSheetId="18">#REF!</definedName>
    <definedName name="gv_25" localSheetId="42">#REF!</definedName>
    <definedName name="gv_25">#REF!</definedName>
    <definedName name="gv_25_2" localSheetId="6">#REF!</definedName>
    <definedName name="gv_25_2" localSheetId="7">#REF!</definedName>
    <definedName name="gv_25_2" localSheetId="16">#REF!</definedName>
    <definedName name="gv_25_2" localSheetId="18">#REF!</definedName>
    <definedName name="gv_25_2" localSheetId="42">#REF!</definedName>
    <definedName name="gv_25_2">#REF!</definedName>
    <definedName name="gv_25_6" localSheetId="6">#REF!</definedName>
    <definedName name="gv_25_6" localSheetId="7">#REF!</definedName>
    <definedName name="gv_25_6" localSheetId="16">#REF!</definedName>
    <definedName name="gv_25_6" localSheetId="18">#REF!</definedName>
    <definedName name="gv_25_6" localSheetId="42">#REF!</definedName>
    <definedName name="gv_25_6">#REF!</definedName>
    <definedName name="gv_25_7" localSheetId="6">#REF!</definedName>
    <definedName name="gv_25_7" localSheetId="7">#REF!</definedName>
    <definedName name="gv_25_7" localSheetId="16">#REF!</definedName>
    <definedName name="gv_25_7" localSheetId="18">#REF!</definedName>
    <definedName name="gv_25_7" localSheetId="42">#REF!</definedName>
    <definedName name="gv_25_7">#REF!</definedName>
    <definedName name="gv_250" localSheetId="6">#REF!</definedName>
    <definedName name="gv_250" localSheetId="7">#REF!</definedName>
    <definedName name="gv_250" localSheetId="16">#REF!</definedName>
    <definedName name="gv_250" localSheetId="18">#REF!</definedName>
    <definedName name="gv_250" localSheetId="42">#REF!</definedName>
    <definedName name="gv_250">#REF!</definedName>
    <definedName name="gv_250_2" localSheetId="6">#REF!</definedName>
    <definedName name="gv_250_2" localSheetId="7">#REF!</definedName>
    <definedName name="gv_250_2" localSheetId="16">#REF!</definedName>
    <definedName name="gv_250_2" localSheetId="18">#REF!</definedName>
    <definedName name="gv_250_2" localSheetId="42">#REF!</definedName>
    <definedName name="gv_250_2">#REF!</definedName>
    <definedName name="gv_250_6" localSheetId="6">#REF!</definedName>
    <definedName name="gv_250_6" localSheetId="7">#REF!</definedName>
    <definedName name="gv_250_6" localSheetId="16">#REF!</definedName>
    <definedName name="gv_250_6" localSheetId="18">#REF!</definedName>
    <definedName name="gv_250_6" localSheetId="42">#REF!</definedName>
    <definedName name="gv_250_6">#REF!</definedName>
    <definedName name="gv_250_7" localSheetId="6">#REF!</definedName>
    <definedName name="gv_250_7" localSheetId="7">#REF!</definedName>
    <definedName name="gv_250_7" localSheetId="16">#REF!</definedName>
    <definedName name="gv_250_7" localSheetId="18">#REF!</definedName>
    <definedName name="gv_250_7" localSheetId="42">#REF!</definedName>
    <definedName name="gv_250_7">#REF!</definedName>
    <definedName name="gv_300" localSheetId="6">#REF!</definedName>
    <definedName name="gv_300" localSheetId="7">#REF!</definedName>
    <definedName name="gv_300" localSheetId="16">#REF!</definedName>
    <definedName name="gv_300" localSheetId="18">#REF!</definedName>
    <definedName name="gv_300" localSheetId="42">#REF!</definedName>
    <definedName name="gv_300">#REF!</definedName>
    <definedName name="gv_300_2" localSheetId="6">#REF!</definedName>
    <definedName name="gv_300_2" localSheetId="7">#REF!</definedName>
    <definedName name="gv_300_2" localSheetId="16">#REF!</definedName>
    <definedName name="gv_300_2" localSheetId="18">#REF!</definedName>
    <definedName name="gv_300_2" localSheetId="42">#REF!</definedName>
    <definedName name="gv_300_2">#REF!</definedName>
    <definedName name="gv_300_6" localSheetId="6">#REF!</definedName>
    <definedName name="gv_300_6" localSheetId="7">#REF!</definedName>
    <definedName name="gv_300_6" localSheetId="16">#REF!</definedName>
    <definedName name="gv_300_6" localSheetId="18">#REF!</definedName>
    <definedName name="gv_300_6" localSheetId="42">#REF!</definedName>
    <definedName name="gv_300_6">#REF!</definedName>
    <definedName name="gv_300_7" localSheetId="6">#REF!</definedName>
    <definedName name="gv_300_7" localSheetId="7">#REF!</definedName>
    <definedName name="gv_300_7" localSheetId="16">#REF!</definedName>
    <definedName name="gv_300_7" localSheetId="18">#REF!</definedName>
    <definedName name="gv_300_7" localSheetId="42">#REF!</definedName>
    <definedName name="gv_300_7">#REF!</definedName>
    <definedName name="gv_32" localSheetId="6">#REF!</definedName>
    <definedName name="gv_32" localSheetId="7">#REF!</definedName>
    <definedName name="gv_32" localSheetId="16">#REF!</definedName>
    <definedName name="gv_32" localSheetId="18">#REF!</definedName>
    <definedName name="gv_32" localSheetId="42">#REF!</definedName>
    <definedName name="gv_32">#REF!</definedName>
    <definedName name="gv_32_2" localSheetId="6">#REF!</definedName>
    <definedName name="gv_32_2" localSheetId="7">#REF!</definedName>
    <definedName name="gv_32_2" localSheetId="16">#REF!</definedName>
    <definedName name="gv_32_2" localSheetId="18">#REF!</definedName>
    <definedName name="gv_32_2" localSheetId="42">#REF!</definedName>
    <definedName name="gv_32_2">#REF!</definedName>
    <definedName name="gv_32_6" localSheetId="6">#REF!</definedName>
    <definedName name="gv_32_6" localSheetId="7">#REF!</definedName>
    <definedName name="gv_32_6" localSheetId="16">#REF!</definedName>
    <definedName name="gv_32_6" localSheetId="18">#REF!</definedName>
    <definedName name="gv_32_6" localSheetId="42">#REF!</definedName>
    <definedName name="gv_32_6">#REF!</definedName>
    <definedName name="gv_32_7" localSheetId="6">#REF!</definedName>
    <definedName name="gv_32_7" localSheetId="7">#REF!</definedName>
    <definedName name="gv_32_7" localSheetId="16">#REF!</definedName>
    <definedName name="gv_32_7" localSheetId="18">#REF!</definedName>
    <definedName name="gv_32_7" localSheetId="42">#REF!</definedName>
    <definedName name="gv_32_7">#REF!</definedName>
    <definedName name="gv_40" localSheetId="6">#REF!</definedName>
    <definedName name="gv_40" localSheetId="7">#REF!</definedName>
    <definedName name="gv_40" localSheetId="16">#REF!</definedName>
    <definedName name="gv_40" localSheetId="18">#REF!</definedName>
    <definedName name="gv_40" localSheetId="42">#REF!</definedName>
    <definedName name="gv_40">#REF!</definedName>
    <definedName name="gv_40_2" localSheetId="6">#REF!</definedName>
    <definedName name="gv_40_2" localSheetId="7">#REF!</definedName>
    <definedName name="gv_40_2" localSheetId="16">#REF!</definedName>
    <definedName name="gv_40_2" localSheetId="18">#REF!</definedName>
    <definedName name="gv_40_2" localSheetId="42">#REF!</definedName>
    <definedName name="gv_40_2">#REF!</definedName>
    <definedName name="gv_40_6" localSheetId="6">#REF!</definedName>
    <definedName name="gv_40_6" localSheetId="7">#REF!</definedName>
    <definedName name="gv_40_6" localSheetId="16">#REF!</definedName>
    <definedName name="gv_40_6" localSheetId="18">#REF!</definedName>
    <definedName name="gv_40_6" localSheetId="42">#REF!</definedName>
    <definedName name="gv_40_6">#REF!</definedName>
    <definedName name="gv_40_7" localSheetId="6">#REF!</definedName>
    <definedName name="gv_40_7" localSheetId="7">#REF!</definedName>
    <definedName name="gv_40_7" localSheetId="16">#REF!</definedName>
    <definedName name="gv_40_7" localSheetId="18">#REF!</definedName>
    <definedName name="gv_40_7" localSheetId="42">#REF!</definedName>
    <definedName name="gv_40_7">#REF!</definedName>
    <definedName name="gv_400" localSheetId="6">#REF!</definedName>
    <definedName name="gv_400" localSheetId="7">#REF!</definedName>
    <definedName name="gv_400" localSheetId="16">#REF!</definedName>
    <definedName name="gv_400" localSheetId="18">#REF!</definedName>
    <definedName name="gv_400" localSheetId="42">#REF!</definedName>
    <definedName name="gv_400">#REF!</definedName>
    <definedName name="gv_400_2" localSheetId="6">#REF!</definedName>
    <definedName name="gv_400_2" localSheetId="7">#REF!</definedName>
    <definedName name="gv_400_2" localSheetId="16">#REF!</definedName>
    <definedName name="gv_400_2" localSheetId="18">#REF!</definedName>
    <definedName name="gv_400_2" localSheetId="42">#REF!</definedName>
    <definedName name="gv_400_2">#REF!</definedName>
    <definedName name="gv_400_6" localSheetId="6">#REF!</definedName>
    <definedName name="gv_400_6" localSheetId="7">#REF!</definedName>
    <definedName name="gv_400_6" localSheetId="16">#REF!</definedName>
    <definedName name="gv_400_6" localSheetId="18">#REF!</definedName>
    <definedName name="gv_400_6" localSheetId="42">#REF!</definedName>
    <definedName name="gv_400_6">#REF!</definedName>
    <definedName name="gv_400_7" localSheetId="6">#REF!</definedName>
    <definedName name="gv_400_7" localSheetId="7">#REF!</definedName>
    <definedName name="gv_400_7" localSheetId="16">#REF!</definedName>
    <definedName name="gv_400_7" localSheetId="18">#REF!</definedName>
    <definedName name="gv_400_7" localSheetId="42">#REF!</definedName>
    <definedName name="gv_400_7">#REF!</definedName>
    <definedName name="gv_50" localSheetId="6">#REF!</definedName>
    <definedName name="gv_50" localSheetId="7">#REF!</definedName>
    <definedName name="gv_50" localSheetId="16">#REF!</definedName>
    <definedName name="gv_50" localSheetId="18">#REF!</definedName>
    <definedName name="gv_50" localSheetId="42">#REF!</definedName>
    <definedName name="gv_50">#REF!</definedName>
    <definedName name="gv_50_2" localSheetId="6">#REF!</definedName>
    <definedName name="gv_50_2" localSheetId="7">#REF!</definedName>
    <definedName name="gv_50_2" localSheetId="16">#REF!</definedName>
    <definedName name="gv_50_2" localSheetId="18">#REF!</definedName>
    <definedName name="gv_50_2" localSheetId="42">#REF!</definedName>
    <definedName name="gv_50_2">#REF!</definedName>
    <definedName name="gv_50_6" localSheetId="6">#REF!</definedName>
    <definedName name="gv_50_6" localSheetId="7">#REF!</definedName>
    <definedName name="gv_50_6" localSheetId="16">#REF!</definedName>
    <definedName name="gv_50_6" localSheetId="18">#REF!</definedName>
    <definedName name="gv_50_6" localSheetId="42">#REF!</definedName>
    <definedName name="gv_50_6">#REF!</definedName>
    <definedName name="gv_50_7" localSheetId="6">#REF!</definedName>
    <definedName name="gv_50_7" localSheetId="7">#REF!</definedName>
    <definedName name="gv_50_7" localSheetId="16">#REF!</definedName>
    <definedName name="gv_50_7" localSheetId="18">#REF!</definedName>
    <definedName name="gv_50_7" localSheetId="42">#REF!</definedName>
    <definedName name="gv_50_7">#REF!</definedName>
    <definedName name="gv_500" localSheetId="6">#REF!</definedName>
    <definedName name="gv_500" localSheetId="7">#REF!</definedName>
    <definedName name="gv_500" localSheetId="16">#REF!</definedName>
    <definedName name="gv_500" localSheetId="18">#REF!</definedName>
    <definedName name="gv_500" localSheetId="42">#REF!</definedName>
    <definedName name="gv_500">#REF!</definedName>
    <definedName name="gv_500_2" localSheetId="6">#REF!</definedName>
    <definedName name="gv_500_2" localSheetId="7">#REF!</definedName>
    <definedName name="gv_500_2" localSheetId="16">#REF!</definedName>
    <definedName name="gv_500_2" localSheetId="18">#REF!</definedName>
    <definedName name="gv_500_2" localSheetId="42">#REF!</definedName>
    <definedName name="gv_500_2">#REF!</definedName>
    <definedName name="gv_500_6" localSheetId="6">#REF!</definedName>
    <definedName name="gv_500_6" localSheetId="7">#REF!</definedName>
    <definedName name="gv_500_6" localSheetId="16">#REF!</definedName>
    <definedName name="gv_500_6" localSheetId="18">#REF!</definedName>
    <definedName name="gv_500_6" localSheetId="42">#REF!</definedName>
    <definedName name="gv_500_6">#REF!</definedName>
    <definedName name="gv_500_7" localSheetId="6">#REF!</definedName>
    <definedName name="gv_500_7" localSheetId="7">#REF!</definedName>
    <definedName name="gv_500_7" localSheetId="16">#REF!</definedName>
    <definedName name="gv_500_7" localSheetId="18">#REF!</definedName>
    <definedName name="gv_500_7" localSheetId="42">#REF!</definedName>
    <definedName name="gv_500_7">#REF!</definedName>
    <definedName name="gv_65" localSheetId="6">#REF!</definedName>
    <definedName name="gv_65" localSheetId="7">#REF!</definedName>
    <definedName name="gv_65" localSheetId="16">#REF!</definedName>
    <definedName name="gv_65" localSheetId="18">#REF!</definedName>
    <definedName name="gv_65" localSheetId="42">#REF!</definedName>
    <definedName name="gv_65">#REF!</definedName>
    <definedName name="gv_65_2" localSheetId="6">#REF!</definedName>
    <definedName name="gv_65_2" localSheetId="7">#REF!</definedName>
    <definedName name="gv_65_2" localSheetId="16">#REF!</definedName>
    <definedName name="gv_65_2" localSheetId="18">#REF!</definedName>
    <definedName name="gv_65_2" localSheetId="42">#REF!</definedName>
    <definedName name="gv_65_2">#REF!</definedName>
    <definedName name="gv_65_6" localSheetId="6">#REF!</definedName>
    <definedName name="gv_65_6" localSheetId="7">#REF!</definedName>
    <definedName name="gv_65_6" localSheetId="16">#REF!</definedName>
    <definedName name="gv_65_6" localSheetId="18">#REF!</definedName>
    <definedName name="gv_65_6" localSheetId="42">#REF!</definedName>
    <definedName name="gv_65_6">#REF!</definedName>
    <definedName name="gv_65_7" localSheetId="6">#REF!</definedName>
    <definedName name="gv_65_7" localSheetId="7">#REF!</definedName>
    <definedName name="gv_65_7" localSheetId="16">#REF!</definedName>
    <definedName name="gv_65_7" localSheetId="18">#REF!</definedName>
    <definedName name="gv_65_7" localSheetId="42">#REF!</definedName>
    <definedName name="gv_65_7">#REF!</definedName>
    <definedName name="gv_80" localSheetId="6">#REF!</definedName>
    <definedName name="gv_80" localSheetId="7">#REF!</definedName>
    <definedName name="gv_80" localSheetId="16">#REF!</definedName>
    <definedName name="gv_80" localSheetId="18">#REF!</definedName>
    <definedName name="gv_80" localSheetId="42">#REF!</definedName>
    <definedName name="gv_80">#REF!</definedName>
    <definedName name="gv_80_2" localSheetId="6">#REF!</definedName>
    <definedName name="gv_80_2" localSheetId="7">#REF!</definedName>
    <definedName name="gv_80_2" localSheetId="16">#REF!</definedName>
    <definedName name="gv_80_2" localSheetId="18">#REF!</definedName>
    <definedName name="gv_80_2" localSheetId="42">#REF!</definedName>
    <definedName name="gv_80_2">#REF!</definedName>
    <definedName name="gv_80_6" localSheetId="6">#REF!</definedName>
    <definedName name="gv_80_6" localSheetId="7">#REF!</definedName>
    <definedName name="gv_80_6" localSheetId="16">#REF!</definedName>
    <definedName name="gv_80_6" localSheetId="18">#REF!</definedName>
    <definedName name="gv_80_6" localSheetId="42">#REF!</definedName>
    <definedName name="gv_80_6">#REF!</definedName>
    <definedName name="gv_80_7" localSheetId="6">#REF!</definedName>
    <definedName name="gv_80_7" localSheetId="7">#REF!</definedName>
    <definedName name="gv_80_7" localSheetId="16">#REF!</definedName>
    <definedName name="gv_80_7" localSheetId="18">#REF!</definedName>
    <definedName name="gv_80_7" localSheetId="42">#REF!</definedName>
    <definedName name="gv_80_7">#REF!</definedName>
    <definedName name="Gw" localSheetId="6">#REF!</definedName>
    <definedName name="Gw" localSheetId="7">#REF!</definedName>
    <definedName name="Gw" localSheetId="16">#REF!</definedName>
    <definedName name="Gw" localSheetId="18">#REF!</definedName>
    <definedName name="Gw">#REF!</definedName>
    <definedName name="gwkd" localSheetId="16">#REF!</definedName>
    <definedName name="gwkd" localSheetId="18">#REF!</definedName>
    <definedName name="gwkd">#REF!</definedName>
    <definedName name="h" localSheetId="26">#REF!</definedName>
    <definedName name="h" localSheetId="25">#REF!</definedName>
    <definedName name="h" localSheetId="27">#REF!</definedName>
    <definedName name="h" localSheetId="6">#REF!</definedName>
    <definedName name="h" localSheetId="29">#REF!</definedName>
    <definedName name="h" localSheetId="30">#REF!</definedName>
    <definedName name="h" localSheetId="7">#REF!</definedName>
    <definedName name="h" localSheetId="37">#REF!</definedName>
    <definedName name="h" localSheetId="35">#REF!</definedName>
    <definedName name="h" localSheetId="16">#REF!</definedName>
    <definedName name="h" localSheetId="18">#REF!</definedName>
    <definedName name="h" localSheetId="42">#REF!</definedName>
    <definedName name="h">#REF!</definedName>
    <definedName name="H___0" localSheetId="16">#REF!</definedName>
    <definedName name="H___0" localSheetId="18">#REF!</definedName>
    <definedName name="H___0">#REF!</definedName>
    <definedName name="H___13" localSheetId="16">#REF!</definedName>
    <definedName name="H___13" localSheetId="18">#REF!</definedName>
    <definedName name="H___13">#REF!</definedName>
    <definedName name="H_11" localSheetId="16">#REF!</definedName>
    <definedName name="H_11" localSheetId="18">#REF!</definedName>
    <definedName name="H_11">#REF!</definedName>
    <definedName name="H_11_9" localSheetId="16">#REF!</definedName>
    <definedName name="H_11_9" localSheetId="18">#REF!</definedName>
    <definedName name="H_11_9">#REF!</definedName>
    <definedName name="H_13" localSheetId="16">#REF!</definedName>
    <definedName name="H_13" localSheetId="18">#REF!</definedName>
    <definedName name="H_13">#REF!</definedName>
    <definedName name="H_13_9" localSheetId="16">#REF!</definedName>
    <definedName name="H_13_9" localSheetId="18">#REF!</definedName>
    <definedName name="H_13_9">#REF!</definedName>
    <definedName name="H_14" localSheetId="16">#REF!</definedName>
    <definedName name="H_14" localSheetId="18">#REF!</definedName>
    <definedName name="H_14">#REF!</definedName>
    <definedName name="H_14_9" localSheetId="16">#REF!</definedName>
    <definedName name="H_14_9" localSheetId="18">#REF!</definedName>
    <definedName name="H_14_9">#REF!</definedName>
    <definedName name="H_9" localSheetId="16">#REF!</definedName>
    <definedName name="H_9" localSheetId="18">#REF!</definedName>
    <definedName name="H_9">#REF!</definedName>
    <definedName name="H0" localSheetId="6">#REF!</definedName>
    <definedName name="H0" localSheetId="7">#REF!</definedName>
    <definedName name="H0" localSheetId="16">#REF!</definedName>
    <definedName name="H0" localSheetId="18">#REF!</definedName>
    <definedName name="H0">#REF!</definedName>
    <definedName name="H0___0" localSheetId="16">#REF!</definedName>
    <definedName name="H0___0" localSheetId="18">#REF!</definedName>
    <definedName name="H0___0">#REF!</definedName>
    <definedName name="H0___13" localSheetId="16">#REF!</definedName>
    <definedName name="H0___13" localSheetId="18">#REF!</definedName>
    <definedName name="H0___13">#REF!</definedName>
    <definedName name="H11111111" localSheetId="6">#REF!</definedName>
    <definedName name="H11111111" localSheetId="7">#REF!</definedName>
    <definedName name="H11111111" localSheetId="16">#REF!</definedName>
    <definedName name="H11111111" localSheetId="18">#REF!</definedName>
    <definedName name="H11111111">#REF!</definedName>
    <definedName name="h1i" localSheetId="6">#REF!</definedName>
    <definedName name="h1i" localSheetId="7">#REF!</definedName>
    <definedName name="h1i" localSheetId="16">#REF!</definedName>
    <definedName name="h1i" localSheetId="18">#REF!</definedName>
    <definedName name="h1i">#REF!</definedName>
    <definedName name="Hab1_1">#REF!</definedName>
    <definedName name="Hab10_1">#REF!</definedName>
    <definedName name="Hab2_1">#REF!</definedName>
    <definedName name="Hab3_1">#REF!</definedName>
    <definedName name="Hab4_1">#REF!</definedName>
    <definedName name="Hab5_1">#REF!</definedName>
    <definedName name="Hab6_1">#REF!</definedName>
    <definedName name="Hab7_1">#REF!</definedName>
    <definedName name="Hab8_1">#REF!</definedName>
    <definedName name="Hab9_1">#REF!</definedName>
    <definedName name="habs" localSheetId="6">#REF!</definedName>
    <definedName name="habs" localSheetId="7">#REF!</definedName>
    <definedName name="habs" localSheetId="16">#REF!</definedName>
    <definedName name="habs" localSheetId="18">#REF!</definedName>
    <definedName name="habs">#REF!</definedName>
    <definedName name="hac">#REF!</definedName>
    <definedName name="haj" localSheetId="16">#REF!</definedName>
    <definedName name="haj" localSheetId="18">#REF!</definedName>
    <definedName name="haj">#REF!</definedName>
    <definedName name="HAMM" localSheetId="6">#REF!</definedName>
    <definedName name="HAMM" localSheetId="7">#REF!</definedName>
    <definedName name="HAMM" localSheetId="16">#REF!</definedName>
    <definedName name="HAMM" localSheetId="18">#REF!</definedName>
    <definedName name="HAMM">#REF!</definedName>
    <definedName name="Hammerman" localSheetId="26">#REF!</definedName>
    <definedName name="Hammerman" localSheetId="25">#REF!</definedName>
    <definedName name="Hammerman" localSheetId="27">#REF!</definedName>
    <definedName name="Hammerman" localSheetId="6">#REF!</definedName>
    <definedName name="Hammerman" localSheetId="29">#REF!</definedName>
    <definedName name="Hammerman" localSheetId="30">#REF!</definedName>
    <definedName name="Hammerman" localSheetId="7">#REF!</definedName>
    <definedName name="Hammerman" localSheetId="37">#REF!</definedName>
    <definedName name="Hammerman" localSheetId="35">#REF!</definedName>
    <definedName name="Hammerman" localSheetId="16">#REF!</definedName>
    <definedName name="Hammerman" localSheetId="18">#REF!</definedName>
    <definedName name="Hammerman" localSheetId="33">#REF!</definedName>
    <definedName name="Hammerman" localSheetId="42">#REF!</definedName>
    <definedName name="Hammerman">#REF!</definedName>
    <definedName name="Hammerman_14" localSheetId="16">#REF!</definedName>
    <definedName name="Hammerman_14" localSheetId="18">#REF!</definedName>
    <definedName name="Hammerman_14">#REF!</definedName>
    <definedName name="Hammerman_15" localSheetId="16">#REF!</definedName>
    <definedName name="Hammerman_15" localSheetId="18">#REF!</definedName>
    <definedName name="Hammerman_15">#REF!</definedName>
    <definedName name="Hammerman_16" localSheetId="16">#REF!</definedName>
    <definedName name="Hammerman_16" localSheetId="18">#REF!</definedName>
    <definedName name="Hammerman_16">#REF!</definedName>
    <definedName name="Hammerman_17" localSheetId="16">#REF!</definedName>
    <definedName name="Hammerman_17" localSheetId="18">#REF!</definedName>
    <definedName name="Hammerman_17">#REF!</definedName>
    <definedName name="Hard_broken_soling_stone_other_than_granite__40_mm_to_90_mm" localSheetId="16">#REF!</definedName>
    <definedName name="Hard_broken_soling_stone_other_than_granite__40_mm_to_90_mm" localSheetId="18">#REF!</definedName>
    <definedName name="Hard_broken_soling_stone_other_than_granite__40_mm_to_90_mm">#REF!</definedName>
    <definedName name="HARD_EXCVN" localSheetId="16">#REF!</definedName>
    <definedName name="HARD_EXCVN" localSheetId="18">#REF!</definedName>
    <definedName name="HARD_EXCVN">#REF!</definedName>
    <definedName name="hardrock">#REF!</definedName>
    <definedName name="Hardrock_1">#REF!</definedName>
    <definedName name="HARDROCK_EXCVN" localSheetId="16">#REF!</definedName>
    <definedName name="HARDROCK_EXCVN" localSheetId="18">#REF!</definedName>
    <definedName name="HARDROCK_EXCVN">#REF!</definedName>
    <definedName name="HARDSOIL_EXCVN" localSheetId="16">#REF!</definedName>
    <definedName name="HARDSOIL_EXCVN" localSheetId="18">#REF!</definedName>
    <definedName name="HARDSOIL_EXCVN">#REF!</definedName>
    <definedName name="HARI" localSheetId="6">#REF!</definedName>
    <definedName name="HARI" localSheetId="7">#REF!</definedName>
    <definedName name="HARI" localSheetId="16">#REF!</definedName>
    <definedName name="HARI" localSheetId="18">#REF!</definedName>
    <definedName name="HARI">#REF!</definedName>
    <definedName name="HARTIKOTE" localSheetId="6">#REF!</definedName>
    <definedName name="HARTIKOTE" localSheetId="7">#REF!</definedName>
    <definedName name="HARTIKOTE" localSheetId="16">#REF!</definedName>
    <definedName name="HARTIKOTE" localSheetId="18">#REF!</definedName>
    <definedName name="HARTIKOTE">#REF!</definedName>
    <definedName name="hbgl" localSheetId="6">#REF!</definedName>
    <definedName name="hbgl" localSheetId="7">#REF!</definedName>
    <definedName name="hbgl" localSheetId="16">#REF!</definedName>
    <definedName name="hbgl" localSheetId="18">#REF!</definedName>
    <definedName name="hbgl">#REF!</definedName>
    <definedName name="HbkFD" localSheetId="26">#REF!</definedName>
    <definedName name="HbkFD" localSheetId="27">#REF!</definedName>
    <definedName name="HbkFD" localSheetId="6">#REF!</definedName>
    <definedName name="HbkFD" localSheetId="30">#REF!</definedName>
    <definedName name="HbkFD" localSheetId="7">#REF!</definedName>
    <definedName name="HbkFD" localSheetId="37">#REF!</definedName>
    <definedName name="HbkFD" localSheetId="16">#REF!</definedName>
    <definedName name="HbkFD" localSheetId="18">#REF!</definedName>
    <definedName name="HbkFD" localSheetId="33">#REF!</definedName>
    <definedName name="HbkFD" localSheetId="42">#REF!</definedName>
    <definedName name="HbkFD">#REF!</definedName>
    <definedName name="HBLACK" localSheetId="6">#REF!</definedName>
    <definedName name="HBLACK" localSheetId="7">#REF!</definedName>
    <definedName name="HBLACK" localSheetId="16">#REF!</definedName>
    <definedName name="HBLACK" localSheetId="18">#REF!</definedName>
    <definedName name="HBLACK">#REF!</definedName>
    <definedName name="hc" localSheetId="6">#REF!</definedName>
    <definedName name="hc" localSheetId="7">#REF!</definedName>
    <definedName name="hc" localSheetId="16">#REF!</definedName>
    <definedName name="hc" localSheetId="18">#REF!</definedName>
    <definedName name="hc">#REF!</definedName>
    <definedName name="HCAR" localSheetId="6">#REF!</definedName>
    <definedName name="HCAR" localSheetId="7">#REF!</definedName>
    <definedName name="HCAR" localSheetId="16">#REF!</definedName>
    <definedName name="HCAR" localSheetId="18">#REF!</definedName>
    <definedName name="HCAR">#REF!</definedName>
    <definedName name="Hcbdw" localSheetId="16">#REF!</definedName>
    <definedName name="Hcbdw" localSheetId="18">#REF!</definedName>
    <definedName name="Hcbdw">#REF!</definedName>
    <definedName name="hcurb">#REF!</definedName>
    <definedName name="Hcw" localSheetId="16">#REF!</definedName>
    <definedName name="Hcw" localSheetId="18">#REF!</definedName>
    <definedName name="Hcw">#REF!</definedName>
    <definedName name="hd" localSheetId="26">#REF!</definedName>
    <definedName name="hd" localSheetId="25">#REF!</definedName>
    <definedName name="hd" localSheetId="27">#REF!</definedName>
    <definedName name="hd" localSheetId="6">#REF!</definedName>
    <definedName name="hd" localSheetId="29">#REF!</definedName>
    <definedName name="hd" localSheetId="30">#REF!</definedName>
    <definedName name="hd" localSheetId="7">#REF!</definedName>
    <definedName name="hd" localSheetId="37">#REF!</definedName>
    <definedName name="hd" localSheetId="35">#REF!</definedName>
    <definedName name="hd" localSheetId="16">#REF!</definedName>
    <definedName name="hd" localSheetId="18">#REF!</definedName>
    <definedName name="hd" localSheetId="42">#REF!</definedName>
    <definedName name="hd">#REF!</definedName>
    <definedName name="hdirt">#REF!</definedName>
    <definedName name="HDPE" localSheetId="16">#REF!</definedName>
    <definedName name="HDPE" localSheetId="18">#REF!</definedName>
    <definedName name="HDPE">#REF!</definedName>
    <definedName name="hdpe_ratespe100">#REF!</definedName>
    <definedName name="hdpepvrate">#REF!</definedName>
    <definedName name="hdperates">#REF!</definedName>
    <definedName name="hdpewts">#REF!</definedName>
    <definedName name="hdpewtspe100">#REF!</definedName>
    <definedName name="HdRdMaz">#REF!</definedName>
    <definedName name="he" localSheetId="26">#REF!</definedName>
    <definedName name="he" localSheetId="25">#REF!</definedName>
    <definedName name="he" localSheetId="27">#REF!</definedName>
    <definedName name="he" localSheetId="6">#REF!</definedName>
    <definedName name="he" localSheetId="29">#REF!</definedName>
    <definedName name="he" localSheetId="30">#REF!</definedName>
    <definedName name="he" localSheetId="7">#REF!</definedName>
    <definedName name="he" localSheetId="37">#REF!</definedName>
    <definedName name="he" localSheetId="35">#REF!</definedName>
    <definedName name="he" localSheetId="16">#REF!</definedName>
    <definedName name="he" localSheetId="18">#REF!</definedName>
    <definedName name="he" localSheetId="42">#REF!</definedName>
    <definedName name="he">#REF!</definedName>
    <definedName name="HE_1" localSheetId="16">#REF!</definedName>
    <definedName name="HE_1" localSheetId="18">#REF!</definedName>
    <definedName name="HE_1">#REF!</definedName>
    <definedName name="HE_2" localSheetId="16">#REF!</definedName>
    <definedName name="HE_2" localSheetId="18">#REF!</definedName>
    <definedName name="HE_2">#REF!</definedName>
    <definedName name="HE_3" localSheetId="16">#REF!</definedName>
    <definedName name="HE_3" localSheetId="18">#REF!</definedName>
    <definedName name="HE_3">#REF!</definedName>
    <definedName name="HE_4" localSheetId="16">#REF!</definedName>
    <definedName name="HE_4" localSheetId="18">#REF!</definedName>
    <definedName name="HE_4">#REF!</definedName>
    <definedName name="HE_5" localSheetId="16">#REF!</definedName>
    <definedName name="HE_5" localSheetId="18">#REF!</definedName>
    <definedName name="HE_5">#REF!</definedName>
    <definedName name="headblacksmith" localSheetId="26">#REF!</definedName>
    <definedName name="headblacksmith" localSheetId="25">#REF!</definedName>
    <definedName name="headblacksmith" localSheetId="27">#REF!</definedName>
    <definedName name="headblacksmith" localSheetId="6">#REF!</definedName>
    <definedName name="headblacksmith" localSheetId="29">#REF!</definedName>
    <definedName name="headblacksmith" localSheetId="30">#REF!</definedName>
    <definedName name="headblacksmith" localSheetId="7">#REF!</definedName>
    <definedName name="headblacksmith" localSheetId="37">#REF!</definedName>
    <definedName name="headblacksmith" localSheetId="35">#REF!</definedName>
    <definedName name="headblacksmith" localSheetId="16">#REF!</definedName>
    <definedName name="headblacksmith" localSheetId="18">#REF!</definedName>
    <definedName name="headblacksmith" localSheetId="33">#REF!</definedName>
    <definedName name="headblacksmith" localSheetId="42">#REF!</definedName>
    <definedName name="headblacksmith">#REF!</definedName>
    <definedName name="headblacksmith_14" localSheetId="16">#REF!</definedName>
    <definedName name="headblacksmith_14" localSheetId="18">#REF!</definedName>
    <definedName name="headblacksmith_14">#REF!</definedName>
    <definedName name="headblacksmith_15" localSheetId="16">#REF!</definedName>
    <definedName name="headblacksmith_15" localSheetId="18">#REF!</definedName>
    <definedName name="headblacksmith_15">#REF!</definedName>
    <definedName name="headblacksmith_16" localSheetId="16">#REF!</definedName>
    <definedName name="headblacksmith_16" localSheetId="18">#REF!</definedName>
    <definedName name="headblacksmith_16">#REF!</definedName>
    <definedName name="headblacksmith_17" localSheetId="16">#REF!</definedName>
    <definedName name="headblacksmith_17" localSheetId="18">#REF!</definedName>
    <definedName name="headblacksmith_17">#REF!</definedName>
    <definedName name="HEADDAYA3">#REF!,#REF!,#REF!,#REF!,#REF!,#REF!,#REF!,#REF!,#REF!,#REF!,#REF!,#REF!,#REF!</definedName>
    <definedName name="HEADDAYA4">#REF!,#REF!,#REF!,#REF!,#REF!,#REF!,#REF!,#REF!,#REF!,#REF!,#REF!,#REF!,#REF!,#REF!,#REF!,#REF!,#REF!</definedName>
    <definedName name="HEADER" localSheetId="16">#REF!</definedName>
    <definedName name="HEADER" localSheetId="18">#REF!</definedName>
    <definedName name="HEADER">#REF!</definedName>
    <definedName name="Header_Row" localSheetId="16">ROW(#REF!)</definedName>
    <definedName name="Header_Row" localSheetId="18">ROW(#REF!)</definedName>
    <definedName name="Header_Row">ROW(#REF!)</definedName>
    <definedName name="HEADERGHT" localSheetId="6">#REF!</definedName>
    <definedName name="HEADERGHT" localSheetId="7">#REF!</definedName>
    <definedName name="HEADERGHT" localSheetId="16">#REF!</definedName>
    <definedName name="HEADERGHT" localSheetId="18">#REF!</definedName>
    <definedName name="HEADERGHT">#REF!</definedName>
    <definedName name="HEADERGT" localSheetId="6">#REF!</definedName>
    <definedName name="HEADERGT" localSheetId="7">#REF!</definedName>
    <definedName name="HEADERGT" localSheetId="16">#REF!</definedName>
    <definedName name="HEADERGT" localSheetId="18">#REF!</definedName>
    <definedName name="HEADERGT">#REF!</definedName>
    <definedName name="HEADERLFT" localSheetId="6">#REF!</definedName>
    <definedName name="HEADERLFT" localSheetId="7">#REF!</definedName>
    <definedName name="HEADERLFT" localSheetId="32">#REF!</definedName>
    <definedName name="HEADERLFT">#REF!</definedName>
    <definedName name="HEADERLFT2" localSheetId="6">#REF!</definedName>
    <definedName name="HEADERLFT2" localSheetId="7">#REF!</definedName>
    <definedName name="HEADERLFT2" localSheetId="16">#REF!</definedName>
    <definedName name="HEADERLFT2" localSheetId="18">#REF!</definedName>
    <definedName name="HEADERLFT2" localSheetId="32">#REF!</definedName>
    <definedName name="HEADERLFT2">#REF!</definedName>
    <definedName name="HEADERLFT3" localSheetId="6">#REF!</definedName>
    <definedName name="HEADERLFT3" localSheetId="7">#REF!</definedName>
    <definedName name="HEADERLFT3" localSheetId="16">#REF!</definedName>
    <definedName name="HEADERLFT3" localSheetId="18">#REF!</definedName>
    <definedName name="HEADERLFT3" localSheetId="32">#REF!</definedName>
    <definedName name="HEADERLFT3">#REF!</definedName>
    <definedName name="HEADERRGT" localSheetId="6">#REF!</definedName>
    <definedName name="HEADERRGT" localSheetId="7">#REF!</definedName>
    <definedName name="HEADERRGT" localSheetId="32">#REF!</definedName>
    <definedName name="HEADERRGT">#REF!</definedName>
    <definedName name="HEADERRT2" localSheetId="6">#REF!</definedName>
    <definedName name="HEADERRT2" localSheetId="7">#REF!</definedName>
    <definedName name="HEADERRT2" localSheetId="16">#REF!</definedName>
    <definedName name="HEADERRT2" localSheetId="18">#REF!</definedName>
    <definedName name="HEADERRT2" localSheetId="32">#REF!</definedName>
    <definedName name="HEADERRT2">#REF!</definedName>
    <definedName name="HEADERRT3">#REF!</definedName>
    <definedName name="headmason" localSheetId="26">#REF!</definedName>
    <definedName name="headmason" localSheetId="25">#REF!</definedName>
    <definedName name="headmason" localSheetId="27">#REF!</definedName>
    <definedName name="headmason" localSheetId="6">#REF!</definedName>
    <definedName name="headmason" localSheetId="29">#REF!</definedName>
    <definedName name="headmason" localSheetId="30">#REF!</definedName>
    <definedName name="headmason" localSheetId="7">#REF!</definedName>
    <definedName name="headmason" localSheetId="37">#REF!</definedName>
    <definedName name="headmason" localSheetId="35">#REF!</definedName>
    <definedName name="headmason" localSheetId="16">#REF!</definedName>
    <definedName name="headmason" localSheetId="18">#REF!</definedName>
    <definedName name="headmason" localSheetId="33">#REF!</definedName>
    <definedName name="headmason" localSheetId="42">#REF!</definedName>
    <definedName name="headmason">#REF!</definedName>
    <definedName name="headmason_14" localSheetId="16">#REF!</definedName>
    <definedName name="headmason_14" localSheetId="18">#REF!</definedName>
    <definedName name="headmason_14">#REF!</definedName>
    <definedName name="headmason_15" localSheetId="16">#REF!</definedName>
    <definedName name="headmason_15" localSheetId="18">#REF!</definedName>
    <definedName name="headmason_15">#REF!</definedName>
    <definedName name="headmason_16" localSheetId="16">#REF!</definedName>
    <definedName name="headmason_16" localSheetId="18">#REF!</definedName>
    <definedName name="headmason_16">#REF!</definedName>
    <definedName name="headmason_17" localSheetId="16">#REF!</definedName>
    <definedName name="headmason_17" localSheetId="18">#REF!</definedName>
    <definedName name="headmason_17">#REF!</definedName>
    <definedName name="HeadRdMaz">#REF!</definedName>
    <definedName name="HEADWEEKA3">#REF!,#REF!,#REF!,#REF!,#REF!,#REF!,#REF!,#REF!,#REF!,#REF!,#REF!,#REF!</definedName>
    <definedName name="HEADWEEKA4">#REF!,#REF!,#REF!,#REF!,#REF!,#REF!,#REF!,#REF!,#REF!,#REF!,#REF!,#REF!</definedName>
    <definedName name="HeavyPave" localSheetId="16">#REF!</definedName>
    <definedName name="HeavyPave" localSheetId="18">#REF!</definedName>
    <definedName name="HeavyPave">#REF!</definedName>
    <definedName name="hebbur" localSheetId="6">#REF!</definedName>
    <definedName name="hebbur" localSheetId="7">#REF!</definedName>
    <definedName name="hebbur" localSheetId="16">#REF!</definedName>
    <definedName name="hebbur" localSheetId="18">#REF!</definedName>
    <definedName name="hebbur">#REF!</definedName>
    <definedName name="heellength" localSheetId="6">#REF!</definedName>
    <definedName name="heellength" localSheetId="7">#REF!</definedName>
    <definedName name="heellength" localSheetId="32">#REF!</definedName>
    <definedName name="heellength">#REF!</definedName>
    <definedName name="heelroot" localSheetId="6">#REF!</definedName>
    <definedName name="heelroot" localSheetId="7">#REF!</definedName>
    <definedName name="heelroot" localSheetId="32">#REF!</definedName>
    <definedName name="heelroot">#REF!</definedName>
    <definedName name="heeltip" localSheetId="6">#REF!</definedName>
    <definedName name="heeltip" localSheetId="7">#REF!</definedName>
    <definedName name="heeltip" localSheetId="32">#REF!</definedName>
    <definedName name="heeltip">#REF!</definedName>
    <definedName name="Hello" localSheetId="16">#REF!</definedName>
    <definedName name="Hello" localSheetId="18">#REF!</definedName>
    <definedName name="Hello">#REF!</definedName>
    <definedName name="helper" localSheetId="16">#REF!</definedName>
    <definedName name="helper" localSheetId="18">#REF!</definedName>
    <definedName name="helper">#REF!</definedName>
    <definedName name="her" localSheetId="6">#REF!</definedName>
    <definedName name="her" localSheetId="7">#REF!</definedName>
    <definedName name="her" localSheetId="16">#REF!</definedName>
    <definedName name="her" localSheetId="18">#REF!</definedName>
    <definedName name="her">#REF!</definedName>
    <definedName name="HessianCloth" localSheetId="16">#REF!</definedName>
    <definedName name="HessianCloth" localSheetId="18">#REF!</definedName>
    <definedName name="HessianCloth">#REF!</definedName>
    <definedName name="hf" localSheetId="6">#REF!</definedName>
    <definedName name="hf" localSheetId="7">#REF!</definedName>
    <definedName name="hf" localSheetId="16">#REF!</definedName>
    <definedName name="hf" localSheetId="18">#REF!</definedName>
    <definedName name="hf" localSheetId="42">#REF!</definedName>
    <definedName name="hf">#REF!</definedName>
    <definedName name="hf_2" localSheetId="6">#REF!</definedName>
    <definedName name="hf_2" localSheetId="7">#REF!</definedName>
    <definedName name="hf_2" localSheetId="16">#REF!</definedName>
    <definedName name="hf_2" localSheetId="18">#REF!</definedName>
    <definedName name="hf_2" localSheetId="42">#REF!</definedName>
    <definedName name="hf_2">#REF!</definedName>
    <definedName name="hf_6" localSheetId="6">#REF!</definedName>
    <definedName name="hf_6" localSheetId="7">#REF!</definedName>
    <definedName name="hf_6" localSheetId="16">#REF!</definedName>
    <definedName name="hf_6" localSheetId="18">#REF!</definedName>
    <definedName name="hf_6" localSheetId="42">#REF!</definedName>
    <definedName name="hf_6">#REF!</definedName>
    <definedName name="hf_7" localSheetId="6">#REF!</definedName>
    <definedName name="hf_7" localSheetId="7">#REF!</definedName>
    <definedName name="hf_7" localSheetId="16">#REF!</definedName>
    <definedName name="hf_7" localSheetId="18">#REF!</definedName>
    <definedName name="hf_7" localSheetId="42">#REF!</definedName>
    <definedName name="hf_7">#REF!</definedName>
    <definedName name="hfhh" localSheetId="6">#REF!</definedName>
    <definedName name="hfhh" localSheetId="7">#REF!</definedName>
    <definedName name="hfhh" localSheetId="16">#REF!</definedName>
    <definedName name="hfhh" localSheetId="18">#REF!</definedName>
    <definedName name="hfhh">#REF!</definedName>
    <definedName name="hfi" localSheetId="16">#REF!</definedName>
    <definedName name="hfi" localSheetId="18">#REF!</definedName>
    <definedName name="hfi">#REF!</definedName>
    <definedName name="hfl" localSheetId="6">#REF!</definedName>
    <definedName name="hfl" localSheetId="7">#REF!</definedName>
    <definedName name="hfl" localSheetId="32">#REF!</definedName>
    <definedName name="hfl">#REF!</definedName>
    <definedName name="HFOHSD">#REF!</definedName>
    <definedName name="hg" localSheetId="26">#REF!</definedName>
    <definedName name="hg" localSheetId="25">#REF!</definedName>
    <definedName name="hg" localSheetId="27">#REF!</definedName>
    <definedName name="hg" localSheetId="6">#REF!</definedName>
    <definedName name="hg" localSheetId="29">#REF!</definedName>
    <definedName name="hg" localSheetId="30">#REF!</definedName>
    <definedName name="hg" localSheetId="7">#REF!</definedName>
    <definedName name="hg" localSheetId="37">#REF!</definedName>
    <definedName name="hg" localSheetId="35">#REF!</definedName>
    <definedName name="hg" localSheetId="16">#REF!</definedName>
    <definedName name="hg" localSheetId="18">#REF!</definedName>
    <definedName name="hg" localSheetId="42">#REF!</definedName>
    <definedName name="hg">#REF!</definedName>
    <definedName name="hgf" localSheetId="6">#REF!</definedName>
    <definedName name="hgf" localSheetId="7">#REF!</definedName>
    <definedName name="hgf" localSheetId="16">#REF!</definedName>
    <definedName name="hgf" localSheetId="18">#REF!</definedName>
    <definedName name="hgf">#REF!</definedName>
    <definedName name="HGGJF" localSheetId="16">#REF!</definedName>
    <definedName name="HGGJF" localSheetId="18">#REF!</definedName>
    <definedName name="HGGJF">#REF!</definedName>
    <definedName name="hgh" localSheetId="6">#REF!</definedName>
    <definedName name="hgh" localSheetId="7">#REF!</definedName>
    <definedName name="hgh" localSheetId="32">#REF!</definedName>
    <definedName name="hgh">#REF!</definedName>
    <definedName name="hgj" localSheetId="6">#REF!</definedName>
    <definedName name="hgj" localSheetId="7">#REF!</definedName>
    <definedName name="hgj" localSheetId="16">#REF!</definedName>
    <definedName name="hgj" localSheetId="18">#REF!</definedName>
    <definedName name="hgj">#REF!</definedName>
    <definedName name="hgle" localSheetId="6">#REF!</definedName>
    <definedName name="hgle" localSheetId="7">#REF!</definedName>
    <definedName name="hgle" localSheetId="16">#REF!</definedName>
    <definedName name="hgle" localSheetId="18">#REF!</definedName>
    <definedName name="hgle">#REF!</definedName>
    <definedName name="hgle1" localSheetId="6">#REF!</definedName>
    <definedName name="hgle1" localSheetId="7">#REF!</definedName>
    <definedName name="hgle1" localSheetId="16">#REF!</definedName>
    <definedName name="hgle1" localSheetId="18">#REF!</definedName>
    <definedName name="hgle1">#REF!</definedName>
    <definedName name="hgr" localSheetId="16">#REF!</definedName>
    <definedName name="hgr" localSheetId="18">#REF!</definedName>
    <definedName name="hgr">#REF!</definedName>
    <definedName name="HH" localSheetId="6">#REF!</definedName>
    <definedName name="HH" localSheetId="7">#REF!</definedName>
    <definedName name="HH" localSheetId="16">#REF!</definedName>
    <definedName name="HH" localSheetId="18">#REF!</definedName>
    <definedName name="HH" localSheetId="42">#REF!</definedName>
    <definedName name="HH">#REF!</definedName>
    <definedName name="hh___0" localSheetId="16">#REF!</definedName>
    <definedName name="hh___0" localSheetId="18">#REF!</definedName>
    <definedName name="hh___0">#REF!</definedName>
    <definedName name="hh___13" localSheetId="16">#REF!</definedName>
    <definedName name="hh___13" localSheetId="18">#REF!</definedName>
    <definedName name="hh___13">#REF!</definedName>
    <definedName name="hhfjjjkh" localSheetId="6">#REF!</definedName>
    <definedName name="hhfjjjkh" localSheetId="7">#REF!</definedName>
    <definedName name="hhfjjjkh" localSheetId="16">#REF!</definedName>
    <definedName name="hhfjjjkh" localSheetId="18">#REF!</definedName>
    <definedName name="hhfjjjkh">#REF!</definedName>
    <definedName name="hhh" localSheetId="26">#REF!</definedName>
    <definedName name="hhh" localSheetId="25">#REF!</definedName>
    <definedName name="hhh" localSheetId="27">#REF!</definedName>
    <definedName name="hhh" localSheetId="6">#REF!</definedName>
    <definedName name="hhh" localSheetId="29">#REF!</definedName>
    <definedName name="hhh" localSheetId="30">#REF!</definedName>
    <definedName name="hhh" localSheetId="7">#REF!</definedName>
    <definedName name="hhh" localSheetId="37">#REF!</definedName>
    <definedName name="hhh" localSheetId="35">#REF!</definedName>
    <definedName name="hhh" localSheetId="16">#REF!</definedName>
    <definedName name="hhh" localSheetId="18">#REF!</definedName>
    <definedName name="hhh" localSheetId="42">#REF!</definedName>
    <definedName name="hhh">#REF!</definedName>
    <definedName name="hhhh" localSheetId="6">#REF!</definedName>
    <definedName name="hhhh" localSheetId="7">#REF!</definedName>
    <definedName name="hhhh" localSheetId="16">#REF!</definedName>
    <definedName name="hhhh" localSheetId="18">#REF!</definedName>
    <definedName name="hhhh" localSheetId="42">#REF!</definedName>
    <definedName name="hhhh">#REF!</definedName>
    <definedName name="hhhhh" localSheetId="6">#REF!</definedName>
    <definedName name="hhhhh" localSheetId="7">#REF!</definedName>
    <definedName name="hhhhh" localSheetId="16">#REF!</definedName>
    <definedName name="hhhhh" localSheetId="18">#REF!</definedName>
    <definedName name="hhhhh">#REF!</definedName>
    <definedName name="HHJHJ" localSheetId="6">#REF!</definedName>
    <definedName name="HHJHJ" localSheetId="7">#REF!</definedName>
    <definedName name="HHJHJ" localSheetId="16">#REF!</definedName>
    <definedName name="HHJHJ" localSheetId="18">#REF!</definedName>
    <definedName name="HHJHJ">#REF!</definedName>
    <definedName name="Hhpc" localSheetId="16">#REF!</definedName>
    <definedName name="Hhpc" localSheetId="18">#REF!</definedName>
    <definedName name="Hhpc">#REF!</definedName>
    <definedName name="hhr" localSheetId="6">#REF!</definedName>
    <definedName name="hhr" localSheetId="7">#REF!</definedName>
    <definedName name="hhr" localSheetId="16">#REF!</definedName>
    <definedName name="hhr" localSheetId="18">#REF!</definedName>
    <definedName name="hhr">#REF!</definedName>
    <definedName name="hhs" localSheetId="6">#REF!</definedName>
    <definedName name="hhs" localSheetId="7">#REF!</definedName>
    <definedName name="hhs" localSheetId="16">#REF!</definedName>
    <definedName name="hhs" localSheetId="18">#REF!</definedName>
    <definedName name="hhs">#REF!</definedName>
    <definedName name="hi" localSheetId="6">#REF!</definedName>
    <definedName name="hi" localSheetId="7">#REF!</definedName>
    <definedName name="hi" localSheetId="16">#REF!</definedName>
    <definedName name="hi" localSheetId="18">#REF!</definedName>
    <definedName name="hi">#REF!</definedName>
    <definedName name="HiddenRows" localSheetId="6" hidden="1">#REF!</definedName>
    <definedName name="HiddenRows" localSheetId="7" hidden="1">#REF!</definedName>
    <definedName name="HiddenRows" localSheetId="16" hidden="1">#REF!</definedName>
    <definedName name="HiddenRows" localSheetId="18" hidden="1">#REF!</definedName>
    <definedName name="HiddenRows" localSheetId="32" hidden="1">#REF!</definedName>
    <definedName name="HiddenRows" hidden="1">#REF!</definedName>
    <definedName name="hidecolumns" localSheetId="6">#REF!,#REF!,#REF!,#REF!,#REF!,#REF!,#REF!,#REF!,#REF!,#REF!,#REF!,#REF!,#REF!,#REF!,#REF!,#REF!,#REF!,#REF!,#REF!</definedName>
    <definedName name="hidecolumns" localSheetId="7">#REF!,#REF!,#REF!,#REF!,#REF!,#REF!,#REF!,#REF!,#REF!,#REF!,#REF!,#REF!,#REF!,#REF!,#REF!,#REF!,#REF!,#REF!,#REF!</definedName>
    <definedName name="hidecolumns" localSheetId="16">#REF!,#REF!,#REF!,#REF!,#REF!,#REF!,#REF!,#REF!,#REF!,#REF!,#REF!,#REF!,#REF!,#REF!,#REF!,#REF!,#REF!,#REF!,#REF!</definedName>
    <definedName name="hidecolumns" localSheetId="18">#REF!,#REF!,#REF!,#REF!,#REF!,#REF!,#REF!,#REF!,#REF!,#REF!,#REF!,#REF!,#REF!,#REF!,#REF!,#REF!,#REF!,#REF!,#REF!</definedName>
    <definedName name="hidecolumns" localSheetId="32">#REF!,#REF!,#REF!,#REF!,#REF!,#REF!,#REF!,#REF!,#REF!,#REF!,#REF!,#REF!,#REF!,#REF!,#REF!,#REF!,#REF!,#REF!,#REF!</definedName>
    <definedName name="hidecolumns">#REF!,#REF!,#REF!,#REF!,#REF!,#REF!,#REF!,#REF!,#REF!,#REF!,#REF!,#REF!,#REF!,#REF!,#REF!,#REF!,#REF!,#REF!,#REF!</definedName>
    <definedName name="hidecolumns2" localSheetId="6">#REF!,#REF!,#REF!,#REF!,#REF!,#REF!,#REF!,#REF!,#REF!,#REF!,#REF!,#REF!,#REF!,#REF!,#REF!,#REF!,#REF!,#REF!</definedName>
    <definedName name="hidecolumns2" localSheetId="7">#REF!,#REF!,#REF!,#REF!,#REF!,#REF!,#REF!,#REF!,#REF!,#REF!,#REF!,#REF!,#REF!,#REF!,#REF!,#REF!,#REF!,#REF!</definedName>
    <definedName name="hidecolumns2" localSheetId="16">#REF!,#REF!,#REF!,#REF!,#REF!,#REF!,#REF!,#REF!,#REF!,#REF!,#REF!,#REF!,#REF!,#REF!,#REF!,#REF!,#REF!,#REF!</definedName>
    <definedName name="hidecolumns2" localSheetId="18">#REF!,#REF!,#REF!,#REF!,#REF!,#REF!,#REF!,#REF!,#REF!,#REF!,#REF!,#REF!,#REF!,#REF!,#REF!,#REF!,#REF!,#REF!</definedName>
    <definedName name="hidecolumns2" localSheetId="32">#REF!,#REF!,#REF!,#REF!,#REF!,#REF!,#REF!,#REF!,#REF!,#REF!,#REF!,#REF!,#REF!,#REF!,#REF!,#REF!,#REF!,#REF!</definedName>
    <definedName name="hidecolumns2">#REF!,#REF!,#REF!,#REF!,#REF!,#REF!,#REF!,#REF!,#REF!,#REF!,#REF!,#REF!,#REF!,#REF!,#REF!,#REF!,#REF!,#REF!</definedName>
    <definedName name="highskilled">#REF!</definedName>
    <definedName name="Hill">#REF!</definedName>
    <definedName name="Hill_1">#REF!</definedName>
    <definedName name="HINDHUSTAN" localSheetId="6">#REF!</definedName>
    <definedName name="HINDHUSTAN" localSheetId="7">#REF!</definedName>
    <definedName name="HINDHUSTAN" localSheetId="16">#REF!</definedName>
    <definedName name="HINDHUSTAN" localSheetId="18">#REF!</definedName>
    <definedName name="HINDHUSTAN">#REF!</definedName>
    <definedName name="HIns" localSheetId="6">#REF!</definedName>
    <definedName name="HIns" localSheetId="7">#REF!</definedName>
    <definedName name="HIns" localSheetId="16">#REF!</definedName>
    <definedName name="HIns" localSheetId="18">#REF!</definedName>
    <definedName name="HIns">#REF!</definedName>
    <definedName name="Hipc" localSheetId="16">#REF!</definedName>
    <definedName name="Hipc" localSheetId="18">#REF!</definedName>
    <definedName name="Hipc">#REF!</definedName>
    <definedName name="his" localSheetId="6">#REF!</definedName>
    <definedName name="his" localSheetId="7">#REF!</definedName>
    <definedName name="his" localSheetId="16">#REF!</definedName>
    <definedName name="his" localSheetId="18">#REF!</definedName>
    <definedName name="his">#REF!</definedName>
    <definedName name="Hiway">#REF!</definedName>
    <definedName name="hj" localSheetId="6">#REF!</definedName>
    <definedName name="hj" localSheetId="7">#REF!</definedName>
    <definedName name="hj" localSheetId="16">#REF!</definedName>
    <definedName name="hj" localSheetId="18">#REF!</definedName>
    <definedName name="hj">#REF!</definedName>
    <definedName name="hjf" localSheetId="6">#REF!</definedName>
    <definedName name="hjf" localSheetId="7">#REF!</definedName>
    <definedName name="hjf" localSheetId="16">#REF!</definedName>
    <definedName name="hjf" localSheetId="18">#REF!</definedName>
    <definedName name="hjf">#REF!</definedName>
    <definedName name="hjgh" localSheetId="16">#REF!</definedName>
    <definedName name="hjgh" localSheetId="18">#REF!</definedName>
    <definedName name="hjgh">#REF!</definedName>
    <definedName name="hjh" localSheetId="6">#REF!</definedName>
    <definedName name="hjh" localSheetId="7">#REF!</definedName>
    <definedName name="hjh" localSheetId="16">#REF!</definedName>
    <definedName name="hjh" localSheetId="18">#REF!</definedName>
    <definedName name="hjh">#REF!</definedName>
    <definedName name="hjhg" localSheetId="6">#REF!</definedName>
    <definedName name="hjhg" localSheetId="7">#REF!</definedName>
    <definedName name="hjhg" localSheetId="16">#REF!</definedName>
    <definedName name="hjhg" localSheetId="18">#REF!</definedName>
    <definedName name="hjhg">#REF!</definedName>
    <definedName name="hjhgj" localSheetId="6">#REF!</definedName>
    <definedName name="hjhgj" localSheetId="7">#REF!</definedName>
    <definedName name="hjhgj" localSheetId="16">#REF!</definedName>
    <definedName name="hjhgj" localSheetId="18">#REF!</definedName>
    <definedName name="hjhgj" localSheetId="42">#REF!</definedName>
    <definedName name="hjhgj">#REF!</definedName>
    <definedName name="hjhgj_2" localSheetId="6">#REF!</definedName>
    <definedName name="hjhgj_2" localSheetId="7">#REF!</definedName>
    <definedName name="hjhgj_2" localSheetId="16">#REF!</definedName>
    <definedName name="hjhgj_2" localSheetId="18">#REF!</definedName>
    <definedName name="hjhgj_2" localSheetId="42">#REF!</definedName>
    <definedName name="hjhgj_2">#REF!</definedName>
    <definedName name="hjhgj_6" localSheetId="6">#REF!</definedName>
    <definedName name="hjhgj_6" localSheetId="7">#REF!</definedName>
    <definedName name="hjhgj_6" localSheetId="16">#REF!</definedName>
    <definedName name="hjhgj_6" localSheetId="18">#REF!</definedName>
    <definedName name="hjhgj_6" localSheetId="42">#REF!</definedName>
    <definedName name="hjhgj_6">#REF!</definedName>
    <definedName name="hjhgj_7" localSheetId="6">#REF!</definedName>
    <definedName name="hjhgj_7" localSheetId="7">#REF!</definedName>
    <definedName name="hjhgj_7" localSheetId="16">#REF!</definedName>
    <definedName name="hjhgj_7" localSheetId="18">#REF!</definedName>
    <definedName name="hjhgj_7" localSheetId="42">#REF!</definedName>
    <definedName name="hjhgj_7">#REF!</definedName>
    <definedName name="hjhj" localSheetId="6">#REF!</definedName>
    <definedName name="hjhj" localSheetId="7">#REF!</definedName>
    <definedName name="hjhj" localSheetId="16">#REF!</definedName>
    <definedName name="hjhj" localSheetId="18">#REF!</definedName>
    <definedName name="hjhj">#REF!</definedName>
    <definedName name="hjhjjjjjjjjjjj" localSheetId="6">#REF!</definedName>
    <definedName name="hjhjjjjjjjjjjj" localSheetId="7">#REF!</definedName>
    <definedName name="hjhjjjjjjjjjjj" localSheetId="16">#REF!</definedName>
    <definedName name="hjhjjjjjjjjjjj" localSheetId="18">#REF!</definedName>
    <definedName name="hjhjjjjjjjjjjj" localSheetId="32">#REF!</definedName>
    <definedName name="hjhjjjjjjjjjjj">#REF!</definedName>
    <definedName name="hjjh" localSheetId="6">#REF!</definedName>
    <definedName name="hjjh" localSheetId="7">#REF!</definedName>
    <definedName name="hjjh" localSheetId="16">#REF!</definedName>
    <definedName name="hjjh" localSheetId="18">#REF!</definedName>
    <definedName name="hjjh">#REF!</definedName>
    <definedName name="HJK">#REF!</definedName>
    <definedName name="hkukj" localSheetId="6">#REF!</definedName>
    <definedName name="hkukj" localSheetId="7">#REF!</definedName>
    <definedName name="hkukj" localSheetId="16">#REF!</definedName>
    <definedName name="hkukj" localSheetId="18">#REF!</definedName>
    <definedName name="hkukj">#REF!</definedName>
    <definedName name="Hlp" localSheetId="16">#REF!</definedName>
    <definedName name="Hlp" localSheetId="18">#REF!</definedName>
    <definedName name="Hlp">#REF!</definedName>
    <definedName name="HMAS" localSheetId="6">#REF!</definedName>
    <definedName name="HMAS" localSheetId="7">#REF!</definedName>
    <definedName name="HMAS" localSheetId="16">#REF!</definedName>
    <definedName name="HMAS" localSheetId="18">#REF!</definedName>
    <definedName name="HMAS">#REF!</definedName>
    <definedName name="hmplant" localSheetId="26">#REF!</definedName>
    <definedName name="hmplant" localSheetId="25">#REF!</definedName>
    <definedName name="hmplant" localSheetId="27">#REF!</definedName>
    <definedName name="hmplant" localSheetId="6">#REF!</definedName>
    <definedName name="hmplant" localSheetId="29">#REF!</definedName>
    <definedName name="hmplant" localSheetId="30">#REF!</definedName>
    <definedName name="hmplant" localSheetId="7">#REF!</definedName>
    <definedName name="hmplant" localSheetId="37">#REF!</definedName>
    <definedName name="hmplant" localSheetId="35">#REF!</definedName>
    <definedName name="hmplant" localSheetId="16">#REF!</definedName>
    <definedName name="hmplant" localSheetId="18">#REF!</definedName>
    <definedName name="hmplant" localSheetId="33">#REF!</definedName>
    <definedName name="hmplant" localSheetId="42">#REF!</definedName>
    <definedName name="hmplant">#REF!</definedName>
    <definedName name="hmplant_14" localSheetId="16">#REF!</definedName>
    <definedName name="hmplant_14" localSheetId="18">#REF!</definedName>
    <definedName name="hmplant_14">#REF!</definedName>
    <definedName name="hmplant_15" localSheetId="16">#REF!</definedName>
    <definedName name="hmplant_15" localSheetId="18">#REF!</definedName>
    <definedName name="hmplant_15">#REF!</definedName>
    <definedName name="hmplant_16" localSheetId="16">#REF!</definedName>
    <definedName name="hmplant_16" localSheetId="18">#REF!</definedName>
    <definedName name="hmplant_16">#REF!</definedName>
    <definedName name="hmplant_17" localSheetId="16">#REF!</definedName>
    <definedName name="hmplant_17" localSheetId="18">#REF!</definedName>
    <definedName name="hmplant_17">#REF!</definedName>
    <definedName name="hmplant10" localSheetId="26">#REF!</definedName>
    <definedName name="hmplant10" localSheetId="25">#REF!</definedName>
    <definedName name="hmplant10" localSheetId="27">#REF!</definedName>
    <definedName name="hmplant10" localSheetId="6">#REF!</definedName>
    <definedName name="hmplant10" localSheetId="29">#REF!</definedName>
    <definedName name="hmplant10" localSheetId="30">#REF!</definedName>
    <definedName name="hmplant10" localSheetId="7">#REF!</definedName>
    <definedName name="hmplant10" localSheetId="37">#REF!</definedName>
    <definedName name="hmplant10" localSheetId="35">#REF!</definedName>
    <definedName name="hmplant10" localSheetId="16">#REF!</definedName>
    <definedName name="hmplant10" localSheetId="18">#REF!</definedName>
    <definedName name="hmplant10" localSheetId="33">#REF!</definedName>
    <definedName name="hmplant10" localSheetId="42">#REF!</definedName>
    <definedName name="hmplant10">#REF!</definedName>
    <definedName name="hmplant10_14" localSheetId="16">#REF!</definedName>
    <definedName name="hmplant10_14" localSheetId="18">#REF!</definedName>
    <definedName name="hmplant10_14">#REF!</definedName>
    <definedName name="hmplant10_15" localSheetId="16">#REF!</definedName>
    <definedName name="hmplant10_15" localSheetId="18">#REF!</definedName>
    <definedName name="hmplant10_15">#REF!</definedName>
    <definedName name="hmplant10_16" localSheetId="16">#REF!</definedName>
    <definedName name="hmplant10_16" localSheetId="18">#REF!</definedName>
    <definedName name="hmplant10_16">#REF!</definedName>
    <definedName name="hmplant10_17" localSheetId="16">#REF!</definedName>
    <definedName name="hmplant10_17" localSheetId="18">#REF!</definedName>
    <definedName name="hmplant10_17">#REF!</definedName>
    <definedName name="hmplant25t" localSheetId="16">#REF!</definedName>
    <definedName name="hmplant25t" localSheetId="18">#REF!</definedName>
    <definedName name="hmplant25t">#REF!</definedName>
    <definedName name="hmplant30" localSheetId="26">#REF!</definedName>
    <definedName name="hmplant30" localSheetId="25">#REF!</definedName>
    <definedName name="hmplant30" localSheetId="27">#REF!</definedName>
    <definedName name="hmplant30" localSheetId="6">#REF!</definedName>
    <definedName name="hmplant30" localSheetId="29">#REF!</definedName>
    <definedName name="hmplant30" localSheetId="30">#REF!</definedName>
    <definedName name="hmplant30" localSheetId="7">#REF!</definedName>
    <definedName name="hmplant30" localSheetId="37">#REF!</definedName>
    <definedName name="hmplant30" localSheetId="35">#REF!</definedName>
    <definedName name="hmplant30" localSheetId="16">#REF!</definedName>
    <definedName name="hmplant30" localSheetId="18">#REF!</definedName>
    <definedName name="hmplant30" localSheetId="33">#REF!</definedName>
    <definedName name="hmplant30" localSheetId="42">#REF!</definedName>
    <definedName name="hmplant30">#REF!</definedName>
    <definedName name="hmplant30_14" localSheetId="16">#REF!</definedName>
    <definedName name="hmplant30_14" localSheetId="18">#REF!</definedName>
    <definedName name="hmplant30_14">#REF!</definedName>
    <definedName name="hmplant30_15" localSheetId="16">#REF!</definedName>
    <definedName name="hmplant30_15" localSheetId="18">#REF!</definedName>
    <definedName name="hmplant30_15">#REF!</definedName>
    <definedName name="hmplant30_16" localSheetId="16">#REF!</definedName>
    <definedName name="hmplant30_16" localSheetId="18">#REF!</definedName>
    <definedName name="hmplant30_16">#REF!</definedName>
    <definedName name="hmplant30_17" localSheetId="16">#REF!</definedName>
    <definedName name="hmplant30_17" localSheetId="18">#REF!</definedName>
    <definedName name="hmplant30_17">#REF!</definedName>
    <definedName name="hmplant40t">#REF!</definedName>
    <definedName name="hmplant50t" localSheetId="16">#REF!</definedName>
    <definedName name="hmplant50t" localSheetId="18">#REF!</definedName>
    <definedName name="hmplant50t">#REF!</definedName>
    <definedName name="hmplant8t">#REF!</definedName>
    <definedName name="ho" localSheetId="6">#REF!</definedName>
    <definedName name="ho" localSheetId="7">#REF!</definedName>
    <definedName name="ho" localSheetId="16">#REF!</definedName>
    <definedName name="ho" localSheetId="18">#REF!</definedName>
    <definedName name="ho">#REF!</definedName>
    <definedName name="ho___0" localSheetId="16">#REF!</definedName>
    <definedName name="ho___0" localSheetId="18">#REF!</definedName>
    <definedName name="ho___0">#REF!</definedName>
    <definedName name="ho___13" localSheetId="16">#REF!</definedName>
    <definedName name="ho___13" localSheetId="18">#REF!</definedName>
    <definedName name="ho___13">#REF!</definedName>
    <definedName name="hoi" localSheetId="6">#REF!</definedName>
    <definedName name="hoi" localSheetId="7">#REF!</definedName>
    <definedName name="hoi" localSheetId="16">#REF!</definedName>
    <definedName name="hoi" localSheetId="18">#REF!</definedName>
    <definedName name="hoi">#REF!</definedName>
    <definedName name="Holding_down_bolts_minimum_60_cm_long_with_15_cmx15_cm_x_6_cm_size_washer_plate" localSheetId="16">#REF!</definedName>
    <definedName name="Holding_down_bolts_minimum_60_cm_long_with_15_cmx15_cm_x_6_cm_size_washer_plate" localSheetId="18">#REF!</definedName>
    <definedName name="Holding_down_bolts_minimum_60_cm_long_with_15_cmx15_cm_x_6_cm_size_washer_plate">#REF!</definedName>
    <definedName name="HollywoodTwinArea" localSheetId="6">#REF!</definedName>
    <definedName name="HollywoodTwinArea" localSheetId="7">#REF!</definedName>
    <definedName name="HollywoodTwinArea" localSheetId="16">#REF!</definedName>
    <definedName name="HollywoodTwinArea" localSheetId="18">#REF!</definedName>
    <definedName name="HollywoodTwinArea" localSheetId="42">#REF!</definedName>
    <definedName name="HollywoodTwinArea">#REF!</definedName>
    <definedName name="HollywoodTwinPerimeter" localSheetId="6">#REF!</definedName>
    <definedName name="HollywoodTwinPerimeter" localSheetId="7">#REF!</definedName>
    <definedName name="HollywoodTwinPerimeter" localSheetId="16">#REF!</definedName>
    <definedName name="HollywoodTwinPerimeter" localSheetId="18">#REF!</definedName>
    <definedName name="HollywoodTwinPerimeter" localSheetId="42">#REF!</definedName>
    <definedName name="HollywoodTwinPerimeter">#REF!</definedName>
    <definedName name="HomeCell" localSheetId="6">#REF!</definedName>
    <definedName name="HomeCell" localSheetId="7">#REF!</definedName>
    <definedName name="HomeCell" localSheetId="16">#REF!</definedName>
    <definedName name="HomeCell" localSheetId="18">#REF!</definedName>
    <definedName name="HomeCell" localSheetId="42">#REF!</definedName>
    <definedName name="HomeCell">#REF!</definedName>
    <definedName name="hoop">#REF!</definedName>
    <definedName name="hosp" localSheetId="6">#REF!</definedName>
    <definedName name="hosp" localSheetId="7">#REF!</definedName>
    <definedName name="hosp" localSheetId="16">#REF!</definedName>
    <definedName name="hosp" localSheetId="18">#REF!</definedName>
    <definedName name="hosp" localSheetId="42">#REF!</definedName>
    <definedName name="hosp">#REF!</definedName>
    <definedName name="hosp_com" localSheetId="6">#REF!</definedName>
    <definedName name="hosp_com" localSheetId="7">#REF!</definedName>
    <definedName name="hosp_com" localSheetId="16">#REF!</definedName>
    <definedName name="hosp_com" localSheetId="18">#REF!</definedName>
    <definedName name="hosp_com" localSheetId="42">#REF!</definedName>
    <definedName name="hosp_com">#REF!</definedName>
    <definedName name="hosp_com.now" localSheetId="6">#REF!</definedName>
    <definedName name="hosp_com.now" localSheetId="7">#REF!</definedName>
    <definedName name="hosp_com.now" localSheetId="16">#REF!</definedName>
    <definedName name="hosp_com.now" localSheetId="18">#REF!</definedName>
    <definedName name="hosp_com.now" localSheetId="42">#REF!</definedName>
    <definedName name="hosp_com.now">#REF!</definedName>
    <definedName name="hosp_com.payment" localSheetId="6">#REF!</definedName>
    <definedName name="hosp_com.payment" localSheetId="7">#REF!</definedName>
    <definedName name="hosp_com.payment" localSheetId="16">#REF!</definedName>
    <definedName name="hosp_com.payment" localSheetId="18">#REF!</definedName>
    <definedName name="hosp_com.payment" localSheetId="42">#REF!</definedName>
    <definedName name="hosp_com.payment">#REF!</definedName>
    <definedName name="hosp_com.uncommit" localSheetId="6">#REF!</definedName>
    <definedName name="hosp_com.uncommit" localSheetId="7">#REF!</definedName>
    <definedName name="hosp_com.uncommit" localSheetId="16">#REF!</definedName>
    <definedName name="hosp_com.uncommit" localSheetId="18">#REF!</definedName>
    <definedName name="hosp_com.uncommit" localSheetId="42">#REF!</definedName>
    <definedName name="hosp_com.uncommit">#REF!</definedName>
    <definedName name="hosp_com.vo.app" localSheetId="6">#REF!</definedName>
    <definedName name="hosp_com.vo.app" localSheetId="7">#REF!</definedName>
    <definedName name="hosp_com.vo.app" localSheetId="16">#REF!</definedName>
    <definedName name="hosp_com.vo.app" localSheetId="18">#REF!</definedName>
    <definedName name="hosp_com.vo.app" localSheetId="42">#REF!</definedName>
    <definedName name="hosp_com.vo.app">#REF!</definedName>
    <definedName name="hosp_com.vo.pend" localSheetId="6">#REF!</definedName>
    <definedName name="hosp_com.vo.pend" localSheetId="7">#REF!</definedName>
    <definedName name="hosp_com.vo.pend" localSheetId="16">#REF!</definedName>
    <definedName name="hosp_com.vo.pend" localSheetId="18">#REF!</definedName>
    <definedName name="hosp_com.vo.pend" localSheetId="42">#REF!</definedName>
    <definedName name="hosp_com.vo.pend">#REF!</definedName>
    <definedName name="hosp_ffe" localSheetId="6">#REF!</definedName>
    <definedName name="hosp_ffe" localSheetId="7">#REF!</definedName>
    <definedName name="hosp_ffe" localSheetId="16">#REF!</definedName>
    <definedName name="hosp_ffe" localSheetId="18">#REF!</definedName>
    <definedName name="hosp_ffe" localSheetId="42">#REF!</definedName>
    <definedName name="hosp_ffe">#REF!</definedName>
    <definedName name="hosp_ffe.now" localSheetId="6">#REF!</definedName>
    <definedName name="hosp_ffe.now" localSheetId="7">#REF!</definedName>
    <definedName name="hosp_ffe.now" localSheetId="16">#REF!</definedName>
    <definedName name="hosp_ffe.now" localSheetId="18">#REF!</definedName>
    <definedName name="hosp_ffe.now" localSheetId="42">#REF!</definedName>
    <definedName name="hosp_ffe.now">#REF!</definedName>
    <definedName name="hosp_ffe.payment" localSheetId="6">#REF!</definedName>
    <definedName name="hosp_ffe.payment" localSheetId="7">#REF!</definedName>
    <definedName name="hosp_ffe.payment" localSheetId="16">#REF!</definedName>
    <definedName name="hosp_ffe.payment" localSheetId="18">#REF!</definedName>
    <definedName name="hosp_ffe.payment" localSheetId="42">#REF!</definedName>
    <definedName name="hosp_ffe.payment">#REF!</definedName>
    <definedName name="hosp_ffe.uncommit" localSheetId="6">#REF!</definedName>
    <definedName name="hosp_ffe.uncommit" localSheetId="7">#REF!</definedName>
    <definedName name="hosp_ffe.uncommit" localSheetId="16">#REF!</definedName>
    <definedName name="hosp_ffe.uncommit" localSheetId="18">#REF!</definedName>
    <definedName name="hosp_ffe.uncommit" localSheetId="42">#REF!</definedName>
    <definedName name="hosp_ffe.uncommit">#REF!</definedName>
    <definedName name="hosp_ffe.vo.app" localSheetId="6">#REF!</definedName>
    <definedName name="hosp_ffe.vo.app" localSheetId="7">#REF!</definedName>
    <definedName name="hosp_ffe.vo.app" localSheetId="16">#REF!</definedName>
    <definedName name="hosp_ffe.vo.app" localSheetId="18">#REF!</definedName>
    <definedName name="hosp_ffe.vo.app" localSheetId="42">#REF!</definedName>
    <definedName name="hosp_ffe.vo.app">#REF!</definedName>
    <definedName name="hosp_ffe.vo.pend" localSheetId="6">#REF!</definedName>
    <definedName name="hosp_ffe.vo.pend" localSheetId="7">#REF!</definedName>
    <definedName name="hosp_ffe.vo.pend" localSheetId="16">#REF!</definedName>
    <definedName name="hosp_ffe.vo.pend" localSheetId="18">#REF!</definedName>
    <definedName name="hosp_ffe.vo.pend" localSheetId="42">#REF!</definedName>
    <definedName name="hosp_ffe.vo.pend">#REF!</definedName>
    <definedName name="Hotel" localSheetId="6">#REF!</definedName>
    <definedName name="Hotel" localSheetId="7">#REF!</definedName>
    <definedName name="Hotel" localSheetId="16">#REF!</definedName>
    <definedName name="Hotel" localSheetId="18">#REF!</definedName>
    <definedName name="Hotel" localSheetId="42">#REF!</definedName>
    <definedName name="Hotel">#REF!</definedName>
    <definedName name="hotmixmidium" localSheetId="26">#REF!</definedName>
    <definedName name="hotmixmidium" localSheetId="25">#REF!</definedName>
    <definedName name="hotmixmidium" localSheetId="27">#REF!</definedName>
    <definedName name="hotmixmidium" localSheetId="6">#REF!</definedName>
    <definedName name="hotmixmidium" localSheetId="29">#REF!</definedName>
    <definedName name="hotmixmidium" localSheetId="30">#REF!</definedName>
    <definedName name="hotmixmidium" localSheetId="7">#REF!</definedName>
    <definedName name="hotmixmidium" localSheetId="37">#REF!</definedName>
    <definedName name="hotmixmidium" localSheetId="35">#REF!</definedName>
    <definedName name="hotmixmidium" localSheetId="16">#REF!</definedName>
    <definedName name="hotmixmidium" localSheetId="18">#REF!</definedName>
    <definedName name="hotmixmidium" localSheetId="33">#REF!</definedName>
    <definedName name="hotmixmidium" localSheetId="42">#REF!</definedName>
    <definedName name="hotmixmidium">#REF!</definedName>
    <definedName name="hotmixmidium_14" localSheetId="16">#REF!</definedName>
    <definedName name="hotmixmidium_14" localSheetId="18">#REF!</definedName>
    <definedName name="hotmixmidium_14">#REF!</definedName>
    <definedName name="hotmixmidium_15" localSheetId="16">#REF!</definedName>
    <definedName name="hotmixmidium_15" localSheetId="18">#REF!</definedName>
    <definedName name="hotmixmidium_15">#REF!</definedName>
    <definedName name="hotmixmidium_16" localSheetId="16">#REF!</definedName>
    <definedName name="hotmixmidium_16" localSheetId="18">#REF!</definedName>
    <definedName name="hotmixmidium_16">#REF!</definedName>
    <definedName name="hotmixmidium_17" localSheetId="16">#REF!</definedName>
    <definedName name="hotmixmidium_17" localSheetId="18">#REF!</definedName>
    <definedName name="hotmixmidium_17">#REF!</definedName>
    <definedName name="hotmixplant" localSheetId="26">#REF!</definedName>
    <definedName name="hotmixplant" localSheetId="25">#REF!</definedName>
    <definedName name="hotmixplant" localSheetId="27">#REF!</definedName>
    <definedName name="hotmixplant" localSheetId="6">#REF!</definedName>
    <definedName name="hotmixplant" localSheetId="29">#REF!</definedName>
    <definedName name="hotmixplant" localSheetId="30">#REF!</definedName>
    <definedName name="hotmixplant" localSheetId="7">#REF!</definedName>
    <definedName name="hotmixplant" localSheetId="37">#REF!</definedName>
    <definedName name="hotmixplant" localSheetId="35">#REF!</definedName>
    <definedName name="hotmixplant" localSheetId="16">#REF!</definedName>
    <definedName name="hotmixplant" localSheetId="18">#REF!</definedName>
    <definedName name="hotmixplant" localSheetId="33">#REF!</definedName>
    <definedName name="hotmixplant" localSheetId="42">#REF!</definedName>
    <definedName name="hotmixplant">#REF!</definedName>
    <definedName name="hotmixplant_14" localSheetId="16">#REF!</definedName>
    <definedName name="hotmixplant_14" localSheetId="18">#REF!</definedName>
    <definedName name="hotmixplant_14">#REF!</definedName>
    <definedName name="hotmixplant_15" localSheetId="16">#REF!</definedName>
    <definedName name="hotmixplant_15" localSheetId="18">#REF!</definedName>
    <definedName name="hotmixplant_15">#REF!</definedName>
    <definedName name="hotmixplant_16" localSheetId="16">#REF!</definedName>
    <definedName name="hotmixplant_16" localSheetId="18">#REF!</definedName>
    <definedName name="hotmixplant_16">#REF!</definedName>
    <definedName name="hotmixplant_17" localSheetId="16">#REF!</definedName>
    <definedName name="hotmixplant_17" localSheetId="18">#REF!</definedName>
    <definedName name="hotmixplant_17">#REF!</definedName>
    <definedName name="hotmixplant_9" localSheetId="16">#REF!</definedName>
    <definedName name="hotmixplant_9" localSheetId="18">#REF!</definedName>
    <definedName name="hotmixplant_9">#REF!</definedName>
    <definedName name="hotmixsmall" localSheetId="26">#REF!</definedName>
    <definedName name="hotmixsmall" localSheetId="25">#REF!</definedName>
    <definedName name="hotmixsmall" localSheetId="27">#REF!</definedName>
    <definedName name="hotmixsmall" localSheetId="6">#REF!</definedName>
    <definedName name="hotmixsmall" localSheetId="29">#REF!</definedName>
    <definedName name="hotmixsmall" localSheetId="30">#REF!</definedName>
    <definedName name="hotmixsmall" localSheetId="7">#REF!</definedName>
    <definedName name="hotmixsmall" localSheetId="37">#REF!</definedName>
    <definedName name="hotmixsmall" localSheetId="35">#REF!</definedName>
    <definedName name="hotmixsmall" localSheetId="16">#REF!</definedName>
    <definedName name="hotmixsmall" localSheetId="18">#REF!</definedName>
    <definedName name="hotmixsmall" localSheetId="33">#REF!</definedName>
    <definedName name="hotmixsmall" localSheetId="42">#REF!</definedName>
    <definedName name="hotmixsmall">#REF!</definedName>
    <definedName name="hotmixsmall_14" localSheetId="16">#REF!</definedName>
    <definedName name="hotmixsmall_14" localSheetId="18">#REF!</definedName>
    <definedName name="hotmixsmall_14">#REF!</definedName>
    <definedName name="hotmixsmall_15" localSheetId="16">#REF!</definedName>
    <definedName name="hotmixsmall_15" localSheetId="18">#REF!</definedName>
    <definedName name="hotmixsmall_15">#REF!</definedName>
    <definedName name="hotmixsmall_16" localSheetId="16">#REF!</definedName>
    <definedName name="hotmixsmall_16" localSheetId="18">#REF!</definedName>
    <definedName name="hotmixsmall_16">#REF!</definedName>
    <definedName name="hotmixsmall_17" localSheetId="16">#REF!</definedName>
    <definedName name="hotmixsmall_17" localSheetId="18">#REF!</definedName>
    <definedName name="hotmixsmall_17">#REF!</definedName>
    <definedName name="hou" localSheetId="6">#REF!</definedName>
    <definedName name="hou" localSheetId="7">#REF!</definedName>
    <definedName name="hou" localSheetId="16">#REF!</definedName>
    <definedName name="hou" localSheetId="18">#REF!</definedName>
    <definedName name="hou">#REF!</definedName>
    <definedName name="houses" localSheetId="6">#REF!</definedName>
    <definedName name="houses" localSheetId="7">#REF!</definedName>
    <definedName name="houses" localSheetId="16">#REF!</definedName>
    <definedName name="houses" localSheetId="18">#REF!</definedName>
    <definedName name="houses">#REF!</definedName>
    <definedName name="HP" localSheetId="32" hidden="1">{"'BUILDINGS'!$B$3:$D$46","'DSR97'!$C$4:$I$20","'DSR97'!$C$16"}</definedName>
    <definedName name="HP" hidden="1">{"'BUILDINGS'!$B$3:$D$46","'DSR97'!$C$4:$I$20","'DSR97'!$C$16"}</definedName>
    <definedName name="HPC" localSheetId="6">#REF!</definedName>
    <definedName name="HPC" localSheetId="7">#REF!</definedName>
    <definedName name="HPC" localSheetId="16">#REF!</definedName>
    <definedName name="HPC" localSheetId="18">#REF!</definedName>
    <definedName name="HPC">#REF!</definedName>
    <definedName name="hpfinisher">#REF!</definedName>
    <definedName name="Hpipe1000" localSheetId="16">#REF!</definedName>
    <definedName name="Hpipe1000" localSheetId="18">#REF!</definedName>
    <definedName name="Hpipe1000">#REF!</definedName>
    <definedName name="Hpipe1200" localSheetId="16">#REF!</definedName>
    <definedName name="Hpipe1200" localSheetId="18">#REF!</definedName>
    <definedName name="Hpipe1200">#REF!</definedName>
    <definedName name="Hpipe350">2000</definedName>
    <definedName name="Hpipe600" localSheetId="16">#REF!</definedName>
    <definedName name="Hpipe600" localSheetId="18">#REF!</definedName>
    <definedName name="Hpipe600">#REF!</definedName>
    <definedName name="Hpipe750">3400</definedName>
    <definedName name="Hpipe900" localSheetId="16">#REF!</definedName>
    <definedName name="Hpipe900" localSheetId="18">#REF!</definedName>
    <definedName name="Hpipe900">#REF!</definedName>
    <definedName name="hr" localSheetId="6">#REF!</definedName>
    <definedName name="hr" localSheetId="7">#REF!</definedName>
    <definedName name="hr" localSheetId="16">#REF!</definedName>
    <definedName name="hr" localSheetId="18">#REF!</definedName>
    <definedName name="hr">#REF!</definedName>
    <definedName name="hS" localSheetId="6">#REF!</definedName>
    <definedName name="hS" localSheetId="7">#REF!</definedName>
    <definedName name="hS" localSheetId="16">#REF!</definedName>
    <definedName name="hS" localSheetId="18">#REF!</definedName>
    <definedName name="hS">#REF!</definedName>
    <definedName name="hS___0" localSheetId="16">#REF!</definedName>
    <definedName name="hS___0" localSheetId="18">#REF!</definedName>
    <definedName name="hS___0">#REF!</definedName>
    <definedName name="hS___13" localSheetId="16">#REF!</definedName>
    <definedName name="hS___13" localSheetId="18">#REF!</definedName>
    <definedName name="hS___13">#REF!</definedName>
    <definedName name="Hs_atm" localSheetId="16">#REF!</definedName>
    <definedName name="Hs_atm" localSheetId="18">#REF!</definedName>
    <definedName name="Hs_atm">#REF!</definedName>
    <definedName name="Hsc">#REF!</definedName>
    <definedName name="HSD">#REF!</definedName>
    <definedName name="HSE1B">#REF!</definedName>
    <definedName name="HSE2B">#REF!</definedName>
    <definedName name="hslab">#REF!</definedName>
    <definedName name="hso" localSheetId="6">#REF!</definedName>
    <definedName name="hso" localSheetId="7">#REF!</definedName>
    <definedName name="hso" localSheetId="16">#REF!</definedName>
    <definedName name="hso" localSheetId="18">#REF!</definedName>
    <definedName name="hso">#REF!</definedName>
    <definedName name="hsoil" localSheetId="16">#REF!</definedName>
    <definedName name="hsoil" localSheetId="18">#REF!</definedName>
    <definedName name="hsoil">#REF!</definedName>
    <definedName name="hsol" localSheetId="16">#REF!</definedName>
    <definedName name="hsol" localSheetId="18">#REF!</definedName>
    <definedName name="hsol">#REF!</definedName>
    <definedName name="hsp" localSheetId="6">#REF!</definedName>
    <definedName name="hsp" localSheetId="7">#REF!</definedName>
    <definedName name="hsp" localSheetId="16">#REF!</definedName>
    <definedName name="hsp" localSheetId="18">#REF!</definedName>
    <definedName name="hsp">#REF!</definedName>
    <definedName name="HSPF" localSheetId="6">#REF!</definedName>
    <definedName name="HSPF" localSheetId="7">#REF!</definedName>
    <definedName name="HSPF" localSheetId="16">#REF!</definedName>
    <definedName name="HSPF" localSheetId="18">#REF!</definedName>
    <definedName name="HSPF">#REF!</definedName>
    <definedName name="HSS" localSheetId="6">#REF!</definedName>
    <definedName name="HSS" localSheetId="7">#REF!</definedName>
    <definedName name="HSS" localSheetId="16">#REF!</definedName>
    <definedName name="HSS" localSheetId="18">#REF!</definedName>
    <definedName name="HSS" localSheetId="32">#REF!</definedName>
    <definedName name="HSS">#REF!</definedName>
    <definedName name="HT">#REF!</definedName>
    <definedName name="HTA" localSheetId="6">#REF!</definedName>
    <definedName name="HTA" localSheetId="7">#REF!</definedName>
    <definedName name="HTA" localSheetId="16">#REF!</definedName>
    <definedName name="HTA" localSheetId="18">#REF!</definedName>
    <definedName name="HTA" localSheetId="32">#REF!</definedName>
    <definedName name="HTA">#REF!</definedName>
    <definedName name="HTML_CodePage" hidden="1">1252</definedName>
    <definedName name="HTML_Control" localSheetId="6" hidden="1">{"'Sheet1'!$A$4386:$N$4591"}</definedName>
    <definedName name="HTML_Control" localSheetId="7" hidden="1">{"'Sheet1'!$A$4386:$N$4591"}</definedName>
    <definedName name="HTML_Control" localSheetId="11" hidden="1">{"'Sheet1'!$A$4386:$N$4591"}</definedName>
    <definedName name="HTML_Control" localSheetId="32" hidden="1">{"'Sheet1'!$A$4386:$N$4591"}</definedName>
    <definedName name="HTML_Control" localSheetId="19" hidden="1">{"'Sheet1'!$A$4386:$N$4591"}</definedName>
    <definedName name="HTML_Control" hidden="1">{"'Sheet1'!$A$4386:$N$4591"}</definedName>
    <definedName name="HTML_control2" localSheetId="6" hidden="1">{"'Sheet1'!$A$4386:$N$4591"}</definedName>
    <definedName name="HTML_control2" localSheetId="7" hidden="1">{"'Sheet1'!$A$4386:$N$4591"}</definedName>
    <definedName name="HTML_control2" localSheetId="32" hidden="1">{"'Sheet1'!$A$4386:$N$4591"}</definedName>
    <definedName name="HTML_control2"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xplt100tphI" localSheetId="16">#REF!</definedName>
    <definedName name="htmxplt100tphI" localSheetId="18">#REF!</definedName>
    <definedName name="htmxplt100tphI">#REF!</definedName>
    <definedName name="htmxplt200tphI" localSheetId="16">#REF!</definedName>
    <definedName name="htmxplt200tphI" localSheetId="18">#REF!</definedName>
    <definedName name="htmxplt200tphI">#REF!</definedName>
    <definedName name="htmxplt75tphI" localSheetId="16">#REF!</definedName>
    <definedName name="htmxplt75tphI" localSheetId="18">#REF!</definedName>
    <definedName name="htmxplt75tphI">#REF!</definedName>
    <definedName name="htr" localSheetId="6">#REF!</definedName>
    <definedName name="htr" localSheetId="7">#REF!</definedName>
    <definedName name="htr" localSheetId="16">#REF!</definedName>
    <definedName name="htr" localSheetId="18">#REF!</definedName>
    <definedName name="htr" localSheetId="32">#REF!</definedName>
    <definedName name="htr">#REF!</definedName>
    <definedName name="HTS" localSheetId="6">#REF!</definedName>
    <definedName name="HTS" localSheetId="7">#REF!</definedName>
    <definedName name="HTS" localSheetId="16">#REF!</definedName>
    <definedName name="HTS" localSheetId="18">#REF!</definedName>
    <definedName name="HTS">#REF!</definedName>
    <definedName name="htwo" localSheetId="6">#REF!</definedName>
    <definedName name="htwo" localSheetId="7">#REF!</definedName>
    <definedName name="htwo" localSheetId="16">#REF!</definedName>
    <definedName name="htwo" localSheetId="18">#REF!</definedName>
    <definedName name="htwo">#REF!</definedName>
    <definedName name="hty" localSheetId="6">#REF!</definedName>
    <definedName name="hty" localSheetId="7">#REF!</definedName>
    <definedName name="hty" localSheetId="16">#REF!</definedName>
    <definedName name="hty" localSheetId="18">#REF!</definedName>
    <definedName name="hty">#REF!</definedName>
    <definedName name="Hu" localSheetId="6">#REF!</definedName>
    <definedName name="Hu" localSheetId="7">#REF!</definedName>
    <definedName name="Hu" localSheetId="16">#REF!</definedName>
    <definedName name="Hu" localSheetId="18">#REF!</definedName>
    <definedName name="Hu">#REF!</definedName>
    <definedName name="Hu___0" localSheetId="16">#REF!</definedName>
    <definedName name="Hu___0" localSheetId="18">#REF!</definedName>
    <definedName name="Hu___0">#REF!</definedName>
    <definedName name="Hu___13" localSheetId="16">#REF!</definedName>
    <definedName name="Hu___13" localSheetId="18">#REF!</definedName>
    <definedName name="Hu___13">#REF!</definedName>
    <definedName name="Hubli" localSheetId="16">#REF!</definedName>
    <definedName name="Hubli" localSheetId="18">#REF!</definedName>
    <definedName name="Hubli">#REF!</definedName>
    <definedName name="Hume_pipe__1200mm_dia.__incl._VAT" localSheetId="16">#REF!</definedName>
    <definedName name="Hume_pipe__1200mm_dia.__incl._VAT" localSheetId="18">#REF!</definedName>
    <definedName name="Hume_pipe__1200mm_dia.__incl._VAT">#REF!</definedName>
    <definedName name="Hume_pipe_1000mm_dia.__incl._VAT" localSheetId="16">#REF!</definedName>
    <definedName name="Hume_pipe_1000mm_dia.__incl._VAT" localSheetId="18">#REF!</definedName>
    <definedName name="Hume_pipe_1000mm_dia.__incl._VAT">#REF!</definedName>
    <definedName name="Hume_pipe_600mm_dia.__incl._VAT" localSheetId="16">#REF!</definedName>
    <definedName name="Hume_pipe_600mm_dia.__incl._VAT" localSheetId="18">#REF!</definedName>
    <definedName name="Hume_pipe_600mm_dia.__incl._VAT">#REF!</definedName>
    <definedName name="Hume_pipe_culvert" localSheetId="6">#REF!</definedName>
    <definedName name="Hume_pipe_culvert" localSheetId="7">#REF!</definedName>
    <definedName name="Hume_pipe_culvert" localSheetId="16">#REF!</definedName>
    <definedName name="Hume_pipe_culvert" localSheetId="18">#REF!</definedName>
    <definedName name="Hume_pipe_culvert" localSheetId="32">#REF!</definedName>
    <definedName name="Hume_pipe_culvert">#REF!</definedName>
    <definedName name="hume_pipe1000" localSheetId="16">#REF!</definedName>
    <definedName name="hume_pipe1000" localSheetId="18">#REF!</definedName>
    <definedName name="hume_pipe1000">#REF!</definedName>
    <definedName name="hume_pipe1200" localSheetId="16">#REF!</definedName>
    <definedName name="hume_pipe1200" localSheetId="18">#REF!</definedName>
    <definedName name="hume_pipe1200">#REF!</definedName>
    <definedName name="hume_pipe600" localSheetId="16">#REF!</definedName>
    <definedName name="hume_pipe600" localSheetId="18">#REF!</definedName>
    <definedName name="hume_pipe600">#REF!</definedName>
    <definedName name="hume_pipe900" localSheetId="16">#REF!</definedName>
    <definedName name="hume_pipe900" localSheetId="18">#REF!</definedName>
    <definedName name="hume_pipe900">#REF!</definedName>
    <definedName name="hume3.450" localSheetId="16">#REF!</definedName>
    <definedName name="hume3.450" localSheetId="18">#REF!</definedName>
    <definedName name="hume3.450">#REF!</definedName>
    <definedName name="hume3.600" localSheetId="16">#REF!</definedName>
    <definedName name="hume3.600" localSheetId="18">#REF!</definedName>
    <definedName name="hume3.600">#REF!</definedName>
    <definedName name="hume3.750" localSheetId="16">#REF!</definedName>
    <definedName name="hume3.750" localSheetId="18">#REF!</definedName>
    <definedName name="hume3.750">#REF!</definedName>
    <definedName name="hume4.1000" localSheetId="16">#REF!</definedName>
    <definedName name="hume4.1000" localSheetId="18">#REF!</definedName>
    <definedName name="hume4.1000">#REF!</definedName>
    <definedName name="hume4.1200" localSheetId="16">#REF!</definedName>
    <definedName name="hume4.1200" localSheetId="18">#REF!</definedName>
    <definedName name="hume4.1200">#REF!</definedName>
    <definedName name="hume4.900" localSheetId="16">#REF!</definedName>
    <definedName name="hume4.900" localSheetId="18">#REF!</definedName>
    <definedName name="hume4.900">#REF!</definedName>
    <definedName name="humepipe1000" localSheetId="26">#REF!</definedName>
    <definedName name="humepipe1000" localSheetId="25">#REF!</definedName>
    <definedName name="humepipe1000" localSheetId="27">#REF!</definedName>
    <definedName name="humepipe1000" localSheetId="6">#REF!</definedName>
    <definedName name="humepipe1000" localSheetId="29">#REF!</definedName>
    <definedName name="humepipe1000" localSheetId="30">#REF!</definedName>
    <definedName name="humepipe1000" localSheetId="7">#REF!</definedName>
    <definedName name="humepipe1000" localSheetId="37">#REF!</definedName>
    <definedName name="humepipe1000" localSheetId="35">#REF!</definedName>
    <definedName name="humepipe1000" localSheetId="16">#REF!</definedName>
    <definedName name="humepipe1000" localSheetId="18">#REF!</definedName>
    <definedName name="humepipe1000" localSheetId="33">#REF!</definedName>
    <definedName name="humepipe1000" localSheetId="42">#REF!</definedName>
    <definedName name="humepipe1000">#REF!</definedName>
    <definedName name="humepipe1000_14" localSheetId="16">#REF!</definedName>
    <definedName name="humepipe1000_14" localSheetId="18">#REF!</definedName>
    <definedName name="humepipe1000_14">#REF!</definedName>
    <definedName name="humepipe1000_15" localSheetId="16">#REF!</definedName>
    <definedName name="humepipe1000_15" localSheetId="18">#REF!</definedName>
    <definedName name="humepipe1000_15">#REF!</definedName>
    <definedName name="humepipe1000_16" localSheetId="16">#REF!</definedName>
    <definedName name="humepipe1000_16" localSheetId="18">#REF!</definedName>
    <definedName name="humepipe1000_16">#REF!</definedName>
    <definedName name="humepipe1000_17" localSheetId="16">#REF!</definedName>
    <definedName name="humepipe1000_17" localSheetId="18">#REF!</definedName>
    <definedName name="humepipe1000_17">#REF!</definedName>
    <definedName name="humepipe1200">#REF!</definedName>
    <definedName name="Humepipe600" localSheetId="26">#REF!</definedName>
    <definedName name="Humepipe600" localSheetId="25">#REF!</definedName>
    <definedName name="Humepipe600" localSheetId="27">#REF!</definedName>
    <definedName name="Humepipe600" localSheetId="6">#REF!</definedName>
    <definedName name="Humepipe600" localSheetId="29">#REF!</definedName>
    <definedName name="Humepipe600" localSheetId="30">#REF!</definedName>
    <definedName name="Humepipe600" localSheetId="7">#REF!</definedName>
    <definedName name="Humepipe600" localSheetId="37">#REF!</definedName>
    <definedName name="Humepipe600" localSheetId="35">#REF!</definedName>
    <definedName name="Humepipe600" localSheetId="16">#REF!</definedName>
    <definedName name="Humepipe600" localSheetId="18">#REF!</definedName>
    <definedName name="Humepipe600" localSheetId="33">#REF!</definedName>
    <definedName name="Humepipe600" localSheetId="42">#REF!</definedName>
    <definedName name="Humepipe600">#REF!</definedName>
    <definedName name="Humepipe600_14" localSheetId="16">#REF!</definedName>
    <definedName name="Humepipe600_14" localSheetId="18">#REF!</definedName>
    <definedName name="Humepipe600_14">#REF!</definedName>
    <definedName name="Humepipe600_15" localSheetId="16">#REF!</definedName>
    <definedName name="Humepipe600_15" localSheetId="18">#REF!</definedName>
    <definedName name="Humepipe600_15">#REF!</definedName>
    <definedName name="Humepipe600_16" localSheetId="16">#REF!</definedName>
    <definedName name="Humepipe600_16" localSheetId="18">#REF!</definedName>
    <definedName name="Humepipe600_16">#REF!</definedName>
    <definedName name="Humepipe600_17" localSheetId="16">#REF!</definedName>
    <definedName name="Humepipe600_17" localSheetId="18">#REF!</definedName>
    <definedName name="Humepipe600_17">#REF!</definedName>
    <definedName name="Humepipe900" localSheetId="26">#REF!</definedName>
    <definedName name="Humepipe900" localSheetId="25">#REF!</definedName>
    <definedName name="Humepipe900" localSheetId="27">#REF!</definedName>
    <definedName name="Humepipe900" localSheetId="6">#REF!</definedName>
    <definedName name="Humepipe900" localSheetId="29">#REF!</definedName>
    <definedName name="Humepipe900" localSheetId="30">#REF!</definedName>
    <definedName name="Humepipe900" localSheetId="7">#REF!</definedName>
    <definedName name="Humepipe900" localSheetId="37">#REF!</definedName>
    <definedName name="Humepipe900" localSheetId="35">#REF!</definedName>
    <definedName name="Humepipe900" localSheetId="16">#REF!</definedName>
    <definedName name="Humepipe900" localSheetId="18">#REF!</definedName>
    <definedName name="Humepipe900" localSheetId="33">#REF!</definedName>
    <definedName name="Humepipe900" localSheetId="42">#REF!</definedName>
    <definedName name="Humepipe900">#REF!</definedName>
    <definedName name="Humepipe900_14" localSheetId="16">#REF!</definedName>
    <definedName name="Humepipe900_14" localSheetId="18">#REF!</definedName>
    <definedName name="Humepipe900_14">#REF!</definedName>
    <definedName name="Humepipe900_15" localSheetId="16">#REF!</definedName>
    <definedName name="Humepipe900_15" localSheetId="18">#REF!</definedName>
    <definedName name="Humepipe900_15">#REF!</definedName>
    <definedName name="Humepipe900_16" localSheetId="16">#REF!</definedName>
    <definedName name="Humepipe900_16" localSheetId="18">#REF!</definedName>
    <definedName name="Humepipe900_16">#REF!</definedName>
    <definedName name="Humepipe900_17" localSheetId="16">#REF!</definedName>
    <definedName name="Humepipe900_17" localSheetId="18">#REF!</definedName>
    <definedName name="Humepipe900_17">#REF!</definedName>
    <definedName name="humepipenp3">#REF!</definedName>
    <definedName name="HV" localSheetId="6">#REF!</definedName>
    <definedName name="HV" localSheetId="7">#REF!</definedName>
    <definedName name="HV" localSheetId="16">#REF!</definedName>
    <definedName name="HV" localSheetId="18">#REF!</definedName>
    <definedName name="HV" localSheetId="42">#REF!</definedName>
    <definedName name="HV" localSheetId="19">#REF!</definedName>
    <definedName name="HV">#REF!</definedName>
    <definedName name="hvacrates" localSheetId="6">#REF!</definedName>
    <definedName name="hvacrates" localSheetId="7">#REF!</definedName>
    <definedName name="hvacrates" localSheetId="16">#REF!</definedName>
    <definedName name="hvacrates" localSheetId="18">#REF!</definedName>
    <definedName name="hvacrates" localSheetId="42">#REF!</definedName>
    <definedName name="hvacrates">#REF!</definedName>
    <definedName name="hvacrates_2" localSheetId="6">#REF!</definedName>
    <definedName name="hvacrates_2" localSheetId="7">#REF!</definedName>
    <definedName name="hvacrates_2" localSheetId="16">#REF!</definedName>
    <definedName name="hvacrates_2" localSheetId="18">#REF!</definedName>
    <definedName name="hvacrates_2" localSheetId="42">#REF!</definedName>
    <definedName name="hvacrates_2">#REF!</definedName>
    <definedName name="hvacrates_6" localSheetId="6">#REF!</definedName>
    <definedName name="hvacrates_6" localSheetId="7">#REF!</definedName>
    <definedName name="hvacrates_6" localSheetId="16">#REF!</definedName>
    <definedName name="hvacrates_6" localSheetId="18">#REF!</definedName>
    <definedName name="hvacrates_6" localSheetId="42">#REF!</definedName>
    <definedName name="hvacrates_6">#REF!</definedName>
    <definedName name="hvacrates_7" localSheetId="6">#REF!</definedName>
    <definedName name="hvacrates_7" localSheetId="7">#REF!</definedName>
    <definedName name="hvacrates_7" localSheetId="16">#REF!</definedName>
    <definedName name="hvacrates_7" localSheetId="18">#REF!</definedName>
    <definedName name="hvacrates_7" localSheetId="42">#REF!</definedName>
    <definedName name="hvacrates_7">#REF!</definedName>
    <definedName name="Hw" localSheetId="6">#REF!</definedName>
    <definedName name="Hw" localSheetId="7">#REF!</definedName>
    <definedName name="Hw" localSheetId="16">#REF!</definedName>
    <definedName name="Hw" localSheetId="18">#REF!</definedName>
    <definedName name="Hw">#REF!</definedName>
    <definedName name="Hw_atm" localSheetId="16">#REF!</definedName>
    <definedName name="Hw_atm" localSheetId="18">#REF!</definedName>
    <definedName name="Hw_atm">#REF!</definedName>
    <definedName name="HX" localSheetId="6">#REF!</definedName>
    <definedName name="HX" localSheetId="7">#REF!</definedName>
    <definedName name="HX" localSheetId="16">#REF!</definedName>
    <definedName name="HX" localSheetId="18">#REF!</definedName>
    <definedName name="HX">#REF!</definedName>
    <definedName name="hxa" localSheetId="16">#REF!</definedName>
    <definedName name="hxa" localSheetId="18">#REF!</definedName>
    <definedName name="hxa">#REF!</definedName>
    <definedName name="hxb" localSheetId="6">#REF!</definedName>
    <definedName name="hxb" localSheetId="7">#REF!</definedName>
    <definedName name="hxb" localSheetId="16">#REF!</definedName>
    <definedName name="hxb" localSheetId="18">#REF!</definedName>
    <definedName name="hxb">#REF!</definedName>
    <definedName name="hxc" localSheetId="16">#REF!</definedName>
    <definedName name="hxc" localSheetId="18">#REF!</definedName>
    <definedName name="hxc">#REF!</definedName>
    <definedName name="hxd" localSheetId="6">#REF!</definedName>
    <definedName name="hxd" localSheetId="7">#REF!</definedName>
    <definedName name="hxd" localSheetId="16">#REF!</definedName>
    <definedName name="hxd" localSheetId="18">#REF!</definedName>
    <definedName name="hxd">#REF!</definedName>
    <definedName name="hxgh" localSheetId="6">#REF!</definedName>
    <definedName name="hxgh" localSheetId="7">#REF!</definedName>
    <definedName name="hxgh" localSheetId="16">#REF!</definedName>
    <definedName name="hxgh" localSheetId="18">#REF!</definedName>
    <definedName name="hxgh">#REF!</definedName>
    <definedName name="hxi" localSheetId="6">#REF!</definedName>
    <definedName name="hxi" localSheetId="7">#REF!</definedName>
    <definedName name="hxi" localSheetId="16">#REF!</definedName>
    <definedName name="hxi" localSheetId="18">#REF!</definedName>
    <definedName name="hxi">#REF!</definedName>
    <definedName name="hydchipspreadI" localSheetId="16">#REF!</definedName>
    <definedName name="hydchipspreadI" localSheetId="18">#REF!</definedName>
    <definedName name="hydchipspreadI">#REF!</definedName>
    <definedName name="hydexcat1cumI" localSheetId="16">#REF!</definedName>
    <definedName name="hydexcat1cumI" localSheetId="18">#REF!</definedName>
    <definedName name="hydexcat1cumI">#REF!</definedName>
    <definedName name="hydpilrigwithperuntandbentpmpI" localSheetId="16">#REF!</definedName>
    <definedName name="hydpilrigwithperuntandbentpmpI" localSheetId="18">#REF!</definedName>
    <definedName name="hydpilrigwithperuntandbentpmpI">#REF!</definedName>
    <definedName name="hydraulic_excavator">#REF!</definedName>
    <definedName name="hygf" localSheetId="6">#REF!</definedName>
    <definedName name="hygf" localSheetId="7">#REF!</definedName>
    <definedName name="hygf" localSheetId="16">#REF!</definedName>
    <definedName name="hygf" localSheetId="18">#REF!</definedName>
    <definedName name="hygf">#REF!</definedName>
    <definedName name="HYOUSHI" localSheetId="6">#REF!</definedName>
    <definedName name="HYOUSHI" localSheetId="7">#REF!</definedName>
    <definedName name="HYOUSHI" localSheetId="16">#REF!</definedName>
    <definedName name="HYOUSHI" localSheetId="18">#REF!</definedName>
    <definedName name="HYOUSHI">#REF!</definedName>
    <definedName name="HYSD">#REF!</definedName>
    <definedName name="hysd_14" localSheetId="16">#REF!</definedName>
    <definedName name="hysd_14" localSheetId="18">#REF!</definedName>
    <definedName name="hysd_14">#REF!</definedName>
    <definedName name="hysd_15" localSheetId="16">#REF!</definedName>
    <definedName name="hysd_15" localSheetId="18">#REF!</definedName>
    <definedName name="hysd_15">#REF!</definedName>
    <definedName name="hysd_16" localSheetId="16">#REF!</definedName>
    <definedName name="hysd_16" localSheetId="18">#REF!</definedName>
    <definedName name="hysd_16">#REF!</definedName>
    <definedName name="hysd_17" localSheetId="16">#REF!</definedName>
    <definedName name="hysd_17" localSheetId="18">#REF!</definedName>
    <definedName name="hysd_17">#REF!</definedName>
    <definedName name="hysd_drain">#REF!</definedName>
    <definedName name="HYSD_RWAL" localSheetId="16">#REF!</definedName>
    <definedName name="HYSD_RWAL" localSheetId="18">#REF!</definedName>
    <definedName name="HYSD_RWAL">#REF!</definedName>
    <definedName name="HYSD_Steel" localSheetId="16">#REF!</definedName>
    <definedName name="HYSD_Steel" localSheetId="18">#REF!</definedName>
    <definedName name="HYSD_Steel">#REF!</definedName>
    <definedName name="hysdbasic" localSheetId="16">#REF!</definedName>
    <definedName name="hysdbasic" localSheetId="18">#REF!</definedName>
    <definedName name="hysdbasic">#REF!</definedName>
    <definedName name="hysdbnh" localSheetId="16">#REF!</definedName>
    <definedName name="hysdbnh" localSheetId="18">#REF!</definedName>
    <definedName name="hysdbnh">#REF!</definedName>
    <definedName name="hysdbridge" localSheetId="16">#REF!</definedName>
    <definedName name="hysdbridge" localSheetId="18">#REF!</definedName>
    <definedName name="hysdbridge">#REF!</definedName>
    <definedName name="hysdcnh" localSheetId="16">#REF!</definedName>
    <definedName name="hysdcnh" localSheetId="18">#REF!</definedName>
    <definedName name="hysdcnh">#REF!</definedName>
    <definedName name="hysdculvert" localSheetId="16">#REF!</definedName>
    <definedName name="hysdculvert" localSheetId="18">#REF!</definedName>
    <definedName name="hysdculvert">#REF!</definedName>
    <definedName name="hysdff" localSheetId="16">#REF!</definedName>
    <definedName name="hysdff" localSheetId="18">#REF!</definedName>
    <definedName name="hysdff">#REF!</definedName>
    <definedName name="hysdI" localSheetId="16">#REF!</definedName>
    <definedName name="hysdI" localSheetId="18">#REF!</definedName>
    <definedName name="hysdI">#REF!</definedName>
    <definedName name="hysdpcc" localSheetId="16">#REF!</definedName>
    <definedName name="hysdpcc" localSheetId="18">#REF!</definedName>
    <definedName name="hysdpcc">#REF!</definedName>
    <definedName name="hysdqrate" localSheetId="16">#REF!</definedName>
    <definedName name="hysdqrate" localSheetId="18">#REF!</definedName>
    <definedName name="hysdqrate">#REF!</definedName>
    <definedName name="HYTRUT" localSheetId="6">#REF!</definedName>
    <definedName name="HYTRUT" localSheetId="7">#REF!</definedName>
    <definedName name="HYTRUT" localSheetId="16">#REF!</definedName>
    <definedName name="HYTRUT" localSheetId="18">#REF!</definedName>
    <definedName name="HYTRUT">#REF!</definedName>
    <definedName name="i" localSheetId="6">#REF!</definedName>
    <definedName name="i" localSheetId="7">#REF!</definedName>
    <definedName name="i" localSheetId="16">#REF!</definedName>
    <definedName name="i" localSheetId="18">#REF!</definedName>
    <definedName name="i" localSheetId="42">#REF!</definedName>
    <definedName name="i">#REF!</definedName>
    <definedName name="I.R.C._grade_I__90_mm_to_45_mm" localSheetId="16">#REF!</definedName>
    <definedName name="I.R.C._grade_I__90_mm_to_45_mm" localSheetId="18">#REF!</definedName>
    <definedName name="I.R.C._grade_I__90_mm_to_45_mm">#REF!</definedName>
    <definedName name="I.R.C._grade_II__63_mm_to_45_mm" localSheetId="16">#REF!</definedName>
    <definedName name="I.R.C._grade_II__63_mm_to_45_mm" localSheetId="18">#REF!</definedName>
    <definedName name="I.R.C._grade_II__63_mm_to_45_mm">#REF!</definedName>
    <definedName name="I.R.C._grade_III__53_mm_to_22.4_mm" localSheetId="16">#REF!</definedName>
    <definedName name="I.R.C._grade_III__53_mm_to_22.4_mm" localSheetId="18">#REF!</definedName>
    <definedName name="I.R.C._grade_III__53_mm_to_22.4_mm">#REF!</definedName>
    <definedName name="I.WALLLength" localSheetId="6">#REF!</definedName>
    <definedName name="I.WALLLength" localSheetId="7">#REF!</definedName>
    <definedName name="I.WALLLength" localSheetId="16">#REF!</definedName>
    <definedName name="I.WALLLength" localSheetId="18">#REF!</definedName>
    <definedName name="I.WALLLength" localSheetId="42">#REF!</definedName>
    <definedName name="I.WALLLength">#REF!</definedName>
    <definedName name="I___0" localSheetId="16">#REF!</definedName>
    <definedName name="I___0" localSheetId="18">#REF!</definedName>
    <definedName name="I___0">#REF!</definedName>
    <definedName name="I___13" localSheetId="16">#REF!</definedName>
    <definedName name="I___13" localSheetId="18">#REF!</definedName>
    <definedName name="I___13">#REF!</definedName>
    <definedName name="I_11" localSheetId="16">#REF!</definedName>
    <definedName name="I_11" localSheetId="18">#REF!</definedName>
    <definedName name="I_11">#REF!</definedName>
    <definedName name="I_11_9" localSheetId="16">#REF!</definedName>
    <definedName name="I_11_9" localSheetId="18">#REF!</definedName>
    <definedName name="I_11_9">#REF!</definedName>
    <definedName name="I_13" localSheetId="16">#REF!</definedName>
    <definedName name="I_13" localSheetId="18">#REF!</definedName>
    <definedName name="I_13">#REF!</definedName>
    <definedName name="I_13_9" localSheetId="16">#REF!</definedName>
    <definedName name="I_13_9" localSheetId="18">#REF!</definedName>
    <definedName name="I_13_9">#REF!</definedName>
    <definedName name="I_14" localSheetId="16">#REF!</definedName>
    <definedName name="I_14" localSheetId="18">#REF!</definedName>
    <definedName name="I_14">#REF!</definedName>
    <definedName name="I_14_9" localSheetId="16">#REF!</definedName>
    <definedName name="I_14_9" localSheetId="18">#REF!</definedName>
    <definedName name="I_14_9">#REF!</definedName>
    <definedName name="I_9" localSheetId="16">#REF!</definedName>
    <definedName name="I_9" localSheetId="18">#REF!</definedName>
    <definedName name="I_9">#REF!</definedName>
    <definedName name="I_CO">#REF!</definedName>
    <definedName name="I1.1P265" localSheetId="16">#REF!</definedName>
    <definedName name="I1.1P265" localSheetId="18">#REF!</definedName>
    <definedName name="I1.1P265">#REF!</definedName>
    <definedName name="I1.1P3" localSheetId="16">#REF!</definedName>
    <definedName name="I1.1P3" localSheetId="18">#REF!</definedName>
    <definedName name="I1.1P3">#REF!</definedName>
    <definedName name="I1.1P303" localSheetId="16">#REF!</definedName>
    <definedName name="I1.1P303" localSheetId="18">#REF!</definedName>
    <definedName name="I1.1P303">#REF!</definedName>
    <definedName name="I12.1P271" localSheetId="16">#REF!</definedName>
    <definedName name="I12.1P271" localSheetId="18">#REF!</definedName>
    <definedName name="I12.1P271">#REF!</definedName>
    <definedName name="I2aP303" localSheetId="16">#REF!</definedName>
    <definedName name="I2aP303" localSheetId="18">#REF!</definedName>
    <definedName name="I2aP303">#REF!</definedName>
    <definedName name="I3.2P19" localSheetId="16">#REF!</definedName>
    <definedName name="I3.2P19" localSheetId="18">#REF!</definedName>
    <definedName name="I3.2P19">#REF!</definedName>
    <definedName name="I4.3P267" localSheetId="16">#REF!</definedName>
    <definedName name="I4.3P267" localSheetId="18">#REF!</definedName>
    <definedName name="I4.3P267">#REF!</definedName>
    <definedName name="I5bP305a" localSheetId="16">#REF!</definedName>
    <definedName name="I5bP305a" localSheetId="18">#REF!</definedName>
    <definedName name="I5bP305a">#REF!</definedName>
    <definedName name="I5bP305b" localSheetId="16">#REF!</definedName>
    <definedName name="I5bP305b" localSheetId="18">#REF!</definedName>
    <definedName name="I5bP305b">#REF!</definedName>
    <definedName name="I5P267" localSheetId="16">#REF!</definedName>
    <definedName name="I5P267" localSheetId="18">#REF!</definedName>
    <definedName name="I5P267">#REF!</definedName>
    <definedName name="I6a2P307" localSheetId="16">#REF!</definedName>
    <definedName name="I6a2P307" localSheetId="18">#REF!</definedName>
    <definedName name="I6a2P307">#REF!</definedName>
    <definedName name="I7.1P195" localSheetId="16">#REF!</definedName>
    <definedName name="I7.1P195" localSheetId="18">#REF!</definedName>
    <definedName name="I7.1P195">#REF!</definedName>
    <definedName name="I8P197" localSheetId="16">#REF!</definedName>
    <definedName name="I8P197" localSheetId="18">#REF!</definedName>
    <definedName name="I8P197">#REF!</definedName>
    <definedName name="I9.7P309" localSheetId="16">#REF!</definedName>
    <definedName name="I9.7P309" localSheetId="18">#REF!</definedName>
    <definedName name="I9.7P309">#REF!</definedName>
    <definedName name="IAM" localSheetId="6" hidden="1">{"'Sheet1'!$A$4386:$N$4591"}</definedName>
    <definedName name="IAM" localSheetId="7" hidden="1">{"'Sheet1'!$A$4386:$N$4591"}</definedName>
    <definedName name="IAM" localSheetId="32" hidden="1">{"'Sheet1'!$A$4386:$N$4591"}</definedName>
    <definedName name="IAM" hidden="1">{"'Sheet1'!$A$4386:$N$4591"}</definedName>
    <definedName name="ic">5%</definedName>
    <definedName name="ICS" localSheetId="16">#REF!</definedName>
    <definedName name="ICS" localSheetId="18">#REF!</definedName>
    <definedName name="ICS">#REF!</definedName>
    <definedName name="ICS_DISCUSSION_C_ISSUES_List" localSheetId="6">#REF!</definedName>
    <definedName name="ICS_DISCUSSION_C_ISSUES_List" localSheetId="7">#REF!</definedName>
    <definedName name="ICS_DISCUSSION_C_ISSUES_List" localSheetId="16">#REF!</definedName>
    <definedName name="ICS_DISCUSSION_C_ISSUES_List" localSheetId="18">#REF!</definedName>
    <definedName name="ICS_DISCUSSION_C_ISSUES_List" localSheetId="42">#REF!</definedName>
    <definedName name="ICS_DISCUSSION_C_ISSUES_List">#REF!</definedName>
    <definedName name="idc" localSheetId="6" hidden="1">{#N/A,#N/A,TRUE,"Front";#N/A,#N/A,TRUE,"Simple Letter";#N/A,#N/A,TRUE,"Inside";#N/A,#N/A,TRUE,"Contents";#N/A,#N/A,TRUE,"Basis";#N/A,#N/A,TRUE,"Inclusions";#N/A,#N/A,TRUE,"Exclusions";#N/A,#N/A,TRUE,"Areas";#N/A,#N/A,TRUE,"Summary";#N/A,#N/A,TRUE,"Detail"}</definedName>
    <definedName name="idc" localSheetId="7" hidden="1">{#N/A,#N/A,TRUE,"Front";#N/A,#N/A,TRUE,"Simple Letter";#N/A,#N/A,TRUE,"Inside";#N/A,#N/A,TRUE,"Contents";#N/A,#N/A,TRUE,"Basis";#N/A,#N/A,TRUE,"Inclusions";#N/A,#N/A,TRUE,"Exclusions";#N/A,#N/A,TRUE,"Areas";#N/A,#N/A,TRUE,"Summary";#N/A,#N/A,TRUE,"Detail"}</definedName>
    <definedName name="idc" localSheetId="11" hidden="1">{#N/A,#N/A,TRUE,"Front";#N/A,#N/A,TRUE,"Simple Letter";#N/A,#N/A,TRUE,"Inside";#N/A,#N/A,TRUE,"Contents";#N/A,#N/A,TRUE,"Basis";#N/A,#N/A,TRUE,"Inclusions";#N/A,#N/A,TRUE,"Exclusions";#N/A,#N/A,TRUE,"Areas";#N/A,#N/A,TRUE,"Summary";#N/A,#N/A,TRUE,"Detail"}</definedName>
    <definedName name="idc" localSheetId="32" hidden="1">{#N/A,#N/A,TRUE,"Front";#N/A,#N/A,TRUE,"Simple Letter";#N/A,#N/A,TRUE,"Inside";#N/A,#N/A,TRUE,"Contents";#N/A,#N/A,TRUE,"Basis";#N/A,#N/A,TRUE,"Inclusions";#N/A,#N/A,TRUE,"Exclusions";#N/A,#N/A,TRUE,"Areas";#N/A,#N/A,TRUE,"Summary";#N/A,#N/A,TRUE,"Detail"}</definedName>
    <definedName name="idc" localSheetId="19"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6">'6.General Report '!City&amp;" "&amp;'6.General Report '!State</definedName>
    <definedName name="IDCGK" localSheetId="7">#N/A</definedName>
    <definedName name="IDCGK" localSheetId="16">[0]!City&amp;" "&amp;'RC WALL (2)'!State</definedName>
    <definedName name="IDCGK" localSheetId="18">[0]!City&amp;" "&amp;'RC WALL (4)'!State</definedName>
    <definedName name="IDCGK" localSheetId="42">[0]!City&amp;" "&amp;State</definedName>
    <definedName name="IDCGK" localSheetId="32">City&amp;" "&amp;State</definedName>
    <definedName name="IDCGK" localSheetId="19">#N/A</definedName>
    <definedName name="IDCGK">City&amp;" "&amp;State</definedName>
    <definedName name="if" localSheetId="6">#REF!</definedName>
    <definedName name="if" localSheetId="7">#REF!</definedName>
    <definedName name="if" localSheetId="16">#REF!</definedName>
    <definedName name="if" localSheetId="18">#REF!</definedName>
    <definedName name="if" localSheetId="32">#REF!</definedName>
    <definedName name="if">#REF!</definedName>
    <definedName name="if_10060" localSheetId="16">#REF!</definedName>
    <definedName name="if_10060" localSheetId="18">#REF!</definedName>
    <definedName name="if_10060">#REF!</definedName>
    <definedName name="if_13518" localSheetId="16">#REF!</definedName>
    <definedName name="if_13518" localSheetId="18">#REF!</definedName>
    <definedName name="if_13518">#REF!</definedName>
    <definedName name="if_24" localSheetId="16">#REF!</definedName>
    <definedName name="if_24" localSheetId="18">#REF!</definedName>
    <definedName name="if_24">#REF!</definedName>
    <definedName name="Ig" localSheetId="6">#REF!</definedName>
    <definedName name="Ig" localSheetId="7">#REF!</definedName>
    <definedName name="Ig" localSheetId="16">#REF!</definedName>
    <definedName name="Ig" localSheetId="18">#REF!</definedName>
    <definedName name="Ig">#REF!</definedName>
    <definedName name="Ig___0" localSheetId="16">#REF!</definedName>
    <definedName name="Ig___0" localSheetId="18">#REF!</definedName>
    <definedName name="Ig___0">#REF!</definedName>
    <definedName name="Ig___13" localSheetId="16">#REF!</definedName>
    <definedName name="Ig___13" localSheetId="18">#REF!</definedName>
    <definedName name="Ig___13">#REF!</definedName>
    <definedName name="igd" localSheetId="16">#REF!</definedName>
    <definedName name="igd" localSheetId="18">#REF!</definedName>
    <definedName name="igd">#REF!</definedName>
    <definedName name="iiki" localSheetId="6">#REF!</definedName>
    <definedName name="iiki" localSheetId="7">#REF!</definedName>
    <definedName name="iiki" localSheetId="16">#REF!</definedName>
    <definedName name="iiki" localSheetId="18">#REF!</definedName>
    <definedName name="iiki">#REF!</definedName>
    <definedName name="Ik" localSheetId="6">#REF!</definedName>
    <definedName name="Ik" localSheetId="7">#REF!</definedName>
    <definedName name="Ik" localSheetId="16">#REF!</definedName>
    <definedName name="Ik" localSheetId="18">#REF!</definedName>
    <definedName name="Ik">#REF!</definedName>
    <definedName name="IN">#REF!</definedName>
    <definedName name="in_100" localSheetId="6">#REF!</definedName>
    <definedName name="in_100" localSheetId="7">#REF!</definedName>
    <definedName name="in_100" localSheetId="16">#REF!</definedName>
    <definedName name="in_100" localSheetId="18">#REF!</definedName>
    <definedName name="in_100" localSheetId="42">#REF!</definedName>
    <definedName name="in_100" localSheetId="19">#REF!</definedName>
    <definedName name="in_100">#REF!</definedName>
    <definedName name="in_100_2" localSheetId="6">#REF!</definedName>
    <definedName name="in_100_2" localSheetId="7">#REF!</definedName>
    <definedName name="in_100_2" localSheetId="16">#REF!</definedName>
    <definedName name="in_100_2" localSheetId="18">#REF!</definedName>
    <definedName name="in_100_2" localSheetId="42">#REF!</definedName>
    <definedName name="in_100_2">#REF!</definedName>
    <definedName name="in_100_6" localSheetId="6">#REF!</definedName>
    <definedName name="in_100_6" localSheetId="7">#REF!</definedName>
    <definedName name="in_100_6" localSheetId="16">#REF!</definedName>
    <definedName name="in_100_6" localSheetId="18">#REF!</definedName>
    <definedName name="in_100_6" localSheetId="42">#REF!</definedName>
    <definedName name="in_100_6">#REF!</definedName>
    <definedName name="in_100_7" localSheetId="6">#REF!</definedName>
    <definedName name="in_100_7" localSheetId="7">#REF!</definedName>
    <definedName name="in_100_7" localSheetId="16">#REF!</definedName>
    <definedName name="in_100_7" localSheetId="18">#REF!</definedName>
    <definedName name="in_100_7" localSheetId="42">#REF!</definedName>
    <definedName name="in_100_7">#REF!</definedName>
    <definedName name="in_150" localSheetId="6">#REF!</definedName>
    <definedName name="in_150" localSheetId="7">#REF!</definedName>
    <definedName name="in_150" localSheetId="16">#REF!</definedName>
    <definedName name="in_150" localSheetId="18">#REF!</definedName>
    <definedName name="in_150" localSheetId="42">#REF!</definedName>
    <definedName name="in_150">#REF!</definedName>
    <definedName name="in_150_2" localSheetId="6">#REF!</definedName>
    <definedName name="in_150_2" localSheetId="7">#REF!</definedName>
    <definedName name="in_150_2" localSheetId="16">#REF!</definedName>
    <definedName name="in_150_2" localSheetId="18">#REF!</definedName>
    <definedName name="in_150_2" localSheetId="42">#REF!</definedName>
    <definedName name="in_150_2">#REF!</definedName>
    <definedName name="in_150_6" localSheetId="6">#REF!</definedName>
    <definedName name="in_150_6" localSheetId="7">#REF!</definedName>
    <definedName name="in_150_6" localSheetId="16">#REF!</definedName>
    <definedName name="in_150_6" localSheetId="18">#REF!</definedName>
    <definedName name="in_150_6" localSheetId="42">#REF!</definedName>
    <definedName name="in_150_6">#REF!</definedName>
    <definedName name="in_150_7" localSheetId="6">#REF!</definedName>
    <definedName name="in_150_7" localSheetId="7">#REF!</definedName>
    <definedName name="in_150_7" localSheetId="16">#REF!</definedName>
    <definedName name="in_150_7" localSheetId="18">#REF!</definedName>
    <definedName name="in_150_7" localSheetId="42">#REF!</definedName>
    <definedName name="in_150_7">#REF!</definedName>
    <definedName name="in_200" localSheetId="6">#REF!</definedName>
    <definedName name="in_200" localSheetId="7">#REF!</definedName>
    <definedName name="in_200" localSheetId="16">#REF!</definedName>
    <definedName name="in_200" localSheetId="18">#REF!</definedName>
    <definedName name="in_200" localSheetId="42">#REF!</definedName>
    <definedName name="in_200">#REF!</definedName>
    <definedName name="in_200_2" localSheetId="6">#REF!</definedName>
    <definedName name="in_200_2" localSheetId="7">#REF!</definedName>
    <definedName name="in_200_2" localSheetId="16">#REF!</definedName>
    <definedName name="in_200_2" localSheetId="18">#REF!</definedName>
    <definedName name="in_200_2" localSheetId="42">#REF!</definedName>
    <definedName name="in_200_2">#REF!</definedName>
    <definedName name="in_200_6" localSheetId="6">#REF!</definedName>
    <definedName name="in_200_6" localSheetId="7">#REF!</definedName>
    <definedName name="in_200_6" localSheetId="16">#REF!</definedName>
    <definedName name="in_200_6" localSheetId="18">#REF!</definedName>
    <definedName name="in_200_6" localSheetId="42">#REF!</definedName>
    <definedName name="in_200_6">#REF!</definedName>
    <definedName name="in_200_7" localSheetId="6">#REF!</definedName>
    <definedName name="in_200_7" localSheetId="7">#REF!</definedName>
    <definedName name="in_200_7" localSheetId="16">#REF!</definedName>
    <definedName name="in_200_7" localSheetId="18">#REF!</definedName>
    <definedName name="in_200_7" localSheetId="42">#REF!</definedName>
    <definedName name="in_200_7">#REF!</definedName>
    <definedName name="in_25" localSheetId="6">#REF!</definedName>
    <definedName name="in_25" localSheetId="7">#REF!</definedName>
    <definedName name="in_25" localSheetId="16">#REF!</definedName>
    <definedName name="in_25" localSheetId="18">#REF!</definedName>
    <definedName name="in_25" localSheetId="42">#REF!</definedName>
    <definedName name="in_25">#REF!</definedName>
    <definedName name="in_25_2" localSheetId="6">#REF!</definedName>
    <definedName name="in_25_2" localSheetId="7">#REF!</definedName>
    <definedName name="in_25_2" localSheetId="16">#REF!</definedName>
    <definedName name="in_25_2" localSheetId="18">#REF!</definedName>
    <definedName name="in_25_2" localSheetId="42">#REF!</definedName>
    <definedName name="in_25_2">#REF!</definedName>
    <definedName name="in_25_6" localSheetId="6">#REF!</definedName>
    <definedName name="in_25_6" localSheetId="7">#REF!</definedName>
    <definedName name="in_25_6" localSheetId="16">#REF!</definedName>
    <definedName name="in_25_6" localSheetId="18">#REF!</definedName>
    <definedName name="in_25_6" localSheetId="42">#REF!</definedName>
    <definedName name="in_25_6">#REF!</definedName>
    <definedName name="in_25_7" localSheetId="6">#REF!</definedName>
    <definedName name="in_25_7" localSheetId="7">#REF!</definedName>
    <definedName name="in_25_7" localSheetId="16">#REF!</definedName>
    <definedName name="in_25_7" localSheetId="18">#REF!</definedName>
    <definedName name="in_25_7" localSheetId="42">#REF!</definedName>
    <definedName name="in_25_7">#REF!</definedName>
    <definedName name="in_250" localSheetId="6">#REF!</definedName>
    <definedName name="in_250" localSheetId="7">#REF!</definedName>
    <definedName name="in_250" localSheetId="16">#REF!</definedName>
    <definedName name="in_250" localSheetId="18">#REF!</definedName>
    <definedName name="in_250" localSheetId="42">#REF!</definedName>
    <definedName name="in_250">#REF!</definedName>
    <definedName name="in_250_2" localSheetId="6">#REF!</definedName>
    <definedName name="in_250_2" localSheetId="7">#REF!</definedName>
    <definedName name="in_250_2" localSheetId="16">#REF!</definedName>
    <definedName name="in_250_2" localSheetId="18">#REF!</definedName>
    <definedName name="in_250_2" localSheetId="42">#REF!</definedName>
    <definedName name="in_250_2">#REF!</definedName>
    <definedName name="in_250_6" localSheetId="6">#REF!</definedName>
    <definedName name="in_250_6" localSheetId="7">#REF!</definedName>
    <definedName name="in_250_6" localSheetId="16">#REF!</definedName>
    <definedName name="in_250_6" localSheetId="18">#REF!</definedName>
    <definedName name="in_250_6" localSheetId="42">#REF!</definedName>
    <definedName name="in_250_6">#REF!</definedName>
    <definedName name="in_250_7" localSheetId="6">#REF!</definedName>
    <definedName name="in_250_7" localSheetId="7">#REF!</definedName>
    <definedName name="in_250_7" localSheetId="16">#REF!</definedName>
    <definedName name="in_250_7" localSheetId="18">#REF!</definedName>
    <definedName name="in_250_7" localSheetId="42">#REF!</definedName>
    <definedName name="in_250_7">#REF!</definedName>
    <definedName name="in_300" localSheetId="6">#REF!</definedName>
    <definedName name="in_300" localSheetId="7">#REF!</definedName>
    <definedName name="in_300" localSheetId="16">#REF!</definedName>
    <definedName name="in_300" localSheetId="18">#REF!</definedName>
    <definedName name="in_300" localSheetId="42">#REF!</definedName>
    <definedName name="in_300">#REF!</definedName>
    <definedName name="in_300_2" localSheetId="6">#REF!</definedName>
    <definedName name="in_300_2" localSheetId="7">#REF!</definedName>
    <definedName name="in_300_2" localSheetId="16">#REF!</definedName>
    <definedName name="in_300_2" localSheetId="18">#REF!</definedName>
    <definedName name="in_300_2" localSheetId="42">#REF!</definedName>
    <definedName name="in_300_2">#REF!</definedName>
    <definedName name="in_300_6" localSheetId="6">#REF!</definedName>
    <definedName name="in_300_6" localSheetId="7">#REF!</definedName>
    <definedName name="in_300_6" localSheetId="16">#REF!</definedName>
    <definedName name="in_300_6" localSheetId="18">#REF!</definedName>
    <definedName name="in_300_6" localSheetId="42">#REF!</definedName>
    <definedName name="in_300_6">#REF!</definedName>
    <definedName name="in_300_7" localSheetId="6">#REF!</definedName>
    <definedName name="in_300_7" localSheetId="7">#REF!</definedName>
    <definedName name="in_300_7" localSheetId="16">#REF!</definedName>
    <definedName name="in_300_7" localSheetId="18">#REF!</definedName>
    <definedName name="in_300_7" localSheetId="42">#REF!</definedName>
    <definedName name="in_300_7">#REF!</definedName>
    <definedName name="in_32" localSheetId="6">#REF!</definedName>
    <definedName name="in_32" localSheetId="7">#REF!</definedName>
    <definedName name="in_32" localSheetId="16">#REF!</definedName>
    <definedName name="in_32" localSheetId="18">#REF!</definedName>
    <definedName name="in_32" localSheetId="42">#REF!</definedName>
    <definedName name="in_32">#REF!</definedName>
    <definedName name="in_32_2" localSheetId="6">#REF!</definedName>
    <definedName name="in_32_2" localSheetId="7">#REF!</definedName>
    <definedName name="in_32_2" localSheetId="16">#REF!</definedName>
    <definedName name="in_32_2" localSheetId="18">#REF!</definedName>
    <definedName name="in_32_2" localSheetId="42">#REF!</definedName>
    <definedName name="in_32_2">#REF!</definedName>
    <definedName name="in_32_6" localSheetId="6">#REF!</definedName>
    <definedName name="in_32_6" localSheetId="7">#REF!</definedName>
    <definedName name="in_32_6" localSheetId="16">#REF!</definedName>
    <definedName name="in_32_6" localSheetId="18">#REF!</definedName>
    <definedName name="in_32_6" localSheetId="42">#REF!</definedName>
    <definedName name="in_32_6">#REF!</definedName>
    <definedName name="in_32_7" localSheetId="6">#REF!</definedName>
    <definedName name="in_32_7" localSheetId="7">#REF!</definedName>
    <definedName name="in_32_7" localSheetId="16">#REF!</definedName>
    <definedName name="in_32_7" localSheetId="18">#REF!</definedName>
    <definedName name="in_32_7" localSheetId="42">#REF!</definedName>
    <definedName name="in_32_7">#REF!</definedName>
    <definedName name="in_40" localSheetId="6">#REF!</definedName>
    <definedName name="in_40" localSheetId="7">#REF!</definedName>
    <definedName name="in_40" localSheetId="16">#REF!</definedName>
    <definedName name="in_40" localSheetId="18">#REF!</definedName>
    <definedName name="in_40" localSheetId="42">#REF!</definedName>
    <definedName name="in_40">#REF!</definedName>
    <definedName name="in_40_2" localSheetId="6">#REF!</definedName>
    <definedName name="in_40_2" localSheetId="7">#REF!</definedName>
    <definedName name="in_40_2" localSheetId="16">#REF!</definedName>
    <definedName name="in_40_2" localSheetId="18">#REF!</definedName>
    <definedName name="in_40_2" localSheetId="42">#REF!</definedName>
    <definedName name="in_40_2">#REF!</definedName>
    <definedName name="in_40_6" localSheetId="6">#REF!</definedName>
    <definedName name="in_40_6" localSheetId="7">#REF!</definedName>
    <definedName name="in_40_6" localSheetId="16">#REF!</definedName>
    <definedName name="in_40_6" localSheetId="18">#REF!</definedName>
    <definedName name="in_40_6" localSheetId="42">#REF!</definedName>
    <definedName name="in_40_6">#REF!</definedName>
    <definedName name="in_40_7" localSheetId="6">#REF!</definedName>
    <definedName name="in_40_7" localSheetId="7">#REF!</definedName>
    <definedName name="in_40_7" localSheetId="16">#REF!</definedName>
    <definedName name="in_40_7" localSheetId="18">#REF!</definedName>
    <definedName name="in_40_7" localSheetId="42">#REF!</definedName>
    <definedName name="in_40_7">#REF!</definedName>
    <definedName name="in_400" localSheetId="6">#REF!</definedName>
    <definedName name="in_400" localSheetId="7">#REF!</definedName>
    <definedName name="in_400" localSheetId="16">#REF!</definedName>
    <definedName name="in_400" localSheetId="18">#REF!</definedName>
    <definedName name="in_400" localSheetId="42">#REF!</definedName>
    <definedName name="in_400">#REF!</definedName>
    <definedName name="in_400_2" localSheetId="6">#REF!</definedName>
    <definedName name="in_400_2" localSheetId="7">#REF!</definedName>
    <definedName name="in_400_2" localSheetId="16">#REF!</definedName>
    <definedName name="in_400_2" localSheetId="18">#REF!</definedName>
    <definedName name="in_400_2" localSheetId="42">#REF!</definedName>
    <definedName name="in_400_2">#REF!</definedName>
    <definedName name="in_400_6" localSheetId="6">#REF!</definedName>
    <definedName name="in_400_6" localSheetId="7">#REF!</definedName>
    <definedName name="in_400_6" localSheetId="16">#REF!</definedName>
    <definedName name="in_400_6" localSheetId="18">#REF!</definedName>
    <definedName name="in_400_6" localSheetId="42">#REF!</definedName>
    <definedName name="in_400_6">#REF!</definedName>
    <definedName name="in_400_7" localSheetId="6">#REF!</definedName>
    <definedName name="in_400_7" localSheetId="7">#REF!</definedName>
    <definedName name="in_400_7" localSheetId="16">#REF!</definedName>
    <definedName name="in_400_7" localSheetId="18">#REF!</definedName>
    <definedName name="in_400_7" localSheetId="42">#REF!</definedName>
    <definedName name="in_400_7">#REF!</definedName>
    <definedName name="in_50" localSheetId="6">#REF!</definedName>
    <definedName name="in_50" localSheetId="7">#REF!</definedName>
    <definedName name="in_50" localSheetId="16">#REF!</definedName>
    <definedName name="in_50" localSheetId="18">#REF!</definedName>
    <definedName name="in_50" localSheetId="42">#REF!</definedName>
    <definedName name="in_50">#REF!</definedName>
    <definedName name="in_50_2" localSheetId="6">#REF!</definedName>
    <definedName name="in_50_2" localSheetId="7">#REF!</definedName>
    <definedName name="in_50_2" localSheetId="16">#REF!</definedName>
    <definedName name="in_50_2" localSheetId="18">#REF!</definedName>
    <definedName name="in_50_2" localSheetId="42">#REF!</definedName>
    <definedName name="in_50_2">#REF!</definedName>
    <definedName name="in_50_6" localSheetId="6">#REF!</definedName>
    <definedName name="in_50_6" localSheetId="7">#REF!</definedName>
    <definedName name="in_50_6" localSheetId="16">#REF!</definedName>
    <definedName name="in_50_6" localSheetId="18">#REF!</definedName>
    <definedName name="in_50_6" localSheetId="42">#REF!</definedName>
    <definedName name="in_50_6">#REF!</definedName>
    <definedName name="in_50_7" localSheetId="6">#REF!</definedName>
    <definedName name="in_50_7" localSheetId="7">#REF!</definedName>
    <definedName name="in_50_7" localSheetId="16">#REF!</definedName>
    <definedName name="in_50_7" localSheetId="18">#REF!</definedName>
    <definedName name="in_50_7" localSheetId="42">#REF!</definedName>
    <definedName name="in_50_7">#REF!</definedName>
    <definedName name="in_500" localSheetId="6">#REF!</definedName>
    <definedName name="in_500" localSheetId="7">#REF!</definedName>
    <definedName name="in_500" localSheetId="16">#REF!</definedName>
    <definedName name="in_500" localSheetId="18">#REF!</definedName>
    <definedName name="in_500" localSheetId="42">#REF!</definedName>
    <definedName name="in_500">#REF!</definedName>
    <definedName name="in_500_2" localSheetId="6">#REF!</definedName>
    <definedName name="in_500_2" localSheetId="7">#REF!</definedName>
    <definedName name="in_500_2" localSheetId="16">#REF!</definedName>
    <definedName name="in_500_2" localSheetId="18">#REF!</definedName>
    <definedName name="in_500_2" localSheetId="42">#REF!</definedName>
    <definedName name="in_500_2">#REF!</definedName>
    <definedName name="in_500_6" localSheetId="6">#REF!</definedName>
    <definedName name="in_500_6" localSheetId="7">#REF!</definedName>
    <definedName name="in_500_6" localSheetId="16">#REF!</definedName>
    <definedName name="in_500_6" localSheetId="18">#REF!</definedName>
    <definedName name="in_500_6" localSheetId="42">#REF!</definedName>
    <definedName name="in_500_6">#REF!</definedName>
    <definedName name="in_500_7" localSheetId="6">#REF!</definedName>
    <definedName name="in_500_7" localSheetId="7">#REF!</definedName>
    <definedName name="in_500_7" localSheetId="16">#REF!</definedName>
    <definedName name="in_500_7" localSheetId="18">#REF!</definedName>
    <definedName name="in_500_7" localSheetId="42">#REF!</definedName>
    <definedName name="in_500_7">#REF!</definedName>
    <definedName name="in_600" localSheetId="6">#REF!</definedName>
    <definedName name="in_600" localSheetId="7">#REF!</definedName>
    <definedName name="in_600" localSheetId="16">#REF!</definedName>
    <definedName name="in_600" localSheetId="18">#REF!</definedName>
    <definedName name="in_600" localSheetId="42">#REF!</definedName>
    <definedName name="in_600">#REF!</definedName>
    <definedName name="in_600_2" localSheetId="6">#REF!</definedName>
    <definedName name="in_600_2" localSheetId="7">#REF!</definedName>
    <definedName name="in_600_2" localSheetId="16">#REF!</definedName>
    <definedName name="in_600_2" localSheetId="18">#REF!</definedName>
    <definedName name="in_600_2" localSheetId="42">#REF!</definedName>
    <definedName name="in_600_2">#REF!</definedName>
    <definedName name="in_600_6" localSheetId="6">#REF!</definedName>
    <definedName name="in_600_6" localSheetId="7">#REF!</definedName>
    <definedName name="in_600_6" localSheetId="16">#REF!</definedName>
    <definedName name="in_600_6" localSheetId="18">#REF!</definedName>
    <definedName name="in_600_6" localSheetId="42">#REF!</definedName>
    <definedName name="in_600_6">#REF!</definedName>
    <definedName name="in_600_7" localSheetId="6">#REF!</definedName>
    <definedName name="in_600_7" localSheetId="7">#REF!</definedName>
    <definedName name="in_600_7" localSheetId="16">#REF!</definedName>
    <definedName name="in_600_7" localSheetId="18">#REF!</definedName>
    <definedName name="in_600_7" localSheetId="42">#REF!</definedName>
    <definedName name="in_600_7">#REF!</definedName>
    <definedName name="in_65" localSheetId="6">#REF!</definedName>
    <definedName name="in_65" localSheetId="7">#REF!</definedName>
    <definedName name="in_65" localSheetId="16">#REF!</definedName>
    <definedName name="in_65" localSheetId="18">#REF!</definedName>
    <definedName name="in_65" localSheetId="42">#REF!</definedName>
    <definedName name="in_65">#REF!</definedName>
    <definedName name="in_65_2" localSheetId="6">#REF!</definedName>
    <definedName name="in_65_2" localSheetId="7">#REF!</definedName>
    <definedName name="in_65_2" localSheetId="16">#REF!</definedName>
    <definedName name="in_65_2" localSheetId="18">#REF!</definedName>
    <definedName name="in_65_2" localSheetId="42">#REF!</definedName>
    <definedName name="in_65_2">#REF!</definedName>
    <definedName name="in_65_6" localSheetId="6">#REF!</definedName>
    <definedName name="in_65_6" localSheetId="7">#REF!</definedName>
    <definedName name="in_65_6" localSheetId="16">#REF!</definedName>
    <definedName name="in_65_6" localSheetId="18">#REF!</definedName>
    <definedName name="in_65_6" localSheetId="42">#REF!</definedName>
    <definedName name="in_65_6">#REF!</definedName>
    <definedName name="in_65_7" localSheetId="6">#REF!</definedName>
    <definedName name="in_65_7" localSheetId="7">#REF!</definedName>
    <definedName name="in_65_7" localSheetId="16">#REF!</definedName>
    <definedName name="in_65_7" localSheetId="18">#REF!</definedName>
    <definedName name="in_65_7" localSheetId="42">#REF!</definedName>
    <definedName name="in_65_7">#REF!</definedName>
    <definedName name="in_80" localSheetId="6">#REF!</definedName>
    <definedName name="in_80" localSheetId="7">#REF!</definedName>
    <definedName name="in_80" localSheetId="16">#REF!</definedName>
    <definedName name="in_80" localSheetId="18">#REF!</definedName>
    <definedName name="in_80" localSheetId="42">#REF!</definedName>
    <definedName name="in_80">#REF!</definedName>
    <definedName name="in_80_2" localSheetId="6">#REF!</definedName>
    <definedName name="in_80_2" localSheetId="7">#REF!</definedName>
    <definedName name="in_80_2" localSheetId="16">#REF!</definedName>
    <definedName name="in_80_2" localSheetId="18">#REF!</definedName>
    <definedName name="in_80_2" localSheetId="42">#REF!</definedName>
    <definedName name="in_80_2">#REF!</definedName>
    <definedName name="in_80_6" localSheetId="6">#REF!</definedName>
    <definedName name="in_80_6" localSheetId="7">#REF!</definedName>
    <definedName name="in_80_6" localSheetId="16">#REF!</definedName>
    <definedName name="in_80_6" localSheetId="18">#REF!</definedName>
    <definedName name="in_80_6" localSheetId="42">#REF!</definedName>
    <definedName name="in_80_6">#REF!</definedName>
    <definedName name="in_80_7" localSheetId="6">#REF!</definedName>
    <definedName name="in_80_7" localSheetId="7">#REF!</definedName>
    <definedName name="in_80_7" localSheetId="16">#REF!</definedName>
    <definedName name="in_80_7" localSheetId="18">#REF!</definedName>
    <definedName name="in_80_7" localSheetId="42">#REF!</definedName>
    <definedName name="in_80_7">#REF!</definedName>
    <definedName name="in12cp16gf" localSheetId="16">#REF!</definedName>
    <definedName name="in12cp16gf" localSheetId="18">#REF!</definedName>
    <definedName name="in12cp16gf">#REF!</definedName>
    <definedName name="in16cpgf" localSheetId="16">#REF!</definedName>
    <definedName name="in16cpgf" localSheetId="18">#REF!</definedName>
    <definedName name="in16cpgf">#REF!</definedName>
    <definedName name="inayat">#REF!</definedName>
    <definedName name="income" localSheetId="6">#REF!</definedName>
    <definedName name="income" localSheetId="7">#REF!</definedName>
    <definedName name="income" localSheetId="16">#REF!</definedName>
    <definedName name="income" localSheetId="18">#REF!</definedName>
    <definedName name="income" localSheetId="42">#REF!</definedName>
    <definedName name="income">#REF!</definedName>
    <definedName name="Index">#REF!</definedName>
    <definedName name="indf" localSheetId="6">#REF!</definedName>
    <definedName name="indf" localSheetId="7">#REF!</definedName>
    <definedName name="indf" localSheetId="16">#REF!</definedName>
    <definedName name="indf" localSheetId="18">#REF!</definedName>
    <definedName name="indf" localSheetId="42">#REF!</definedName>
    <definedName name="indf">#REF!</definedName>
    <definedName name="Indigo" localSheetId="16">#REF!</definedName>
    <definedName name="Indigo" localSheetId="18">#REF!</definedName>
    <definedName name="Indigo">#REF!</definedName>
    <definedName name="IndoorGrains" localSheetId="6">#REF!</definedName>
    <definedName name="IndoorGrains" localSheetId="7">#REF!</definedName>
    <definedName name="IndoorGrains" localSheetId="16">#REF!</definedName>
    <definedName name="IndoorGrains" localSheetId="18">#REF!</definedName>
    <definedName name="IndoorGrains">#REF!</definedName>
    <definedName name="Inflation" localSheetId="16">#REF!</definedName>
    <definedName name="Inflation" localSheetId="18">#REF!</definedName>
    <definedName name="Inflation">#REF!</definedName>
    <definedName name="INFRASTRUCTURE_ENTRY">#REF!</definedName>
    <definedName name="INFRASTRUCTURE_ENTRY_1" localSheetId="6">#REF!</definedName>
    <definedName name="INFRASTRUCTURE_ENTRY_1" localSheetId="7">#REF!</definedName>
    <definedName name="INFRASTRUCTURE_ENTRY_1" localSheetId="16">#REF!</definedName>
    <definedName name="INFRASTRUCTURE_ENTRY_1" localSheetId="18">#REF!</definedName>
    <definedName name="INFRASTRUCTURE_ENTRY_1" localSheetId="42">#REF!</definedName>
    <definedName name="INFRASTRUCTURE_ENTRY_1" localSheetId="19">#REF!</definedName>
    <definedName name="INFRASTRUCTURE_ENTRY_1">#REF!</definedName>
    <definedName name="INFRASTRUCTURE_ENTRY_2" localSheetId="6">#REF!</definedName>
    <definedName name="INFRASTRUCTURE_ENTRY_2" localSheetId="7">#REF!</definedName>
    <definedName name="INFRASTRUCTURE_ENTRY_2" localSheetId="16">#REF!</definedName>
    <definedName name="INFRASTRUCTURE_ENTRY_2" localSheetId="18">#REF!</definedName>
    <definedName name="INFRASTRUCTURE_ENTRY_2" localSheetId="42">#REF!</definedName>
    <definedName name="INFRASTRUCTURE_ENTRY_2">#REF!</definedName>
    <definedName name="INFRASTRUCTURE_ENTRY_6" localSheetId="6">#REF!</definedName>
    <definedName name="INFRASTRUCTURE_ENTRY_6" localSheetId="7">#REF!</definedName>
    <definedName name="INFRASTRUCTURE_ENTRY_6" localSheetId="16">#REF!</definedName>
    <definedName name="INFRASTRUCTURE_ENTRY_6" localSheetId="18">#REF!</definedName>
    <definedName name="INFRASTRUCTURE_ENTRY_6" localSheetId="42">#REF!</definedName>
    <definedName name="INFRASTRUCTURE_ENTRY_6">#REF!</definedName>
    <definedName name="INFRASTRUCTURE_ENTRY_7" localSheetId="6">#REF!</definedName>
    <definedName name="INFRASTRUCTURE_ENTRY_7" localSheetId="7">#REF!</definedName>
    <definedName name="INFRASTRUCTURE_ENTRY_7" localSheetId="16">#REF!</definedName>
    <definedName name="INFRASTRUCTURE_ENTRY_7" localSheetId="18">#REF!</definedName>
    <definedName name="INFRASTRUCTURE_ENTRY_7" localSheetId="42">#REF!</definedName>
    <definedName name="INFRASTRUCTURE_ENTRY_7">#REF!</definedName>
    <definedName name="INPUT_VALVE" localSheetId="6">#REF!</definedName>
    <definedName name="INPUT_VALVE" localSheetId="7">#REF!</definedName>
    <definedName name="INPUT_VALVE" localSheetId="16">#REF!</definedName>
    <definedName name="INPUT_VALVE" localSheetId="18">#REF!</definedName>
    <definedName name="INPUT_VALVE">#REF!</definedName>
    <definedName name="INSCON" localSheetId="6">#REF!</definedName>
    <definedName name="INSCON" localSheetId="7">#REF!</definedName>
    <definedName name="INSCON" localSheetId="16">#REF!</definedName>
    <definedName name="INSCON" localSheetId="18">#REF!</definedName>
    <definedName name="INSCON">#REF!</definedName>
    <definedName name="inserplate_joint_1" localSheetId="6">#REF!</definedName>
    <definedName name="inserplate_joint_1" localSheetId="7">#REF!</definedName>
    <definedName name="inserplate_joint_1" localSheetId="16">#REF!</definedName>
    <definedName name="inserplate_joint_1" localSheetId="18">#REF!</definedName>
    <definedName name="inserplate_joint_1">#REF!</definedName>
    <definedName name="insertplate_and_exp_joint" localSheetId="6">#REF!</definedName>
    <definedName name="insertplate_and_exp_joint" localSheetId="7">#REF!</definedName>
    <definedName name="insertplate_and_exp_joint" localSheetId="16">#REF!</definedName>
    <definedName name="insertplate_and_exp_joint" localSheetId="18">#REF!</definedName>
    <definedName name="insertplate_and_exp_joint">#REF!</definedName>
    <definedName name="insf3">#REF!</definedName>
    <definedName name="InstBillingMethod" localSheetId="6">#REF!</definedName>
    <definedName name="InstBillingMethod" localSheetId="7">#REF!</definedName>
    <definedName name="InstBillingMethod" localSheetId="16">#REF!</definedName>
    <definedName name="InstBillingMethod" localSheetId="18">#REF!</definedName>
    <definedName name="InstBillingMethod" localSheetId="42">#REF!</definedName>
    <definedName name="InstBillingMethod">#REF!</definedName>
    <definedName name="instf" localSheetId="6">#REF!</definedName>
    <definedName name="instf" localSheetId="7">#REF!</definedName>
    <definedName name="instf" localSheetId="16">#REF!</definedName>
    <definedName name="instf" localSheetId="18">#REF!</definedName>
    <definedName name="instf" localSheetId="42">#REF!</definedName>
    <definedName name="instf">#REF!</definedName>
    <definedName name="Int" localSheetId="6">#REF!</definedName>
    <definedName name="Int" localSheetId="7">#REF!</definedName>
    <definedName name="Int" localSheetId="16">#REF!</definedName>
    <definedName name="Int" localSheetId="18">#REF!</definedName>
    <definedName name="Int">#REF!</definedName>
    <definedName name="Interest_Rate" localSheetId="6">#REF!</definedName>
    <definedName name="Interest_Rate" localSheetId="7">#REF!</definedName>
    <definedName name="Interest_Rate" localSheetId="16">#REF!</definedName>
    <definedName name="Interest_Rate" localSheetId="18">#REF!</definedName>
    <definedName name="Interest_Rate">#REF!</definedName>
    <definedName name="Interior" localSheetId="6">#REF!</definedName>
    <definedName name="Interior" localSheetId="7">#REF!</definedName>
    <definedName name="Interior" localSheetId="16">#REF!</definedName>
    <definedName name="Interior" localSheetId="18">#REF!</definedName>
    <definedName name="Interior" localSheetId="42">#REF!</definedName>
    <definedName name="Interior">#REF!</definedName>
    <definedName name="INTERLOCK_PVRBLOCK" localSheetId="16">#REF!</definedName>
    <definedName name="INTERLOCK_PVRBLOCK" localSheetId="18">#REF!</definedName>
    <definedName name="INTERLOCK_PVRBLOCK">#REF!</definedName>
    <definedName name="intermidiate_mullion_po_528" localSheetId="16">#REF!</definedName>
    <definedName name="intermidiate_mullion_po_528" localSheetId="18">#REF!</definedName>
    <definedName name="intermidiate_mullion_po_528">#REF!</definedName>
    <definedName name="internal">#REF!</definedName>
    <definedName name="Internal_Doors" localSheetId="6">#REF!</definedName>
    <definedName name="Internal_Doors" localSheetId="7">#REF!</definedName>
    <definedName name="Internal_Doors" localSheetId="16">#REF!</definedName>
    <definedName name="Internal_Doors" localSheetId="18">#REF!</definedName>
    <definedName name="Internal_Doors" localSheetId="42">#REF!</definedName>
    <definedName name="Internal_Doors">#REF!</definedName>
    <definedName name="Internal_Screens" localSheetId="6">#REF!</definedName>
    <definedName name="Internal_Screens" localSheetId="7">#REF!</definedName>
    <definedName name="Internal_Screens" localSheetId="16">#REF!</definedName>
    <definedName name="Internal_Screens" localSheetId="18">#REF!</definedName>
    <definedName name="Internal_Screens" localSheetId="42">#REF!</definedName>
    <definedName name="Internal_Screens">#REF!</definedName>
    <definedName name="Internal_Walls" localSheetId="6">#REF!</definedName>
    <definedName name="Internal_Walls" localSheetId="7">#REF!</definedName>
    <definedName name="Internal_Walls" localSheetId="16">#REF!</definedName>
    <definedName name="Internal_Walls" localSheetId="18">#REF!</definedName>
    <definedName name="Internal_Walls" localSheetId="42">#REF!</definedName>
    <definedName name="Internal_Walls">#REF!</definedName>
    <definedName name="Intt_Charge_cy_1">#REF!,#REF!</definedName>
    <definedName name="Intt_Charge_ey_1">#REF!,#REF!</definedName>
    <definedName name="Intt_Charge_py_1">#REF!,#REF!</definedName>
    <definedName name="invert" localSheetId="6">#REF!</definedName>
    <definedName name="invert" localSheetId="7">#REF!</definedName>
    <definedName name="invert" localSheetId="16">#REF!</definedName>
    <definedName name="invert" localSheetId="18">#REF!</definedName>
    <definedName name="invert">#REF!</definedName>
    <definedName name="investment" localSheetId="6">#REF!</definedName>
    <definedName name="investment" localSheetId="7">#REF!</definedName>
    <definedName name="investment" localSheetId="16">#REF!</definedName>
    <definedName name="investment" localSheetId="18">#REF!</definedName>
    <definedName name="investment" localSheetId="42">#REF!</definedName>
    <definedName name="investment">#REF!</definedName>
    <definedName name="inww3slgf" localSheetId="16">#REF!</definedName>
    <definedName name="inww3slgf" localSheetId="18">#REF!</definedName>
    <definedName name="inww3slgf">#REF!</definedName>
    <definedName name="io" localSheetId="6">#REF!</definedName>
    <definedName name="io" localSheetId="7">#REF!</definedName>
    <definedName name="io" localSheetId="16">#REF!</definedName>
    <definedName name="io" localSheetId="18">#REF!</definedName>
    <definedName name="io">#REF!</definedName>
    <definedName name="ioio" localSheetId="6">#REF!</definedName>
    <definedName name="ioio" localSheetId="7">#REF!</definedName>
    <definedName name="ioio" localSheetId="16">#REF!</definedName>
    <definedName name="ioio" localSheetId="18">#REF!</definedName>
    <definedName name="ioio">#REF!</definedName>
    <definedName name="IOLIST">#REF!</definedName>
    <definedName name="ip" localSheetId="6">#REF!</definedName>
    <definedName name="ip" localSheetId="7">#REF!</definedName>
    <definedName name="ip" localSheetId="16">#REF!</definedName>
    <definedName name="ip" localSheetId="18">#REF!</definedName>
    <definedName name="ip">#REF!</definedName>
    <definedName name="ipc" localSheetId="6">#REF!</definedName>
    <definedName name="ipc" localSheetId="7">#REF!</definedName>
    <definedName name="ipc" localSheetId="16">#REF!</definedName>
    <definedName name="ipc" localSheetId="18">#REF!</definedName>
    <definedName name="ipc">#REF!</definedName>
    <definedName name="ipt">#REF!</definedName>
    <definedName name="ipu" localSheetId="6">#REF!</definedName>
    <definedName name="ipu" localSheetId="7">#REF!</definedName>
    <definedName name="ipu" localSheetId="16">#REF!</definedName>
    <definedName name="ipu" localSheetId="18">#REF!</definedName>
    <definedName name="ipu">#REF!</definedName>
    <definedName name="ipu___0" localSheetId="16">#REF!</definedName>
    <definedName name="ipu___0" localSheetId="18">#REF!</definedName>
    <definedName name="ipu___0">#REF!</definedName>
    <definedName name="ipu___13" localSheetId="16">#REF!</definedName>
    <definedName name="ipu___13" localSheetId="18">#REF!</definedName>
    <definedName name="ipu___13">#REF!</definedName>
    <definedName name="IRQP00_01" localSheetId="16">#REF!</definedName>
    <definedName name="IRQP00_01" localSheetId="18">#REF!</definedName>
    <definedName name="IRQP00_01">#REF!</definedName>
    <definedName name="IRQP01_02" localSheetId="16">#REF!</definedName>
    <definedName name="IRQP01_02" localSheetId="18">#REF!</definedName>
    <definedName name="IRQP01_02">#REF!</definedName>
    <definedName name="Is" localSheetId="6">#REF!</definedName>
    <definedName name="Is" localSheetId="7">#REF!</definedName>
    <definedName name="Is" localSheetId="16">#REF!</definedName>
    <definedName name="Is" localSheetId="18">#REF!</definedName>
    <definedName name="Is">#REF!</definedName>
    <definedName name="Isc" localSheetId="6">#REF!</definedName>
    <definedName name="Isc" localSheetId="7">#REF!</definedName>
    <definedName name="Isc" localSheetId="16">#REF!</definedName>
    <definedName name="Isc" localSheetId="18">#REF!</definedName>
    <definedName name="Isc">#REF!</definedName>
    <definedName name="Iscc" localSheetId="6">#REF!</definedName>
    <definedName name="Iscc" localSheetId="7">#REF!</definedName>
    <definedName name="Iscc" localSheetId="16">#REF!</definedName>
    <definedName name="Iscc" localSheetId="18">#REF!</definedName>
    <definedName name="Iscc">#REF!</definedName>
    <definedName name="ISI" localSheetId="16">#REF!</definedName>
    <definedName name="ISI" localSheetId="18">#REF!</definedName>
    <definedName name="ISI">#REF!</definedName>
    <definedName name="iss12_1">#REF!</definedName>
    <definedName name="iss12_2">#REF!</definedName>
    <definedName name="iss12_3">#REF!</definedName>
    <definedName name="iss20_1">#REF!</definedName>
    <definedName name="iss20_2">#REF!</definedName>
    <definedName name="iss20_3">#REF!</definedName>
    <definedName name="iss40_1">#REF!</definedName>
    <definedName name="iss40_2">#REF!</definedName>
    <definedName name="iss40_3">#REF!</definedName>
    <definedName name="ISSS">#REF!</definedName>
    <definedName name="issue_summ">#REF!</definedName>
    <definedName name="IssueRate" localSheetId="6">#REF!</definedName>
    <definedName name="IssueRate" localSheetId="7">#REF!</definedName>
    <definedName name="IssueRate" localSheetId="16">#REF!</definedName>
    <definedName name="IssueRate" localSheetId="18">#REF!</definedName>
    <definedName name="IssueRate" localSheetId="32">#REF!</definedName>
    <definedName name="IssueRate">#REF!</definedName>
    <definedName name="Item" localSheetId="6">#REF!&amp;" "&amp;'6.General Report '!State</definedName>
    <definedName name="Item" localSheetId="7">#N/A</definedName>
    <definedName name="Item" localSheetId="16">#REF!&amp;" "&amp;'RC WALL (2)'!State</definedName>
    <definedName name="Item" localSheetId="18">#REF!&amp;" "&amp;'RC WALL (4)'!State</definedName>
    <definedName name="Item" localSheetId="42">#REF!&amp;" "&amp;State</definedName>
    <definedName name="Item" localSheetId="32">#REF!&amp;" "&amp;State</definedName>
    <definedName name="Item" localSheetId="19">#N/A</definedName>
    <definedName name="Item">#REF!&amp;" "&amp;State</definedName>
    <definedName name="item1" localSheetId="16">#REF!</definedName>
    <definedName name="item1" localSheetId="18">#REF!</definedName>
    <definedName name="item1">#REF!</definedName>
    <definedName name="item10" localSheetId="16">#REF!</definedName>
    <definedName name="item10" localSheetId="18">#REF!</definedName>
    <definedName name="item10">#REF!</definedName>
    <definedName name="item11" localSheetId="16">#REF!</definedName>
    <definedName name="item11" localSheetId="18">#REF!</definedName>
    <definedName name="item11">#REF!</definedName>
    <definedName name="item12" localSheetId="16">#REF!</definedName>
    <definedName name="item12" localSheetId="18">#REF!</definedName>
    <definedName name="item12">#REF!</definedName>
    <definedName name="item13" localSheetId="16">#REF!</definedName>
    <definedName name="item13" localSheetId="18">#REF!</definedName>
    <definedName name="item13">#REF!</definedName>
    <definedName name="item14" localSheetId="16">#REF!</definedName>
    <definedName name="item14" localSheetId="18">#REF!</definedName>
    <definedName name="item14">#REF!</definedName>
    <definedName name="item15" localSheetId="16">#REF!</definedName>
    <definedName name="item15" localSheetId="18">#REF!</definedName>
    <definedName name="item15">#REF!</definedName>
    <definedName name="item16" localSheetId="16">#REF!</definedName>
    <definedName name="item16" localSheetId="18">#REF!</definedName>
    <definedName name="item16">#REF!</definedName>
    <definedName name="item17" localSheetId="16">#REF!</definedName>
    <definedName name="item17" localSheetId="18">#REF!</definedName>
    <definedName name="item17">#REF!</definedName>
    <definedName name="item18" localSheetId="16">#REF!</definedName>
    <definedName name="item18" localSheetId="18">#REF!</definedName>
    <definedName name="item18">#REF!</definedName>
    <definedName name="item19" localSheetId="16">#REF!</definedName>
    <definedName name="item19" localSheetId="18">#REF!</definedName>
    <definedName name="item19">#REF!</definedName>
    <definedName name="item2" localSheetId="16">#REF!</definedName>
    <definedName name="item2" localSheetId="18">#REF!</definedName>
    <definedName name="item2">#REF!</definedName>
    <definedName name="item20" localSheetId="16">#REF!</definedName>
    <definedName name="item20" localSheetId="18">#REF!</definedName>
    <definedName name="item20">#REF!</definedName>
    <definedName name="item21" localSheetId="16">#REF!</definedName>
    <definedName name="item21" localSheetId="18">#REF!</definedName>
    <definedName name="item21">#REF!</definedName>
    <definedName name="item22" localSheetId="16">#REF!</definedName>
    <definedName name="item22" localSheetId="18">#REF!</definedName>
    <definedName name="item22">#REF!</definedName>
    <definedName name="item23" localSheetId="16">#REF!</definedName>
    <definedName name="item23" localSheetId="18">#REF!</definedName>
    <definedName name="item23">#REF!</definedName>
    <definedName name="item24" localSheetId="16">#REF!</definedName>
    <definedName name="item24" localSheetId="18">#REF!</definedName>
    <definedName name="item24">#REF!</definedName>
    <definedName name="item25" localSheetId="16">#REF!</definedName>
    <definedName name="item25" localSheetId="18">#REF!</definedName>
    <definedName name="item25">#REF!</definedName>
    <definedName name="item26" localSheetId="16">#REF!</definedName>
    <definedName name="item26" localSheetId="18">#REF!</definedName>
    <definedName name="item26">#REF!</definedName>
    <definedName name="item27" localSheetId="16">#REF!</definedName>
    <definedName name="item27" localSheetId="18">#REF!</definedName>
    <definedName name="item27">#REF!</definedName>
    <definedName name="item28" localSheetId="16">#REF!</definedName>
    <definedName name="item28" localSheetId="18">#REF!</definedName>
    <definedName name="item28">#REF!</definedName>
    <definedName name="item3" localSheetId="16">#REF!</definedName>
    <definedName name="item3" localSheetId="18">#REF!</definedName>
    <definedName name="item3">#REF!</definedName>
    <definedName name="item4" localSheetId="16">#REF!</definedName>
    <definedName name="item4" localSheetId="18">#REF!</definedName>
    <definedName name="item4">#REF!</definedName>
    <definedName name="item5" localSheetId="16">#REF!</definedName>
    <definedName name="item5" localSheetId="18">#REF!</definedName>
    <definedName name="item5">#REF!</definedName>
    <definedName name="item6" localSheetId="16">#REF!</definedName>
    <definedName name="item6" localSheetId="18">#REF!</definedName>
    <definedName name="item6">#REF!</definedName>
    <definedName name="item7" localSheetId="16">#REF!</definedName>
    <definedName name="item7" localSheetId="18">#REF!</definedName>
    <definedName name="item7">#REF!</definedName>
    <definedName name="item8" localSheetId="16">#REF!</definedName>
    <definedName name="item8" localSheetId="18">#REF!</definedName>
    <definedName name="item8">#REF!</definedName>
    <definedName name="item9" localSheetId="16">#REF!</definedName>
    <definedName name="item9" localSheetId="18">#REF!</definedName>
    <definedName name="item9">#REF!</definedName>
    <definedName name="itemb1" localSheetId="16">#REF!</definedName>
    <definedName name="itemb1" localSheetId="18">#REF!</definedName>
    <definedName name="itemb1">#REF!</definedName>
    <definedName name="itemb10" localSheetId="16">#REF!</definedName>
    <definedName name="itemb10" localSheetId="18">#REF!</definedName>
    <definedName name="itemb10">#REF!</definedName>
    <definedName name="itemb11" localSheetId="16">#REF!</definedName>
    <definedName name="itemb11" localSheetId="18">#REF!</definedName>
    <definedName name="itemb11">#REF!</definedName>
    <definedName name="itemb12" localSheetId="16">#REF!</definedName>
    <definedName name="itemb12" localSheetId="18">#REF!</definedName>
    <definedName name="itemb12">#REF!</definedName>
    <definedName name="itemb13" localSheetId="16">#REF!</definedName>
    <definedName name="itemb13" localSheetId="18">#REF!</definedName>
    <definedName name="itemb13">#REF!</definedName>
    <definedName name="itemb14" localSheetId="16">#REF!</definedName>
    <definedName name="itemb14" localSheetId="18">#REF!</definedName>
    <definedName name="itemb14">#REF!</definedName>
    <definedName name="itemb15" localSheetId="16">#REF!</definedName>
    <definedName name="itemb15" localSheetId="18">#REF!</definedName>
    <definedName name="itemb15">#REF!</definedName>
    <definedName name="itemb16" localSheetId="16">#REF!</definedName>
    <definedName name="itemb16" localSheetId="18">#REF!</definedName>
    <definedName name="itemb16">#REF!</definedName>
    <definedName name="itemb17" localSheetId="16">#REF!</definedName>
    <definedName name="itemb17" localSheetId="18">#REF!</definedName>
    <definedName name="itemb17">#REF!</definedName>
    <definedName name="itemb18" localSheetId="16">#REF!</definedName>
    <definedName name="itemb18" localSheetId="18">#REF!</definedName>
    <definedName name="itemb18">#REF!</definedName>
    <definedName name="itemb19" localSheetId="16">#REF!</definedName>
    <definedName name="itemb19" localSheetId="18">#REF!</definedName>
    <definedName name="itemb19">#REF!</definedName>
    <definedName name="itemb2" localSheetId="16">#REF!</definedName>
    <definedName name="itemb2" localSheetId="18">#REF!</definedName>
    <definedName name="itemb2">#REF!</definedName>
    <definedName name="itemb20" localSheetId="16">#REF!</definedName>
    <definedName name="itemb20" localSheetId="18">#REF!</definedName>
    <definedName name="itemb20">#REF!</definedName>
    <definedName name="itemb21" localSheetId="16">#REF!</definedName>
    <definedName name="itemb21" localSheetId="18">#REF!</definedName>
    <definedName name="itemb21">#REF!</definedName>
    <definedName name="itemb22" localSheetId="16">#REF!</definedName>
    <definedName name="itemb22" localSheetId="18">#REF!</definedName>
    <definedName name="itemb22">#REF!</definedName>
    <definedName name="itemb23" localSheetId="16">#REF!</definedName>
    <definedName name="itemb23" localSheetId="18">#REF!</definedName>
    <definedName name="itemb23">#REF!</definedName>
    <definedName name="itemb24" localSheetId="16">#REF!</definedName>
    <definedName name="itemb24" localSheetId="18">#REF!</definedName>
    <definedName name="itemb24">#REF!</definedName>
    <definedName name="itemb25" localSheetId="16">#REF!</definedName>
    <definedName name="itemb25" localSheetId="18">#REF!</definedName>
    <definedName name="itemb25">#REF!</definedName>
    <definedName name="itemb26" localSheetId="16">#REF!</definedName>
    <definedName name="itemb26" localSheetId="18">#REF!</definedName>
    <definedName name="itemb26">#REF!</definedName>
    <definedName name="itemb27" localSheetId="16">#REF!</definedName>
    <definedName name="itemb27" localSheetId="18">#REF!</definedName>
    <definedName name="itemb27">#REF!</definedName>
    <definedName name="itemb28" localSheetId="16">#REF!</definedName>
    <definedName name="itemb28" localSheetId="18">#REF!</definedName>
    <definedName name="itemb28">#REF!</definedName>
    <definedName name="itemb3" localSheetId="16">#REF!</definedName>
    <definedName name="itemb3" localSheetId="18">#REF!</definedName>
    <definedName name="itemb3">#REF!</definedName>
    <definedName name="itemb4" localSheetId="16">#REF!</definedName>
    <definedName name="itemb4" localSheetId="18">#REF!</definedName>
    <definedName name="itemb4">#REF!</definedName>
    <definedName name="itemb5" localSheetId="16">#REF!</definedName>
    <definedName name="itemb5" localSheetId="18">#REF!</definedName>
    <definedName name="itemb5">#REF!</definedName>
    <definedName name="itemb6" localSheetId="16">#REF!</definedName>
    <definedName name="itemb6" localSheetId="18">#REF!</definedName>
    <definedName name="itemb6">#REF!</definedName>
    <definedName name="itemb7" localSheetId="16">#REF!</definedName>
    <definedName name="itemb7" localSheetId="18">#REF!</definedName>
    <definedName name="itemb7">#REF!</definedName>
    <definedName name="itemb8" localSheetId="16">#REF!</definedName>
    <definedName name="itemb8" localSheetId="18">#REF!</definedName>
    <definedName name="itemb8">#REF!</definedName>
    <definedName name="itemb9" localSheetId="16">#REF!</definedName>
    <definedName name="itemb9" localSheetId="18">#REF!</definedName>
    <definedName name="itemb9">#REF!</definedName>
    <definedName name="itemh1" localSheetId="16">#REF!</definedName>
    <definedName name="itemh1" localSheetId="18">#REF!</definedName>
    <definedName name="itemh1">#REF!</definedName>
    <definedName name="itemh10" localSheetId="16">#REF!</definedName>
    <definedName name="itemh10" localSheetId="18">#REF!</definedName>
    <definedName name="itemh10">#REF!</definedName>
    <definedName name="itemh11" localSheetId="16">#REF!</definedName>
    <definedName name="itemh11" localSheetId="18">#REF!</definedName>
    <definedName name="itemh11">#REF!</definedName>
    <definedName name="itemh12" localSheetId="16">#REF!</definedName>
    <definedName name="itemh12" localSheetId="18">#REF!</definedName>
    <definedName name="itemh12">#REF!</definedName>
    <definedName name="itemh13" localSheetId="16">#REF!</definedName>
    <definedName name="itemh13" localSheetId="18">#REF!</definedName>
    <definedName name="itemh13">#REF!</definedName>
    <definedName name="itemh14" localSheetId="16">#REF!</definedName>
    <definedName name="itemh14" localSheetId="18">#REF!</definedName>
    <definedName name="itemh14">#REF!</definedName>
    <definedName name="itemh15" localSheetId="16">#REF!</definedName>
    <definedName name="itemh15" localSheetId="18">#REF!</definedName>
    <definedName name="itemh15">#REF!</definedName>
    <definedName name="itemh16" localSheetId="16">#REF!</definedName>
    <definedName name="itemh16" localSheetId="18">#REF!</definedName>
    <definedName name="itemh16">#REF!</definedName>
    <definedName name="itemh17" localSheetId="16">#REF!</definedName>
    <definedName name="itemh17" localSheetId="18">#REF!</definedName>
    <definedName name="itemh17">#REF!</definedName>
    <definedName name="itemh18" localSheetId="16">#REF!</definedName>
    <definedName name="itemh18" localSheetId="18">#REF!</definedName>
    <definedName name="itemh18">#REF!</definedName>
    <definedName name="itemh19" localSheetId="16">#REF!</definedName>
    <definedName name="itemh19" localSheetId="18">#REF!</definedName>
    <definedName name="itemh19">#REF!</definedName>
    <definedName name="itemh2" localSheetId="16">#REF!</definedName>
    <definedName name="itemh2" localSheetId="18">#REF!</definedName>
    <definedName name="itemh2">#REF!</definedName>
    <definedName name="itemh20" localSheetId="16">#REF!</definedName>
    <definedName name="itemh20" localSheetId="18">#REF!</definedName>
    <definedName name="itemh20">#REF!</definedName>
    <definedName name="itemh21" localSheetId="16">#REF!</definedName>
    <definedName name="itemh21" localSheetId="18">#REF!</definedName>
    <definedName name="itemh21">#REF!</definedName>
    <definedName name="itemh22" localSheetId="16">#REF!</definedName>
    <definedName name="itemh22" localSheetId="18">#REF!</definedName>
    <definedName name="itemh22">#REF!</definedName>
    <definedName name="itemh23" localSheetId="16">#REF!</definedName>
    <definedName name="itemh23" localSheetId="18">#REF!</definedName>
    <definedName name="itemh23">#REF!</definedName>
    <definedName name="itemh3" localSheetId="16">#REF!</definedName>
    <definedName name="itemh3" localSheetId="18">#REF!</definedName>
    <definedName name="itemh3">#REF!</definedName>
    <definedName name="itemh4" localSheetId="16">#REF!</definedName>
    <definedName name="itemh4" localSheetId="18">#REF!</definedName>
    <definedName name="itemh4">#REF!</definedName>
    <definedName name="itemh5" localSheetId="16">#REF!</definedName>
    <definedName name="itemh5" localSheetId="18">#REF!</definedName>
    <definedName name="itemh5">#REF!</definedName>
    <definedName name="itemh6" localSheetId="16">#REF!</definedName>
    <definedName name="itemh6" localSheetId="18">#REF!</definedName>
    <definedName name="itemh6">#REF!</definedName>
    <definedName name="itemh7" localSheetId="16">#REF!</definedName>
    <definedName name="itemh7" localSheetId="18">#REF!</definedName>
    <definedName name="itemh7">#REF!</definedName>
    <definedName name="itemh8" localSheetId="16">#REF!</definedName>
    <definedName name="itemh8" localSheetId="18">#REF!</definedName>
    <definedName name="itemh8">#REF!</definedName>
    <definedName name="itemh9" localSheetId="16">#REF!</definedName>
    <definedName name="itemh9" localSheetId="18">#REF!</definedName>
    <definedName name="itemh9">#REF!</definedName>
    <definedName name="items">#REF!</definedName>
    <definedName name="items1" localSheetId="16">#REF!</definedName>
    <definedName name="items1" localSheetId="18">#REF!</definedName>
    <definedName name="items1">#REF!</definedName>
    <definedName name="items11" localSheetId="16">#REF!</definedName>
    <definedName name="items11" localSheetId="18">#REF!</definedName>
    <definedName name="items11">#REF!</definedName>
    <definedName name="items12" localSheetId="16">#REF!</definedName>
    <definedName name="items12" localSheetId="18">#REF!</definedName>
    <definedName name="items12">#REF!</definedName>
    <definedName name="items14" localSheetId="16">#REF!</definedName>
    <definedName name="items14" localSheetId="18">#REF!</definedName>
    <definedName name="items14">#REF!</definedName>
    <definedName name="items15" localSheetId="16">#REF!</definedName>
    <definedName name="items15" localSheetId="18">#REF!</definedName>
    <definedName name="items15">#REF!</definedName>
    <definedName name="items16" localSheetId="16">#REF!</definedName>
    <definedName name="items16" localSheetId="18">#REF!</definedName>
    <definedName name="items16">#REF!</definedName>
    <definedName name="items17" localSheetId="16">#REF!</definedName>
    <definedName name="items17" localSheetId="18">#REF!</definedName>
    <definedName name="items17">#REF!</definedName>
    <definedName name="items18" localSheetId="16">#REF!</definedName>
    <definedName name="items18" localSheetId="18">#REF!</definedName>
    <definedName name="items18">#REF!</definedName>
    <definedName name="items19" localSheetId="16">#REF!</definedName>
    <definedName name="items19" localSheetId="18">#REF!</definedName>
    <definedName name="items19">#REF!</definedName>
    <definedName name="items2" localSheetId="16">#REF!</definedName>
    <definedName name="items2" localSheetId="18">#REF!</definedName>
    <definedName name="items2">#REF!</definedName>
    <definedName name="items20" localSheetId="16">#REF!</definedName>
    <definedName name="items20" localSheetId="18">#REF!</definedName>
    <definedName name="items20">#REF!</definedName>
    <definedName name="items22" localSheetId="16">#REF!</definedName>
    <definedName name="items22" localSheetId="18">#REF!</definedName>
    <definedName name="items22">#REF!</definedName>
    <definedName name="items23" localSheetId="16">#REF!</definedName>
    <definedName name="items23" localSheetId="18">#REF!</definedName>
    <definedName name="items23">#REF!</definedName>
    <definedName name="items3" localSheetId="16">#REF!</definedName>
    <definedName name="items3" localSheetId="18">#REF!</definedName>
    <definedName name="items3">#REF!</definedName>
    <definedName name="items4" localSheetId="16">#REF!</definedName>
    <definedName name="items4" localSheetId="18">#REF!</definedName>
    <definedName name="items4">#REF!</definedName>
    <definedName name="items5" localSheetId="16">#REF!</definedName>
    <definedName name="items5" localSheetId="18">#REF!</definedName>
    <definedName name="items5">#REF!</definedName>
    <definedName name="items6" localSheetId="16">#REF!</definedName>
    <definedName name="items6" localSheetId="18">#REF!</definedName>
    <definedName name="items6">#REF!</definedName>
    <definedName name="items7" localSheetId="16">#REF!</definedName>
    <definedName name="items7" localSheetId="18">#REF!</definedName>
    <definedName name="items7">#REF!</definedName>
    <definedName name="items8" localSheetId="16">#REF!</definedName>
    <definedName name="items8" localSheetId="18">#REF!</definedName>
    <definedName name="items8">#REF!</definedName>
    <definedName name="items9" localSheetId="16">#REF!</definedName>
    <definedName name="items9" localSheetId="18">#REF!</definedName>
    <definedName name="items9">#REF!</definedName>
    <definedName name="iu" localSheetId="6">#REF!</definedName>
    <definedName name="iu" localSheetId="7">#REF!</definedName>
    <definedName name="iu" localSheetId="16">#REF!</definedName>
    <definedName name="iu" localSheetId="18">#REF!</definedName>
    <definedName name="iu">#REF!</definedName>
    <definedName name="iuwediwqtedwye" localSheetId="6">#REF!</definedName>
    <definedName name="iuwediwqtedwye" localSheetId="7">#REF!</definedName>
    <definedName name="iuwediwqtedwye" localSheetId="16">#REF!</definedName>
    <definedName name="iuwediwqtedwye" localSheetId="18">#REF!</definedName>
    <definedName name="iuwediwqtedwye" localSheetId="32">#REF!</definedName>
    <definedName name="iuwediwqtedwye">#REF!</definedName>
    <definedName name="iuy" localSheetId="6">#REF!</definedName>
    <definedName name="iuy" localSheetId="7">#REF!</definedName>
    <definedName name="iuy" localSheetId="16">#REF!</definedName>
    <definedName name="iuy" localSheetId="18">#REF!</definedName>
    <definedName name="iuy">#REF!</definedName>
    <definedName name="iuyiuyoo" localSheetId="6">#REF!</definedName>
    <definedName name="iuyiuyoo" localSheetId="7">#REF!</definedName>
    <definedName name="iuyiuyoo" localSheetId="16">#REF!</definedName>
    <definedName name="iuyiuyoo" localSheetId="18">#REF!</definedName>
    <definedName name="iuyiuyoo" localSheetId="42">#REF!</definedName>
    <definedName name="iuyiuyoo" localSheetId="19">#REF!</definedName>
    <definedName name="iuyiuyoo">#REF!</definedName>
    <definedName name="IV65537_11" localSheetId="16">#REF!</definedName>
    <definedName name="IV65537_11" localSheetId="18">#REF!</definedName>
    <definedName name="IV65537_11">#REF!</definedName>
    <definedName name="IV65537_11_9" localSheetId="16">#REF!</definedName>
    <definedName name="IV65537_11_9" localSheetId="18">#REF!</definedName>
    <definedName name="IV65537_11_9">#REF!</definedName>
    <definedName name="IV65537_12" localSheetId="16">#REF!</definedName>
    <definedName name="IV65537_12" localSheetId="18">#REF!</definedName>
    <definedName name="IV65537_12">#REF!</definedName>
    <definedName name="IV65537_12_16" localSheetId="16">#REF!</definedName>
    <definedName name="IV65537_12_16" localSheetId="18">#REF!</definedName>
    <definedName name="IV65537_12_16">#REF!</definedName>
    <definedName name="IV65537_12_17" localSheetId="16">#REF!</definedName>
    <definedName name="IV65537_12_17" localSheetId="18">#REF!</definedName>
    <definedName name="IV65537_12_17">#REF!</definedName>
    <definedName name="IV65537_12_9" localSheetId="16">#REF!</definedName>
    <definedName name="IV65537_12_9" localSheetId="18">#REF!</definedName>
    <definedName name="IV65537_12_9">#REF!</definedName>
    <definedName name="IV65537_13" localSheetId="16">#REF!</definedName>
    <definedName name="IV65537_13" localSheetId="18">#REF!</definedName>
    <definedName name="IV65537_13">#REF!</definedName>
    <definedName name="IV65537_13_16" localSheetId="16">#REF!</definedName>
    <definedName name="IV65537_13_16" localSheetId="18">#REF!</definedName>
    <definedName name="IV65537_13_16">#REF!</definedName>
    <definedName name="IV65537_13_17" localSheetId="16">#REF!</definedName>
    <definedName name="IV65537_13_17" localSheetId="18">#REF!</definedName>
    <definedName name="IV65537_13_17">#REF!</definedName>
    <definedName name="IV65537_13_9" localSheetId="16">#REF!</definedName>
    <definedName name="IV65537_13_9" localSheetId="18">#REF!</definedName>
    <definedName name="IV65537_13_9">#REF!</definedName>
    <definedName name="IV65537_14" localSheetId="16">#REF!</definedName>
    <definedName name="IV65537_14" localSheetId="18">#REF!</definedName>
    <definedName name="IV65537_14">#REF!</definedName>
    <definedName name="IV65537_14_16" localSheetId="16">#REF!</definedName>
    <definedName name="IV65537_14_16" localSheetId="18">#REF!</definedName>
    <definedName name="IV65537_14_16">#REF!</definedName>
    <definedName name="IV65537_14_17" localSheetId="16">#REF!</definedName>
    <definedName name="IV65537_14_17" localSheetId="18">#REF!</definedName>
    <definedName name="IV65537_14_17">#REF!</definedName>
    <definedName name="IV65537_14_9" localSheetId="16">#REF!</definedName>
    <definedName name="IV65537_14_9" localSheetId="18">#REF!</definedName>
    <definedName name="IV65537_14_9">#REF!</definedName>
    <definedName name="IV65537_15" localSheetId="16">#REF!</definedName>
    <definedName name="IV65537_15" localSheetId="18">#REF!</definedName>
    <definedName name="IV65537_15">#REF!</definedName>
    <definedName name="IV65537_15_1" localSheetId="16">#REF!</definedName>
    <definedName name="IV65537_15_1" localSheetId="18">#REF!</definedName>
    <definedName name="IV65537_15_1">#REF!</definedName>
    <definedName name="IV65537_15_1_9" localSheetId="16">#REF!</definedName>
    <definedName name="IV65537_15_1_9" localSheetId="18">#REF!</definedName>
    <definedName name="IV65537_15_1_9">#REF!</definedName>
    <definedName name="IV65537_15_9" localSheetId="16">#REF!</definedName>
    <definedName name="IV65537_15_9" localSheetId="18">#REF!</definedName>
    <definedName name="IV65537_15_9">#REF!</definedName>
    <definedName name="IV65537_16" localSheetId="16">#REF!</definedName>
    <definedName name="IV65537_16" localSheetId="18">#REF!</definedName>
    <definedName name="IV65537_16">#REF!</definedName>
    <definedName name="IV65537_17" localSheetId="16">#REF!</definedName>
    <definedName name="IV65537_17" localSheetId="18">#REF!</definedName>
    <definedName name="IV65537_17">#REF!</definedName>
    <definedName name="IV65537_7" localSheetId="16">#REF!</definedName>
    <definedName name="IV65537_7" localSheetId="18">#REF!</definedName>
    <definedName name="IV65537_7">#REF!</definedName>
    <definedName name="IV65537_7_9" localSheetId="16">#REF!</definedName>
    <definedName name="IV65537_7_9" localSheetId="18">#REF!</definedName>
    <definedName name="IV65537_7_9">#REF!</definedName>
    <definedName name="IV65537_9" localSheetId="16">#REF!</definedName>
    <definedName name="IV65537_9" localSheetId="18">#REF!</definedName>
    <definedName name="IV65537_9">#REF!</definedName>
    <definedName name="IV65537_9_1" localSheetId="16">#REF!</definedName>
    <definedName name="IV65537_9_1" localSheetId="18">#REF!</definedName>
    <definedName name="IV65537_9_1">#REF!</definedName>
    <definedName name="IV65537_9_9" localSheetId="16">#REF!</definedName>
    <definedName name="IV65537_9_9" localSheetId="18">#REF!</definedName>
    <definedName name="IV65537_9_9">#REF!</definedName>
    <definedName name="iy" localSheetId="6">#REF!</definedName>
    <definedName name="iy" localSheetId="7">#REF!</definedName>
    <definedName name="iy" localSheetId="16">#REF!</definedName>
    <definedName name="iy" localSheetId="18">#REF!</definedName>
    <definedName name="iy">#REF!</definedName>
    <definedName name="iyf" localSheetId="6">#REF!</definedName>
    <definedName name="iyf" localSheetId="7">#REF!</definedName>
    <definedName name="iyf" localSheetId="16">#REF!</definedName>
    <definedName name="iyf" localSheetId="18">#REF!</definedName>
    <definedName name="iyf">#REF!</definedName>
    <definedName name="J" localSheetId="6">#REF!</definedName>
    <definedName name="j" localSheetId="7">#REF!</definedName>
    <definedName name="J" localSheetId="16">#REF!</definedName>
    <definedName name="J" localSheetId="18">#REF!</definedName>
    <definedName name="J" localSheetId="42">#REF!</definedName>
    <definedName name="J">#REF!</definedName>
    <definedName name="JACK">#REF!</definedName>
    <definedName name="JC">#REF!</definedName>
    <definedName name="JC_1">#REF!</definedName>
    <definedName name="JCB" localSheetId="6">#REF!</definedName>
    <definedName name="JCB" localSheetId="7">#REF!</definedName>
    <definedName name="JCB" localSheetId="16">#REF!</definedName>
    <definedName name="JCB" localSheetId="18">#REF!</definedName>
    <definedName name="JCB">#REF!</definedName>
    <definedName name="JCBPOL">#REF!</definedName>
    <definedName name="JDTRH">#REF!</definedName>
    <definedName name="JEERATE">#REF!</definedName>
    <definedName name="JEJS" localSheetId="6">#REF!</definedName>
    <definedName name="JEJS" localSheetId="7">#REF!</definedName>
    <definedName name="JEJS" localSheetId="16">#REF!</definedName>
    <definedName name="JEJS" localSheetId="18">#REF!</definedName>
    <definedName name="JEJS">#REF!</definedName>
    <definedName name="JEJS___0" localSheetId="16">#REF!</definedName>
    <definedName name="JEJS___0" localSheetId="18">#REF!</definedName>
    <definedName name="JEJS___0">#REF!</definedName>
    <definedName name="JEJS___11" localSheetId="16">#REF!</definedName>
    <definedName name="JEJS___11" localSheetId="18">#REF!</definedName>
    <definedName name="JEJS___11">#REF!</definedName>
    <definedName name="JEJS___12" localSheetId="16">#REF!</definedName>
    <definedName name="JEJS___12" localSheetId="18">#REF!</definedName>
    <definedName name="JEJS___12">#REF!</definedName>
    <definedName name="JEJS___13" localSheetId="16">#REF!</definedName>
    <definedName name="JEJS___13" localSheetId="18">#REF!</definedName>
    <definedName name="JEJS___13">#REF!</definedName>
    <definedName name="JEJS___4" localSheetId="16">#REF!</definedName>
    <definedName name="JEJS___4" localSheetId="18">#REF!</definedName>
    <definedName name="JEJS___4">#REF!</definedName>
    <definedName name="jey" localSheetId="6">#REF!</definedName>
    <definedName name="jey" localSheetId="7">#REF!</definedName>
    <definedName name="jey" localSheetId="16">#REF!</definedName>
    <definedName name="jey" localSheetId="18">#REF!</definedName>
    <definedName name="jey">#REF!</definedName>
    <definedName name="jghj" localSheetId="6">#REF!</definedName>
    <definedName name="jghj" localSheetId="7">#REF!</definedName>
    <definedName name="jghj" localSheetId="16">#REF!</definedName>
    <definedName name="jghj" localSheetId="18">#REF!</definedName>
    <definedName name="jghj">#REF!</definedName>
    <definedName name="jh" localSheetId="6">#REF!</definedName>
    <definedName name="jh" localSheetId="7">#REF!</definedName>
    <definedName name="jh" localSheetId="16">#REF!</definedName>
    <definedName name="jh" localSheetId="18">#REF!</definedName>
    <definedName name="jh">#REF!</definedName>
    <definedName name="JHGJ" localSheetId="6">#REF!</definedName>
    <definedName name="JHGJ" localSheetId="7">#REF!</definedName>
    <definedName name="JHGJ" localSheetId="16">#REF!</definedName>
    <definedName name="JHGJ" localSheetId="18">#REF!</definedName>
    <definedName name="JHGJ">#REF!</definedName>
    <definedName name="jhk" localSheetId="6">#REF!</definedName>
    <definedName name="jhk" localSheetId="7">#REF!</definedName>
    <definedName name="jhk" localSheetId="16">#REF!</definedName>
    <definedName name="jhk" localSheetId="18">#REF!</definedName>
    <definedName name="jhk" localSheetId="42">#REF!</definedName>
    <definedName name="jhk">#REF!</definedName>
    <definedName name="jhkh" localSheetId="6">#REF!</definedName>
    <definedName name="jhkh" localSheetId="7">#REF!</definedName>
    <definedName name="jhkh" localSheetId="16">#REF!</definedName>
    <definedName name="jhkh" localSheetId="18">#REF!</definedName>
    <definedName name="jhkh">#REF!</definedName>
    <definedName name="JIA" localSheetId="16">#REF!</definedName>
    <definedName name="JIA" localSheetId="18">#REF!</definedName>
    <definedName name="JIA">#REF!</definedName>
    <definedName name="jj" localSheetId="6">#REF!</definedName>
    <definedName name="jj" localSheetId="7">#REF!</definedName>
    <definedName name="jj" localSheetId="16">#REF!</definedName>
    <definedName name="jj" localSheetId="18">#REF!</definedName>
    <definedName name="jj">#REF!</definedName>
    <definedName name="jk" localSheetId="6">#REF!</definedName>
    <definedName name="jk" localSheetId="7">#REF!</definedName>
    <definedName name="jk" localSheetId="16">#REF!</definedName>
    <definedName name="jk" localSheetId="18">#REF!</definedName>
    <definedName name="jk" localSheetId="42">#REF!</definedName>
    <definedName name="jk">#REF!</definedName>
    <definedName name="jkf" localSheetId="6">#REF!</definedName>
    <definedName name="jkf" localSheetId="7">#REF!</definedName>
    <definedName name="jkf" localSheetId="16">#REF!</definedName>
    <definedName name="jkf" localSheetId="18">#REF!</definedName>
    <definedName name="jkf">#REF!</definedName>
    <definedName name="jkh" localSheetId="6">#REF!</definedName>
    <definedName name="jkh" localSheetId="7">#REF!</definedName>
    <definedName name="jkh" localSheetId="16">#REF!</definedName>
    <definedName name="jkh" localSheetId="18">#REF!</definedName>
    <definedName name="jkh">#REF!</definedName>
    <definedName name="jkiysoheqoeu">#REF!</definedName>
    <definedName name="jkjkjkj" localSheetId="6">#REF!</definedName>
    <definedName name="jkjkjkj" localSheetId="7">#REF!</definedName>
    <definedName name="jkjkjkj" localSheetId="16">#REF!</definedName>
    <definedName name="jkjkjkj" localSheetId="18">#REF!</definedName>
    <definedName name="jkjkjkj" localSheetId="42">#REF!</definedName>
    <definedName name="jkjkjkj">#REF!</definedName>
    <definedName name="jkl" localSheetId="26">#REF!</definedName>
    <definedName name="jkl" localSheetId="25">#REF!</definedName>
    <definedName name="jkl" localSheetId="27">#REF!</definedName>
    <definedName name="jkl" localSheetId="6">#REF!</definedName>
    <definedName name="jkl" localSheetId="29">#REF!</definedName>
    <definedName name="jkl" localSheetId="30">#REF!</definedName>
    <definedName name="jkl" localSheetId="7">#REF!</definedName>
    <definedName name="jkl" localSheetId="37">#REF!</definedName>
    <definedName name="jkl" localSheetId="35">#REF!</definedName>
    <definedName name="jkl" localSheetId="16">#REF!</definedName>
    <definedName name="jkl" localSheetId="18">#REF!</definedName>
    <definedName name="jkl" localSheetId="42">#REF!</definedName>
    <definedName name="jkl">#REF!</definedName>
    <definedName name="jknkl" localSheetId="6">#REF!</definedName>
    <definedName name="jknkl" localSheetId="7">#REF!</definedName>
    <definedName name="jknkl" localSheetId="16">#REF!</definedName>
    <definedName name="jknkl" localSheetId="18">#REF!</definedName>
    <definedName name="jknkl">#REF!</definedName>
    <definedName name="Jn" localSheetId="26">[9]DATA!$A$3:$A$201</definedName>
    <definedName name="Jn" localSheetId="25">[9]DATA!$A$3:$A$201</definedName>
    <definedName name="Jn" localSheetId="27">[9]DATA!$A$3:$A$201</definedName>
    <definedName name="Jn">#REF!</definedName>
    <definedName name="JN_AREA">#REF!</definedName>
    <definedName name="job">#REF!</definedName>
    <definedName name="job___0">#REF!</definedName>
    <definedName name="job___11">#REF!</definedName>
    <definedName name="job___12">#REF!</definedName>
    <definedName name="JobID" localSheetId="6">#REF!</definedName>
    <definedName name="JobID" localSheetId="7">#REF!</definedName>
    <definedName name="JobID" localSheetId="16">#REF!</definedName>
    <definedName name="JobID" localSheetId="18">#REF!</definedName>
    <definedName name="JobID" localSheetId="42">#REF!</definedName>
    <definedName name="JobID" localSheetId="19">#REF!</definedName>
    <definedName name="JobID">#REF!</definedName>
    <definedName name="JobID_2" localSheetId="6">#REF!</definedName>
    <definedName name="JobID_2" localSheetId="7">#REF!</definedName>
    <definedName name="JobID_2" localSheetId="16">#REF!</definedName>
    <definedName name="JobID_2" localSheetId="18">#REF!</definedName>
    <definedName name="JobID_2" localSheetId="42">#REF!</definedName>
    <definedName name="JobID_2">#REF!</definedName>
    <definedName name="JobID_6" localSheetId="6">#REF!</definedName>
    <definedName name="JobID_6" localSheetId="7">#REF!</definedName>
    <definedName name="JobID_6" localSheetId="16">#REF!</definedName>
    <definedName name="JobID_6" localSheetId="18">#REF!</definedName>
    <definedName name="JobID_6" localSheetId="42">#REF!</definedName>
    <definedName name="JobID_6">#REF!</definedName>
    <definedName name="JobID_7" localSheetId="6">#REF!</definedName>
    <definedName name="JobID_7" localSheetId="7">#REF!</definedName>
    <definedName name="JobID_7" localSheetId="16">#REF!</definedName>
    <definedName name="JobID_7" localSheetId="18">#REF!</definedName>
    <definedName name="JobID_7" localSheetId="42">#REF!</definedName>
    <definedName name="JobID_7">#REF!</definedName>
    <definedName name="Jobtypes">#REF!</definedName>
    <definedName name="JOI_RATE" localSheetId="6">#REF!</definedName>
    <definedName name="JOI_RATE" localSheetId="7">#REF!</definedName>
    <definedName name="JOI_RATE" localSheetId="16">#REF!</definedName>
    <definedName name="JOI_RATE" localSheetId="18">#REF!</definedName>
    <definedName name="JOI_RATE">#REF!</definedName>
    <definedName name="joint_filler_board" localSheetId="16">#REF!</definedName>
    <definedName name="joint_filler_board" localSheetId="18">#REF!</definedName>
    <definedName name="joint_filler_board">#REF!</definedName>
    <definedName name="jointcttmchI" localSheetId="16">#REF!</definedName>
    <definedName name="jointcttmchI" localSheetId="18">#REF!</definedName>
    <definedName name="jointcttmchI">#REF!</definedName>
    <definedName name="jointsealbridge" localSheetId="16">#REF!</definedName>
    <definedName name="jointsealbridge" localSheetId="18">#REF!</definedName>
    <definedName name="jointsealbridge">#REF!</definedName>
    <definedName name="jos" localSheetId="6">#REF!</definedName>
    <definedName name="jos" localSheetId="7">#REF!</definedName>
    <definedName name="jos" localSheetId="16">#REF!</definedName>
    <definedName name="jos" localSheetId="18">#REF!</definedName>
    <definedName name="jos">#REF!</definedName>
    <definedName name="JSS" localSheetId="6" hidden="1">#REF!</definedName>
    <definedName name="JSS" localSheetId="7" hidden="1">#REF!</definedName>
    <definedName name="JSS" localSheetId="16" hidden="1">#REF!</definedName>
    <definedName name="JSS" localSheetId="18" hidden="1">#REF!</definedName>
    <definedName name="JSS" hidden="1">#REF!</definedName>
    <definedName name="JUMBO">#REF!</definedName>
    <definedName name="junc.subgrade" localSheetId="16">#REF!</definedName>
    <definedName name="junc.subgrade" localSheetId="18">#REF!</definedName>
    <definedName name="junc.subgrade">#REF!</definedName>
    <definedName name="june" localSheetId="6">#REF!</definedName>
    <definedName name="june" localSheetId="7">#REF!</definedName>
    <definedName name="june" localSheetId="16">#REF!</definedName>
    <definedName name="june" localSheetId="18">#REF!</definedName>
    <definedName name="june" localSheetId="42">#REF!</definedName>
    <definedName name="june">#REF!</definedName>
    <definedName name="Jute_rope" localSheetId="16">#REF!</definedName>
    <definedName name="Jute_rope" localSheetId="18">#REF!</definedName>
    <definedName name="Jute_rope">#REF!</definedName>
    <definedName name="jva" localSheetId="6">#REF!</definedName>
    <definedName name="jva" localSheetId="7">#REF!</definedName>
    <definedName name="jva" localSheetId="16">#REF!</definedName>
    <definedName name="jva" localSheetId="18">#REF!</definedName>
    <definedName name="jva">#REF!</definedName>
    <definedName name="JYOTI" localSheetId="26">#REF!</definedName>
    <definedName name="JYOTI" localSheetId="25">#REF!</definedName>
    <definedName name="JYOTI" localSheetId="27">#REF!</definedName>
    <definedName name="JYOTI" localSheetId="6">#REF!</definedName>
    <definedName name="JYOTI" localSheetId="29">#REF!</definedName>
    <definedName name="JYOTI" localSheetId="30">#REF!</definedName>
    <definedName name="JYOTI" localSheetId="7">#REF!</definedName>
    <definedName name="JYOTI" localSheetId="37">#REF!</definedName>
    <definedName name="JYOTI" localSheetId="35">#REF!</definedName>
    <definedName name="JYOTI" localSheetId="16">#REF!</definedName>
    <definedName name="JYOTI" localSheetId="18">#REF!</definedName>
    <definedName name="JYOTI" localSheetId="42">#REF!</definedName>
    <definedName name="JYOTI">#REF!</definedName>
    <definedName name="K" localSheetId="6">#REF!</definedName>
    <definedName name="K" localSheetId="7">#REF!</definedName>
    <definedName name="K" localSheetId="16">#REF!</definedName>
    <definedName name="K" localSheetId="18">#REF!</definedName>
    <definedName name="K" localSheetId="42">#REF!</definedName>
    <definedName name="K" localSheetId="32">#REF!</definedName>
    <definedName name="K">#REF!</definedName>
    <definedName name="K___0" localSheetId="16">#REF!</definedName>
    <definedName name="K___0" localSheetId="18">#REF!</definedName>
    <definedName name="K___0">#REF!</definedName>
    <definedName name="K___13" localSheetId="16">#REF!</definedName>
    <definedName name="K___13" localSheetId="18">#REF!</definedName>
    <definedName name="K___13">#REF!</definedName>
    <definedName name="k0" localSheetId="6">#REF!</definedName>
    <definedName name="k0" localSheetId="7">#REF!</definedName>
    <definedName name="k0" localSheetId="16">#REF!</definedName>
    <definedName name="k0" localSheetId="18">#REF!</definedName>
    <definedName name="k0">#REF!</definedName>
    <definedName name="k1_table" localSheetId="6">#REF!</definedName>
    <definedName name="k1_table" localSheetId="7">#REF!</definedName>
    <definedName name="k1_table" localSheetId="16">#REF!</definedName>
    <definedName name="k1_table" localSheetId="18">#REF!</definedName>
    <definedName name="k1_table" localSheetId="42">#REF!</definedName>
    <definedName name="k1_table">#REF!</definedName>
    <definedName name="k1_table_2" localSheetId="6">#REF!</definedName>
    <definedName name="k1_table_2" localSheetId="7">#REF!</definedName>
    <definedName name="k1_table_2" localSheetId="16">#REF!</definedName>
    <definedName name="k1_table_2" localSheetId="18">#REF!</definedName>
    <definedName name="k1_table_2" localSheetId="42">#REF!</definedName>
    <definedName name="k1_table_2">#REF!</definedName>
    <definedName name="k1_table_6" localSheetId="6">#REF!</definedName>
    <definedName name="k1_table_6" localSheetId="7">#REF!</definedName>
    <definedName name="k1_table_6" localSheetId="16">#REF!</definedName>
    <definedName name="k1_table_6" localSheetId="18">#REF!</definedName>
    <definedName name="k1_table_6" localSheetId="42">#REF!</definedName>
    <definedName name="k1_table_6">#REF!</definedName>
    <definedName name="k1_table_7" localSheetId="6">#REF!</definedName>
    <definedName name="k1_table_7" localSheetId="7">#REF!</definedName>
    <definedName name="k1_table_7" localSheetId="16">#REF!</definedName>
    <definedName name="k1_table_7" localSheetId="18">#REF!</definedName>
    <definedName name="k1_table_7" localSheetId="42">#REF!</definedName>
    <definedName name="k1_table_7">#REF!</definedName>
    <definedName name="k1s" localSheetId="6">#REF!</definedName>
    <definedName name="k1s" localSheetId="7">#REF!</definedName>
    <definedName name="k1s" localSheetId="16">#REF!</definedName>
    <definedName name="k1s" localSheetId="18">#REF!</definedName>
    <definedName name="k1s">#REF!</definedName>
    <definedName name="k1x" localSheetId="6">#REF!</definedName>
    <definedName name="k1x" localSheetId="7">#REF!</definedName>
    <definedName name="k1x" localSheetId="16">#REF!</definedName>
    <definedName name="k1x" localSheetId="18">#REF!</definedName>
    <definedName name="k1x" localSheetId="42">#REF!</definedName>
    <definedName name="k1x">#REF!</definedName>
    <definedName name="k1x_2" localSheetId="6">#REF!</definedName>
    <definedName name="k1x_2" localSheetId="7">#REF!</definedName>
    <definedName name="k1x_2" localSheetId="16">#REF!</definedName>
    <definedName name="k1x_2" localSheetId="18">#REF!</definedName>
    <definedName name="k1x_2" localSheetId="42">#REF!</definedName>
    <definedName name="k1x_2" localSheetId="32">#REF!</definedName>
    <definedName name="k1x_2" localSheetId="19">#REF!</definedName>
    <definedName name="k1x_2">#REF!</definedName>
    <definedName name="k1x_6" localSheetId="6">#REF!</definedName>
    <definedName name="k1x_6" localSheetId="7">#REF!</definedName>
    <definedName name="k1x_6" localSheetId="16">#REF!</definedName>
    <definedName name="k1x_6" localSheetId="18">#REF!</definedName>
    <definedName name="k1x_6" localSheetId="42">#REF!</definedName>
    <definedName name="k1x_6">#REF!</definedName>
    <definedName name="k1x_7" localSheetId="6">#REF!</definedName>
    <definedName name="k1x_7" localSheetId="7">#REF!</definedName>
    <definedName name="k1x_7" localSheetId="16">#REF!</definedName>
    <definedName name="k1x_7" localSheetId="18">#REF!</definedName>
    <definedName name="k1x_7" localSheetId="42">#REF!</definedName>
    <definedName name="k1x_7">#REF!</definedName>
    <definedName name="k1y" localSheetId="6">#REF!</definedName>
    <definedName name="k1y" localSheetId="7">#REF!</definedName>
    <definedName name="k1y" localSheetId="16">#REF!</definedName>
    <definedName name="k1y" localSheetId="18">#REF!</definedName>
    <definedName name="k1y" localSheetId="42">#REF!</definedName>
    <definedName name="k1y">#REF!</definedName>
    <definedName name="k1y_2" localSheetId="6">#REF!</definedName>
    <definedName name="k1y_2" localSheetId="7">#REF!</definedName>
    <definedName name="k1y_2" localSheetId="16">#REF!</definedName>
    <definedName name="k1y_2" localSheetId="18">#REF!</definedName>
    <definedName name="k1y_2" localSheetId="42">#REF!</definedName>
    <definedName name="k1y_2" localSheetId="32">#REF!</definedName>
    <definedName name="k1y_2" localSheetId="19">#REF!</definedName>
    <definedName name="k1y_2">#REF!</definedName>
    <definedName name="k1y_6" localSheetId="6">#REF!</definedName>
    <definedName name="k1y_6" localSheetId="7">#REF!</definedName>
    <definedName name="k1y_6" localSheetId="16">#REF!</definedName>
    <definedName name="k1y_6" localSheetId="18">#REF!</definedName>
    <definedName name="k1y_6" localSheetId="42">#REF!</definedName>
    <definedName name="k1y_6">#REF!</definedName>
    <definedName name="k1y_7" localSheetId="6">#REF!</definedName>
    <definedName name="k1y_7" localSheetId="7">#REF!</definedName>
    <definedName name="k1y_7" localSheetId="16">#REF!</definedName>
    <definedName name="k1y_7" localSheetId="18">#REF!</definedName>
    <definedName name="k1y_7" localSheetId="42">#REF!</definedName>
    <definedName name="k1y_7">#REF!</definedName>
    <definedName name="K2000_">#N/A</definedName>
    <definedName name="k2s" localSheetId="6">#REF!</definedName>
    <definedName name="k2s" localSheetId="7">#REF!</definedName>
    <definedName name="k2s" localSheetId="16">#REF!</definedName>
    <definedName name="k2s" localSheetId="18">#REF!</definedName>
    <definedName name="k2s">#REF!</definedName>
    <definedName name="k2x" localSheetId="6">#REF!</definedName>
    <definedName name="k2x" localSheetId="7">#REF!</definedName>
    <definedName name="k2x" localSheetId="16">#REF!</definedName>
    <definedName name="k2x" localSheetId="18">#REF!</definedName>
    <definedName name="k2x" localSheetId="42">#REF!</definedName>
    <definedName name="k2x">#REF!</definedName>
    <definedName name="k2x_2" localSheetId="6">#REF!</definedName>
    <definedName name="k2x_2" localSheetId="7">#REF!</definedName>
    <definedName name="k2x_2" localSheetId="16">#REF!</definedName>
    <definedName name="k2x_2" localSheetId="18">#REF!</definedName>
    <definedName name="k2x_2" localSheetId="42">#REF!</definedName>
    <definedName name="k2x_2" localSheetId="32">#REF!</definedName>
    <definedName name="k2x_2" localSheetId="19">#REF!</definedName>
    <definedName name="k2x_2">#REF!</definedName>
    <definedName name="k2x_6" localSheetId="6">#REF!</definedName>
    <definedName name="k2x_6" localSheetId="7">#REF!</definedName>
    <definedName name="k2x_6" localSheetId="16">#REF!</definedName>
    <definedName name="k2x_6" localSheetId="18">#REF!</definedName>
    <definedName name="k2x_6" localSheetId="42">#REF!</definedName>
    <definedName name="k2x_6">#REF!</definedName>
    <definedName name="k2x_7" localSheetId="6">#REF!</definedName>
    <definedName name="k2x_7" localSheetId="7">#REF!</definedName>
    <definedName name="k2x_7" localSheetId="16">#REF!</definedName>
    <definedName name="k2x_7" localSheetId="18">#REF!</definedName>
    <definedName name="k2x_7" localSheetId="42">#REF!</definedName>
    <definedName name="k2x_7">#REF!</definedName>
    <definedName name="k2y" localSheetId="6">#REF!</definedName>
    <definedName name="k2y" localSheetId="7">#REF!</definedName>
    <definedName name="k2y" localSheetId="16">#REF!</definedName>
    <definedName name="k2y" localSheetId="18">#REF!</definedName>
    <definedName name="k2y" localSheetId="42">#REF!</definedName>
    <definedName name="k2y">#REF!</definedName>
    <definedName name="k2y_2" localSheetId="6">#REF!</definedName>
    <definedName name="k2y_2" localSheetId="7">#REF!</definedName>
    <definedName name="k2y_2" localSheetId="16">#REF!</definedName>
    <definedName name="k2y_2" localSheetId="18">#REF!</definedName>
    <definedName name="k2y_2" localSheetId="42">#REF!</definedName>
    <definedName name="k2y_2" localSheetId="32">#REF!</definedName>
    <definedName name="k2y_2" localSheetId="19">#REF!</definedName>
    <definedName name="k2y_2">#REF!</definedName>
    <definedName name="k2y_6" localSheetId="6">#REF!</definedName>
    <definedName name="k2y_6" localSheetId="7">#REF!</definedName>
    <definedName name="k2y_6" localSheetId="16">#REF!</definedName>
    <definedName name="k2y_6" localSheetId="18">#REF!</definedName>
    <definedName name="k2y_6" localSheetId="42">#REF!</definedName>
    <definedName name="k2y_6">#REF!</definedName>
    <definedName name="k2y_7" localSheetId="6">#REF!</definedName>
    <definedName name="k2y_7" localSheetId="7">#REF!</definedName>
    <definedName name="k2y_7" localSheetId="16">#REF!</definedName>
    <definedName name="k2y_7" localSheetId="18">#REF!</definedName>
    <definedName name="k2y_7" localSheetId="42">#REF!</definedName>
    <definedName name="k2y_7">#REF!</definedName>
    <definedName name="ka" localSheetId="6">#REF!</definedName>
    <definedName name="ka" localSheetId="7">#REF!</definedName>
    <definedName name="ka" localSheetId="32">#REF!</definedName>
    <definedName name="ka">#REF!</definedName>
    <definedName name="Ka0">#REF!</definedName>
    <definedName name="kailash">#REF!</definedName>
    <definedName name="KALL">#REF!</definedName>
    <definedName name="KARNA">#REF!</definedName>
    <definedName name="kas" localSheetId="6">#REF!</definedName>
    <definedName name="kas" localSheetId="7">#REF!</definedName>
    <definedName name="kas" localSheetId="16">#REF!</definedName>
    <definedName name="kas" localSheetId="18">#REF!</definedName>
    <definedName name="kas" localSheetId="42">#REF!</definedName>
    <definedName name="kas" localSheetId="19">#REF!</definedName>
    <definedName name="kas">#REF!</definedName>
    <definedName name="kas_2" localSheetId="6">#REF!</definedName>
    <definedName name="kas_2" localSheetId="7">#REF!</definedName>
    <definedName name="kas_2" localSheetId="16">#REF!</definedName>
    <definedName name="kas_2" localSheetId="18">#REF!</definedName>
    <definedName name="kas_2" localSheetId="42">#REF!</definedName>
    <definedName name="kas_2">#REF!</definedName>
    <definedName name="kas_6" localSheetId="6">#REF!</definedName>
    <definedName name="kas_6" localSheetId="7">#REF!</definedName>
    <definedName name="kas_6" localSheetId="16">#REF!</definedName>
    <definedName name="kas_6" localSheetId="18">#REF!</definedName>
    <definedName name="kas_6" localSheetId="42">#REF!</definedName>
    <definedName name="kas_6">#REF!</definedName>
    <definedName name="kas_7" localSheetId="6">#REF!</definedName>
    <definedName name="kas_7" localSheetId="7">#REF!</definedName>
    <definedName name="kas_7" localSheetId="16">#REF!</definedName>
    <definedName name="kas_7" localSheetId="18">#REF!</definedName>
    <definedName name="kas_7" localSheetId="42">#REF!</definedName>
    <definedName name="kas_7">#REF!</definedName>
    <definedName name="kasdfjhd" localSheetId="6" hidden="1">{"'Typical Costs Estimates'!$C$158:$H$161"}</definedName>
    <definedName name="kasdfjhd" localSheetId="7" hidden="1">{"'Typical Costs Estimates'!$C$158:$H$161"}</definedName>
    <definedName name="kasdfjhd" localSheetId="32" hidden="1">{"'Typical Costs Estimates'!$C$158:$H$161"}</definedName>
    <definedName name="kasdfjhd" hidden="1">{"'Typical Costs Estimates'!$C$158:$H$161"}</definedName>
    <definedName name="kb" localSheetId="6">#REF!</definedName>
    <definedName name="kb" localSheetId="7">#REF!</definedName>
    <definedName name="kb" localSheetId="16">#REF!</definedName>
    <definedName name="kb" localSheetId="18">#REF!</definedName>
    <definedName name="kb">#REF!</definedName>
    <definedName name="KB_bricks_khoa_4_cm_size" localSheetId="16">#REF!</definedName>
    <definedName name="KB_bricks_khoa_4_cm_size" localSheetId="18">#REF!</definedName>
    <definedName name="KB_bricks_khoa_4_cm_size">#REF!</definedName>
    <definedName name="kb143f" localSheetId="16">#REF!</definedName>
    <definedName name="kb143f" localSheetId="18">#REF!</definedName>
    <definedName name="kb143f">#REF!</definedName>
    <definedName name="kb144f" localSheetId="16">#REF!</definedName>
    <definedName name="kb144f" localSheetId="18">#REF!</definedName>
    <definedName name="kb144f">#REF!</definedName>
    <definedName name="kb14ff" localSheetId="16">#REF!</definedName>
    <definedName name="kb14ff" localSheetId="18">#REF!</definedName>
    <definedName name="kb14ff">#REF!</definedName>
    <definedName name="kb14gf" localSheetId="16">#REF!</definedName>
    <definedName name="kb14gf" localSheetId="18">#REF!</definedName>
    <definedName name="kb14gf">#REF!</definedName>
    <definedName name="kb14sf" localSheetId="16">#REF!</definedName>
    <definedName name="kb14sf" localSheetId="18">#REF!</definedName>
    <definedName name="kb14sf">#REF!</definedName>
    <definedName name="kb14spr" localSheetId="16">#REF!</definedName>
    <definedName name="kb14spr" localSheetId="18">#REF!</definedName>
    <definedName name="kb14spr">#REF!</definedName>
    <definedName name="kb16ff" localSheetId="16">#REF!</definedName>
    <definedName name="kb16ff" localSheetId="18">#REF!</definedName>
    <definedName name="kb16ff">#REF!</definedName>
    <definedName name="kb16foundation" localSheetId="16">#REF!</definedName>
    <definedName name="kb16foundation" localSheetId="18">#REF!</definedName>
    <definedName name="kb16foundation">#REF!</definedName>
    <definedName name="kb16super" localSheetId="16">#REF!</definedName>
    <definedName name="kb16super" localSheetId="18">#REF!</definedName>
    <definedName name="kb16super">#REF!</definedName>
    <definedName name="kb16supergf" localSheetId="16">#REF!</definedName>
    <definedName name="kb16supergf" localSheetId="18">#REF!</definedName>
    <definedName name="kb16supergf">#REF!</definedName>
    <definedName name="kbavl">#REF!</definedName>
    <definedName name="kbb" localSheetId="16">#REF!</definedName>
    <definedName name="kbb" localSheetId="18">#REF!</definedName>
    <definedName name="kbb">#REF!</definedName>
    <definedName name="kbbrick9" localSheetId="16">#REF!</definedName>
    <definedName name="kbbrick9" localSheetId="18">#REF!</definedName>
    <definedName name="kbbrick9">#REF!</definedName>
    <definedName name="kc" localSheetId="6">#REF!</definedName>
    <definedName name="kc" localSheetId="7">#REF!</definedName>
    <definedName name="kc" localSheetId="16">#REF!</definedName>
    <definedName name="kc" localSheetId="18">#REF!</definedName>
    <definedName name="kc">#REF!</definedName>
    <definedName name="kcpl" localSheetId="6">#REF!</definedName>
    <definedName name="kcpl" localSheetId="7">#REF!</definedName>
    <definedName name="kcpl" localSheetId="16">#REF!</definedName>
    <definedName name="kcpl" localSheetId="18">#REF!</definedName>
    <definedName name="kcpl" localSheetId="42">#REF!</definedName>
    <definedName name="kcpl">#REF!</definedName>
    <definedName name="KEII">#REF!</definedName>
    <definedName name="KEIIU">#REF!</definedName>
    <definedName name="KERB" localSheetId="6">#REF!</definedName>
    <definedName name="KERB" localSheetId="7">#REF!</definedName>
    <definedName name="KERB" localSheetId="16">#REF!</definedName>
    <definedName name="KERB" localSheetId="18">#REF!</definedName>
    <definedName name="KERB">#REF!</definedName>
    <definedName name="kerb_jun" localSheetId="16">#REF!</definedName>
    <definedName name="kerb_jun" localSheetId="18">#REF!</definedName>
    <definedName name="kerb_jun">#REF!</definedName>
    <definedName name="kerb1pcc">#REF!</definedName>
    <definedName name="kerb2pcc">#REF!</definedName>
    <definedName name="kerb3pcc" localSheetId="16">#REF!</definedName>
    <definedName name="kerb3pcc" localSheetId="18">#REF!</definedName>
    <definedName name="kerb3pcc">#REF!</definedName>
    <definedName name="kerbcastmchI" localSheetId="16">#REF!</definedName>
    <definedName name="kerbcastmchI" localSheetId="18">#REF!</definedName>
    <definedName name="kerbcastmchI">#REF!</definedName>
    <definedName name="kerbIIIpcc" localSheetId="16">#REF!</definedName>
    <definedName name="kerbIIIpcc" localSheetId="18">#REF!</definedName>
    <definedName name="kerbIIIpcc">#REF!</definedName>
    <definedName name="kerbIIisland" localSheetId="16">#REF!</definedName>
    <definedName name="kerbIIisland" localSheetId="18">#REF!</definedName>
    <definedName name="kerbIIisland">#REF!</definedName>
    <definedName name="kerbtype1pcc" localSheetId="16">#REF!</definedName>
    <definedName name="kerbtype1pcc" localSheetId="18">#REF!</definedName>
    <definedName name="kerbtype1pcc">#REF!</definedName>
    <definedName name="kerbtype2pcc" localSheetId="16">#REF!</definedName>
    <definedName name="kerbtype2pcc" localSheetId="18">#REF!</definedName>
    <definedName name="kerbtype2pcc">#REF!</definedName>
    <definedName name="Kerosene">#REF!</definedName>
    <definedName name="key_dates" localSheetId="6">#REF!</definedName>
    <definedName name="key_dates" localSheetId="7">#REF!</definedName>
    <definedName name="key_dates" localSheetId="16">#REF!</definedName>
    <definedName name="key_dates" localSheetId="18">#REF!</definedName>
    <definedName name="key_dates" localSheetId="42">#REF!</definedName>
    <definedName name="key_dates" localSheetId="32">#REF!</definedName>
    <definedName name="key_dates">#REF!</definedName>
    <definedName name="key_dates_4" localSheetId="6">#REF!</definedName>
    <definedName name="key_dates_4" localSheetId="7">#REF!</definedName>
    <definedName name="key_dates_4" localSheetId="16">#REF!</definedName>
    <definedName name="key_dates_4" localSheetId="18">#REF!</definedName>
    <definedName name="key_dates_4" localSheetId="42">#REF!</definedName>
    <definedName name="key_dates_4" localSheetId="32">#REF!</definedName>
    <definedName name="key_dates_4">#REF!</definedName>
    <definedName name="keydates" localSheetId="6">#REF!</definedName>
    <definedName name="keydates" localSheetId="7">#REF!</definedName>
    <definedName name="keydates" localSheetId="16">#REF!</definedName>
    <definedName name="keydates" localSheetId="18">#REF!</definedName>
    <definedName name="keydates" localSheetId="42">#REF!</definedName>
    <definedName name="keydates" localSheetId="32">#REF!</definedName>
    <definedName name="keydates">#REF!</definedName>
    <definedName name="keydates_4" localSheetId="6">#REF!</definedName>
    <definedName name="keydates_4" localSheetId="7">#REF!</definedName>
    <definedName name="keydates_4" localSheetId="16">#REF!</definedName>
    <definedName name="keydates_4" localSheetId="18">#REF!</definedName>
    <definedName name="keydates_4" localSheetId="42">#REF!</definedName>
    <definedName name="keydates_4" localSheetId="32">#REF!</definedName>
    <definedName name="keydates_4">#REF!</definedName>
    <definedName name="kghu" localSheetId="6">#REF!</definedName>
    <definedName name="kghu" localSheetId="7">#REF!</definedName>
    <definedName name="kghu" localSheetId="16">#REF!</definedName>
    <definedName name="kghu" localSheetId="18">#REF!</definedName>
    <definedName name="kghu" localSheetId="42">#REF!</definedName>
    <definedName name="kghu" localSheetId="19">#REF!</definedName>
    <definedName name="kghu">#REF!</definedName>
    <definedName name="kgikiu" localSheetId="6">#REF!</definedName>
    <definedName name="kgikiu" localSheetId="7">#REF!</definedName>
    <definedName name="kgikiu" localSheetId="16">#REF!</definedName>
    <definedName name="kgikiu" localSheetId="18">#REF!</definedName>
    <definedName name="kgikiu">#REF!</definedName>
    <definedName name="Kh" localSheetId="6">#REF!</definedName>
    <definedName name="Kh" localSheetId="7">#REF!</definedName>
    <definedName name="Kh" localSheetId="16">#REF!</definedName>
    <definedName name="Kh" localSheetId="18">#REF!</definedName>
    <definedName name="Kh">#REF!</definedName>
    <definedName name="Kh___0" localSheetId="16">#REF!</definedName>
    <definedName name="Kh___0" localSheetId="18">#REF!</definedName>
    <definedName name="Kh___0">#REF!</definedName>
    <definedName name="Kh___13" localSheetId="16">#REF!</definedName>
    <definedName name="Kh___13" localSheetId="18">#REF!</definedName>
    <definedName name="Kh___13">#REF!</definedName>
    <definedName name="KHAL" localSheetId="6">#REF!</definedName>
    <definedName name="KHAL" localSheetId="7">#REF!</definedName>
    <definedName name="KHAL" localSheetId="16">#REF!</definedName>
    <definedName name="KHAL" localSheetId="18">#REF!</definedName>
    <definedName name="KHAL">#REF!</definedName>
    <definedName name="khalasi" localSheetId="26">#REF!</definedName>
    <definedName name="khalasi" localSheetId="25">#REF!</definedName>
    <definedName name="khalasi" localSheetId="27">#REF!</definedName>
    <definedName name="khalasi" localSheetId="6">#REF!</definedName>
    <definedName name="khalasi" localSheetId="29">#REF!</definedName>
    <definedName name="khalasi" localSheetId="30">#REF!</definedName>
    <definedName name="khalasi" localSheetId="7">#REF!</definedName>
    <definedName name="khalasi" localSheetId="37">#REF!</definedName>
    <definedName name="khalasi" localSheetId="35">#REF!</definedName>
    <definedName name="khalasi" localSheetId="16">#REF!</definedName>
    <definedName name="khalasi" localSheetId="18">#REF!</definedName>
    <definedName name="khalasi" localSheetId="33">#REF!</definedName>
    <definedName name="khalasi" localSheetId="42">#REF!</definedName>
    <definedName name="khalasi">#REF!</definedName>
    <definedName name="khalasi_14" localSheetId="16">#REF!</definedName>
    <definedName name="khalasi_14" localSheetId="18">#REF!</definedName>
    <definedName name="khalasi_14">#REF!</definedName>
    <definedName name="khalasi_15" localSheetId="16">#REF!</definedName>
    <definedName name="khalasi_15" localSheetId="18">#REF!</definedName>
    <definedName name="khalasi_15">#REF!</definedName>
    <definedName name="khalasi_16" localSheetId="16">#REF!</definedName>
    <definedName name="khalasi_16" localSheetId="18">#REF!</definedName>
    <definedName name="khalasi_16">#REF!</definedName>
    <definedName name="khalasi_17" localSheetId="16">#REF!</definedName>
    <definedName name="khalasi_17" localSheetId="18">#REF!</definedName>
    <definedName name="khalasi_17">#REF!</definedName>
    <definedName name="khamkheda" localSheetId="16">#REF!</definedName>
    <definedName name="khamkheda" localSheetId="18">#REF!</definedName>
    <definedName name="khamkheda">#REF!</definedName>
    <definedName name="Khandolites___10_mm_thick" localSheetId="16">#REF!</definedName>
    <definedName name="Khandolites___10_mm_thick" localSheetId="18">#REF!</definedName>
    <definedName name="Khandolites___10_mm_thick">#REF!</definedName>
    <definedName name="khd" localSheetId="6">#REF!</definedName>
    <definedName name="khd" localSheetId="7">#REF!</definedName>
    <definedName name="khd" localSheetId="16">#REF!</definedName>
    <definedName name="khd" localSheetId="18">#REF!</definedName>
    <definedName name="khd" localSheetId="42">#REF!</definedName>
    <definedName name="khd">#REF!</definedName>
    <definedName name="khf" localSheetId="6">#REF!</definedName>
    <definedName name="khf" localSheetId="7">#REF!</definedName>
    <definedName name="khf" localSheetId="16">#REF!</definedName>
    <definedName name="khf" localSheetId="18">#REF!</definedName>
    <definedName name="khf" localSheetId="42">#REF!</definedName>
    <definedName name="khf">#REF!</definedName>
    <definedName name="khoa" localSheetId="16">#REF!</definedName>
    <definedName name="khoa" localSheetId="18">#REF!</definedName>
    <definedName name="khoa">#REF!</definedName>
    <definedName name="khoagf" localSheetId="16">#REF!</definedName>
    <definedName name="khoagf" localSheetId="18">#REF!</definedName>
    <definedName name="khoagf">#REF!</definedName>
    <definedName name="Ki" localSheetId="6">#REF!</definedName>
    <definedName name="Ki" localSheetId="7">#REF!</definedName>
    <definedName name="Ki" localSheetId="16">#REF!</definedName>
    <definedName name="Ki" localSheetId="18">#REF!</definedName>
    <definedName name="Ki">#REF!</definedName>
    <definedName name="Ki___0" localSheetId="16">#REF!</definedName>
    <definedName name="Ki___0" localSheetId="18">#REF!</definedName>
    <definedName name="Ki___0">#REF!</definedName>
    <definedName name="Ki___13" localSheetId="16">#REF!</definedName>
    <definedName name="Ki___13" localSheetId="18">#REF!</definedName>
    <definedName name="Ki___13">#REF!</definedName>
    <definedName name="Ki1___0" localSheetId="16">#REF!</definedName>
    <definedName name="Ki1___0" localSheetId="18">#REF!</definedName>
    <definedName name="Ki1___0">#REF!</definedName>
    <definedName name="Ki1___13" localSheetId="16">#REF!</definedName>
    <definedName name="Ki1___13" localSheetId="18">#REF!</definedName>
    <definedName name="Ki1___13">#REF!</definedName>
    <definedName name="Ki2___0" localSheetId="16">#REF!</definedName>
    <definedName name="Ki2___0" localSheetId="18">#REF!</definedName>
    <definedName name="Ki2___0">#REF!</definedName>
    <definedName name="Ki2___13" localSheetId="16">#REF!</definedName>
    <definedName name="Ki2___13" localSheetId="18">#REF!</definedName>
    <definedName name="Ki2___13">#REF!</definedName>
    <definedName name="Kii" localSheetId="6">#REF!</definedName>
    <definedName name="Kii" localSheetId="7">#REF!</definedName>
    <definedName name="Kii" localSheetId="16">#REF!</definedName>
    <definedName name="Kii" localSheetId="18">#REF!</definedName>
    <definedName name="Kii">#REF!</definedName>
    <definedName name="Kii___0" localSheetId="16">#REF!</definedName>
    <definedName name="Kii___0" localSheetId="18">#REF!</definedName>
    <definedName name="Kii___0">#REF!</definedName>
    <definedName name="Kii___13" localSheetId="16">#REF!</definedName>
    <definedName name="Kii___13" localSheetId="18">#REF!</definedName>
    <definedName name="Kii___13">#REF!</definedName>
    <definedName name="kiid" localSheetId="6">#REF!</definedName>
    <definedName name="kiid" localSheetId="7">#REF!</definedName>
    <definedName name="kiid" localSheetId="16">#REF!</definedName>
    <definedName name="kiid" localSheetId="18">#REF!</definedName>
    <definedName name="kiid">#REF!</definedName>
    <definedName name="kilostone" localSheetId="16">#REF!</definedName>
    <definedName name="kilostone" localSheetId="18">#REF!</definedName>
    <definedName name="kilostone">#REF!</definedName>
    <definedName name="Kim" localSheetId="6">#REF!</definedName>
    <definedName name="Kim" localSheetId="7">#REF!</definedName>
    <definedName name="Kim" localSheetId="16">#REF!</definedName>
    <definedName name="Kim" localSheetId="18">#REF!</definedName>
    <definedName name="Kim">#REF!</definedName>
    <definedName name="Kis" localSheetId="6">#REF!</definedName>
    <definedName name="Kis" localSheetId="7">#REF!</definedName>
    <definedName name="Kis" localSheetId="16">#REF!</definedName>
    <definedName name="Kis" localSheetId="18">#REF!</definedName>
    <definedName name="Kis">#REF!</definedName>
    <definedName name="KitchenEstimate" localSheetId="6">#REF!</definedName>
    <definedName name="KitchenEstimate" localSheetId="7">#REF!</definedName>
    <definedName name="KitchenEstimate" localSheetId="33">#REF!</definedName>
    <definedName name="KitchenEstimate" localSheetId="32">#REF!</definedName>
    <definedName name="KitchenEstimate">#REF!</definedName>
    <definedName name="kite" localSheetId="16">#REF!</definedName>
    <definedName name="kite" localSheetId="18">#REF!</definedName>
    <definedName name="kite">#REF!</definedName>
    <definedName name="kj" localSheetId="6">#REF!</definedName>
    <definedName name="kj" localSheetId="7">#REF!</definedName>
    <definedName name="kj" localSheetId="16">#REF!</definedName>
    <definedName name="kj" localSheetId="18">#REF!</definedName>
    <definedName name="kj">#REF!</definedName>
    <definedName name="kjhk" localSheetId="6">#REF!</definedName>
    <definedName name="kjhk" localSheetId="7">#REF!</definedName>
    <definedName name="kjhk" localSheetId="16">#REF!</definedName>
    <definedName name="kjhk" localSheetId="18">#REF!</definedName>
    <definedName name="kjhk" localSheetId="42">#REF!</definedName>
    <definedName name="kjhk" localSheetId="19">#REF!</definedName>
    <definedName name="kjhk">#REF!</definedName>
    <definedName name="kjk" localSheetId="6">#REF!</definedName>
    <definedName name="kjk" localSheetId="7">#REF!</definedName>
    <definedName name="kjk" localSheetId="16">#REF!</definedName>
    <definedName name="kjk" localSheetId="18">#REF!</definedName>
    <definedName name="kjk">#REF!</definedName>
    <definedName name="kjlk" localSheetId="6">#REF!</definedName>
    <definedName name="kjlk" localSheetId="7">#REF!</definedName>
    <definedName name="kjlk" localSheetId="16">#REF!</definedName>
    <definedName name="kjlk" localSheetId="18">#REF!</definedName>
    <definedName name="kjlk">#REF!</definedName>
    <definedName name="kk" localSheetId="6">#REF!</definedName>
    <definedName name="kk" localSheetId="7">#REF!</definedName>
    <definedName name="kk" localSheetId="16">#REF!</definedName>
    <definedName name="kk" localSheetId="18">#REF!</definedName>
    <definedName name="kk" localSheetId="42">#REF!</definedName>
    <definedName name="kk">#REF!</definedName>
    <definedName name="KK_1" localSheetId="16">#REF!</definedName>
    <definedName name="KK_1" localSheetId="18">#REF!</definedName>
    <definedName name="KK_1">#REF!</definedName>
    <definedName name="kk_2" localSheetId="6">#REF!</definedName>
    <definedName name="kk_2" localSheetId="7">#REF!</definedName>
    <definedName name="kk_2" localSheetId="16">#REF!</definedName>
    <definedName name="kk_2" localSheetId="18">#REF!</definedName>
    <definedName name="kk_2" localSheetId="42">#REF!</definedName>
    <definedName name="kk_2">#REF!</definedName>
    <definedName name="KK_3" localSheetId="16">#REF!</definedName>
    <definedName name="KK_3" localSheetId="18">#REF!</definedName>
    <definedName name="KK_3">#REF!</definedName>
    <definedName name="kk_6" localSheetId="6">#REF!</definedName>
    <definedName name="kk_6" localSheetId="7">#REF!</definedName>
    <definedName name="kk_6" localSheetId="16">#REF!</definedName>
    <definedName name="kk_6" localSheetId="18">#REF!</definedName>
    <definedName name="kk_6" localSheetId="42">#REF!</definedName>
    <definedName name="kk_6">#REF!</definedName>
    <definedName name="kk_7" localSheetId="6">#REF!</definedName>
    <definedName name="kk_7" localSheetId="7">#REF!</definedName>
    <definedName name="kk_7" localSheetId="16">#REF!</definedName>
    <definedName name="kk_7" localSheetId="18">#REF!</definedName>
    <definedName name="kk_7" localSheetId="42">#REF!</definedName>
    <definedName name="kk_7">#REF!</definedName>
    <definedName name="kkgmg" localSheetId="6">#REF!</definedName>
    <definedName name="kkgmg" localSheetId="7">#REF!</definedName>
    <definedName name="kkgmg" localSheetId="16">#REF!</definedName>
    <definedName name="kkgmg" localSheetId="18">#REF!</definedName>
    <definedName name="kkgmg">#REF!</definedName>
    <definedName name="kkk" localSheetId="6">#REF!</definedName>
    <definedName name="kkk" localSheetId="7">#REF!</definedName>
    <definedName name="kkk" localSheetId="16">#REF!</definedName>
    <definedName name="kkk" localSheetId="18">#REF!</definedName>
    <definedName name="kkk" localSheetId="42">#REF!</definedName>
    <definedName name="kkk">#REF!</definedName>
    <definedName name="kkkk" localSheetId="16">#REF!</definedName>
    <definedName name="kkkk" localSheetId="18">#REF!</definedName>
    <definedName name="kkkk">#REF!</definedName>
    <definedName name="kkkkkkkkkkkk">#REF!</definedName>
    <definedName name="kl" localSheetId="6">#REF!</definedName>
    <definedName name="kl" localSheetId="7">#REF!</definedName>
    <definedName name="kl" localSheetId="32">#REF!</definedName>
    <definedName name="kl">#REF!</definedName>
    <definedName name="kllll" localSheetId="16">#REF!</definedName>
    <definedName name="kllll" localSheetId="18">#REF!</definedName>
    <definedName name="kllll">#REF!</definedName>
    <definedName name="klllli" localSheetId="6">#REF!</definedName>
    <definedName name="klllli" localSheetId="7">#REF!</definedName>
    <definedName name="klllli" localSheetId="16">#REF!</definedName>
    <definedName name="klllli" localSheetId="18">#REF!</definedName>
    <definedName name="klllli">#REF!</definedName>
    <definedName name="KM" localSheetId="6">#REF!</definedName>
    <definedName name="KM" localSheetId="7">#REF!</definedName>
    <definedName name="KM" localSheetId="33">#REF!</definedName>
    <definedName name="KM" localSheetId="32">#REF!</definedName>
    <definedName name="KM">#REF!</definedName>
    <definedName name="Km___0" localSheetId="16">#REF!</definedName>
    <definedName name="Km___0" localSheetId="18">#REF!</definedName>
    <definedName name="Km___0">#REF!</definedName>
    <definedName name="Km___13" localSheetId="16">#REF!</definedName>
    <definedName name="Km___13" localSheetId="18">#REF!</definedName>
    <definedName name="Km___13">#REF!</definedName>
    <definedName name="km1_1" localSheetId="16">#REF!</definedName>
    <definedName name="km1_1" localSheetId="18">#REF!</definedName>
    <definedName name="km1_1">#REF!</definedName>
    <definedName name="km1_2" localSheetId="16">#REF!</definedName>
    <definedName name="km1_2" localSheetId="18">#REF!</definedName>
    <definedName name="km1_2">#REF!</definedName>
    <definedName name="km1_3" localSheetId="16">#REF!</definedName>
    <definedName name="km1_3" localSheetId="18">#REF!</definedName>
    <definedName name="km1_3">#REF!</definedName>
    <definedName name="km10_1" localSheetId="16">#REF!</definedName>
    <definedName name="km10_1" localSheetId="18">#REF!</definedName>
    <definedName name="km10_1">#REF!</definedName>
    <definedName name="km10_2" localSheetId="16">#REF!</definedName>
    <definedName name="km10_2" localSheetId="18">#REF!</definedName>
    <definedName name="km10_2">#REF!</definedName>
    <definedName name="km10_3" localSheetId="16">#REF!</definedName>
    <definedName name="km10_3" localSheetId="18">#REF!</definedName>
    <definedName name="km10_3">#REF!</definedName>
    <definedName name="km11_1" localSheetId="16">#REF!</definedName>
    <definedName name="km11_1" localSheetId="18">#REF!</definedName>
    <definedName name="km11_1">#REF!</definedName>
    <definedName name="km11_2" localSheetId="16">#REF!</definedName>
    <definedName name="km11_2" localSheetId="18">#REF!</definedName>
    <definedName name="km11_2">#REF!</definedName>
    <definedName name="km11_3" localSheetId="16">#REF!</definedName>
    <definedName name="km11_3" localSheetId="18">#REF!</definedName>
    <definedName name="km11_3">#REF!</definedName>
    <definedName name="km12_1" localSheetId="16">#REF!</definedName>
    <definedName name="km12_1" localSheetId="18">#REF!</definedName>
    <definedName name="km12_1">#REF!</definedName>
    <definedName name="km12_2" localSheetId="16">#REF!</definedName>
    <definedName name="km12_2" localSheetId="18">#REF!</definedName>
    <definedName name="km12_2">#REF!</definedName>
    <definedName name="km12_3" localSheetId="16">#REF!</definedName>
    <definedName name="km12_3" localSheetId="18">#REF!</definedName>
    <definedName name="km12_3">#REF!</definedName>
    <definedName name="km13_1" localSheetId="16">#REF!</definedName>
    <definedName name="km13_1" localSheetId="18">#REF!</definedName>
    <definedName name="km13_1">#REF!</definedName>
    <definedName name="km13_2" localSheetId="16">#REF!</definedName>
    <definedName name="km13_2" localSheetId="18">#REF!</definedName>
    <definedName name="km13_2">#REF!</definedName>
    <definedName name="km13_3" localSheetId="16">#REF!</definedName>
    <definedName name="km13_3" localSheetId="18">#REF!</definedName>
    <definedName name="km13_3">#REF!</definedName>
    <definedName name="km14_1" localSheetId="16">#REF!</definedName>
    <definedName name="km14_1" localSheetId="18">#REF!</definedName>
    <definedName name="km14_1">#REF!</definedName>
    <definedName name="km14_2" localSheetId="16">#REF!</definedName>
    <definedName name="km14_2" localSheetId="18">#REF!</definedName>
    <definedName name="km14_2">#REF!</definedName>
    <definedName name="km14_3" localSheetId="16">#REF!</definedName>
    <definedName name="km14_3" localSheetId="18">#REF!</definedName>
    <definedName name="km14_3">#REF!</definedName>
    <definedName name="km15_1" localSheetId="16">#REF!</definedName>
    <definedName name="km15_1" localSheetId="18">#REF!</definedName>
    <definedName name="km15_1">#REF!</definedName>
    <definedName name="km15_2" localSheetId="16">#REF!</definedName>
    <definedName name="km15_2" localSheetId="18">#REF!</definedName>
    <definedName name="km15_2">#REF!</definedName>
    <definedName name="km15_3" localSheetId="16">#REF!</definedName>
    <definedName name="km15_3" localSheetId="18">#REF!</definedName>
    <definedName name="km15_3">#REF!</definedName>
    <definedName name="km16_1" localSheetId="16">#REF!</definedName>
    <definedName name="km16_1" localSheetId="18">#REF!</definedName>
    <definedName name="km16_1">#REF!</definedName>
    <definedName name="km16_2" localSheetId="16">#REF!</definedName>
    <definedName name="km16_2" localSheetId="18">#REF!</definedName>
    <definedName name="km16_2">#REF!</definedName>
    <definedName name="km16_3" localSheetId="16">#REF!</definedName>
    <definedName name="km16_3" localSheetId="18">#REF!</definedName>
    <definedName name="km16_3">#REF!</definedName>
    <definedName name="km17_1" localSheetId="16">#REF!</definedName>
    <definedName name="km17_1" localSheetId="18">#REF!</definedName>
    <definedName name="km17_1">#REF!</definedName>
    <definedName name="km17_2" localSheetId="16">#REF!</definedName>
    <definedName name="km17_2" localSheetId="18">#REF!</definedName>
    <definedName name="km17_2">#REF!</definedName>
    <definedName name="km17_3" localSheetId="16">#REF!</definedName>
    <definedName name="km17_3" localSheetId="18">#REF!</definedName>
    <definedName name="km17_3">#REF!</definedName>
    <definedName name="km2_1" localSheetId="16">#REF!</definedName>
    <definedName name="km2_1" localSheetId="18">#REF!</definedName>
    <definedName name="km2_1">#REF!</definedName>
    <definedName name="km2_2" localSheetId="16">#REF!</definedName>
    <definedName name="km2_2" localSheetId="18">#REF!</definedName>
    <definedName name="km2_2">#REF!</definedName>
    <definedName name="km2_3" localSheetId="16">#REF!</definedName>
    <definedName name="km2_3" localSheetId="18">#REF!</definedName>
    <definedName name="km2_3">#REF!</definedName>
    <definedName name="km3_1" localSheetId="16">#REF!</definedName>
    <definedName name="km3_1" localSheetId="18">#REF!</definedName>
    <definedName name="km3_1">#REF!</definedName>
    <definedName name="km3_2" localSheetId="16">#REF!</definedName>
    <definedName name="km3_2" localSheetId="18">#REF!</definedName>
    <definedName name="km3_2">#REF!</definedName>
    <definedName name="km3_3" localSheetId="16">#REF!</definedName>
    <definedName name="km3_3" localSheetId="18">#REF!</definedName>
    <definedName name="km3_3">#REF!</definedName>
    <definedName name="km4_1" localSheetId="16">#REF!</definedName>
    <definedName name="km4_1" localSheetId="18">#REF!</definedName>
    <definedName name="km4_1">#REF!</definedName>
    <definedName name="km4_2" localSheetId="16">#REF!</definedName>
    <definedName name="km4_2" localSheetId="18">#REF!</definedName>
    <definedName name="km4_2">#REF!</definedName>
    <definedName name="km4_3" localSheetId="16">#REF!</definedName>
    <definedName name="km4_3" localSheetId="18">#REF!</definedName>
    <definedName name="km4_3">#REF!</definedName>
    <definedName name="km5_1" localSheetId="16">#REF!</definedName>
    <definedName name="km5_1" localSheetId="18">#REF!</definedName>
    <definedName name="km5_1">#REF!</definedName>
    <definedName name="km5_2" localSheetId="16">#REF!</definedName>
    <definedName name="km5_2" localSheetId="18">#REF!</definedName>
    <definedName name="km5_2">#REF!</definedName>
    <definedName name="km5_3" localSheetId="16">#REF!</definedName>
    <definedName name="km5_3" localSheetId="18">#REF!</definedName>
    <definedName name="km5_3">#REF!</definedName>
    <definedName name="km6_1" localSheetId="16">#REF!</definedName>
    <definedName name="km6_1" localSheetId="18">#REF!</definedName>
    <definedName name="km6_1">#REF!</definedName>
    <definedName name="km6_2" localSheetId="16">#REF!</definedName>
    <definedName name="km6_2" localSheetId="18">#REF!</definedName>
    <definedName name="km6_2">#REF!</definedName>
    <definedName name="km6_3" localSheetId="16">#REF!</definedName>
    <definedName name="km6_3" localSheetId="18">#REF!</definedName>
    <definedName name="km6_3">#REF!</definedName>
    <definedName name="km7_1" localSheetId="16">#REF!</definedName>
    <definedName name="km7_1" localSheetId="18">#REF!</definedName>
    <definedName name="km7_1">#REF!</definedName>
    <definedName name="km7_2" localSheetId="16">#REF!</definedName>
    <definedName name="km7_2" localSheetId="18">#REF!</definedName>
    <definedName name="km7_2">#REF!</definedName>
    <definedName name="km7_3" localSheetId="16">#REF!</definedName>
    <definedName name="km7_3" localSheetId="18">#REF!</definedName>
    <definedName name="km7_3">#REF!</definedName>
    <definedName name="km8_1" localSheetId="16">#REF!</definedName>
    <definedName name="km8_1" localSheetId="18">#REF!</definedName>
    <definedName name="km8_1">#REF!</definedName>
    <definedName name="km8_2" localSheetId="16">#REF!</definedName>
    <definedName name="km8_2" localSheetId="18">#REF!</definedName>
    <definedName name="km8_2">#REF!</definedName>
    <definedName name="km8_3" localSheetId="16">#REF!</definedName>
    <definedName name="km8_3" localSheetId="18">#REF!</definedName>
    <definedName name="km8_3">#REF!</definedName>
    <definedName name="km9_1" localSheetId="16">#REF!</definedName>
    <definedName name="km9_1" localSheetId="18">#REF!</definedName>
    <definedName name="km9_1">#REF!</definedName>
    <definedName name="km9_2" localSheetId="16">#REF!</definedName>
    <definedName name="km9_2" localSheetId="18">#REF!</definedName>
    <definedName name="km9_2">#REF!</definedName>
    <definedName name="km9_3" localSheetId="16">#REF!</definedName>
    <definedName name="km9_3" localSheetId="18">#REF!</definedName>
    <definedName name="km9_3">#REF!</definedName>
    <definedName name="kmrc" localSheetId="32"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kmrc"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kmstone" localSheetId="16">#REF!</definedName>
    <definedName name="kmstone" localSheetId="18">#REF!</definedName>
    <definedName name="kmstone">#REF!</definedName>
    <definedName name="kmstone5" localSheetId="16">#REF!</definedName>
    <definedName name="kmstone5" localSheetId="18">#REF!</definedName>
    <definedName name="kmstone5">#REF!</definedName>
    <definedName name="kmstone5pcc" localSheetId="16">#REF!</definedName>
    <definedName name="kmstone5pcc" localSheetId="18">#REF!</definedName>
    <definedName name="kmstone5pcc">#REF!</definedName>
    <definedName name="kmstonepcc" localSheetId="16">#REF!</definedName>
    <definedName name="kmstonepcc" localSheetId="18">#REF!</definedName>
    <definedName name="kmstonepcc">#REF!</definedName>
    <definedName name="KnownX" localSheetId="26">#REF!</definedName>
    <definedName name="KnownX" localSheetId="25">#REF!</definedName>
    <definedName name="KnownX" localSheetId="27">#REF!</definedName>
    <definedName name="KnownX" localSheetId="6">#REF!</definedName>
    <definedName name="KnownX" localSheetId="29">#REF!</definedName>
    <definedName name="KnownX" localSheetId="30">#REF!</definedName>
    <definedName name="KnownX" localSheetId="7">#REF!</definedName>
    <definedName name="KnownX" localSheetId="37">#REF!</definedName>
    <definedName name="KnownX" localSheetId="35">#REF!</definedName>
    <definedName name="KnownX" localSheetId="16">#REF!</definedName>
    <definedName name="KnownX" localSheetId="18">#REF!</definedName>
    <definedName name="KnownX" localSheetId="42">#REF!</definedName>
    <definedName name="KnownX">#REF!</definedName>
    <definedName name="KnownY" localSheetId="26">#REF!</definedName>
    <definedName name="KnownY" localSheetId="25">#REF!</definedName>
    <definedName name="KnownY" localSheetId="27">#REF!</definedName>
    <definedName name="KnownY" localSheetId="6">#REF!</definedName>
    <definedName name="KnownY" localSheetId="29">#REF!</definedName>
    <definedName name="KnownY" localSheetId="30">#REF!</definedName>
    <definedName name="KnownY" localSheetId="7">#REF!</definedName>
    <definedName name="KnownY" localSheetId="37">#REF!</definedName>
    <definedName name="KnownY" localSheetId="35">#REF!</definedName>
    <definedName name="KnownY" localSheetId="16">#REF!</definedName>
    <definedName name="KnownY" localSheetId="18">#REF!</definedName>
    <definedName name="KnownY" localSheetId="42">#REF!</definedName>
    <definedName name="KnownY">#REF!</definedName>
    <definedName name="Knr" localSheetId="6">#REF!</definedName>
    <definedName name="Knr" localSheetId="7">#REF!</definedName>
    <definedName name="Knr" localSheetId="16">#REF!</definedName>
    <definedName name="Knr" localSheetId="18">#REF!</definedName>
    <definedName name="Knr">#REF!</definedName>
    <definedName name="Ko" localSheetId="6">#REF!</definedName>
    <definedName name="Ko" localSheetId="7">#REF!</definedName>
    <definedName name="Ko" localSheetId="16">#REF!</definedName>
    <definedName name="Ko" localSheetId="18">#REF!</definedName>
    <definedName name="Ko">#REF!</definedName>
    <definedName name="kolukhedi" localSheetId="16">#REF!</definedName>
    <definedName name="kolukhedi" localSheetId="18">#REF!</definedName>
    <definedName name="kolukhedi">#REF!</definedName>
    <definedName name="kone" localSheetId="6">#REF!</definedName>
    <definedName name="kone" localSheetId="7">#REF!</definedName>
    <definedName name="kone" localSheetId="16">#REF!</definedName>
    <definedName name="kone" localSheetId="18">#REF!</definedName>
    <definedName name="kone">#REF!</definedName>
    <definedName name="KONKA" localSheetId="32" hidden="1">{"Execavation",#N/A,FALSE,"furniture (employer)"}</definedName>
    <definedName name="KONKA" hidden="1">{"Execavation",#N/A,FALSE,"furniture (employer)"}</definedName>
    <definedName name="KOTASTN">#REF!</definedName>
    <definedName name="Kp" localSheetId="6">#REF!</definedName>
    <definedName name="Kp" localSheetId="7">#REF!</definedName>
    <definedName name="Kp" localSheetId="16">#REF!</definedName>
    <definedName name="Kp" localSheetId="18">#REF!</definedName>
    <definedName name="Kp">#REF!</definedName>
    <definedName name="kpcl">#REF!</definedName>
    <definedName name="kpct">#REF!</definedName>
    <definedName name="kpl">#REF!</definedName>
    <definedName name="kpp">#REF!</definedName>
    <definedName name="kpt">#REF!</definedName>
    <definedName name="kraom67" localSheetId="32" hidden="1">{"Execavation",#N/A,FALSE,"furniture (employer)"}</definedName>
    <definedName name="kraom67" hidden="1">{"Execavation",#N/A,FALSE,"furniture (employer)"}</definedName>
    <definedName name="Ks" localSheetId="6">#REF!</definedName>
    <definedName name="Ks" localSheetId="7">#REF!</definedName>
    <definedName name="Ks" localSheetId="16">#REF!</definedName>
    <definedName name="Ks" localSheetId="18">#REF!</definedName>
    <definedName name="Ks">#REF!</definedName>
    <definedName name="Ks___0" localSheetId="16">#REF!</definedName>
    <definedName name="Ks___0" localSheetId="18">#REF!</definedName>
    <definedName name="Ks___0">#REF!</definedName>
    <definedName name="Ks___13" localSheetId="16">#REF!</definedName>
    <definedName name="Ks___13" localSheetId="18">#REF!</definedName>
    <definedName name="Ks___13">#REF!</definedName>
    <definedName name="KSC">#REF!</definedName>
    <definedName name="ksd" localSheetId="6">#REF!</definedName>
    <definedName name="ksd" localSheetId="7">#REF!</definedName>
    <definedName name="ksd" localSheetId="16">#REF!</definedName>
    <definedName name="ksd" localSheetId="18">#REF!</definedName>
    <definedName name="ksd" localSheetId="42">#REF!</definedName>
    <definedName name="ksd">#REF!</definedName>
    <definedName name="ksdrgtjrwt" localSheetId="6">#REF!</definedName>
    <definedName name="ksdrgtjrwt" localSheetId="7">#REF!</definedName>
    <definedName name="ksdrgtjrwt" localSheetId="16">#REF!</definedName>
    <definedName name="ksdrgtjrwt" localSheetId="18">#REF!</definedName>
    <definedName name="ksdrgtjrwt">#REF!</definedName>
    <definedName name="ksf" localSheetId="6">#REF!</definedName>
    <definedName name="ksf" localSheetId="7">#REF!</definedName>
    <definedName name="ksf" localSheetId="16">#REF!</definedName>
    <definedName name="ksf" localSheetId="18">#REF!</definedName>
    <definedName name="ksf" localSheetId="42">#REF!</definedName>
    <definedName name="ksf" localSheetId="32">#REF!</definedName>
    <definedName name="ksf">#REF!</definedName>
    <definedName name="kslask" localSheetId="6">#REF!</definedName>
    <definedName name="kslask" localSheetId="7">#REF!</definedName>
    <definedName name="kslask" localSheetId="16">#REF!</definedName>
    <definedName name="kslask" localSheetId="18">#REF!</definedName>
    <definedName name="kslask" localSheetId="42">#REF!</definedName>
    <definedName name="kslask">#REF!</definedName>
    <definedName name="kslask_2" localSheetId="6">#REF!</definedName>
    <definedName name="kslask_2" localSheetId="7">#REF!</definedName>
    <definedName name="kslask_2" localSheetId="16">#REF!</definedName>
    <definedName name="kslask_2" localSheetId="18">#REF!</definedName>
    <definedName name="kslask_2" localSheetId="42">#REF!</definedName>
    <definedName name="kslask_2">#REF!</definedName>
    <definedName name="kslask_6" localSheetId="6">#REF!</definedName>
    <definedName name="kslask_6" localSheetId="7">#REF!</definedName>
    <definedName name="kslask_6" localSheetId="16">#REF!</definedName>
    <definedName name="kslask_6" localSheetId="18">#REF!</definedName>
    <definedName name="kslask_6" localSheetId="42">#REF!</definedName>
    <definedName name="kslask_6">#REF!</definedName>
    <definedName name="kslask_7" localSheetId="6">#REF!</definedName>
    <definedName name="kslask_7" localSheetId="7">#REF!</definedName>
    <definedName name="kslask_7" localSheetId="16">#REF!</definedName>
    <definedName name="kslask_7" localSheetId="18">#REF!</definedName>
    <definedName name="kslask_7" localSheetId="42">#REF!</definedName>
    <definedName name="kslask_7">#REF!</definedName>
    <definedName name="ktwo" localSheetId="6">#REF!</definedName>
    <definedName name="ktwo" localSheetId="7">#REF!</definedName>
    <definedName name="ktwo" localSheetId="16">#REF!</definedName>
    <definedName name="ktwo" localSheetId="18">#REF!</definedName>
    <definedName name="ktwo">#REF!</definedName>
    <definedName name="ku">#REF!</definedName>
    <definedName name="kuk" localSheetId="6">#REF!</definedName>
    <definedName name="kuk" localSheetId="7">#REF!</definedName>
    <definedName name="kuk" localSheetId="16">#REF!</definedName>
    <definedName name="kuk" localSheetId="18">#REF!</definedName>
    <definedName name="kuk">#REF!</definedName>
    <definedName name="kw" localSheetId="6">#REF!</definedName>
    <definedName name="kw" localSheetId="7">#REF!</definedName>
    <definedName name="kw" localSheetId="16">#REF!</definedName>
    <definedName name="kw" localSheetId="18">#REF!</definedName>
    <definedName name="kw">#REF!</definedName>
    <definedName name="KWR" localSheetId="16">#REF!</definedName>
    <definedName name="KWR" localSheetId="18">#REF!</definedName>
    <definedName name="KWR">#REF!</definedName>
    <definedName name="KYHJ" localSheetId="6">#REF!</definedName>
    <definedName name="KYHJ" localSheetId="7">#REF!</definedName>
    <definedName name="KYHJ" localSheetId="16">#REF!</definedName>
    <definedName name="KYHJ" localSheetId="18">#REF!</definedName>
    <definedName name="KYHJ">#REF!</definedName>
    <definedName name="L" localSheetId="6">#REF!</definedName>
    <definedName name="L" localSheetId="7">#REF!</definedName>
    <definedName name="L" localSheetId="16">#REF!</definedName>
    <definedName name="L" localSheetId="18">#REF!</definedName>
    <definedName name="L" localSheetId="42">#REF!</definedName>
    <definedName name="L" localSheetId="32">#REF!</definedName>
    <definedName name="L" localSheetId="19">#REF!</definedName>
    <definedName name="L">#REF!</definedName>
    <definedName name="L.fllmfm">#REF!</definedName>
    <definedName name="L___0" localSheetId="16">#REF!</definedName>
    <definedName name="L___0" localSheetId="18">#REF!</definedName>
    <definedName name="L___0">#REF!</definedName>
    <definedName name="L___13" localSheetId="16">#REF!</definedName>
    <definedName name="L___13" localSheetId="18">#REF!</definedName>
    <definedName name="L___13">#REF!</definedName>
    <definedName name="L_Bhisti" localSheetId="6">#REF!</definedName>
    <definedName name="L_Bhisti" localSheetId="29">[10]Labour!$D$3</definedName>
    <definedName name="L_Bhisti" localSheetId="30">[10]Labour!$D$3</definedName>
    <definedName name="L_Bhisti" localSheetId="7">#REF!</definedName>
    <definedName name="L_Bhisti" localSheetId="33">#REF!</definedName>
    <definedName name="L_Bhisti">#REF!</definedName>
    <definedName name="L_BitumenSprayer">#REF!</definedName>
    <definedName name="L_Blacksmith" localSheetId="6">#REF!</definedName>
    <definedName name="L_Blacksmith" localSheetId="29">[10]Labour!$D$5</definedName>
    <definedName name="L_Blacksmith" localSheetId="30">[10]Labour!$D$5</definedName>
    <definedName name="L_Blacksmith" localSheetId="7">#REF!</definedName>
    <definedName name="L_Blacksmith" localSheetId="33">#REF!</definedName>
    <definedName name="L_Blacksmith">#REF!</definedName>
    <definedName name="L_Blaster" localSheetId="6">#REF!</definedName>
    <definedName name="L_Blaster" localSheetId="29">[10]Labour!$D$6</definedName>
    <definedName name="L_Blaster" localSheetId="30">[10]Labour!$D$6</definedName>
    <definedName name="L_Blaster" localSheetId="7">#REF!</definedName>
    <definedName name="L_Blaster" localSheetId="33">#REF!</definedName>
    <definedName name="L_Blaster">#REF!</definedName>
    <definedName name="L_Carpenter_1stClass">#REF!</definedName>
    <definedName name="L_ChipsSpreader" localSheetId="26">[7]Labour!$D$8</definedName>
    <definedName name="L_ChipsSpreader" localSheetId="25">[7]Labour!$D$8</definedName>
    <definedName name="L_ChipsSpreader" localSheetId="27">[7]Labour!$D$8</definedName>
    <definedName name="L_ChipsSpreader" localSheetId="6">#REF!</definedName>
    <definedName name="L_ChipsSpreader">#REF!</definedName>
    <definedName name="L_Chiseller">#REF!</definedName>
    <definedName name="L_conc" localSheetId="16">#REF!</definedName>
    <definedName name="L_conc" localSheetId="18">#REF!</definedName>
    <definedName name="L_conc">#REF!</definedName>
    <definedName name="L_Dresser_Skilled">#REF!</definedName>
    <definedName name="L_Driller" localSheetId="6">#REF!</definedName>
    <definedName name="L_Driller" localSheetId="29">[10]Labour!$D$11</definedName>
    <definedName name="L_Driller" localSheetId="30">[10]Labour!$D$11</definedName>
    <definedName name="L_Driller" localSheetId="7">#REF!</definedName>
    <definedName name="L_Driller" localSheetId="33">#REF!</definedName>
    <definedName name="L_Driller">#REF!</definedName>
    <definedName name="L_Electrician_Lineman">#REF!</definedName>
    <definedName name="L_Fitter">#REF!</definedName>
    <definedName name="L_Mason_1stClass" localSheetId="6">#REF!</definedName>
    <definedName name="L_Mason_1stClass" localSheetId="29">[10]Labour!$D$14</definedName>
    <definedName name="L_Mason_1stClass" localSheetId="30">[10]Labour!$D$14</definedName>
    <definedName name="L_Mason_1stClass" localSheetId="7">#REF!</definedName>
    <definedName name="L_Mason_1stClass" localSheetId="33">#REF!</definedName>
    <definedName name="L_Mason_1stClass">#REF!</definedName>
    <definedName name="L_Mason_2ndClass">#REF!</definedName>
    <definedName name="L_Mate" localSheetId="6">#REF!</definedName>
    <definedName name="L_Mate" localSheetId="29">[10]Labour!$D$16</definedName>
    <definedName name="L_Mate" localSheetId="30">[10]Labour!$D$16</definedName>
    <definedName name="L_Mate" localSheetId="7">#REF!</definedName>
    <definedName name="L_Mate" localSheetId="33">#REF!</definedName>
    <definedName name="L_Mate">#REF!</definedName>
    <definedName name="L_Mate_1">#REF!</definedName>
    <definedName name="L_Mazdoor" localSheetId="6">#REF!</definedName>
    <definedName name="L_Mazdoor" localSheetId="29">[10]Labour!$D$17</definedName>
    <definedName name="L_Mazdoor" localSheetId="30">[10]Labour!$D$17</definedName>
    <definedName name="L_Mazdoor" localSheetId="7">#REF!</definedName>
    <definedName name="L_Mazdoor" localSheetId="33">#REF!</definedName>
    <definedName name="L_Mazdoor">#REF!</definedName>
    <definedName name="L_Mazdoor_1">#REF!</definedName>
    <definedName name="L_Mazdoor_Semi">#REF!</definedName>
    <definedName name="L_Mazdoor_Skilled">#REF!</definedName>
    <definedName name="L_Mazdoor_Skilled_1">#REF!</definedName>
    <definedName name="L_Mazdoor_Unskilled">#REF!</definedName>
    <definedName name="L_Painter_1stClass">#REF!</definedName>
    <definedName name="L_Plumber">#REF!</definedName>
    <definedName name="L_Rmaz1">#REF!</definedName>
    <definedName name="L_Rmaz1_1">#REF!</definedName>
    <definedName name="L_Rmaz2">#REF!</definedName>
    <definedName name="L_Rmaz2_1">#REF!</definedName>
    <definedName name="L_Surveyor">#REF!</definedName>
    <definedName name="L_WhiteWasher">#REF!</definedName>
    <definedName name="l1_" localSheetId="16">#REF!</definedName>
    <definedName name="l1_" localSheetId="18">#REF!</definedName>
    <definedName name="l1_">#REF!</definedName>
    <definedName name="l1x" localSheetId="6">#REF!</definedName>
    <definedName name="l1x" localSheetId="7">#REF!</definedName>
    <definedName name="l1x" localSheetId="16">#REF!</definedName>
    <definedName name="l1x" localSheetId="18">#REF!</definedName>
    <definedName name="l1x">#REF!</definedName>
    <definedName name="l2x" localSheetId="6">#REF!</definedName>
    <definedName name="l2x" localSheetId="7">#REF!</definedName>
    <definedName name="l2x" localSheetId="16">#REF!</definedName>
    <definedName name="l2x" localSheetId="18">#REF!</definedName>
    <definedName name="l2x">#REF!</definedName>
    <definedName name="La" localSheetId="6">#REF!</definedName>
    <definedName name="La" localSheetId="7">#REF!</definedName>
    <definedName name="La" localSheetId="16">#REF!</definedName>
    <definedName name="La" localSheetId="18">#REF!</definedName>
    <definedName name="La" localSheetId="32">#REF!</definedName>
    <definedName name="La">#REF!</definedName>
    <definedName name="LAB_RATE" localSheetId="6">#REF!</definedName>
    <definedName name="LAB_RATE" localSheetId="7">#REF!</definedName>
    <definedName name="LAB_RATE" localSheetId="16">#REF!</definedName>
    <definedName name="LAB_RATE" localSheetId="18">#REF!</definedName>
    <definedName name="LAB_RATE">#REF!</definedName>
    <definedName name="LABM1" localSheetId="6">#REF!</definedName>
    <definedName name="LABM1" localSheetId="7">#REF!</definedName>
    <definedName name="LABM1" localSheetId="16">#REF!</definedName>
    <definedName name="LABM1" localSheetId="18">#REF!</definedName>
    <definedName name="LABM1">#REF!</definedName>
    <definedName name="LABM2" localSheetId="6">#REF!</definedName>
    <definedName name="LABM2" localSheetId="7">#REF!</definedName>
    <definedName name="LABM2" localSheetId="16">#REF!</definedName>
    <definedName name="LABM2" localSheetId="18">#REF!</definedName>
    <definedName name="LABM2">#REF!</definedName>
    <definedName name="LABM3" localSheetId="6">#REF!</definedName>
    <definedName name="LABM3" localSheetId="7">#REF!</definedName>
    <definedName name="LABM3" localSheetId="16">#REF!</definedName>
    <definedName name="LABM3" localSheetId="18">#REF!</definedName>
    <definedName name="LABM3">#REF!</definedName>
    <definedName name="LABM4" localSheetId="6">#REF!</definedName>
    <definedName name="LABM4" localSheetId="7">#REF!</definedName>
    <definedName name="LABM4" localSheetId="16">#REF!</definedName>
    <definedName name="LABM4" localSheetId="18">#REF!</definedName>
    <definedName name="LABM4">#REF!</definedName>
    <definedName name="LABM5" localSheetId="6">#REF!</definedName>
    <definedName name="LABM5" localSheetId="7">#REF!</definedName>
    <definedName name="LABM5" localSheetId="16">#REF!</definedName>
    <definedName name="LABM5" localSheetId="18">#REF!</definedName>
    <definedName name="LABM5">#REF!</definedName>
    <definedName name="LABM6" localSheetId="6">#REF!</definedName>
    <definedName name="LABM6" localSheetId="7">#REF!</definedName>
    <definedName name="LABM6" localSheetId="16">#REF!</definedName>
    <definedName name="LABM6" localSheetId="18">#REF!</definedName>
    <definedName name="LABM6">#REF!</definedName>
    <definedName name="labourrecon" localSheetId="6">#REF!</definedName>
    <definedName name="labourrecon" localSheetId="7">#REF!</definedName>
    <definedName name="labourrecon" localSheetId="16">#REF!</definedName>
    <definedName name="labourrecon" localSheetId="18">#REF!</definedName>
    <definedName name="labourrecon" localSheetId="42">#REF!</definedName>
    <definedName name="labourrecon" localSheetId="19">#REF!</definedName>
    <definedName name="labourrecon">#REF!</definedName>
    <definedName name="labourrecon_2" localSheetId="6">#REF!</definedName>
    <definedName name="labourrecon_2" localSheetId="7">#REF!</definedName>
    <definedName name="labourrecon_2" localSheetId="16">#REF!</definedName>
    <definedName name="labourrecon_2" localSheetId="18">#REF!</definedName>
    <definedName name="labourrecon_2" localSheetId="42">#REF!</definedName>
    <definedName name="labourrecon_2">#REF!</definedName>
    <definedName name="labourrecon_6" localSheetId="6">#REF!</definedName>
    <definedName name="labourrecon_6" localSheetId="7">#REF!</definedName>
    <definedName name="labourrecon_6" localSheetId="16">#REF!</definedName>
    <definedName name="labourrecon_6" localSheetId="18">#REF!</definedName>
    <definedName name="labourrecon_6" localSheetId="42">#REF!</definedName>
    <definedName name="labourrecon_6">#REF!</definedName>
    <definedName name="labourrecon_7" localSheetId="6">#REF!</definedName>
    <definedName name="labourrecon_7" localSheetId="7">#REF!</definedName>
    <definedName name="labourrecon_7" localSheetId="16">#REF!</definedName>
    <definedName name="labourrecon_7" localSheetId="18">#REF!</definedName>
    <definedName name="labourrecon_7" localSheetId="42">#REF!</definedName>
    <definedName name="labourrecon_7">#REF!</definedName>
    <definedName name="LAbrec" localSheetId="6">#REF!</definedName>
    <definedName name="LAbrec" localSheetId="7">#REF!</definedName>
    <definedName name="LAbrec" localSheetId="16">#REF!</definedName>
    <definedName name="LAbrec" localSheetId="18">#REF!</definedName>
    <definedName name="LAbrec" localSheetId="42">#REF!</definedName>
    <definedName name="LAbrec">#REF!</definedName>
    <definedName name="LAbrec_2" localSheetId="6">#REF!</definedName>
    <definedName name="LAbrec_2" localSheetId="7">#REF!</definedName>
    <definedName name="LAbrec_2" localSheetId="16">#REF!</definedName>
    <definedName name="LAbrec_2" localSheetId="18">#REF!</definedName>
    <definedName name="LAbrec_2" localSheetId="42">#REF!</definedName>
    <definedName name="LAbrec_2">#REF!</definedName>
    <definedName name="LAbrec_6" localSheetId="6">#REF!</definedName>
    <definedName name="LAbrec_6" localSheetId="7">#REF!</definedName>
    <definedName name="LAbrec_6" localSheetId="16">#REF!</definedName>
    <definedName name="LAbrec_6" localSheetId="18">#REF!</definedName>
    <definedName name="LAbrec_6" localSheetId="42">#REF!</definedName>
    <definedName name="LAbrec_6">#REF!</definedName>
    <definedName name="LAbrec_7" localSheetId="6">#REF!</definedName>
    <definedName name="LAbrec_7" localSheetId="7">#REF!</definedName>
    <definedName name="LAbrec_7" localSheetId="16">#REF!</definedName>
    <definedName name="LAbrec_7" localSheetId="18">#REF!</definedName>
    <definedName name="LAbrec_7" localSheetId="42">#REF!</definedName>
    <definedName name="LAbrec_7">#REF!</definedName>
    <definedName name="LAC">#REF!</definedName>
    <definedName name="LACB1" localSheetId="6">#REF!</definedName>
    <definedName name="LACB1" localSheetId="7">#REF!</definedName>
    <definedName name="LACB1" localSheetId="16">#REF!</definedName>
    <definedName name="LACB1" localSheetId="18">#REF!</definedName>
    <definedName name="LACB1">#REF!</definedName>
    <definedName name="LACB2" localSheetId="6">#REF!</definedName>
    <definedName name="LACB2" localSheetId="7">#REF!</definedName>
    <definedName name="LACB2" localSheetId="16">#REF!</definedName>
    <definedName name="LACB2" localSheetId="18">#REF!</definedName>
    <definedName name="LACB2">#REF!</definedName>
    <definedName name="LACB3" localSheetId="6">#REF!</definedName>
    <definedName name="LACB3" localSheetId="7">#REF!</definedName>
    <definedName name="LACB3" localSheetId="16">#REF!</definedName>
    <definedName name="LACB3" localSheetId="18">#REF!</definedName>
    <definedName name="LACB3">#REF!</definedName>
    <definedName name="LACB4" localSheetId="6">#REF!</definedName>
    <definedName name="LACB4" localSheetId="7">#REF!</definedName>
    <definedName name="LACB4" localSheetId="16">#REF!</definedName>
    <definedName name="LACB4" localSheetId="18">#REF!</definedName>
    <definedName name="LACB4">#REF!</definedName>
    <definedName name="LACB5" localSheetId="6">#REF!</definedName>
    <definedName name="LACB5" localSheetId="7">#REF!</definedName>
    <definedName name="LACB5" localSheetId="16">#REF!</definedName>
    <definedName name="LACB5" localSheetId="18">#REF!</definedName>
    <definedName name="LACB5">#REF!</definedName>
    <definedName name="LACB6" localSheetId="6">#REF!</definedName>
    <definedName name="LACB6" localSheetId="7">#REF!</definedName>
    <definedName name="LACB6" localSheetId="16">#REF!</definedName>
    <definedName name="LACB6" localSheetId="18">#REF!</definedName>
    <definedName name="LACB6">#REF!</definedName>
    <definedName name="LACR1" localSheetId="6">#REF!</definedName>
    <definedName name="LACR1" localSheetId="7">#REF!</definedName>
    <definedName name="LACR1" localSheetId="16">#REF!</definedName>
    <definedName name="LACR1" localSheetId="18">#REF!</definedName>
    <definedName name="LACR1">#REF!</definedName>
    <definedName name="LACR2" localSheetId="6">#REF!</definedName>
    <definedName name="LACR2" localSheetId="7">#REF!</definedName>
    <definedName name="LACR2" localSheetId="16">#REF!</definedName>
    <definedName name="LACR2" localSheetId="18">#REF!</definedName>
    <definedName name="LACR2">#REF!</definedName>
    <definedName name="LACR3" localSheetId="6">#REF!</definedName>
    <definedName name="LACR3" localSheetId="7">#REF!</definedName>
    <definedName name="LACR3" localSheetId="16">#REF!</definedName>
    <definedName name="LACR3" localSheetId="18">#REF!</definedName>
    <definedName name="LACR3">#REF!</definedName>
    <definedName name="LACR4" localSheetId="6">#REF!</definedName>
    <definedName name="LACR4" localSheetId="7">#REF!</definedName>
    <definedName name="LACR4" localSheetId="16">#REF!</definedName>
    <definedName name="LACR4" localSheetId="18">#REF!</definedName>
    <definedName name="LACR4">#REF!</definedName>
    <definedName name="LACR5" localSheetId="6">#REF!</definedName>
    <definedName name="LACR5" localSheetId="7">#REF!</definedName>
    <definedName name="LACR5" localSheetId="16">#REF!</definedName>
    <definedName name="LACR5" localSheetId="18">#REF!</definedName>
    <definedName name="LACR5">#REF!</definedName>
    <definedName name="LACR6" localSheetId="6">#REF!</definedName>
    <definedName name="LACR6" localSheetId="7">#REF!</definedName>
    <definedName name="LACR6" localSheetId="16">#REF!</definedName>
    <definedName name="LACR6" localSheetId="18">#REF!</definedName>
    <definedName name="LACR6">#REF!</definedName>
    <definedName name="LACS">#REF!</definedName>
    <definedName name="LAGG1" localSheetId="6">#REF!</definedName>
    <definedName name="LAGG1" localSheetId="7">#REF!</definedName>
    <definedName name="LAGG1" localSheetId="16">#REF!</definedName>
    <definedName name="LAGG1" localSheetId="18">#REF!</definedName>
    <definedName name="LAGG1">#REF!</definedName>
    <definedName name="LAGG2" localSheetId="6">#REF!</definedName>
    <definedName name="LAGG2" localSheetId="7">#REF!</definedName>
    <definedName name="LAGG2" localSheetId="16">#REF!</definedName>
    <definedName name="LAGG2" localSheetId="18">#REF!</definedName>
    <definedName name="LAGG2">#REF!</definedName>
    <definedName name="LAGG3" localSheetId="6">#REF!</definedName>
    <definedName name="LAGG3" localSheetId="7">#REF!</definedName>
    <definedName name="LAGG3" localSheetId="16">#REF!</definedName>
    <definedName name="LAGG3" localSheetId="18">#REF!</definedName>
    <definedName name="LAGG3">#REF!</definedName>
    <definedName name="LAGG6" localSheetId="6">#REF!</definedName>
    <definedName name="LAGG6" localSheetId="7">#REF!</definedName>
    <definedName name="LAGG6" localSheetId="16">#REF!</definedName>
    <definedName name="LAGG6" localSheetId="18">#REF!</definedName>
    <definedName name="LAGG6">#REF!</definedName>
    <definedName name="lakh">#REF!</definedName>
    <definedName name="LAMP" localSheetId="6">#REF!</definedName>
    <definedName name="LAMP" localSheetId="7">#REF!</definedName>
    <definedName name="LAMP" localSheetId="16">#REF!</definedName>
    <definedName name="LAMP" localSheetId="18">#REF!</definedName>
    <definedName name="LAMP">#REF!</definedName>
    <definedName name="LAMP___0" localSheetId="16">#REF!</definedName>
    <definedName name="LAMP___0" localSheetId="18">#REF!</definedName>
    <definedName name="LAMP___0">#REF!</definedName>
    <definedName name="LAMP___13" localSheetId="16">#REF!</definedName>
    <definedName name="LAMP___13" localSheetId="18">#REF!</definedName>
    <definedName name="LAMP___13">#REF!</definedName>
    <definedName name="land" localSheetId="6">#REF!</definedName>
    <definedName name="land" localSheetId="7">#REF!</definedName>
    <definedName name="land" localSheetId="16">#REF!</definedName>
    <definedName name="land" localSheetId="18">#REF!</definedName>
    <definedName name="land">#REF!</definedName>
    <definedName name="Land_adv" localSheetId="6">#REF!</definedName>
    <definedName name="Land_adv" localSheetId="7">#REF!</definedName>
    <definedName name="Land_adv" localSheetId="16">#REF!</definedName>
    <definedName name="Land_adv" localSheetId="18">#REF!</definedName>
    <definedName name="Land_adv" localSheetId="42">#REF!</definedName>
    <definedName name="Land_adv">#REF!</definedName>
    <definedName name="landacqcost" localSheetId="16">#REF!</definedName>
    <definedName name="landacqcost" localSheetId="18">#REF!</definedName>
    <definedName name="landacqcost">#REF!</definedName>
    <definedName name="landacqcost_1" localSheetId="16">#REF!</definedName>
    <definedName name="landacqcost_1" localSheetId="18">#REF!</definedName>
    <definedName name="landacqcost_1">#REF!</definedName>
    <definedName name="landacqcost_1_9" localSheetId="16">#REF!</definedName>
    <definedName name="landacqcost_1_9" localSheetId="18">#REF!</definedName>
    <definedName name="landacqcost_1_9">#REF!</definedName>
    <definedName name="landacqcost_10" localSheetId="16">#REF!</definedName>
    <definedName name="landacqcost_10" localSheetId="18">#REF!</definedName>
    <definedName name="landacqcost_10">#REF!</definedName>
    <definedName name="landacqcost_10_1" localSheetId="16">#REF!</definedName>
    <definedName name="landacqcost_10_1" localSheetId="18">#REF!</definedName>
    <definedName name="landacqcost_10_1">#REF!</definedName>
    <definedName name="landacqcost_10_1_1" localSheetId="16">#REF!</definedName>
    <definedName name="landacqcost_10_1_1" localSheetId="18">#REF!</definedName>
    <definedName name="landacqcost_10_1_1">#REF!</definedName>
    <definedName name="landacqcost_10_1_9" localSheetId="16">#REF!</definedName>
    <definedName name="landacqcost_10_1_9" localSheetId="18">#REF!</definedName>
    <definedName name="landacqcost_10_1_9">#REF!</definedName>
    <definedName name="landacqcost_10_1_9_1" localSheetId="16">#REF!</definedName>
    <definedName name="landacqcost_10_1_9_1" localSheetId="18">#REF!</definedName>
    <definedName name="landacqcost_10_1_9_1">#REF!</definedName>
    <definedName name="landacqcost_10_10" localSheetId="16">#REF!</definedName>
    <definedName name="landacqcost_10_10" localSheetId="18">#REF!</definedName>
    <definedName name="landacqcost_10_10">#REF!</definedName>
    <definedName name="landacqcost_10_10_9" localSheetId="16">#REF!</definedName>
    <definedName name="landacqcost_10_10_9" localSheetId="18">#REF!</definedName>
    <definedName name="landacqcost_10_10_9">#REF!</definedName>
    <definedName name="landacqcost_10_12" localSheetId="16">#REF!</definedName>
    <definedName name="landacqcost_10_12" localSheetId="18">#REF!</definedName>
    <definedName name="landacqcost_10_12">#REF!</definedName>
    <definedName name="landacqcost_10_12_9" localSheetId="16">#REF!</definedName>
    <definedName name="landacqcost_10_12_9" localSheetId="18">#REF!</definedName>
    <definedName name="landacqcost_10_12_9">#REF!</definedName>
    <definedName name="landacqcost_10_14" localSheetId="16">#REF!</definedName>
    <definedName name="landacqcost_10_14" localSheetId="18">#REF!</definedName>
    <definedName name="landacqcost_10_14">#REF!</definedName>
    <definedName name="landacqcost_10_14_9" localSheetId="16">#REF!</definedName>
    <definedName name="landacqcost_10_14_9" localSheetId="18">#REF!</definedName>
    <definedName name="landacqcost_10_14_9">#REF!</definedName>
    <definedName name="landacqcost_10_15" localSheetId="16">#REF!</definedName>
    <definedName name="landacqcost_10_15" localSheetId="18">#REF!</definedName>
    <definedName name="landacqcost_10_15">#REF!</definedName>
    <definedName name="landacqcost_10_15_9" localSheetId="16">#REF!</definedName>
    <definedName name="landacqcost_10_15_9" localSheetId="18">#REF!</definedName>
    <definedName name="landacqcost_10_15_9">#REF!</definedName>
    <definedName name="landacqcost_10_16" localSheetId="16">#REF!</definedName>
    <definedName name="landacqcost_10_16" localSheetId="18">#REF!</definedName>
    <definedName name="landacqcost_10_16">#REF!</definedName>
    <definedName name="landacqcost_10_17" localSheetId="16">#REF!</definedName>
    <definedName name="landacqcost_10_17" localSheetId="18">#REF!</definedName>
    <definedName name="landacqcost_10_17">#REF!</definedName>
    <definedName name="landacqcost_10_8" localSheetId="16">#REF!</definedName>
    <definedName name="landacqcost_10_8" localSheetId="18">#REF!</definedName>
    <definedName name="landacqcost_10_8">#REF!</definedName>
    <definedName name="landacqcost_10_8_9" localSheetId="16">#REF!</definedName>
    <definedName name="landacqcost_10_8_9" localSheetId="18">#REF!</definedName>
    <definedName name="landacqcost_10_8_9">#REF!</definedName>
    <definedName name="landacqcost_10_9" localSheetId="16">#REF!</definedName>
    <definedName name="landacqcost_10_9" localSheetId="18">#REF!</definedName>
    <definedName name="landacqcost_10_9">#REF!</definedName>
    <definedName name="landacqcost_11" localSheetId="16">#REF!</definedName>
    <definedName name="landacqcost_11" localSheetId="18">#REF!</definedName>
    <definedName name="landacqcost_11">#REF!</definedName>
    <definedName name="landacqcost_11_16" localSheetId="16">#REF!</definedName>
    <definedName name="landacqcost_11_16" localSheetId="18">#REF!</definedName>
    <definedName name="landacqcost_11_16">#REF!</definedName>
    <definedName name="landacqcost_11_17" localSheetId="16">#REF!</definedName>
    <definedName name="landacqcost_11_17" localSheetId="18">#REF!</definedName>
    <definedName name="landacqcost_11_17">#REF!</definedName>
    <definedName name="landacqcost_11_9" localSheetId="16">#REF!</definedName>
    <definedName name="landacqcost_11_9" localSheetId="18">#REF!</definedName>
    <definedName name="landacqcost_11_9">#REF!</definedName>
    <definedName name="landacqcost_12" localSheetId="16">#REF!</definedName>
    <definedName name="landacqcost_12" localSheetId="18">#REF!</definedName>
    <definedName name="landacqcost_12">#REF!</definedName>
    <definedName name="landacqcost_12_1" localSheetId="16">#REF!</definedName>
    <definedName name="landacqcost_12_1" localSheetId="18">#REF!</definedName>
    <definedName name="landacqcost_12_1">#REF!</definedName>
    <definedName name="landacqcost_12_1_9" localSheetId="16">#REF!</definedName>
    <definedName name="landacqcost_12_1_9" localSheetId="18">#REF!</definedName>
    <definedName name="landacqcost_12_1_9">#REF!</definedName>
    <definedName name="landacqcost_12_10" localSheetId="16">#REF!</definedName>
    <definedName name="landacqcost_12_10" localSheetId="18">#REF!</definedName>
    <definedName name="landacqcost_12_10">#REF!</definedName>
    <definedName name="landacqcost_12_10_9" localSheetId="16">#REF!</definedName>
    <definedName name="landacqcost_12_10_9" localSheetId="18">#REF!</definedName>
    <definedName name="landacqcost_12_10_9">#REF!</definedName>
    <definedName name="landacqcost_12_12" localSheetId="16">#REF!</definedName>
    <definedName name="landacqcost_12_12" localSheetId="18">#REF!</definedName>
    <definedName name="landacqcost_12_12">#REF!</definedName>
    <definedName name="landacqcost_12_12_9" localSheetId="16">#REF!</definedName>
    <definedName name="landacqcost_12_12_9" localSheetId="18">#REF!</definedName>
    <definedName name="landacqcost_12_12_9">#REF!</definedName>
    <definedName name="landacqcost_12_14" localSheetId="16">#REF!</definedName>
    <definedName name="landacqcost_12_14" localSheetId="18">#REF!</definedName>
    <definedName name="landacqcost_12_14">#REF!</definedName>
    <definedName name="landacqcost_12_14_9" localSheetId="16">#REF!</definedName>
    <definedName name="landacqcost_12_14_9" localSheetId="18">#REF!</definedName>
    <definedName name="landacqcost_12_14_9">#REF!</definedName>
    <definedName name="landacqcost_12_15" localSheetId="16">#REF!</definedName>
    <definedName name="landacqcost_12_15" localSheetId="18">#REF!</definedName>
    <definedName name="landacqcost_12_15">#REF!</definedName>
    <definedName name="landacqcost_12_15_9" localSheetId="16">#REF!</definedName>
    <definedName name="landacqcost_12_15_9" localSheetId="18">#REF!</definedName>
    <definedName name="landacqcost_12_15_9">#REF!</definedName>
    <definedName name="landacqcost_12_16" localSheetId="16">#REF!</definedName>
    <definedName name="landacqcost_12_16" localSheetId="18">#REF!</definedName>
    <definedName name="landacqcost_12_16">#REF!</definedName>
    <definedName name="landacqcost_12_17" localSheetId="16">#REF!</definedName>
    <definedName name="landacqcost_12_17" localSheetId="18">#REF!</definedName>
    <definedName name="landacqcost_12_17">#REF!</definedName>
    <definedName name="landacqcost_12_8" localSheetId="16">#REF!</definedName>
    <definedName name="landacqcost_12_8" localSheetId="18">#REF!</definedName>
    <definedName name="landacqcost_12_8">#REF!</definedName>
    <definedName name="landacqcost_12_8_9" localSheetId="16">#REF!</definedName>
    <definedName name="landacqcost_12_8_9" localSheetId="18">#REF!</definedName>
    <definedName name="landacqcost_12_8_9">#REF!</definedName>
    <definedName name="landacqcost_12_9" localSheetId="16">#REF!</definedName>
    <definedName name="landacqcost_12_9" localSheetId="18">#REF!</definedName>
    <definedName name="landacqcost_12_9">#REF!</definedName>
    <definedName name="landacqcost_13" localSheetId="16">#REF!</definedName>
    <definedName name="landacqcost_13" localSheetId="18">#REF!</definedName>
    <definedName name="landacqcost_13">#REF!</definedName>
    <definedName name="landacqcost_13_16" localSheetId="16">#REF!</definedName>
    <definedName name="landacqcost_13_16" localSheetId="18">#REF!</definedName>
    <definedName name="landacqcost_13_16">#REF!</definedName>
    <definedName name="landacqcost_13_17" localSheetId="16">#REF!</definedName>
    <definedName name="landacqcost_13_17" localSheetId="18">#REF!</definedName>
    <definedName name="landacqcost_13_17">#REF!</definedName>
    <definedName name="landacqcost_13_9" localSheetId="16">#REF!</definedName>
    <definedName name="landacqcost_13_9" localSheetId="18">#REF!</definedName>
    <definedName name="landacqcost_13_9">#REF!</definedName>
    <definedName name="landacqcost_14" localSheetId="16">#REF!</definedName>
    <definedName name="landacqcost_14" localSheetId="18">#REF!</definedName>
    <definedName name="landacqcost_14">#REF!</definedName>
    <definedName name="landacqcost_14_16" localSheetId="16">#REF!</definedName>
    <definedName name="landacqcost_14_16" localSheetId="18">#REF!</definedName>
    <definedName name="landacqcost_14_16">#REF!</definedName>
    <definedName name="landacqcost_14_17" localSheetId="16">#REF!</definedName>
    <definedName name="landacqcost_14_17" localSheetId="18">#REF!</definedName>
    <definedName name="landacqcost_14_17">#REF!</definedName>
    <definedName name="landacqcost_14_9" localSheetId="16">#REF!</definedName>
    <definedName name="landacqcost_14_9" localSheetId="18">#REF!</definedName>
    <definedName name="landacqcost_14_9">#REF!</definedName>
    <definedName name="landacqcost_15" localSheetId="16">#REF!</definedName>
    <definedName name="landacqcost_15" localSheetId="18">#REF!</definedName>
    <definedName name="landacqcost_15">#REF!</definedName>
    <definedName name="landacqcost_15_1" localSheetId="16">#REF!</definedName>
    <definedName name="landacqcost_15_1" localSheetId="18">#REF!</definedName>
    <definedName name="landacqcost_15_1">#REF!</definedName>
    <definedName name="landacqcost_15_1_1" localSheetId="16">#REF!</definedName>
    <definedName name="landacqcost_15_1_1" localSheetId="18">#REF!</definedName>
    <definedName name="landacqcost_15_1_1">#REF!</definedName>
    <definedName name="landacqcost_15_1_9" localSheetId="16">#REF!</definedName>
    <definedName name="landacqcost_15_1_9" localSheetId="18">#REF!</definedName>
    <definedName name="landacqcost_15_1_9">#REF!</definedName>
    <definedName name="landacqcost_15_1_9_1" localSheetId="16">#REF!</definedName>
    <definedName name="landacqcost_15_1_9_1" localSheetId="18">#REF!</definedName>
    <definedName name="landacqcost_15_1_9_1">#REF!</definedName>
    <definedName name="landacqcost_15_16" localSheetId="16">#REF!</definedName>
    <definedName name="landacqcost_15_16" localSheetId="18">#REF!</definedName>
    <definedName name="landacqcost_15_16">#REF!</definedName>
    <definedName name="landacqcost_15_17" localSheetId="16">#REF!</definedName>
    <definedName name="landacqcost_15_17" localSheetId="18">#REF!</definedName>
    <definedName name="landacqcost_15_17">#REF!</definedName>
    <definedName name="landacqcost_15_9" localSheetId="16">#REF!</definedName>
    <definedName name="landacqcost_15_9" localSheetId="18">#REF!</definedName>
    <definedName name="landacqcost_15_9">#REF!</definedName>
    <definedName name="landacqcost_16" localSheetId="16">#REF!</definedName>
    <definedName name="landacqcost_16" localSheetId="18">#REF!</definedName>
    <definedName name="landacqcost_16">#REF!</definedName>
    <definedName name="landacqcost_16_16" localSheetId="16">#REF!</definedName>
    <definedName name="landacqcost_16_16" localSheetId="18">#REF!</definedName>
    <definedName name="landacqcost_16_16">#REF!</definedName>
    <definedName name="landacqcost_16_17" localSheetId="16">#REF!</definedName>
    <definedName name="landacqcost_16_17" localSheetId="18">#REF!</definedName>
    <definedName name="landacqcost_16_17">#REF!</definedName>
    <definedName name="landacqcost_16_9" localSheetId="16">#REF!</definedName>
    <definedName name="landacqcost_16_9" localSheetId="18">#REF!</definedName>
    <definedName name="landacqcost_16_9">#REF!</definedName>
    <definedName name="landacqcost_17" localSheetId="16">#REF!</definedName>
    <definedName name="landacqcost_17" localSheetId="18">#REF!</definedName>
    <definedName name="landacqcost_17">#REF!</definedName>
    <definedName name="landacqcost_17_1" localSheetId="16">#REF!</definedName>
    <definedName name="landacqcost_17_1" localSheetId="18">#REF!</definedName>
    <definedName name="landacqcost_17_1">#REF!</definedName>
    <definedName name="landacqcost_17_16" localSheetId="16">#REF!</definedName>
    <definedName name="landacqcost_17_16" localSheetId="18">#REF!</definedName>
    <definedName name="landacqcost_17_16">#REF!</definedName>
    <definedName name="landacqcost_17_17" localSheetId="16">#REF!</definedName>
    <definedName name="landacqcost_17_17" localSheetId="18">#REF!</definedName>
    <definedName name="landacqcost_17_17">#REF!</definedName>
    <definedName name="landacqcost_17_9" localSheetId="16">#REF!</definedName>
    <definedName name="landacqcost_17_9" localSheetId="18">#REF!</definedName>
    <definedName name="landacqcost_17_9">#REF!</definedName>
    <definedName name="landacqcost_18" localSheetId="16">#REF!</definedName>
    <definedName name="landacqcost_18" localSheetId="18">#REF!</definedName>
    <definedName name="landacqcost_18">#REF!</definedName>
    <definedName name="landacqcost_18_16" localSheetId="16">#REF!</definedName>
    <definedName name="landacqcost_18_16" localSheetId="18">#REF!</definedName>
    <definedName name="landacqcost_18_16">#REF!</definedName>
    <definedName name="landacqcost_18_17" localSheetId="16">#REF!</definedName>
    <definedName name="landacqcost_18_17" localSheetId="18">#REF!</definedName>
    <definedName name="landacqcost_18_17">#REF!</definedName>
    <definedName name="landacqcost_18_9" localSheetId="16">#REF!</definedName>
    <definedName name="landacqcost_18_9" localSheetId="18">#REF!</definedName>
    <definedName name="landacqcost_18_9">#REF!</definedName>
    <definedName name="landacqcost_19" localSheetId="16">#REF!</definedName>
    <definedName name="landacqcost_19" localSheetId="18">#REF!</definedName>
    <definedName name="landacqcost_19">#REF!</definedName>
    <definedName name="landacqcost_19_16" localSheetId="16">#REF!</definedName>
    <definedName name="landacqcost_19_16" localSheetId="18">#REF!</definedName>
    <definedName name="landacqcost_19_16">#REF!</definedName>
    <definedName name="landacqcost_19_17" localSheetId="16">#REF!</definedName>
    <definedName name="landacqcost_19_17" localSheetId="18">#REF!</definedName>
    <definedName name="landacqcost_19_17">#REF!</definedName>
    <definedName name="landacqcost_19_9" localSheetId="16">#REF!</definedName>
    <definedName name="landacqcost_19_9" localSheetId="18">#REF!</definedName>
    <definedName name="landacqcost_19_9">#REF!</definedName>
    <definedName name="landacqcost_2" localSheetId="16">#REF!</definedName>
    <definedName name="landacqcost_2" localSheetId="18">#REF!</definedName>
    <definedName name="landacqcost_2">#REF!</definedName>
    <definedName name="landacqcost_2_9" localSheetId="16">#REF!</definedName>
    <definedName name="landacqcost_2_9" localSheetId="18">#REF!</definedName>
    <definedName name="landacqcost_2_9">#REF!</definedName>
    <definedName name="landacqcost_20" localSheetId="16">#REF!</definedName>
    <definedName name="landacqcost_20" localSheetId="18">#REF!</definedName>
    <definedName name="landacqcost_20">#REF!</definedName>
    <definedName name="landacqcost_20_16" localSheetId="16">#REF!</definedName>
    <definedName name="landacqcost_20_16" localSheetId="18">#REF!</definedName>
    <definedName name="landacqcost_20_16">#REF!</definedName>
    <definedName name="landacqcost_20_17" localSheetId="16">#REF!</definedName>
    <definedName name="landacqcost_20_17" localSheetId="18">#REF!</definedName>
    <definedName name="landacqcost_20_17">#REF!</definedName>
    <definedName name="landacqcost_20_9" localSheetId="16">#REF!</definedName>
    <definedName name="landacqcost_20_9" localSheetId="18">#REF!</definedName>
    <definedName name="landacqcost_20_9">#REF!</definedName>
    <definedName name="landacqcost_3" localSheetId="16">#REF!</definedName>
    <definedName name="landacqcost_3" localSheetId="18">#REF!</definedName>
    <definedName name="landacqcost_3">#REF!</definedName>
    <definedName name="landacqcost_3_9" localSheetId="16">#REF!</definedName>
    <definedName name="landacqcost_3_9" localSheetId="18">#REF!</definedName>
    <definedName name="landacqcost_3_9">#REF!</definedName>
    <definedName name="landacqcost_4" localSheetId="16">#REF!</definedName>
    <definedName name="landacqcost_4" localSheetId="18">#REF!</definedName>
    <definedName name="landacqcost_4">#REF!</definedName>
    <definedName name="landacqcost_4_16" localSheetId="16">#REF!</definedName>
    <definedName name="landacqcost_4_16" localSheetId="18">#REF!</definedName>
    <definedName name="landacqcost_4_16">#REF!</definedName>
    <definedName name="landacqcost_4_17" localSheetId="16">#REF!</definedName>
    <definedName name="landacqcost_4_17" localSheetId="18">#REF!</definedName>
    <definedName name="landacqcost_4_17">#REF!</definedName>
    <definedName name="landacqcost_4_9" localSheetId="16">#REF!</definedName>
    <definedName name="landacqcost_4_9" localSheetId="18">#REF!</definedName>
    <definedName name="landacqcost_4_9">#REF!</definedName>
    <definedName name="landacqcost_5" localSheetId="16">#REF!</definedName>
    <definedName name="landacqcost_5" localSheetId="18">#REF!</definedName>
    <definedName name="landacqcost_5">#REF!</definedName>
    <definedName name="landacqcost_5_10" localSheetId="16">#REF!</definedName>
    <definedName name="landacqcost_5_10" localSheetId="18">#REF!</definedName>
    <definedName name="landacqcost_5_10">#REF!</definedName>
    <definedName name="landacqcost_5_10_9" localSheetId="16">#REF!</definedName>
    <definedName name="landacqcost_5_10_9" localSheetId="18">#REF!</definedName>
    <definedName name="landacqcost_5_10_9">#REF!</definedName>
    <definedName name="landacqcost_5_12" localSheetId="16">#REF!</definedName>
    <definedName name="landacqcost_5_12" localSheetId="18">#REF!</definedName>
    <definedName name="landacqcost_5_12">#REF!</definedName>
    <definedName name="landacqcost_5_12_9" localSheetId="16">#REF!</definedName>
    <definedName name="landacqcost_5_12_9" localSheetId="18">#REF!</definedName>
    <definedName name="landacqcost_5_12_9">#REF!</definedName>
    <definedName name="landacqcost_5_14" localSheetId="16">#REF!</definedName>
    <definedName name="landacqcost_5_14" localSheetId="18">#REF!</definedName>
    <definedName name="landacqcost_5_14">#REF!</definedName>
    <definedName name="landacqcost_5_14_9" localSheetId="16">#REF!</definedName>
    <definedName name="landacqcost_5_14_9" localSheetId="18">#REF!</definedName>
    <definedName name="landacqcost_5_14_9">#REF!</definedName>
    <definedName name="landacqcost_5_15" localSheetId="16">#REF!</definedName>
    <definedName name="landacqcost_5_15" localSheetId="18">#REF!</definedName>
    <definedName name="landacqcost_5_15">#REF!</definedName>
    <definedName name="landacqcost_5_15_9" localSheetId="16">#REF!</definedName>
    <definedName name="landacqcost_5_15_9" localSheetId="18">#REF!</definedName>
    <definedName name="landacqcost_5_15_9">#REF!</definedName>
    <definedName name="landacqcost_5_16" localSheetId="16">#REF!</definedName>
    <definedName name="landacqcost_5_16" localSheetId="18">#REF!</definedName>
    <definedName name="landacqcost_5_16">#REF!</definedName>
    <definedName name="landacqcost_5_17" localSheetId="16">#REF!</definedName>
    <definedName name="landacqcost_5_17" localSheetId="18">#REF!</definedName>
    <definedName name="landacqcost_5_17">#REF!</definedName>
    <definedName name="landacqcost_5_8" localSheetId="16">#REF!</definedName>
    <definedName name="landacqcost_5_8" localSheetId="18">#REF!</definedName>
    <definedName name="landacqcost_5_8">#REF!</definedName>
    <definedName name="landacqcost_5_8_9" localSheetId="16">#REF!</definedName>
    <definedName name="landacqcost_5_8_9" localSheetId="18">#REF!</definedName>
    <definedName name="landacqcost_5_8_9">#REF!</definedName>
    <definedName name="landacqcost_5_9" localSheetId="16">#REF!</definedName>
    <definedName name="landacqcost_5_9" localSheetId="18">#REF!</definedName>
    <definedName name="landacqcost_5_9">#REF!</definedName>
    <definedName name="landacqcost_6" localSheetId="16">#REF!</definedName>
    <definedName name="landacqcost_6" localSheetId="18">#REF!</definedName>
    <definedName name="landacqcost_6">#REF!</definedName>
    <definedName name="landacqcost_6_16" localSheetId="16">#REF!</definedName>
    <definedName name="landacqcost_6_16" localSheetId="18">#REF!</definedName>
    <definedName name="landacqcost_6_16">#REF!</definedName>
    <definedName name="landacqcost_6_17" localSheetId="16">#REF!</definedName>
    <definedName name="landacqcost_6_17" localSheetId="18">#REF!</definedName>
    <definedName name="landacqcost_6_17">#REF!</definedName>
    <definedName name="landacqcost_6_9" localSheetId="16">#REF!</definedName>
    <definedName name="landacqcost_6_9" localSheetId="18">#REF!</definedName>
    <definedName name="landacqcost_6_9">#REF!</definedName>
    <definedName name="landacqcost_7" localSheetId="16">#REF!</definedName>
    <definedName name="landacqcost_7" localSheetId="18">#REF!</definedName>
    <definedName name="landacqcost_7">#REF!</definedName>
    <definedName name="landacqcost_7_16" localSheetId="16">#REF!</definedName>
    <definedName name="landacqcost_7_16" localSheetId="18">#REF!</definedName>
    <definedName name="landacqcost_7_16">#REF!</definedName>
    <definedName name="landacqcost_7_17" localSheetId="16">#REF!</definedName>
    <definedName name="landacqcost_7_17" localSheetId="18">#REF!</definedName>
    <definedName name="landacqcost_7_17">#REF!</definedName>
    <definedName name="landacqcost_7_9" localSheetId="16">#REF!</definedName>
    <definedName name="landacqcost_7_9" localSheetId="18">#REF!</definedName>
    <definedName name="landacqcost_7_9">#REF!</definedName>
    <definedName name="landacqcost_8" localSheetId="16">#REF!</definedName>
    <definedName name="landacqcost_8" localSheetId="18">#REF!</definedName>
    <definedName name="landacqcost_8">#REF!</definedName>
    <definedName name="landacqcost_8_1" localSheetId="16">#REF!</definedName>
    <definedName name="landacqcost_8_1" localSheetId="18">#REF!</definedName>
    <definedName name="landacqcost_8_1">#REF!</definedName>
    <definedName name="landacqcost_8_1_1" localSheetId="16">#REF!</definedName>
    <definedName name="landacqcost_8_1_1" localSheetId="18">#REF!</definedName>
    <definedName name="landacqcost_8_1_1">#REF!</definedName>
    <definedName name="landacqcost_8_1_1_9" localSheetId="16">#REF!</definedName>
    <definedName name="landacqcost_8_1_1_9" localSheetId="18">#REF!</definedName>
    <definedName name="landacqcost_8_1_1_9">#REF!</definedName>
    <definedName name="landacqcost_8_1_16" localSheetId="16">#REF!</definedName>
    <definedName name="landacqcost_8_1_16" localSheetId="18">#REF!</definedName>
    <definedName name="landacqcost_8_1_16">#REF!</definedName>
    <definedName name="landacqcost_8_1_17" localSheetId="16">#REF!</definedName>
    <definedName name="landacqcost_8_1_17" localSheetId="18">#REF!</definedName>
    <definedName name="landacqcost_8_1_17">#REF!</definedName>
    <definedName name="landacqcost_8_1_9" localSheetId="16">#REF!</definedName>
    <definedName name="landacqcost_8_1_9" localSheetId="18">#REF!</definedName>
    <definedName name="landacqcost_8_1_9">#REF!</definedName>
    <definedName name="landacqcost_8_10" localSheetId="16">#REF!</definedName>
    <definedName name="landacqcost_8_10" localSheetId="18">#REF!</definedName>
    <definedName name="landacqcost_8_10">#REF!</definedName>
    <definedName name="landacqcost_8_10_9" localSheetId="16">#REF!</definedName>
    <definedName name="landacqcost_8_10_9" localSheetId="18">#REF!</definedName>
    <definedName name="landacqcost_8_10_9">#REF!</definedName>
    <definedName name="landacqcost_8_12" localSheetId="16">#REF!</definedName>
    <definedName name="landacqcost_8_12" localSheetId="18">#REF!</definedName>
    <definedName name="landacqcost_8_12">#REF!</definedName>
    <definedName name="landacqcost_8_12_9" localSheetId="16">#REF!</definedName>
    <definedName name="landacqcost_8_12_9" localSheetId="18">#REF!</definedName>
    <definedName name="landacqcost_8_12_9">#REF!</definedName>
    <definedName name="landacqcost_8_14" localSheetId="16">#REF!</definedName>
    <definedName name="landacqcost_8_14" localSheetId="18">#REF!</definedName>
    <definedName name="landacqcost_8_14">#REF!</definedName>
    <definedName name="landacqcost_8_14_9" localSheetId="16">#REF!</definedName>
    <definedName name="landacqcost_8_14_9" localSheetId="18">#REF!</definedName>
    <definedName name="landacqcost_8_14_9">#REF!</definedName>
    <definedName name="landacqcost_8_15" localSheetId="16">#REF!</definedName>
    <definedName name="landacqcost_8_15" localSheetId="18">#REF!</definedName>
    <definedName name="landacqcost_8_15">#REF!</definedName>
    <definedName name="landacqcost_8_15_9" localSheetId="16">#REF!</definedName>
    <definedName name="landacqcost_8_15_9" localSheetId="18">#REF!</definedName>
    <definedName name="landacqcost_8_15_9">#REF!</definedName>
    <definedName name="landacqcost_8_16" localSheetId="16">#REF!</definedName>
    <definedName name="landacqcost_8_16" localSheetId="18">#REF!</definedName>
    <definedName name="landacqcost_8_16">#REF!</definedName>
    <definedName name="landacqcost_8_17" localSheetId="16">#REF!</definedName>
    <definedName name="landacqcost_8_17" localSheetId="18">#REF!</definedName>
    <definedName name="landacqcost_8_17">#REF!</definedName>
    <definedName name="landacqcost_8_8" localSheetId="16">#REF!</definedName>
    <definedName name="landacqcost_8_8" localSheetId="18">#REF!</definedName>
    <definedName name="landacqcost_8_8">#REF!</definedName>
    <definedName name="landacqcost_8_8_9" localSheetId="16">#REF!</definedName>
    <definedName name="landacqcost_8_8_9" localSheetId="18">#REF!</definedName>
    <definedName name="landacqcost_8_8_9">#REF!</definedName>
    <definedName name="landacqcost_8_9" localSheetId="16">#REF!</definedName>
    <definedName name="landacqcost_8_9" localSheetId="18">#REF!</definedName>
    <definedName name="landacqcost_8_9">#REF!</definedName>
    <definedName name="landacqcost_9" localSheetId="16">#REF!</definedName>
    <definedName name="landacqcost_9" localSheetId="18">#REF!</definedName>
    <definedName name="landacqcost_9">#REF!</definedName>
    <definedName name="landacqcost_9_1" localSheetId="16">#REF!</definedName>
    <definedName name="landacqcost_9_1" localSheetId="18">#REF!</definedName>
    <definedName name="landacqcost_9_1">#REF!</definedName>
    <definedName name="landacqcost_9_16" localSheetId="16">#REF!</definedName>
    <definedName name="landacqcost_9_16" localSheetId="18">#REF!</definedName>
    <definedName name="landacqcost_9_16">#REF!</definedName>
    <definedName name="landacqcost_9_17" localSheetId="16">#REF!</definedName>
    <definedName name="landacqcost_9_17" localSheetId="18">#REF!</definedName>
    <definedName name="landacqcost_9_17">#REF!</definedName>
    <definedName name="landacqcost_9_9" localSheetId="16">#REF!</definedName>
    <definedName name="landacqcost_9_9" localSheetId="18">#REF!</definedName>
    <definedName name="landacqcost_9_9">#REF!</definedName>
    <definedName name="Landscaping" localSheetId="6">#REF!</definedName>
    <definedName name="Landscaping" localSheetId="7">#REF!</definedName>
    <definedName name="Landscaping" localSheetId="16">#REF!</definedName>
    <definedName name="Landscaping" localSheetId="18">#REF!</definedName>
    <definedName name="Landscaping" localSheetId="42">#REF!</definedName>
    <definedName name="Landscaping">#REF!</definedName>
    <definedName name="laneedgemark" localSheetId="16">#REF!</definedName>
    <definedName name="laneedgemark" localSheetId="18">#REF!</definedName>
    <definedName name="laneedgemark">#REF!</definedName>
    <definedName name="Last_Row">#N/A</definedName>
    <definedName name="Lateral" localSheetId="6">#REF!</definedName>
    <definedName name="Lateral" localSheetId="7">#REF!</definedName>
    <definedName name="Lateral" localSheetId="33">#REF!</definedName>
    <definedName name="Lateral" localSheetId="32">#REF!</definedName>
    <definedName name="Lateral">#REF!</definedName>
    <definedName name="Laterite_Rate" localSheetId="16">#REF!</definedName>
    <definedName name="Laterite_Rate" localSheetId="18">#REF!</definedName>
    <definedName name="Laterite_Rate">#REF!</definedName>
    <definedName name="Laterite_soling_stone_23_cm_size" localSheetId="16">#REF!</definedName>
    <definedName name="Laterite_soling_stone_23_cm_size" localSheetId="18">#REF!</definedName>
    <definedName name="Laterite_soling_stone_23_cm_size">#REF!</definedName>
    <definedName name="Laterite_stone_rough_dresses" localSheetId="16">#REF!</definedName>
    <definedName name="Laterite_stone_rough_dresses" localSheetId="18">#REF!</definedName>
    <definedName name="Laterite_stone_rough_dresses">#REF!</definedName>
    <definedName name="LAWM1" localSheetId="6">#REF!</definedName>
    <definedName name="LAWM1" localSheetId="7">#REF!</definedName>
    <definedName name="LAWM1" localSheetId="16">#REF!</definedName>
    <definedName name="LAWM1" localSheetId="18">#REF!</definedName>
    <definedName name="LAWM1">#REF!</definedName>
    <definedName name="LAWM2" localSheetId="6">#REF!</definedName>
    <definedName name="LAWM2" localSheetId="7">#REF!</definedName>
    <definedName name="LAWM2" localSheetId="16">#REF!</definedName>
    <definedName name="LAWM2" localSheetId="18">#REF!</definedName>
    <definedName name="LAWM2">#REF!</definedName>
    <definedName name="LAWM3" localSheetId="6">#REF!</definedName>
    <definedName name="LAWM3" localSheetId="7">#REF!</definedName>
    <definedName name="LAWM3" localSheetId="16">#REF!</definedName>
    <definedName name="LAWM3" localSheetId="18">#REF!</definedName>
    <definedName name="LAWM3">#REF!</definedName>
    <definedName name="LAWM4" localSheetId="6">#REF!</definedName>
    <definedName name="LAWM4" localSheetId="7">#REF!</definedName>
    <definedName name="LAWM4" localSheetId="16">#REF!</definedName>
    <definedName name="LAWM4" localSheetId="18">#REF!</definedName>
    <definedName name="LAWM4">#REF!</definedName>
    <definedName name="LAWM5" localSheetId="6">#REF!</definedName>
    <definedName name="LAWM5" localSheetId="7">#REF!</definedName>
    <definedName name="LAWM5" localSheetId="16">#REF!</definedName>
    <definedName name="LAWM5" localSheetId="18">#REF!</definedName>
    <definedName name="LAWM5">#REF!</definedName>
    <definedName name="LAWM6" localSheetId="6">#REF!</definedName>
    <definedName name="LAWM6" localSheetId="7">#REF!</definedName>
    <definedName name="LAWM6" localSheetId="16">#REF!</definedName>
    <definedName name="LAWM6" localSheetId="18">#REF!</definedName>
    <definedName name="LAWM6">#REF!</definedName>
    <definedName name="Layingpipe">#REF!</definedName>
    <definedName name="Layingpipe_1">#REF!</definedName>
    <definedName name="Lb" localSheetId="6">#REF!</definedName>
    <definedName name="Lb" localSheetId="7">#REF!</definedName>
    <definedName name="Lb" localSheetId="16">#REF!</definedName>
    <definedName name="Lb" localSheetId="18">#REF!</definedName>
    <definedName name="Lb" localSheetId="32">#REF!</definedName>
    <definedName name="Lb">#REF!</definedName>
    <definedName name="Lbc" localSheetId="6">#REF!</definedName>
    <definedName name="Lbc" localSheetId="7">#REF!</definedName>
    <definedName name="Lbc" localSheetId="16">#REF!</definedName>
    <definedName name="Lbc" localSheetId="18">#REF!</definedName>
    <definedName name="Lbc">#REF!</definedName>
    <definedName name="LBD">#REF!</definedName>
    <definedName name="Lbe" localSheetId="6">#REF!</definedName>
    <definedName name="Lbe" localSheetId="7">#REF!</definedName>
    <definedName name="Lbe" localSheetId="16">#REF!</definedName>
    <definedName name="Lbe" localSheetId="18">#REF!</definedName>
    <definedName name="Lbe">#REF!</definedName>
    <definedName name="lbl" localSheetId="6">#REF!</definedName>
    <definedName name="lbl" localSheetId="7">#REF!</definedName>
    <definedName name="lbl" localSheetId="32">#REF!</definedName>
    <definedName name="lbl">#REF!</definedName>
    <definedName name="LBLA">#REF!</definedName>
    <definedName name="LBM" localSheetId="6">#REF!</definedName>
    <definedName name="LBM" localSheetId="7">#REF!</definedName>
    <definedName name="LBM" localSheetId="16">#REF!</definedName>
    <definedName name="LBM" localSheetId="18">#REF!</definedName>
    <definedName name="LBM">#REF!</definedName>
    <definedName name="LBMod" localSheetId="6">#REF!</definedName>
    <definedName name="LBMod" localSheetId="7">#REF!</definedName>
    <definedName name="LBMod" localSheetId="16">#REF!</definedName>
    <definedName name="LBMod" localSheetId="18">#REF!</definedName>
    <definedName name="LBMod" localSheetId="32">#REF!</definedName>
    <definedName name="LBMod">#REF!</definedName>
    <definedName name="LBOULD" localSheetId="6">#REF!</definedName>
    <definedName name="LBOULD" localSheetId="7">#REF!</definedName>
    <definedName name="LBOULD" localSheetId="16">#REF!</definedName>
    <definedName name="LBOULD" localSheetId="18">#REF!</definedName>
    <definedName name="LBOULD">#REF!</definedName>
    <definedName name="Lbpb" localSheetId="6">#REF!</definedName>
    <definedName name="Lbpb" localSheetId="7">#REF!</definedName>
    <definedName name="Lbpb" localSheetId="16">#REF!</definedName>
    <definedName name="Lbpb" localSheetId="18">#REF!</definedName>
    <definedName name="Lbpb">#REF!</definedName>
    <definedName name="Lbpl" localSheetId="6">#REF!</definedName>
    <definedName name="Lbpl" localSheetId="7">#REF!</definedName>
    <definedName name="Lbpl" localSheetId="16">#REF!</definedName>
    <definedName name="Lbpl" localSheetId="18">#REF!</definedName>
    <definedName name="Lbpl">#REF!</definedName>
    <definedName name="Lbr" localSheetId="6">#REF!</definedName>
    <definedName name="Lbr" localSheetId="7">#REF!</definedName>
    <definedName name="Lbr" localSheetId="16">#REF!</definedName>
    <definedName name="Lbr" localSheetId="18">#REF!</definedName>
    <definedName name="Lbr">#REF!</definedName>
    <definedName name="lbrod" localSheetId="6">#REF!</definedName>
    <definedName name="lbrod" localSheetId="7">#REF!</definedName>
    <definedName name="lbrod" localSheetId="16">#REF!</definedName>
    <definedName name="lbrod" localSheetId="18">#REF!</definedName>
    <definedName name="lbrod">#REF!</definedName>
    <definedName name="lc" localSheetId="6">#REF!</definedName>
    <definedName name="lc" localSheetId="7">#REF!</definedName>
    <definedName name="lc" localSheetId="16">#REF!</definedName>
    <definedName name="lc" localSheetId="18">#REF!</definedName>
    <definedName name="lc">#REF!</definedName>
    <definedName name="Lc___0" localSheetId="16">#REF!</definedName>
    <definedName name="Lc___0" localSheetId="18">#REF!</definedName>
    <definedName name="Lc___0">#REF!</definedName>
    <definedName name="Lc___13" localSheetId="16">#REF!</definedName>
    <definedName name="Lc___13" localSheetId="18">#REF!</definedName>
    <definedName name="Lc___13">#REF!</definedName>
    <definedName name="Lcan">#REF!</definedName>
    <definedName name="LCON" localSheetId="6">#REF!</definedName>
    <definedName name="LCON" localSheetId="7">#REF!</definedName>
    <definedName name="LCON" localSheetId="16">#REF!</definedName>
    <definedName name="LCON" localSheetId="18">#REF!</definedName>
    <definedName name="LCON">#REF!</definedName>
    <definedName name="lcr" localSheetId="6">#REF!</definedName>
    <definedName name="lcr" localSheetId="7">#REF!</definedName>
    <definedName name="lcr" localSheetId="16">#REF!</definedName>
    <definedName name="lcr" localSheetId="18">#REF!</definedName>
    <definedName name="lcr">#REF!</definedName>
    <definedName name="lcs" localSheetId="6">#REF!</definedName>
    <definedName name="lcs" localSheetId="7">#REF!</definedName>
    <definedName name="lcs" localSheetId="16">#REF!</definedName>
    <definedName name="lcs" localSheetId="18">#REF!</definedName>
    <definedName name="lcs">#REF!</definedName>
    <definedName name="LCSAND1" localSheetId="6">#REF!</definedName>
    <definedName name="LCSAND1" localSheetId="7">#REF!</definedName>
    <definedName name="LCSAND1" localSheetId="16">#REF!</definedName>
    <definedName name="LCSAND1" localSheetId="18">#REF!</definedName>
    <definedName name="LCSAND1">#REF!</definedName>
    <definedName name="LCSAND2" localSheetId="6">#REF!</definedName>
    <definedName name="LCSAND2" localSheetId="7">#REF!</definedName>
    <definedName name="LCSAND2" localSheetId="16">#REF!</definedName>
    <definedName name="LCSAND2" localSheetId="18">#REF!</definedName>
    <definedName name="LCSAND2">#REF!</definedName>
    <definedName name="LCSAND3" localSheetId="6">#REF!</definedName>
    <definedName name="LCSAND3" localSheetId="7">#REF!</definedName>
    <definedName name="LCSAND3" localSheetId="16">#REF!</definedName>
    <definedName name="LCSAND3" localSheetId="18">#REF!</definedName>
    <definedName name="LCSAND3">#REF!</definedName>
    <definedName name="LCSAND6" localSheetId="6">#REF!</definedName>
    <definedName name="LCSAND6" localSheetId="7">#REF!</definedName>
    <definedName name="LCSAND6" localSheetId="16">#REF!</definedName>
    <definedName name="LCSAND6" localSheetId="18">#REF!</definedName>
    <definedName name="LCSAND6">#REF!</definedName>
    <definedName name="LD">#REF!</definedName>
    <definedName name="LDO" localSheetId="16">#REF!</definedName>
    <definedName name="LDO" localSheetId="18">#REF!</definedName>
    <definedName name="LDO">#REF!</definedName>
    <definedName name="le" localSheetId="6">#REF!</definedName>
    <definedName name="le" localSheetId="7">#REF!</definedName>
    <definedName name="le" localSheetId="16">#REF!</definedName>
    <definedName name="le" localSheetId="18">#REF!</definedName>
    <definedName name="le">#REF!</definedName>
    <definedName name="lead" localSheetId="35">#REF!</definedName>
    <definedName name="lead">#REF!</definedName>
    <definedName name="Lead010">#REF!</definedName>
    <definedName name="Lead1">#REF!</definedName>
    <definedName name="lead2">#REF!</definedName>
    <definedName name="lead3">#REF!</definedName>
    <definedName name="lead4">#REF!</definedName>
    <definedName name="lead5">#REF!</definedName>
    <definedName name="leadcbbrick" localSheetId="16">#REF!</definedName>
    <definedName name="leadcbbrick" localSheetId="18">#REF!</definedName>
    <definedName name="leadcbbrick">#REF!</definedName>
    <definedName name="leadcbkhoa" localSheetId="16">#REF!</definedName>
    <definedName name="leadcbkhoa" localSheetId="18">#REF!</definedName>
    <definedName name="leadcbkhoa">#REF!</definedName>
    <definedName name="leadcement">#REF!</definedName>
    <definedName name="leadgravel">#REF!</definedName>
    <definedName name="leadkbbrick">#REF!</definedName>
    <definedName name="leadkbkhoa" localSheetId="16">#REF!</definedName>
    <definedName name="leadkbkhoa" localSheetId="18">#REF!</definedName>
    <definedName name="leadkbkhoa">#REF!</definedName>
    <definedName name="leadsand">#REF!</definedName>
    <definedName name="leadstone">#REF!</definedName>
    <definedName name="leadtile" localSheetId="16">#REF!</definedName>
    <definedName name="leadtile" localSheetId="18">#REF!</definedName>
    <definedName name="leadtile">#REF!</definedName>
    <definedName name="leadwood">#REF!</definedName>
    <definedName name="least" localSheetId="6">#REF!</definedName>
    <definedName name="least" localSheetId="7">#REF!</definedName>
    <definedName name="least" localSheetId="16">#REF!</definedName>
    <definedName name="least" localSheetId="18">#REF!</definedName>
    <definedName name="least" localSheetId="32">#REF!</definedName>
    <definedName name="least">#REF!</definedName>
    <definedName name="lef" localSheetId="6">#REF!</definedName>
    <definedName name="lef" localSheetId="7">#REF!</definedName>
    <definedName name="lef" localSheetId="16">#REF!</definedName>
    <definedName name="lef" localSheetId="18">#REF!</definedName>
    <definedName name="lef" localSheetId="42">#REF!</definedName>
    <definedName name="lef" localSheetId="19">#REF!</definedName>
    <definedName name="lef">#REF!</definedName>
    <definedName name="lef_2" localSheetId="6">#REF!</definedName>
    <definedName name="lef_2" localSheetId="7">#REF!</definedName>
    <definedName name="lef_2" localSheetId="16">#REF!</definedName>
    <definedName name="lef_2" localSheetId="18">#REF!</definedName>
    <definedName name="lef_2" localSheetId="42">#REF!</definedName>
    <definedName name="lef_2">#REF!</definedName>
    <definedName name="lef_6" localSheetId="6">#REF!</definedName>
    <definedName name="lef_6" localSheetId="7">#REF!</definedName>
    <definedName name="lef_6" localSheetId="16">#REF!</definedName>
    <definedName name="lef_6" localSheetId="18">#REF!</definedName>
    <definedName name="lef_6" localSheetId="42">#REF!</definedName>
    <definedName name="lef_6">#REF!</definedName>
    <definedName name="lef_7" localSheetId="6">#REF!</definedName>
    <definedName name="lef_7" localSheetId="7">#REF!</definedName>
    <definedName name="lef_7" localSheetId="16">#REF!</definedName>
    <definedName name="lef_7" localSheetId="18">#REF!</definedName>
    <definedName name="lef_7" localSheetId="42">#REF!</definedName>
    <definedName name="lef_7">#REF!</definedName>
    <definedName name="Leff">#REF!</definedName>
    <definedName name="lel" localSheetId="6">#REF!</definedName>
    <definedName name="lel" localSheetId="7">#REF!</definedName>
    <definedName name="lel" localSheetId="16">#REF!</definedName>
    <definedName name="lel" localSheetId="18">#REF!</definedName>
    <definedName name="lel" localSheetId="42">#REF!</definedName>
    <definedName name="lel">#REF!</definedName>
    <definedName name="lel_2" localSheetId="6">#REF!</definedName>
    <definedName name="lel_2" localSheetId="7">#REF!</definedName>
    <definedName name="lel_2" localSheetId="16">#REF!</definedName>
    <definedName name="lel_2" localSheetId="18">#REF!</definedName>
    <definedName name="lel_2" localSheetId="42">#REF!</definedName>
    <definedName name="lel_2">#REF!</definedName>
    <definedName name="lel_6" localSheetId="6">#REF!</definedName>
    <definedName name="lel_6" localSheetId="7">#REF!</definedName>
    <definedName name="lel_6" localSheetId="16">#REF!</definedName>
    <definedName name="lel_6" localSheetId="18">#REF!</definedName>
    <definedName name="lel_6" localSheetId="42">#REF!</definedName>
    <definedName name="lel_6">#REF!</definedName>
    <definedName name="lel_7" localSheetId="6">#REF!</definedName>
    <definedName name="lel_7" localSheetId="7">#REF!</definedName>
    <definedName name="lel_7" localSheetId="16">#REF!</definedName>
    <definedName name="lel_7" localSheetId="18">#REF!</definedName>
    <definedName name="lel_7" localSheetId="42">#REF!</definedName>
    <definedName name="lel_7">#REF!</definedName>
    <definedName name="len">#REF!</definedName>
    <definedName name="len_bridge" localSheetId="16">#REF!</definedName>
    <definedName name="len_bridge" localSheetId="18">#REF!</definedName>
    <definedName name="len_bridge">#REF!</definedName>
    <definedName name="len1_1" localSheetId="16">#REF!</definedName>
    <definedName name="len1_1" localSheetId="18">#REF!</definedName>
    <definedName name="len1_1">#REF!</definedName>
    <definedName name="len1_2" localSheetId="16">#REF!</definedName>
    <definedName name="len1_2" localSheetId="18">#REF!</definedName>
    <definedName name="len1_2">#REF!</definedName>
    <definedName name="len1_3" localSheetId="16">#REF!</definedName>
    <definedName name="len1_3" localSheetId="18">#REF!</definedName>
    <definedName name="len1_3">#REF!</definedName>
    <definedName name="len1_Can">#REF!</definedName>
    <definedName name="len10_1" localSheetId="16">#REF!</definedName>
    <definedName name="len10_1" localSheetId="18">#REF!</definedName>
    <definedName name="len10_1">#REF!</definedName>
    <definedName name="len10_2" localSheetId="16">#REF!</definedName>
    <definedName name="len10_2" localSheetId="18">#REF!</definedName>
    <definedName name="len10_2">#REF!</definedName>
    <definedName name="len10_3" localSheetId="16">#REF!</definedName>
    <definedName name="len10_3" localSheetId="18">#REF!</definedName>
    <definedName name="len10_3">#REF!</definedName>
    <definedName name="len11_1" localSheetId="16">#REF!</definedName>
    <definedName name="len11_1" localSheetId="18">#REF!</definedName>
    <definedName name="len11_1">#REF!</definedName>
    <definedName name="len11_2" localSheetId="16">#REF!</definedName>
    <definedName name="len11_2" localSheetId="18">#REF!</definedName>
    <definedName name="len11_2">#REF!</definedName>
    <definedName name="len11_3" localSheetId="16">#REF!</definedName>
    <definedName name="len11_3" localSheetId="18">#REF!</definedName>
    <definedName name="len11_3">#REF!</definedName>
    <definedName name="len11a" localSheetId="16">#REF!</definedName>
    <definedName name="len11a" localSheetId="18">#REF!</definedName>
    <definedName name="len11a">#REF!</definedName>
    <definedName name="len11a_1" localSheetId="16">#REF!</definedName>
    <definedName name="len11a_1" localSheetId="18">#REF!</definedName>
    <definedName name="len11a_1">#REF!</definedName>
    <definedName name="len11a_2" localSheetId="16">#REF!</definedName>
    <definedName name="len11a_2" localSheetId="18">#REF!</definedName>
    <definedName name="len11a_2">#REF!</definedName>
    <definedName name="len11a_3" localSheetId="16">#REF!</definedName>
    <definedName name="len11a_3" localSheetId="18">#REF!</definedName>
    <definedName name="len11a_3">#REF!</definedName>
    <definedName name="len12_1" localSheetId="16">#REF!</definedName>
    <definedName name="len12_1" localSheetId="18">#REF!</definedName>
    <definedName name="len12_1">#REF!</definedName>
    <definedName name="len12_2" localSheetId="16">#REF!</definedName>
    <definedName name="len12_2" localSheetId="18">#REF!</definedName>
    <definedName name="len12_2">#REF!</definedName>
    <definedName name="len12_3" localSheetId="16">#REF!</definedName>
    <definedName name="len12_3" localSheetId="18">#REF!</definedName>
    <definedName name="len12_3">#REF!</definedName>
    <definedName name="len13_1" localSheetId="16">#REF!</definedName>
    <definedName name="len13_1" localSheetId="18">#REF!</definedName>
    <definedName name="len13_1">#REF!</definedName>
    <definedName name="len13_2" localSheetId="16">#REF!</definedName>
    <definedName name="len13_2" localSheetId="18">#REF!</definedName>
    <definedName name="len13_2">#REF!</definedName>
    <definedName name="len13_3" localSheetId="16">#REF!</definedName>
    <definedName name="len13_3" localSheetId="18">#REF!</definedName>
    <definedName name="len13_3">#REF!</definedName>
    <definedName name="len13a" localSheetId="16">#REF!</definedName>
    <definedName name="len13a" localSheetId="18">#REF!</definedName>
    <definedName name="len13a">#REF!</definedName>
    <definedName name="len13a_1" localSheetId="16">#REF!</definedName>
    <definedName name="len13a_1" localSheetId="18">#REF!</definedName>
    <definedName name="len13a_1">#REF!</definedName>
    <definedName name="len13a_2" localSheetId="16">#REF!</definedName>
    <definedName name="len13a_2" localSheetId="18">#REF!</definedName>
    <definedName name="len13a_2">#REF!</definedName>
    <definedName name="len13a_3" localSheetId="16">#REF!</definedName>
    <definedName name="len13a_3" localSheetId="18">#REF!</definedName>
    <definedName name="len13a_3">#REF!</definedName>
    <definedName name="len14_1" localSheetId="16">#REF!</definedName>
    <definedName name="len14_1" localSheetId="18">#REF!</definedName>
    <definedName name="len14_1">#REF!</definedName>
    <definedName name="len14_2" localSheetId="16">#REF!</definedName>
    <definedName name="len14_2" localSheetId="18">#REF!</definedName>
    <definedName name="len14_2">#REF!</definedName>
    <definedName name="len14_3" localSheetId="16">#REF!</definedName>
    <definedName name="len14_3" localSheetId="18">#REF!</definedName>
    <definedName name="len14_3">#REF!</definedName>
    <definedName name="len15_1" localSheetId="16">#REF!</definedName>
    <definedName name="len15_1" localSheetId="18">#REF!</definedName>
    <definedName name="len15_1">#REF!</definedName>
    <definedName name="len15_2" localSheetId="16">#REF!</definedName>
    <definedName name="len15_2" localSheetId="18">#REF!</definedName>
    <definedName name="len15_2">#REF!</definedName>
    <definedName name="len15_3" localSheetId="16">#REF!</definedName>
    <definedName name="len15_3" localSheetId="18">#REF!</definedName>
    <definedName name="len15_3">#REF!</definedName>
    <definedName name="len15a" localSheetId="16">#REF!</definedName>
    <definedName name="len15a" localSheetId="18">#REF!</definedName>
    <definedName name="len15a">#REF!</definedName>
    <definedName name="len15a_1" localSheetId="16">#REF!</definedName>
    <definedName name="len15a_1" localSheetId="18">#REF!</definedName>
    <definedName name="len15a_1">#REF!</definedName>
    <definedName name="len15a_2" localSheetId="16">#REF!</definedName>
    <definedName name="len15a_2" localSheetId="18">#REF!</definedName>
    <definedName name="len15a_2">#REF!</definedName>
    <definedName name="len15a_3" localSheetId="16">#REF!</definedName>
    <definedName name="len15a_3" localSheetId="18">#REF!</definedName>
    <definedName name="len15a_3">#REF!</definedName>
    <definedName name="len16_1" localSheetId="16">#REF!</definedName>
    <definedName name="len16_1" localSheetId="18">#REF!</definedName>
    <definedName name="len16_1">#REF!</definedName>
    <definedName name="len16_2" localSheetId="16">#REF!</definedName>
    <definedName name="len16_2" localSheetId="18">#REF!</definedName>
    <definedName name="len16_2">#REF!</definedName>
    <definedName name="len16_3" localSheetId="16">#REF!</definedName>
    <definedName name="len16_3" localSheetId="18">#REF!</definedName>
    <definedName name="len16_3">#REF!</definedName>
    <definedName name="len17_1" localSheetId="16">#REF!</definedName>
    <definedName name="len17_1" localSheetId="18">#REF!</definedName>
    <definedName name="len17_1">#REF!</definedName>
    <definedName name="len17_2" localSheetId="16">#REF!</definedName>
    <definedName name="len17_2" localSheetId="18">#REF!</definedName>
    <definedName name="len17_2">#REF!</definedName>
    <definedName name="len17_3" localSheetId="16">#REF!</definedName>
    <definedName name="len17_3" localSheetId="18">#REF!</definedName>
    <definedName name="len17_3">#REF!</definedName>
    <definedName name="len18_1" localSheetId="16">#REF!</definedName>
    <definedName name="len18_1" localSheetId="18">#REF!</definedName>
    <definedName name="len18_1">#REF!</definedName>
    <definedName name="len18_2" localSheetId="16">#REF!</definedName>
    <definedName name="len18_2" localSheetId="18">#REF!</definedName>
    <definedName name="len18_2">#REF!</definedName>
    <definedName name="len18_3" localSheetId="16">#REF!</definedName>
    <definedName name="len18_3" localSheetId="18">#REF!</definedName>
    <definedName name="len18_3">#REF!</definedName>
    <definedName name="len19_1" localSheetId="16">#REF!</definedName>
    <definedName name="len19_1" localSheetId="18">#REF!</definedName>
    <definedName name="len19_1">#REF!</definedName>
    <definedName name="len19_2" localSheetId="16">#REF!</definedName>
    <definedName name="len19_2" localSheetId="18">#REF!</definedName>
    <definedName name="len19_2">#REF!</definedName>
    <definedName name="len19_3" localSheetId="16">#REF!</definedName>
    <definedName name="len19_3" localSheetId="18">#REF!</definedName>
    <definedName name="len19_3">#REF!</definedName>
    <definedName name="len2_1" localSheetId="16">#REF!</definedName>
    <definedName name="len2_1" localSheetId="18">#REF!</definedName>
    <definedName name="len2_1">#REF!</definedName>
    <definedName name="len2_2" localSheetId="16">#REF!</definedName>
    <definedName name="len2_2" localSheetId="18">#REF!</definedName>
    <definedName name="len2_2">#REF!</definedName>
    <definedName name="len2_3" localSheetId="16">#REF!</definedName>
    <definedName name="len2_3" localSheetId="18">#REF!</definedName>
    <definedName name="len2_3">#REF!</definedName>
    <definedName name="len2_Can">#REF!</definedName>
    <definedName name="len20_1" localSheetId="16">#REF!</definedName>
    <definedName name="len20_1" localSheetId="18">#REF!</definedName>
    <definedName name="len20_1">#REF!</definedName>
    <definedName name="len20_2" localSheetId="16">#REF!</definedName>
    <definedName name="len20_2" localSheetId="18">#REF!</definedName>
    <definedName name="len20_2">#REF!</definedName>
    <definedName name="len20_3" localSheetId="16">#REF!</definedName>
    <definedName name="len20_3" localSheetId="18">#REF!</definedName>
    <definedName name="len20_3">#REF!</definedName>
    <definedName name="len21_1" localSheetId="16">#REF!</definedName>
    <definedName name="len21_1" localSheetId="18">#REF!</definedName>
    <definedName name="len21_1">#REF!</definedName>
    <definedName name="len21_2" localSheetId="16">#REF!</definedName>
    <definedName name="len21_2" localSheetId="18">#REF!</definedName>
    <definedName name="len21_2">#REF!</definedName>
    <definedName name="len21_3" localSheetId="16">#REF!</definedName>
    <definedName name="len21_3" localSheetId="18">#REF!</definedName>
    <definedName name="len21_3">#REF!</definedName>
    <definedName name="len22_1" localSheetId="16">#REF!</definedName>
    <definedName name="len22_1" localSheetId="18">#REF!</definedName>
    <definedName name="len22_1">#REF!</definedName>
    <definedName name="len22_2" localSheetId="16">#REF!</definedName>
    <definedName name="len22_2" localSheetId="18">#REF!</definedName>
    <definedName name="len22_2">#REF!</definedName>
    <definedName name="len22_3" localSheetId="16">#REF!</definedName>
    <definedName name="len22_3" localSheetId="18">#REF!</definedName>
    <definedName name="len22_3">#REF!</definedName>
    <definedName name="len3_1" localSheetId="16">#REF!</definedName>
    <definedName name="len3_1" localSheetId="18">#REF!</definedName>
    <definedName name="len3_1">#REF!</definedName>
    <definedName name="len3_2" localSheetId="16">#REF!</definedName>
    <definedName name="len3_2" localSheetId="18">#REF!</definedName>
    <definedName name="len3_2">#REF!</definedName>
    <definedName name="len3_3" localSheetId="16">#REF!</definedName>
    <definedName name="len3_3" localSheetId="18">#REF!</definedName>
    <definedName name="len3_3">#REF!</definedName>
    <definedName name="len4_1" localSheetId="16">#REF!</definedName>
    <definedName name="len4_1" localSheetId="18">#REF!</definedName>
    <definedName name="len4_1">#REF!</definedName>
    <definedName name="len4_2" localSheetId="16">#REF!</definedName>
    <definedName name="len4_2" localSheetId="18">#REF!</definedName>
    <definedName name="len4_2">#REF!</definedName>
    <definedName name="len4_3" localSheetId="16">#REF!</definedName>
    <definedName name="len4_3" localSheetId="18">#REF!</definedName>
    <definedName name="len4_3">#REF!</definedName>
    <definedName name="len5_1" localSheetId="16">#REF!</definedName>
    <definedName name="len5_1" localSheetId="18">#REF!</definedName>
    <definedName name="len5_1">#REF!</definedName>
    <definedName name="len5_2" localSheetId="16">#REF!</definedName>
    <definedName name="len5_2" localSheetId="18">#REF!</definedName>
    <definedName name="len5_2">#REF!</definedName>
    <definedName name="len5_3" localSheetId="16">#REF!</definedName>
    <definedName name="len5_3" localSheetId="18">#REF!</definedName>
    <definedName name="len5_3">#REF!</definedName>
    <definedName name="len6_1" localSheetId="16">#REF!</definedName>
    <definedName name="len6_1" localSheetId="18">#REF!</definedName>
    <definedName name="len6_1">#REF!</definedName>
    <definedName name="len6_2" localSheetId="16">#REF!</definedName>
    <definedName name="len6_2" localSheetId="18">#REF!</definedName>
    <definedName name="len6_2">#REF!</definedName>
    <definedName name="len6_3" localSheetId="16">#REF!</definedName>
    <definedName name="len6_3" localSheetId="18">#REF!</definedName>
    <definedName name="len6_3">#REF!</definedName>
    <definedName name="len7_1" localSheetId="16">#REF!</definedName>
    <definedName name="len7_1" localSheetId="18">#REF!</definedName>
    <definedName name="len7_1">#REF!</definedName>
    <definedName name="len7_2" localSheetId="16">#REF!</definedName>
    <definedName name="len7_2" localSheetId="18">#REF!</definedName>
    <definedName name="len7_2">#REF!</definedName>
    <definedName name="len7_3" localSheetId="16">#REF!</definedName>
    <definedName name="len7_3" localSheetId="18">#REF!</definedName>
    <definedName name="len7_3">#REF!</definedName>
    <definedName name="len8_1" localSheetId="16">#REF!</definedName>
    <definedName name="len8_1" localSheetId="18">#REF!</definedName>
    <definedName name="len8_1">#REF!</definedName>
    <definedName name="len8_2" localSheetId="16">#REF!</definedName>
    <definedName name="len8_2" localSheetId="18">#REF!</definedName>
    <definedName name="len8_2">#REF!</definedName>
    <definedName name="len8_3" localSheetId="16">#REF!</definedName>
    <definedName name="len8_3" localSheetId="18">#REF!</definedName>
    <definedName name="len8_3">#REF!</definedName>
    <definedName name="len9_1" localSheetId="16">#REF!</definedName>
    <definedName name="len9_1" localSheetId="18">#REF!</definedName>
    <definedName name="len9_1">#REF!</definedName>
    <definedName name="len9_2" localSheetId="16">#REF!</definedName>
    <definedName name="len9_2" localSheetId="18">#REF!</definedName>
    <definedName name="len9_2">#REF!</definedName>
    <definedName name="len9_3" localSheetId="16">#REF!</definedName>
    <definedName name="len9_3" localSheetId="18">#REF!</definedName>
    <definedName name="len9_3">#REF!</definedName>
    <definedName name="lenAbPile" localSheetId="16">#REF!</definedName>
    <definedName name="lenAbPile" localSheetId="18">#REF!</definedName>
    <definedName name="lenAbPile">#REF!</definedName>
    <definedName name="lenApSlab" localSheetId="16">#REF!</definedName>
    <definedName name="lenApSlab" localSheetId="18">#REF!</definedName>
    <definedName name="lenApSlab">#REF!</definedName>
    <definedName name="Lencon" localSheetId="6">#REF!</definedName>
    <definedName name="Lencon" localSheetId="7">#REF!</definedName>
    <definedName name="Lencon" localSheetId="16">#REF!</definedName>
    <definedName name="Lencon" localSheetId="18">#REF!</definedName>
    <definedName name="Lencon">#REF!</definedName>
    <definedName name="length" localSheetId="6">#REF!</definedName>
    <definedName name="length" localSheetId="7">#REF!</definedName>
    <definedName name="length" localSheetId="16">#REF!</definedName>
    <definedName name="length" localSheetId="18">#REF!</definedName>
    <definedName name="length">#REF!</definedName>
    <definedName name="length_pier" localSheetId="6">#REF!</definedName>
    <definedName name="length_pier" localSheetId="7">#REF!</definedName>
    <definedName name="length_pier" localSheetId="16">#REF!</definedName>
    <definedName name="length_pier" localSheetId="18">#REF!</definedName>
    <definedName name="length_pier">#REF!</definedName>
    <definedName name="Lenin" localSheetId="6">#REF!</definedName>
    <definedName name="Lenin" localSheetId="7">#REF!</definedName>
    <definedName name="Lenin" localSheetId="16">#REF!</definedName>
    <definedName name="Lenin" localSheetId="18">#REF!</definedName>
    <definedName name="Lenin">#REF!</definedName>
    <definedName name="lenPierPile" localSheetId="16">#REF!</definedName>
    <definedName name="lenPierPile" localSheetId="18">#REF!</definedName>
    <definedName name="lenPierPile">#REF!</definedName>
    <definedName name="lenREWall" localSheetId="16">#REF!</definedName>
    <definedName name="lenREWall" localSheetId="18">#REF!</definedName>
    <definedName name="lenREWall">#REF!</definedName>
    <definedName name="level" localSheetId="6">#REF!</definedName>
    <definedName name="level" localSheetId="7">#REF!</definedName>
    <definedName name="level" localSheetId="16">#REF!</definedName>
    <definedName name="level" localSheetId="18">#REF!</definedName>
    <definedName name="level">#REF!</definedName>
    <definedName name="levelling" localSheetId="16">#REF!</definedName>
    <definedName name="levelling" localSheetId="18">#REF!</definedName>
    <definedName name="levelling">#REF!</definedName>
    <definedName name="levelling_14" localSheetId="16">#REF!</definedName>
    <definedName name="levelling_14" localSheetId="18">#REF!</definedName>
    <definedName name="levelling_14">#REF!</definedName>
    <definedName name="levelling_15" localSheetId="16">#REF!</definedName>
    <definedName name="levelling_15" localSheetId="18">#REF!</definedName>
    <definedName name="levelling_15">#REF!</definedName>
    <definedName name="levelling_16" localSheetId="16">#REF!</definedName>
    <definedName name="levelling_16" localSheetId="18">#REF!</definedName>
    <definedName name="levelling_16">#REF!</definedName>
    <definedName name="levelling_17" localSheetId="16">#REF!</definedName>
    <definedName name="levelling_17" localSheetId="18">#REF!</definedName>
    <definedName name="levelling_17">#REF!</definedName>
    <definedName name="LG" localSheetId="6">#REF!</definedName>
    <definedName name="LG" localSheetId="7">#REF!</definedName>
    <definedName name="LG" localSheetId="16">#REF!</definedName>
    <definedName name="LG" localSheetId="18">#REF!</definedName>
    <definedName name="LG">#REF!</definedName>
    <definedName name="LGSB1" localSheetId="6">#REF!</definedName>
    <definedName name="LGSB1" localSheetId="7">#REF!</definedName>
    <definedName name="LGSB1" localSheetId="16">#REF!</definedName>
    <definedName name="LGSB1" localSheetId="18">#REF!</definedName>
    <definedName name="LGSB1">#REF!</definedName>
    <definedName name="LGSB2" localSheetId="6">#REF!</definedName>
    <definedName name="LGSB2" localSheetId="7">#REF!</definedName>
    <definedName name="LGSB2" localSheetId="16">#REF!</definedName>
    <definedName name="LGSB2" localSheetId="18">#REF!</definedName>
    <definedName name="LGSB2">#REF!</definedName>
    <definedName name="LGSB3" localSheetId="6">#REF!</definedName>
    <definedName name="LGSB3" localSheetId="7">#REF!</definedName>
    <definedName name="LGSB3" localSheetId="16">#REF!</definedName>
    <definedName name="LGSB3" localSheetId="18">#REF!</definedName>
    <definedName name="LGSB3">#REF!</definedName>
    <definedName name="LGSB4" localSheetId="6">#REF!</definedName>
    <definedName name="LGSB4" localSheetId="7">#REF!</definedName>
    <definedName name="LGSB4" localSheetId="16">#REF!</definedName>
    <definedName name="LGSB4" localSheetId="18">#REF!</definedName>
    <definedName name="LGSB4">#REF!</definedName>
    <definedName name="LGSB5" localSheetId="6">#REF!</definedName>
    <definedName name="LGSB5" localSheetId="7">#REF!</definedName>
    <definedName name="LGSB5" localSheetId="16">#REF!</definedName>
    <definedName name="LGSB5" localSheetId="18">#REF!</definedName>
    <definedName name="LGSB5">#REF!</definedName>
    <definedName name="LGSB6" localSheetId="6">#REF!</definedName>
    <definedName name="LGSB6" localSheetId="7">#REF!</definedName>
    <definedName name="LGSB6" localSheetId="16">#REF!</definedName>
    <definedName name="LGSB6" localSheetId="18">#REF!</definedName>
    <definedName name="LGSB6">#REF!</definedName>
    <definedName name="lhs">#REF!</definedName>
    <definedName name="LHS_clearspan">#REF!</definedName>
    <definedName name="Liasoning" localSheetId="6">#REF!</definedName>
    <definedName name="Liasoning" localSheetId="7">#REF!</definedName>
    <definedName name="Liasoning" localSheetId="16">#REF!</definedName>
    <definedName name="Liasoning" localSheetId="18">#REF!</definedName>
    <definedName name="Liasoning" localSheetId="42">#REF!</definedName>
    <definedName name="Liasoning">#REF!</definedName>
    <definedName name="Lift_Lobby" localSheetId="6">#REF!</definedName>
    <definedName name="Lift_Lobby" localSheetId="7">#REF!</definedName>
    <definedName name="Lift_Lobby" localSheetId="16">#REF!</definedName>
    <definedName name="Lift_Lobby" localSheetId="18">#REF!</definedName>
    <definedName name="Lift_Lobby" localSheetId="42">#REF!</definedName>
    <definedName name="Lift_Lobby">#REF!</definedName>
    <definedName name="light" localSheetId="16">#REF!</definedName>
    <definedName name="light" localSheetId="18">#REF!</definedName>
    <definedName name="light">#REF!</definedName>
    <definedName name="light_14" localSheetId="16">#REF!</definedName>
    <definedName name="light_14" localSheetId="18">#REF!</definedName>
    <definedName name="light_14">#REF!</definedName>
    <definedName name="light_15" localSheetId="16">#REF!</definedName>
    <definedName name="light_15" localSheetId="18">#REF!</definedName>
    <definedName name="light_15">#REF!</definedName>
    <definedName name="light_16" localSheetId="16">#REF!</definedName>
    <definedName name="light_16" localSheetId="18">#REF!</definedName>
    <definedName name="light_16">#REF!</definedName>
    <definedName name="light_17" localSheetId="16">#REF!</definedName>
    <definedName name="light_17" localSheetId="18">#REF!</definedName>
    <definedName name="light_17">#REF!</definedName>
    <definedName name="limcount" hidden="1">1</definedName>
    <definedName name="Lime">#REF!</definedName>
    <definedName name="Lime_1">#REF!</definedName>
    <definedName name="linepaint" localSheetId="16">#REF!</definedName>
    <definedName name="linepaint" localSheetId="18">#REF!</definedName>
    <definedName name="linepaint">#REF!</definedName>
    <definedName name="liner1" localSheetId="16">#REF!</definedName>
    <definedName name="liner1" localSheetId="18">#REF!</definedName>
    <definedName name="liner1">#REF!</definedName>
    <definedName name="Link">#REF!</definedName>
    <definedName name="Link_1">#REF!</definedName>
    <definedName name="liop" localSheetId="16">#REF!</definedName>
    <definedName name="liop" localSheetId="18">#REF!</definedName>
    <definedName name="liop">#REF!</definedName>
    <definedName name="lkjdhflksf" localSheetId="6">#REF!</definedName>
    <definedName name="lkjdhflksf" localSheetId="7">#REF!</definedName>
    <definedName name="lkjdhflksf" localSheetId="16">#REF!</definedName>
    <definedName name="lkjdhflksf" localSheetId="18">#REF!</definedName>
    <definedName name="lkjdhflksf">#REF!</definedName>
    <definedName name="lkjkl" localSheetId="6">#REF!</definedName>
    <definedName name="lkjkl" localSheetId="7">#REF!</definedName>
    <definedName name="lkjkl" localSheetId="16">#REF!</definedName>
    <definedName name="lkjkl" localSheetId="18">#REF!</definedName>
    <definedName name="lkjkl" localSheetId="42">#REF!</definedName>
    <definedName name="lkjkl">#REF!</definedName>
    <definedName name="lkkk" localSheetId="16">#REF!</definedName>
    <definedName name="lkkk" localSheetId="18">#REF!</definedName>
    <definedName name="lkkk">#REF!</definedName>
    <definedName name="LL" localSheetId="6">#REF!</definedName>
    <definedName name="LL" localSheetId="7">#REF!</definedName>
    <definedName name="LL" localSheetId="16">#REF!</definedName>
    <definedName name="LL" localSheetId="18">#REF!</definedName>
    <definedName name="LL" localSheetId="42">#REF!</definedName>
    <definedName name="LL">#REF!</definedName>
    <definedName name="ll17_14" localSheetId="16">#REF!</definedName>
    <definedName name="ll17_14" localSheetId="18">#REF!</definedName>
    <definedName name="ll17_14">#REF!</definedName>
    <definedName name="ll17_15" localSheetId="16">#REF!</definedName>
    <definedName name="ll17_15" localSheetId="18">#REF!</definedName>
    <definedName name="ll17_15">#REF!</definedName>
    <definedName name="ll17_16" localSheetId="16">#REF!</definedName>
    <definedName name="ll17_16" localSheetId="18">#REF!</definedName>
    <definedName name="ll17_16">#REF!</definedName>
    <definedName name="ll17_17" localSheetId="16">#REF!</definedName>
    <definedName name="ll17_17" localSheetId="18">#REF!</definedName>
    <definedName name="ll17_17">#REF!</definedName>
    <definedName name="LLCCOPY" localSheetId="6">#REF!</definedName>
    <definedName name="LLCCOPY" localSheetId="7">#REF!</definedName>
    <definedName name="LLCCOPY" localSheetId="16">#REF!</definedName>
    <definedName name="LLCCOPY" localSheetId="18">#REF!</definedName>
    <definedName name="LLCCOPY">#REF!</definedName>
    <definedName name="LLGJK" localSheetId="16">#REF!</definedName>
    <definedName name="LLGJK" localSheetId="18">#REF!</definedName>
    <definedName name="LLGJK">#REF!</definedName>
    <definedName name="lLIM" localSheetId="26">#REF!</definedName>
    <definedName name="lLIM" localSheetId="27">#REF!</definedName>
    <definedName name="lLIM" localSheetId="6">#REF!</definedName>
    <definedName name="lLIM" localSheetId="30">#REF!</definedName>
    <definedName name="lLIM" localSheetId="7">#REF!</definedName>
    <definedName name="lLIM" localSheetId="37">#REF!</definedName>
    <definedName name="lLIM" localSheetId="16">#REF!</definedName>
    <definedName name="lLIM" localSheetId="18">#REF!</definedName>
    <definedName name="lLIM" localSheetId="33">#REF!</definedName>
    <definedName name="lLIM" localSheetId="42">#REF!</definedName>
    <definedName name="lLIM">#REF!</definedName>
    <definedName name="lll" localSheetId="6">#REF!</definedName>
    <definedName name="lll" localSheetId="7">#REF!</definedName>
    <definedName name="lll" localSheetId="16">#REF!</definedName>
    <definedName name="lll" localSheetId="18">#REF!</definedName>
    <definedName name="lll" localSheetId="42">#REF!</definedName>
    <definedName name="lll">#REF!</definedName>
    <definedName name="LLLLL">#REF!</definedName>
    <definedName name="llllllllllllllllllll" localSheetId="6">#REF!</definedName>
    <definedName name="llllllllllllllllllll" localSheetId="7">#REF!</definedName>
    <definedName name="llllllllllllllllllll" localSheetId="16">#REF!</definedName>
    <definedName name="llllllllllllllllllll" localSheetId="18">#REF!</definedName>
    <definedName name="llllllllllllllllllll">#REF!</definedName>
    <definedName name="LLM">#REF!</definedName>
    <definedName name="LLR">#REF!</definedName>
    <definedName name="Lm" localSheetId="6">#REF!</definedName>
    <definedName name="Lm" localSheetId="7">#REF!</definedName>
    <definedName name="Lm" localSheetId="16">#REF!</definedName>
    <definedName name="Lm" localSheetId="18">#REF!</definedName>
    <definedName name="Lm" localSheetId="32">#REF!</definedName>
    <definedName name="Lm">#REF!</definedName>
    <definedName name="LMPAMT">#REF!</definedName>
    <definedName name="LMPO1">#REF!</definedName>
    <definedName name="LMPRT">#REF!</definedName>
    <definedName name="LMPSUM">#REF!</definedName>
    <definedName name="LMPTOT">#REF!</definedName>
    <definedName name="LMUR1" localSheetId="6">#REF!</definedName>
    <definedName name="LMUR1" localSheetId="7">#REF!</definedName>
    <definedName name="LMUR1" localSheetId="16">#REF!</definedName>
    <definedName name="LMUR1" localSheetId="18">#REF!</definedName>
    <definedName name="LMUR1">#REF!</definedName>
    <definedName name="LMUR2" localSheetId="6">#REF!</definedName>
    <definedName name="LMUR2" localSheetId="7">#REF!</definedName>
    <definedName name="LMUR2" localSheetId="16">#REF!</definedName>
    <definedName name="LMUR2" localSheetId="18">#REF!</definedName>
    <definedName name="LMUR2">#REF!</definedName>
    <definedName name="LMUR3" localSheetId="6">#REF!</definedName>
    <definedName name="LMUR3" localSheetId="7">#REF!</definedName>
    <definedName name="LMUR3" localSheetId="16">#REF!</definedName>
    <definedName name="LMUR3" localSheetId="18">#REF!</definedName>
    <definedName name="LMUR3">#REF!</definedName>
    <definedName name="LMUR4" localSheetId="6">#REF!</definedName>
    <definedName name="LMUR4" localSheetId="7">#REF!</definedName>
    <definedName name="LMUR4" localSheetId="16">#REF!</definedName>
    <definedName name="LMUR4" localSheetId="18">#REF!</definedName>
    <definedName name="LMUR4">#REF!</definedName>
    <definedName name="LMUR5" localSheetId="6">#REF!</definedName>
    <definedName name="LMUR5" localSheetId="7">#REF!</definedName>
    <definedName name="LMUR5" localSheetId="16">#REF!</definedName>
    <definedName name="LMUR5" localSheetId="18">#REF!</definedName>
    <definedName name="LMUR5">#REF!</definedName>
    <definedName name="LMUR6" localSheetId="6">#REF!</definedName>
    <definedName name="LMUR6" localSheetId="7">#REF!</definedName>
    <definedName name="LMUR6" localSheetId="16">#REF!</definedName>
    <definedName name="LMUR6" localSheetId="18">#REF!</definedName>
    <definedName name="LMUR6">#REF!</definedName>
    <definedName name="LNK56A" localSheetId="6">#REF!</definedName>
    <definedName name="LNK56A" localSheetId="7">#REF!</definedName>
    <definedName name="LNK56A" localSheetId="16">#REF!</definedName>
    <definedName name="LNK56A" localSheetId="18">#REF!</definedName>
    <definedName name="LNK56A">#REF!</definedName>
    <definedName name="LOAD" localSheetId="6">#REF!</definedName>
    <definedName name="LOAD" localSheetId="7">#REF!</definedName>
    <definedName name="LOAD" localSheetId="16">#REF!</definedName>
    <definedName name="LOAD" localSheetId="18">#REF!</definedName>
    <definedName name="LOAD">#REF!</definedName>
    <definedName name="LOAD1" localSheetId="6">#REF!</definedName>
    <definedName name="LOAD1" localSheetId="7">#REF!</definedName>
    <definedName name="LOAD1" localSheetId="16">#REF!</definedName>
    <definedName name="LOAD1" localSheetId="18">#REF!</definedName>
    <definedName name="LOAD1">#REF!</definedName>
    <definedName name="loader" localSheetId="26">#REF!</definedName>
    <definedName name="loader" localSheetId="25">#REF!</definedName>
    <definedName name="loader" localSheetId="27">#REF!</definedName>
    <definedName name="loader" localSheetId="6">#REF!</definedName>
    <definedName name="loader" localSheetId="29">#REF!</definedName>
    <definedName name="loader" localSheetId="30">#REF!</definedName>
    <definedName name="loader" localSheetId="7">#REF!</definedName>
    <definedName name="loader" localSheetId="37">#REF!</definedName>
    <definedName name="loader" localSheetId="35">#REF!</definedName>
    <definedName name="loader" localSheetId="16">#REF!</definedName>
    <definedName name="loader" localSheetId="18">#REF!</definedName>
    <definedName name="loader" localSheetId="33">#REF!</definedName>
    <definedName name="loader" localSheetId="42">#REF!</definedName>
    <definedName name="loader">#REF!</definedName>
    <definedName name="loader_14" localSheetId="16">#REF!</definedName>
    <definedName name="loader_14" localSheetId="18">#REF!</definedName>
    <definedName name="loader_14">#REF!</definedName>
    <definedName name="loader_15" localSheetId="16">#REF!</definedName>
    <definedName name="loader_15" localSheetId="18">#REF!</definedName>
    <definedName name="loader_15">#REF!</definedName>
    <definedName name="loader_16" localSheetId="16">#REF!</definedName>
    <definedName name="loader_16" localSheetId="18">#REF!</definedName>
    <definedName name="loader_16">#REF!</definedName>
    <definedName name="loader_17" localSheetId="16">#REF!</definedName>
    <definedName name="loader_17" localSheetId="18">#REF!</definedName>
    <definedName name="loader_17">#REF!</definedName>
    <definedName name="loader_9" localSheetId="16">#REF!</definedName>
    <definedName name="loader_9" localSheetId="18">#REF!</definedName>
    <definedName name="loader_9">#REF!</definedName>
    <definedName name="Loan_Amount" localSheetId="6">#REF!</definedName>
    <definedName name="Loan_Amount" localSheetId="7">#REF!</definedName>
    <definedName name="Loan_Amount" localSheetId="16">#REF!</definedName>
    <definedName name="Loan_Amount" localSheetId="18">#REF!</definedName>
    <definedName name="Loan_Amount">#REF!</definedName>
    <definedName name="Loan_Start" localSheetId="6">#REF!</definedName>
    <definedName name="Loan_Start" localSheetId="7">#REF!</definedName>
    <definedName name="Loan_Start" localSheetId="16">#REF!</definedName>
    <definedName name="Loan_Start" localSheetId="18">#REF!</definedName>
    <definedName name="Loan_Start">#REF!</definedName>
    <definedName name="Loan_Years" localSheetId="6">#REF!</definedName>
    <definedName name="Loan_Years" localSheetId="7">#REF!</definedName>
    <definedName name="Loan_Years" localSheetId="16">#REF!</definedName>
    <definedName name="Loan_Years" localSheetId="18">#REF!</definedName>
    <definedName name="Loan_Years">#REF!</definedName>
    <definedName name="loans_adv" localSheetId="6">#REF!</definedName>
    <definedName name="loans_adv" localSheetId="7">#REF!</definedName>
    <definedName name="loans_adv" localSheetId="16">#REF!</definedName>
    <definedName name="loans_adv" localSheetId="18">#REF!</definedName>
    <definedName name="loans_adv" localSheetId="42">#REF!</definedName>
    <definedName name="loans_adv">#REF!</definedName>
    <definedName name="Lobby" localSheetId="6">#REF!</definedName>
    <definedName name="Lobby" localSheetId="7">#REF!</definedName>
    <definedName name="Lobby" localSheetId="16">#REF!</definedName>
    <definedName name="Lobby" localSheetId="18">#REF!</definedName>
    <definedName name="Lobby" localSheetId="42">#REF!</definedName>
    <definedName name="Lobby">#REF!</definedName>
    <definedName name="local_sand">#REF!</definedName>
    <definedName name="LOCAL_STAFF">#REF!</definedName>
    <definedName name="LOCAL_STAFF_1" localSheetId="6">#REF!</definedName>
    <definedName name="LOCAL_STAFF_1" localSheetId="7">#REF!</definedName>
    <definedName name="LOCAL_STAFF_1" localSheetId="16">#REF!</definedName>
    <definedName name="LOCAL_STAFF_1" localSheetId="18">#REF!</definedName>
    <definedName name="LOCAL_STAFF_1" localSheetId="42">#REF!</definedName>
    <definedName name="LOCAL_STAFF_1" localSheetId="19">#REF!</definedName>
    <definedName name="LOCAL_STAFF_1">#REF!</definedName>
    <definedName name="LOCAL_STAFF_2" localSheetId="6">#REF!</definedName>
    <definedName name="LOCAL_STAFF_2" localSheetId="7">#REF!</definedName>
    <definedName name="LOCAL_STAFF_2" localSheetId="16">#REF!</definedName>
    <definedName name="LOCAL_STAFF_2" localSheetId="18">#REF!</definedName>
    <definedName name="LOCAL_STAFF_2" localSheetId="42">#REF!</definedName>
    <definedName name="LOCAL_STAFF_2" localSheetId="19">#REF!</definedName>
    <definedName name="LOCAL_STAFF_2">#REF!</definedName>
    <definedName name="LOCAL_STAFF_6" localSheetId="6">#REF!</definedName>
    <definedName name="LOCAL_STAFF_6" localSheetId="7">#REF!</definedName>
    <definedName name="LOCAL_STAFF_6" localSheetId="16">#REF!</definedName>
    <definedName name="LOCAL_STAFF_6" localSheetId="18">#REF!</definedName>
    <definedName name="LOCAL_STAFF_6" localSheetId="42">#REF!</definedName>
    <definedName name="LOCAL_STAFF_6" localSheetId="19">#REF!</definedName>
    <definedName name="LOCAL_STAFF_6">#REF!</definedName>
    <definedName name="LOCAL_STAFF_7" localSheetId="6">#REF!</definedName>
    <definedName name="LOCAL_STAFF_7" localSheetId="7">#REF!</definedName>
    <definedName name="LOCAL_STAFF_7" localSheetId="16">#REF!</definedName>
    <definedName name="LOCAL_STAFF_7" localSheetId="18">#REF!</definedName>
    <definedName name="LOCAL_STAFF_7" localSheetId="42">#REF!</definedName>
    <definedName name="LOCAL_STAFF_7">#REF!</definedName>
    <definedName name="LOCAL_STAFF_ENTRY">#REF!</definedName>
    <definedName name="LOCAL_STAFF_ENTRY_1" localSheetId="6">#REF!</definedName>
    <definedName name="LOCAL_STAFF_ENTRY_1" localSheetId="7">#REF!</definedName>
    <definedName name="LOCAL_STAFF_ENTRY_1" localSheetId="16">#REF!</definedName>
    <definedName name="LOCAL_STAFF_ENTRY_1" localSheetId="18">#REF!</definedName>
    <definedName name="LOCAL_STAFF_ENTRY_1" localSheetId="42">#REF!</definedName>
    <definedName name="LOCAL_STAFF_ENTRY_1" localSheetId="19">#REF!</definedName>
    <definedName name="LOCAL_STAFF_ENTRY_1">#REF!</definedName>
    <definedName name="LOCAL_STAFF_ENTRY_2" localSheetId="6">#REF!</definedName>
    <definedName name="LOCAL_STAFF_ENTRY_2" localSheetId="7">#REF!</definedName>
    <definedName name="LOCAL_STAFF_ENTRY_2" localSheetId="16">#REF!</definedName>
    <definedName name="LOCAL_STAFF_ENTRY_2" localSheetId="18">#REF!</definedName>
    <definedName name="LOCAL_STAFF_ENTRY_2" localSheetId="42">#REF!</definedName>
    <definedName name="LOCAL_STAFF_ENTRY_2">#REF!</definedName>
    <definedName name="LOCAL_STAFF_ENTRY_6" localSheetId="6">#REF!</definedName>
    <definedName name="LOCAL_STAFF_ENTRY_6" localSheetId="7">#REF!</definedName>
    <definedName name="LOCAL_STAFF_ENTRY_6" localSheetId="16">#REF!</definedName>
    <definedName name="LOCAL_STAFF_ENTRY_6" localSheetId="18">#REF!</definedName>
    <definedName name="LOCAL_STAFF_ENTRY_6" localSheetId="42">#REF!</definedName>
    <definedName name="LOCAL_STAFF_ENTRY_6">#REF!</definedName>
    <definedName name="LOCAL_STAFF_ENTRY_7" localSheetId="6">#REF!</definedName>
    <definedName name="LOCAL_STAFF_ENTRY_7" localSheetId="7">#REF!</definedName>
    <definedName name="LOCAL_STAFF_ENTRY_7" localSheetId="16">#REF!</definedName>
    <definedName name="LOCAL_STAFF_ENTRY_7" localSheetId="18">#REF!</definedName>
    <definedName name="LOCAL_STAFF_ENTRY_7" localSheetId="42">#REF!</definedName>
    <definedName name="LOCAL_STAFF_ENTRY_7">#REF!</definedName>
    <definedName name="Location" localSheetId="6">'6.General Report '!City&amp;" "&amp;'6.General Report '!State</definedName>
    <definedName name="Location" localSheetId="7">#N/A</definedName>
    <definedName name="Location" localSheetId="16">[0]!City&amp;" "&amp;'RC WALL (2)'!State</definedName>
    <definedName name="Location" localSheetId="18">[0]!City&amp;" "&amp;'RC WALL (4)'!State</definedName>
    <definedName name="Location" localSheetId="42">[0]!City&amp;" "&amp;State</definedName>
    <definedName name="Location" localSheetId="32">City&amp;" "&amp;State</definedName>
    <definedName name="Location" localSheetId="19">#N/A</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CO">#REF!</definedName>
    <definedName name="LOFT" localSheetId="16">#REF!</definedName>
    <definedName name="LOFT" localSheetId="18">#REF!</definedName>
    <definedName name="LOFT">#REF!</definedName>
    <definedName name="logo1">"Picture 7"</definedName>
    <definedName name="lok" localSheetId="6">#REF!</definedName>
    <definedName name="lok" localSheetId="7">#REF!</definedName>
    <definedName name="lok" localSheetId="16">#REF!</definedName>
    <definedName name="lok" localSheetId="18">#REF!</definedName>
    <definedName name="lok">#REF!</definedName>
    <definedName name="LOKI" localSheetId="6">#REF!</definedName>
    <definedName name="LOKI" localSheetId="7">#REF!</definedName>
    <definedName name="LOKI" localSheetId="16">#REF!</definedName>
    <definedName name="LOKI" localSheetId="18">#REF!</definedName>
    <definedName name="LOKI">#REF!</definedName>
    <definedName name="look" localSheetId="6">#REF!</definedName>
    <definedName name="look" localSheetId="7">#REF!</definedName>
    <definedName name="look" localSheetId="16">#REF!</definedName>
    <definedName name="look" localSheetId="18">#REF!</definedName>
    <definedName name="look" localSheetId="42">#REF!</definedName>
    <definedName name="look" localSheetId="19">#REF!</definedName>
    <definedName name="look">#REF!</definedName>
    <definedName name="lopa1" localSheetId="16">#REF!</definedName>
    <definedName name="lopa1" localSheetId="18">#REF!</definedName>
    <definedName name="lopa1">#REF!</definedName>
    <definedName name="losts" localSheetId="6">#REF!</definedName>
    <definedName name="losts" localSheetId="7">#REF!</definedName>
    <definedName name="losts" localSheetId="16">#REF!</definedName>
    <definedName name="losts" localSheetId="18">#REF!</definedName>
    <definedName name="losts">#REF!</definedName>
    <definedName name="Louvered_at_shutter__top_bottom__po__193_A" localSheetId="16">#REF!</definedName>
    <definedName name="Louvered_at_shutter__top_bottom__po__193_A" localSheetId="18">#REF!</definedName>
    <definedName name="Louvered_at_shutter__top_bottom__po__193_A">#REF!</definedName>
    <definedName name="Louvered_blade" localSheetId="16">#REF!</definedName>
    <definedName name="Louvered_blade" localSheetId="18">#REF!</definedName>
    <definedName name="Louvered_blade">#REF!</definedName>
    <definedName name="Lp">#REF!</definedName>
    <definedName name="Lr" localSheetId="6">#REF!</definedName>
    <definedName name="Lr" localSheetId="7">#REF!</definedName>
    <definedName name="Lr" localSheetId="16">#REF!</definedName>
    <definedName name="Lr" localSheetId="18">#REF!</definedName>
    <definedName name="Lr">#REF!</definedName>
    <definedName name="Lr___0" localSheetId="16">#REF!</definedName>
    <definedName name="Lr___0" localSheetId="18">#REF!</definedName>
    <definedName name="Lr___0">#REF!</definedName>
    <definedName name="Lr___13" localSheetId="16">#REF!</definedName>
    <definedName name="Lr___13" localSheetId="18">#REF!</definedName>
    <definedName name="Lr___13">#REF!</definedName>
    <definedName name="lreturn">#REF!</definedName>
    <definedName name="lrstone" localSheetId="16">#REF!</definedName>
    <definedName name="lrstone" localSheetId="18">#REF!</definedName>
    <definedName name="lrstone">#REF!</definedName>
    <definedName name="LRUB1" localSheetId="6">#REF!</definedName>
    <definedName name="LRUB1" localSheetId="7">#REF!</definedName>
    <definedName name="LRUB1" localSheetId="16">#REF!</definedName>
    <definedName name="LRUB1" localSheetId="18">#REF!</definedName>
    <definedName name="LRUB1">#REF!</definedName>
    <definedName name="LRUB2" localSheetId="6">#REF!</definedName>
    <definedName name="LRUB2" localSheetId="7">#REF!</definedName>
    <definedName name="LRUB2" localSheetId="16">#REF!</definedName>
    <definedName name="LRUB2" localSheetId="18">#REF!</definedName>
    <definedName name="LRUB2">#REF!</definedName>
    <definedName name="LRUB3" localSheetId="6">#REF!</definedName>
    <definedName name="LRUB3" localSheetId="7">#REF!</definedName>
    <definedName name="LRUB3" localSheetId="16">#REF!</definedName>
    <definedName name="LRUB3" localSheetId="18">#REF!</definedName>
    <definedName name="LRUB3">#REF!</definedName>
    <definedName name="LRUB4" localSheetId="6">#REF!</definedName>
    <definedName name="LRUB4" localSheetId="7">#REF!</definedName>
    <definedName name="LRUB4" localSheetId="16">#REF!</definedName>
    <definedName name="LRUB4" localSheetId="18">#REF!</definedName>
    <definedName name="LRUB4">#REF!</definedName>
    <definedName name="LRUB5" localSheetId="6">#REF!</definedName>
    <definedName name="LRUB5" localSheetId="7">#REF!</definedName>
    <definedName name="LRUB5" localSheetId="16">#REF!</definedName>
    <definedName name="LRUB5" localSheetId="18">#REF!</definedName>
    <definedName name="LRUB5">#REF!</definedName>
    <definedName name="LRUB6" localSheetId="6">#REF!</definedName>
    <definedName name="LRUB6" localSheetId="7">#REF!</definedName>
    <definedName name="LRUB6" localSheetId="16">#REF!</definedName>
    <definedName name="LRUB6" localSheetId="18">#REF!</definedName>
    <definedName name="LRUB6">#REF!</definedName>
    <definedName name="ls" localSheetId="6">#REF!</definedName>
    <definedName name="ls" localSheetId="7">#REF!</definedName>
    <definedName name="ls" localSheetId="16">#REF!</definedName>
    <definedName name="ls" localSheetId="18">#REF!</definedName>
    <definedName name="ls">#REF!</definedName>
    <definedName name="LSAND1" localSheetId="6">#REF!</definedName>
    <definedName name="LSAND1" localSheetId="7">#REF!</definedName>
    <definedName name="LSAND1" localSheetId="16">#REF!</definedName>
    <definedName name="LSAND1" localSheetId="18">#REF!</definedName>
    <definedName name="LSAND1">#REF!</definedName>
    <definedName name="LSAND2" localSheetId="6">#REF!</definedName>
    <definedName name="LSAND2" localSheetId="7">#REF!</definedName>
    <definedName name="LSAND2" localSheetId="16">#REF!</definedName>
    <definedName name="LSAND2" localSheetId="18">#REF!</definedName>
    <definedName name="LSAND2">#REF!</definedName>
    <definedName name="LSAND3" localSheetId="6">#REF!</definedName>
    <definedName name="LSAND3" localSheetId="7">#REF!</definedName>
    <definedName name="LSAND3" localSheetId="16">#REF!</definedName>
    <definedName name="LSAND3" localSheetId="18">#REF!</definedName>
    <definedName name="LSAND3">#REF!</definedName>
    <definedName name="LSAND6" localSheetId="6">#REF!</definedName>
    <definedName name="LSAND6" localSheetId="7">#REF!</definedName>
    <definedName name="LSAND6" localSheetId="16">#REF!</definedName>
    <definedName name="LSAND6" localSheetId="18">#REF!</definedName>
    <definedName name="LSAND6">#REF!</definedName>
    <definedName name="LSANDB1" localSheetId="6">#REF!</definedName>
    <definedName name="LSANDB1" localSheetId="7">#REF!</definedName>
    <definedName name="LSANDB1" localSheetId="16">#REF!</definedName>
    <definedName name="LSANDB1" localSheetId="18">#REF!</definedName>
    <definedName name="LSANDB1">#REF!</definedName>
    <definedName name="LSANDB2" localSheetId="6">#REF!</definedName>
    <definedName name="LSANDB2" localSheetId="7">#REF!</definedName>
    <definedName name="LSANDB2" localSheetId="16">#REF!</definedName>
    <definedName name="LSANDB2" localSheetId="18">#REF!</definedName>
    <definedName name="LSANDB2">#REF!</definedName>
    <definedName name="LSANDB3" localSheetId="6">#REF!</definedName>
    <definedName name="LSANDB3" localSheetId="7">#REF!</definedName>
    <definedName name="LSANDB3" localSheetId="16">#REF!</definedName>
    <definedName name="LSANDB3" localSheetId="18">#REF!</definedName>
    <definedName name="LSANDB3">#REF!</definedName>
    <definedName name="LSANDB4" localSheetId="6">#REF!</definedName>
    <definedName name="LSANDB4" localSheetId="7">#REF!</definedName>
    <definedName name="LSANDB4" localSheetId="16">#REF!</definedName>
    <definedName name="LSANDB4" localSheetId="18">#REF!</definedName>
    <definedName name="LSANDB4">#REF!</definedName>
    <definedName name="LSANDB5" localSheetId="6">#REF!</definedName>
    <definedName name="LSANDB5" localSheetId="7">#REF!</definedName>
    <definedName name="LSANDB5" localSheetId="16">#REF!</definedName>
    <definedName name="LSANDB5" localSheetId="18">#REF!</definedName>
    <definedName name="LSANDB5">#REF!</definedName>
    <definedName name="LSANDB6" localSheetId="6">#REF!</definedName>
    <definedName name="LSANDB6" localSheetId="7">#REF!</definedName>
    <definedName name="LSANDB6" localSheetId="16">#REF!</definedName>
    <definedName name="LSANDB6" localSheetId="18">#REF!</definedName>
    <definedName name="LSANDB6">#REF!</definedName>
    <definedName name="LSANDR1" localSheetId="6">#REF!</definedName>
    <definedName name="LSANDR1" localSheetId="7">#REF!</definedName>
    <definedName name="LSANDR1" localSheetId="16">#REF!</definedName>
    <definedName name="LSANDR1" localSheetId="18">#REF!</definedName>
    <definedName name="LSANDR1">#REF!</definedName>
    <definedName name="LSANDR2" localSheetId="6">#REF!</definedName>
    <definedName name="LSANDR2" localSheetId="7">#REF!</definedName>
    <definedName name="LSANDR2" localSheetId="16">#REF!</definedName>
    <definedName name="LSANDR2" localSheetId="18">#REF!</definedName>
    <definedName name="LSANDR2">#REF!</definedName>
    <definedName name="LSANDR3" localSheetId="6">#REF!</definedName>
    <definedName name="LSANDR3" localSheetId="7">#REF!</definedName>
    <definedName name="LSANDR3" localSheetId="16">#REF!</definedName>
    <definedName name="LSANDR3" localSheetId="18">#REF!</definedName>
    <definedName name="LSANDR3">#REF!</definedName>
    <definedName name="LSANDR4" localSheetId="6">#REF!</definedName>
    <definedName name="LSANDR4" localSheetId="7">#REF!</definedName>
    <definedName name="LSANDR4" localSheetId="16">#REF!</definedName>
    <definedName name="LSANDR4" localSheetId="18">#REF!</definedName>
    <definedName name="LSANDR4">#REF!</definedName>
    <definedName name="LSANDR5" localSheetId="6">#REF!</definedName>
    <definedName name="LSANDR5" localSheetId="7">#REF!</definedName>
    <definedName name="LSANDR5" localSheetId="16">#REF!</definedName>
    <definedName name="LSANDR5" localSheetId="18">#REF!</definedName>
    <definedName name="LSANDR5">#REF!</definedName>
    <definedName name="LSANDR6" localSheetId="6">#REF!</definedName>
    <definedName name="LSANDR6" localSheetId="7">#REF!</definedName>
    <definedName name="LSANDR6" localSheetId="16">#REF!</definedName>
    <definedName name="LSANDR6" localSheetId="18">#REF!</definedName>
    <definedName name="LSANDR6">#REF!</definedName>
    <definedName name="lsdcovdA" localSheetId="16">#REF!</definedName>
    <definedName name="lsdcovdA" localSheetId="18">#REF!</definedName>
    <definedName name="lsdcovdA">#REF!</definedName>
    <definedName name="lsdcovdC" localSheetId="16">#REF!</definedName>
    <definedName name="lsdcovdC" localSheetId="18">#REF!</definedName>
    <definedName name="lsdcovdC">#REF!</definedName>
    <definedName name="lsdcovdE" localSheetId="16">#REF!</definedName>
    <definedName name="lsdcovdE" localSheetId="18">#REF!</definedName>
    <definedName name="lsdcovdE">#REF!</definedName>
    <definedName name="lsdrain.a.pcc" localSheetId="16">#REF!</definedName>
    <definedName name="lsdrain.a.pcc" localSheetId="18">#REF!</definedName>
    <definedName name="lsdrain.a.pcc">#REF!</definedName>
    <definedName name="lsdrain.b.pcc" localSheetId="16">#REF!</definedName>
    <definedName name="lsdrain.b.pcc" localSheetId="18">#REF!</definedName>
    <definedName name="lsdrain.b.pcc">#REF!</definedName>
    <definedName name="lsdrain.c.pcc" localSheetId="16">#REF!</definedName>
    <definedName name="lsdrain.c.pcc" localSheetId="18">#REF!</definedName>
    <definedName name="lsdrain.c.pcc">#REF!</definedName>
    <definedName name="lsdrain.d.pcc" localSheetId="16">#REF!</definedName>
    <definedName name="lsdrain.d.pcc" localSheetId="18">#REF!</definedName>
    <definedName name="lsdrain.d.pcc">#REF!</definedName>
    <definedName name="lsdrain.e.pcc" localSheetId="16">#REF!</definedName>
    <definedName name="lsdrain.e.pcc" localSheetId="18">#REF!</definedName>
    <definedName name="lsdrain.e.pcc">#REF!</definedName>
    <definedName name="lsdrainapcc" localSheetId="16">#REF!</definedName>
    <definedName name="lsdrainapcc" localSheetId="18">#REF!</definedName>
    <definedName name="lsdrainapcc">#REF!</definedName>
    <definedName name="lsdrainbpcc" localSheetId="16">#REF!</definedName>
    <definedName name="lsdrainbpcc" localSheetId="18">#REF!</definedName>
    <definedName name="lsdrainbpcc">#REF!</definedName>
    <definedName name="lsdraincpcc" localSheetId="16">#REF!</definedName>
    <definedName name="lsdraincpcc" localSheetId="18">#REF!</definedName>
    <definedName name="lsdraincpcc">#REF!</definedName>
    <definedName name="lsdraindpcc" localSheetId="16">#REF!</definedName>
    <definedName name="lsdraindpcc" localSheetId="18">#REF!</definedName>
    <definedName name="lsdraindpcc">#REF!</definedName>
    <definedName name="lsdrainepcc" localSheetId="16">#REF!</definedName>
    <definedName name="lsdrainepcc" localSheetId="18">#REF!</definedName>
    <definedName name="lsdrainepcc">#REF!</definedName>
    <definedName name="lsduncovdB" localSheetId="16">#REF!</definedName>
    <definedName name="lsduncovdB" localSheetId="18">#REF!</definedName>
    <definedName name="lsduncovdB">#REF!</definedName>
    <definedName name="lsduncovdD" localSheetId="16">#REF!</definedName>
    <definedName name="lsduncovdD" localSheetId="18">#REF!</definedName>
    <definedName name="lsduncovdD">#REF!</definedName>
    <definedName name="LSF" localSheetId="26">[6]Sheet1!#REF!</definedName>
    <definedName name="LSF" localSheetId="27">[6]Sheet1!#REF!</definedName>
    <definedName name="LSF" localSheetId="6">#REF!</definedName>
    <definedName name="LSF" localSheetId="30">[6]Sheet1!#REF!</definedName>
    <definedName name="LSF" localSheetId="7">#REF!</definedName>
    <definedName name="LSF" localSheetId="37">#REF!</definedName>
    <definedName name="LSF" localSheetId="35">#REF!</definedName>
    <definedName name="LSF" localSheetId="16">#REF!</definedName>
    <definedName name="LSF" localSheetId="18">#REF!</definedName>
    <definedName name="LSF" localSheetId="42">#REF!</definedName>
    <definedName name="LSF" localSheetId="32">#REF!</definedName>
    <definedName name="LSF">#REF!</definedName>
    <definedName name="LSNO1" localSheetId="6">#REF!</definedName>
    <definedName name="LSNO1" localSheetId="7">#REF!</definedName>
    <definedName name="LSNO1" localSheetId="16">#REF!</definedName>
    <definedName name="LSNO1" localSheetId="18">#REF!</definedName>
    <definedName name="LSNO1">#REF!</definedName>
    <definedName name="LSNO1_14" localSheetId="16">#REF!</definedName>
    <definedName name="LSNO1_14" localSheetId="18">#REF!</definedName>
    <definedName name="LSNO1_14">#REF!</definedName>
    <definedName name="LSNO1_15" localSheetId="16">#REF!</definedName>
    <definedName name="LSNO1_15" localSheetId="18">#REF!</definedName>
    <definedName name="LSNO1_15">#REF!</definedName>
    <definedName name="LSNO1_16" localSheetId="16">#REF!</definedName>
    <definedName name="LSNO1_16" localSheetId="18">#REF!</definedName>
    <definedName name="LSNO1_16">#REF!</definedName>
    <definedName name="LSNO1_17" localSheetId="16">#REF!</definedName>
    <definedName name="LSNO1_17" localSheetId="18">#REF!</definedName>
    <definedName name="LSNO1_17">#REF!</definedName>
    <definedName name="LSNO1_9" localSheetId="16">#REF!</definedName>
    <definedName name="LSNO1_9" localSheetId="18">#REF!</definedName>
    <definedName name="LSNO1_9">#REF!</definedName>
    <definedName name="LSNO10" localSheetId="6">#REF!</definedName>
    <definedName name="LSNO10" localSheetId="7">#REF!</definedName>
    <definedName name="LSNO10" localSheetId="16">#REF!</definedName>
    <definedName name="LSNO10" localSheetId="18">#REF!</definedName>
    <definedName name="LSNO10">#REF!</definedName>
    <definedName name="LSNO10_14" localSheetId="16">#REF!</definedName>
    <definedName name="LSNO10_14" localSheetId="18">#REF!</definedName>
    <definedName name="LSNO10_14">#REF!</definedName>
    <definedName name="LSNO10_15" localSheetId="16">#REF!</definedName>
    <definedName name="LSNO10_15" localSheetId="18">#REF!</definedName>
    <definedName name="LSNO10_15">#REF!</definedName>
    <definedName name="LSNO10_16" localSheetId="16">#REF!</definedName>
    <definedName name="LSNO10_16" localSheetId="18">#REF!</definedName>
    <definedName name="LSNO10_16">#REF!</definedName>
    <definedName name="LSNO10_17" localSheetId="16">#REF!</definedName>
    <definedName name="LSNO10_17" localSheetId="18">#REF!</definedName>
    <definedName name="LSNO10_17">#REF!</definedName>
    <definedName name="LSNO100" localSheetId="6">#REF!</definedName>
    <definedName name="LSNO100" localSheetId="7">#REF!</definedName>
    <definedName name="LSNO100" localSheetId="16">#REF!</definedName>
    <definedName name="LSNO100" localSheetId="18">#REF!</definedName>
    <definedName name="LSNO100">#REF!</definedName>
    <definedName name="LSNO100_14" localSheetId="16">#REF!</definedName>
    <definedName name="LSNO100_14" localSheetId="18">#REF!</definedName>
    <definedName name="LSNO100_14">#REF!</definedName>
    <definedName name="LSNO100_15" localSheetId="16">#REF!</definedName>
    <definedName name="LSNO100_15" localSheetId="18">#REF!</definedName>
    <definedName name="LSNO100_15">#REF!</definedName>
    <definedName name="LSNO100_16" localSheetId="16">#REF!</definedName>
    <definedName name="LSNO100_16" localSheetId="18">#REF!</definedName>
    <definedName name="LSNO100_16">#REF!</definedName>
    <definedName name="LSNO100_17" localSheetId="16">#REF!</definedName>
    <definedName name="LSNO100_17" localSheetId="18">#REF!</definedName>
    <definedName name="LSNO100_17">#REF!</definedName>
    <definedName name="LSNO101" localSheetId="6">#REF!</definedName>
    <definedName name="LSNO101" localSheetId="7">#REF!</definedName>
    <definedName name="LSNO101" localSheetId="16">#REF!</definedName>
    <definedName name="LSNO101" localSheetId="18">#REF!</definedName>
    <definedName name="LSNO101">#REF!</definedName>
    <definedName name="LSNO101_14" localSheetId="16">#REF!</definedName>
    <definedName name="LSNO101_14" localSheetId="18">#REF!</definedName>
    <definedName name="LSNO101_14">#REF!</definedName>
    <definedName name="LSNO101_15" localSheetId="16">#REF!</definedName>
    <definedName name="LSNO101_15" localSheetId="18">#REF!</definedName>
    <definedName name="LSNO101_15">#REF!</definedName>
    <definedName name="LSNO101_16" localSheetId="16">#REF!</definedName>
    <definedName name="LSNO101_16" localSheetId="18">#REF!</definedName>
    <definedName name="LSNO101_16">#REF!</definedName>
    <definedName name="LSNO101_17" localSheetId="16">#REF!</definedName>
    <definedName name="LSNO101_17" localSheetId="18">#REF!</definedName>
    <definedName name="LSNO101_17">#REF!</definedName>
    <definedName name="LSNO102" localSheetId="6">#REF!</definedName>
    <definedName name="LSNO102" localSheetId="7">#REF!</definedName>
    <definedName name="LSNO102" localSheetId="16">#REF!</definedName>
    <definedName name="LSNO102" localSheetId="18">#REF!</definedName>
    <definedName name="LSNO102">#REF!</definedName>
    <definedName name="LSNO102_14" localSheetId="16">#REF!</definedName>
    <definedName name="LSNO102_14" localSheetId="18">#REF!</definedName>
    <definedName name="LSNO102_14">#REF!</definedName>
    <definedName name="LSNO102_15" localSheetId="16">#REF!</definedName>
    <definedName name="LSNO102_15" localSheetId="18">#REF!</definedName>
    <definedName name="LSNO102_15">#REF!</definedName>
    <definedName name="LSNO102_16" localSheetId="16">#REF!</definedName>
    <definedName name="LSNO102_16" localSheetId="18">#REF!</definedName>
    <definedName name="LSNO102_16">#REF!</definedName>
    <definedName name="LSNO102_17" localSheetId="16">#REF!</definedName>
    <definedName name="LSNO102_17" localSheetId="18">#REF!</definedName>
    <definedName name="LSNO102_17">#REF!</definedName>
    <definedName name="LSNO103" localSheetId="6">#REF!</definedName>
    <definedName name="LSNO103" localSheetId="7">#REF!</definedName>
    <definedName name="LSNO103" localSheetId="16">#REF!</definedName>
    <definedName name="LSNO103" localSheetId="18">#REF!</definedName>
    <definedName name="LSNO103">#REF!</definedName>
    <definedName name="LSNO103_14" localSheetId="16">#REF!</definedName>
    <definedName name="LSNO103_14" localSheetId="18">#REF!</definedName>
    <definedName name="LSNO103_14">#REF!</definedName>
    <definedName name="LSNO103_15" localSheetId="16">#REF!</definedName>
    <definedName name="LSNO103_15" localSheetId="18">#REF!</definedName>
    <definedName name="LSNO103_15">#REF!</definedName>
    <definedName name="LSNO103_16" localSheetId="16">#REF!</definedName>
    <definedName name="LSNO103_16" localSheetId="18">#REF!</definedName>
    <definedName name="LSNO103_16">#REF!</definedName>
    <definedName name="LSNO103_17" localSheetId="16">#REF!</definedName>
    <definedName name="LSNO103_17" localSheetId="18">#REF!</definedName>
    <definedName name="LSNO103_17">#REF!</definedName>
    <definedName name="LSNO104" localSheetId="6">#REF!</definedName>
    <definedName name="LSNO104" localSheetId="7">#REF!</definedName>
    <definedName name="LSNO104" localSheetId="16">#REF!</definedName>
    <definedName name="LSNO104" localSheetId="18">#REF!</definedName>
    <definedName name="LSNO104">#REF!</definedName>
    <definedName name="LSNO104_14" localSheetId="16">#REF!</definedName>
    <definedName name="LSNO104_14" localSheetId="18">#REF!</definedName>
    <definedName name="LSNO104_14">#REF!</definedName>
    <definedName name="LSNO104_15" localSheetId="16">#REF!</definedName>
    <definedName name="LSNO104_15" localSheetId="18">#REF!</definedName>
    <definedName name="LSNO104_15">#REF!</definedName>
    <definedName name="LSNO104_16" localSheetId="16">#REF!</definedName>
    <definedName name="LSNO104_16" localSheetId="18">#REF!</definedName>
    <definedName name="LSNO104_16">#REF!</definedName>
    <definedName name="LSNO104_17" localSheetId="16">#REF!</definedName>
    <definedName name="LSNO104_17" localSheetId="18">#REF!</definedName>
    <definedName name="LSNO104_17">#REF!</definedName>
    <definedName name="LSNO105" localSheetId="6">#REF!</definedName>
    <definedName name="LSNO105" localSheetId="7">#REF!</definedName>
    <definedName name="LSNO105" localSheetId="16">#REF!</definedName>
    <definedName name="LSNO105" localSheetId="18">#REF!</definedName>
    <definedName name="LSNO105">#REF!</definedName>
    <definedName name="LSNO105_14" localSheetId="16">#REF!</definedName>
    <definedName name="LSNO105_14" localSheetId="18">#REF!</definedName>
    <definedName name="LSNO105_14">#REF!</definedName>
    <definedName name="LSNO105_15" localSheetId="16">#REF!</definedName>
    <definedName name="LSNO105_15" localSheetId="18">#REF!</definedName>
    <definedName name="LSNO105_15">#REF!</definedName>
    <definedName name="LSNO105_16" localSheetId="16">#REF!</definedName>
    <definedName name="LSNO105_16" localSheetId="18">#REF!</definedName>
    <definedName name="LSNO105_16">#REF!</definedName>
    <definedName name="LSNO105_17" localSheetId="16">#REF!</definedName>
    <definedName name="LSNO105_17" localSheetId="18">#REF!</definedName>
    <definedName name="LSNO105_17">#REF!</definedName>
    <definedName name="LSNO106" localSheetId="6">#REF!</definedName>
    <definedName name="LSNO106" localSheetId="7">#REF!</definedName>
    <definedName name="LSNO106" localSheetId="16">#REF!</definedName>
    <definedName name="LSNO106" localSheetId="18">#REF!</definedName>
    <definedName name="LSNO106">#REF!</definedName>
    <definedName name="LSNO106_14" localSheetId="16">#REF!</definedName>
    <definedName name="LSNO106_14" localSheetId="18">#REF!</definedName>
    <definedName name="LSNO106_14">#REF!</definedName>
    <definedName name="LSNO106_15" localSheetId="16">#REF!</definedName>
    <definedName name="LSNO106_15" localSheetId="18">#REF!</definedName>
    <definedName name="LSNO106_15">#REF!</definedName>
    <definedName name="LSNO106_16" localSheetId="16">#REF!</definedName>
    <definedName name="LSNO106_16" localSheetId="18">#REF!</definedName>
    <definedName name="LSNO106_16">#REF!</definedName>
    <definedName name="LSNO106_17" localSheetId="16">#REF!</definedName>
    <definedName name="LSNO106_17" localSheetId="18">#REF!</definedName>
    <definedName name="LSNO106_17">#REF!</definedName>
    <definedName name="LSNO107" localSheetId="6">#REF!</definedName>
    <definedName name="LSNO107" localSheetId="7">#REF!</definedName>
    <definedName name="LSNO107" localSheetId="16">#REF!</definedName>
    <definedName name="LSNO107" localSheetId="18">#REF!</definedName>
    <definedName name="LSNO107">#REF!</definedName>
    <definedName name="LSNO107_14" localSheetId="16">#REF!</definedName>
    <definedName name="LSNO107_14" localSheetId="18">#REF!</definedName>
    <definedName name="LSNO107_14">#REF!</definedName>
    <definedName name="LSNO107_15" localSheetId="16">#REF!</definedName>
    <definedName name="LSNO107_15" localSheetId="18">#REF!</definedName>
    <definedName name="LSNO107_15">#REF!</definedName>
    <definedName name="LSNO107_16" localSheetId="16">#REF!</definedName>
    <definedName name="LSNO107_16" localSheetId="18">#REF!</definedName>
    <definedName name="LSNO107_16">#REF!</definedName>
    <definedName name="LSNO107_17" localSheetId="16">#REF!</definedName>
    <definedName name="LSNO107_17" localSheetId="18">#REF!</definedName>
    <definedName name="LSNO107_17">#REF!</definedName>
    <definedName name="LSNO108" localSheetId="6">#REF!</definedName>
    <definedName name="LSNO108" localSheetId="7">#REF!</definedName>
    <definedName name="LSNO108" localSheetId="16">#REF!</definedName>
    <definedName name="LSNO108" localSheetId="18">#REF!</definedName>
    <definedName name="LSNO108">#REF!</definedName>
    <definedName name="LSNO108_14" localSheetId="16">#REF!</definedName>
    <definedName name="LSNO108_14" localSheetId="18">#REF!</definedName>
    <definedName name="LSNO108_14">#REF!</definedName>
    <definedName name="LSNO108_15" localSheetId="16">#REF!</definedName>
    <definedName name="LSNO108_15" localSheetId="18">#REF!</definedName>
    <definedName name="LSNO108_15">#REF!</definedName>
    <definedName name="LSNO108_16" localSheetId="16">#REF!</definedName>
    <definedName name="LSNO108_16" localSheetId="18">#REF!</definedName>
    <definedName name="LSNO108_16">#REF!</definedName>
    <definedName name="LSNO108_17" localSheetId="16">#REF!</definedName>
    <definedName name="LSNO108_17" localSheetId="18">#REF!</definedName>
    <definedName name="LSNO108_17">#REF!</definedName>
    <definedName name="LSNO109" localSheetId="6">#REF!</definedName>
    <definedName name="LSNO109" localSheetId="7">#REF!</definedName>
    <definedName name="LSNO109" localSheetId="16">#REF!</definedName>
    <definedName name="LSNO109" localSheetId="18">#REF!</definedName>
    <definedName name="LSNO109">#REF!</definedName>
    <definedName name="LSNO109_14" localSheetId="16">#REF!</definedName>
    <definedName name="LSNO109_14" localSheetId="18">#REF!</definedName>
    <definedName name="LSNO109_14">#REF!</definedName>
    <definedName name="LSNO109_15" localSheetId="16">#REF!</definedName>
    <definedName name="LSNO109_15" localSheetId="18">#REF!</definedName>
    <definedName name="LSNO109_15">#REF!</definedName>
    <definedName name="LSNO109_16" localSheetId="16">#REF!</definedName>
    <definedName name="LSNO109_16" localSheetId="18">#REF!</definedName>
    <definedName name="LSNO109_16">#REF!</definedName>
    <definedName name="LSNO109_17" localSheetId="16">#REF!</definedName>
    <definedName name="LSNO109_17" localSheetId="18">#REF!</definedName>
    <definedName name="LSNO109_17">#REF!</definedName>
    <definedName name="LSNO11" localSheetId="6">#REF!</definedName>
    <definedName name="LSNO11" localSheetId="7">#REF!</definedName>
    <definedName name="LSNO11" localSheetId="16">#REF!</definedName>
    <definedName name="LSNO11" localSheetId="18">#REF!</definedName>
    <definedName name="LSNO11">#REF!</definedName>
    <definedName name="LSNO11_14" localSheetId="16">#REF!</definedName>
    <definedName name="LSNO11_14" localSheetId="18">#REF!</definedName>
    <definedName name="LSNO11_14">#REF!</definedName>
    <definedName name="LSNO11_15" localSheetId="16">#REF!</definedName>
    <definedName name="LSNO11_15" localSheetId="18">#REF!</definedName>
    <definedName name="LSNO11_15">#REF!</definedName>
    <definedName name="LSNO11_16" localSheetId="16">#REF!</definedName>
    <definedName name="LSNO11_16" localSheetId="18">#REF!</definedName>
    <definedName name="LSNO11_16">#REF!</definedName>
    <definedName name="LSNO11_17" localSheetId="16">#REF!</definedName>
    <definedName name="LSNO11_17" localSheetId="18">#REF!</definedName>
    <definedName name="LSNO11_17">#REF!</definedName>
    <definedName name="LSNO110" localSheetId="6">#REF!</definedName>
    <definedName name="LSNO110" localSheetId="7">#REF!</definedName>
    <definedName name="LSNO110" localSheetId="16">#REF!</definedName>
    <definedName name="LSNO110" localSheetId="18">#REF!</definedName>
    <definedName name="LSNO110">#REF!</definedName>
    <definedName name="LSNO110_14" localSheetId="16">#REF!</definedName>
    <definedName name="LSNO110_14" localSheetId="18">#REF!</definedName>
    <definedName name="LSNO110_14">#REF!</definedName>
    <definedName name="LSNO110_15" localSheetId="16">#REF!</definedName>
    <definedName name="LSNO110_15" localSheetId="18">#REF!</definedName>
    <definedName name="LSNO110_15">#REF!</definedName>
    <definedName name="LSNO110_16" localSheetId="16">#REF!</definedName>
    <definedName name="LSNO110_16" localSheetId="18">#REF!</definedName>
    <definedName name="LSNO110_16">#REF!</definedName>
    <definedName name="LSNO110_17" localSheetId="16">#REF!</definedName>
    <definedName name="LSNO110_17" localSheetId="18">#REF!</definedName>
    <definedName name="LSNO110_17">#REF!</definedName>
    <definedName name="LSNO111" localSheetId="6">#REF!</definedName>
    <definedName name="LSNO111" localSheetId="7">#REF!</definedName>
    <definedName name="LSNO111" localSheetId="16">#REF!</definedName>
    <definedName name="LSNO111" localSheetId="18">#REF!</definedName>
    <definedName name="LSNO111">#REF!</definedName>
    <definedName name="LSNO111_14" localSheetId="16">#REF!</definedName>
    <definedName name="LSNO111_14" localSheetId="18">#REF!</definedName>
    <definedName name="LSNO111_14">#REF!</definedName>
    <definedName name="LSNO111_15" localSheetId="16">#REF!</definedName>
    <definedName name="LSNO111_15" localSheetId="18">#REF!</definedName>
    <definedName name="LSNO111_15">#REF!</definedName>
    <definedName name="LSNO111_16" localSheetId="16">#REF!</definedName>
    <definedName name="LSNO111_16" localSheetId="18">#REF!</definedName>
    <definedName name="LSNO111_16">#REF!</definedName>
    <definedName name="LSNO111_17" localSheetId="16">#REF!</definedName>
    <definedName name="LSNO111_17" localSheetId="18">#REF!</definedName>
    <definedName name="LSNO111_17">#REF!</definedName>
    <definedName name="LSNO112" localSheetId="6">#REF!</definedName>
    <definedName name="LSNO112" localSheetId="7">#REF!</definedName>
    <definedName name="LSNO112" localSheetId="16">#REF!</definedName>
    <definedName name="LSNO112" localSheetId="18">#REF!</definedName>
    <definedName name="LSNO112">#REF!</definedName>
    <definedName name="LSNO112_14" localSheetId="16">#REF!</definedName>
    <definedName name="LSNO112_14" localSheetId="18">#REF!</definedName>
    <definedName name="LSNO112_14">#REF!</definedName>
    <definedName name="LSNO112_15" localSheetId="16">#REF!</definedName>
    <definedName name="LSNO112_15" localSheetId="18">#REF!</definedName>
    <definedName name="LSNO112_15">#REF!</definedName>
    <definedName name="LSNO112_16" localSheetId="16">#REF!</definedName>
    <definedName name="LSNO112_16" localSheetId="18">#REF!</definedName>
    <definedName name="LSNO112_16">#REF!</definedName>
    <definedName name="LSNO112_17" localSheetId="16">#REF!</definedName>
    <definedName name="LSNO112_17" localSheetId="18">#REF!</definedName>
    <definedName name="LSNO112_17">#REF!</definedName>
    <definedName name="LSNO113" localSheetId="6">#REF!</definedName>
    <definedName name="LSNO113" localSheetId="7">#REF!</definedName>
    <definedName name="LSNO113" localSheetId="16">#REF!</definedName>
    <definedName name="LSNO113" localSheetId="18">#REF!</definedName>
    <definedName name="LSNO113">#REF!</definedName>
    <definedName name="LSNO113_14" localSheetId="16">#REF!</definedName>
    <definedName name="LSNO113_14" localSheetId="18">#REF!</definedName>
    <definedName name="LSNO113_14">#REF!</definedName>
    <definedName name="LSNO113_15" localSheetId="16">#REF!</definedName>
    <definedName name="LSNO113_15" localSheetId="18">#REF!</definedName>
    <definedName name="LSNO113_15">#REF!</definedName>
    <definedName name="LSNO113_16" localSheetId="16">#REF!</definedName>
    <definedName name="LSNO113_16" localSheetId="18">#REF!</definedName>
    <definedName name="LSNO113_16">#REF!</definedName>
    <definedName name="LSNO113_17" localSheetId="16">#REF!</definedName>
    <definedName name="LSNO113_17" localSheetId="18">#REF!</definedName>
    <definedName name="LSNO113_17">#REF!</definedName>
    <definedName name="LSNO114" localSheetId="6">#REF!</definedName>
    <definedName name="LSNO114" localSheetId="7">#REF!</definedName>
    <definedName name="LSNO114" localSheetId="16">#REF!</definedName>
    <definedName name="LSNO114" localSheetId="18">#REF!</definedName>
    <definedName name="LSNO114">#REF!</definedName>
    <definedName name="LSNO114_14" localSheetId="16">#REF!</definedName>
    <definedName name="LSNO114_14" localSheetId="18">#REF!</definedName>
    <definedName name="LSNO114_14">#REF!</definedName>
    <definedName name="LSNO114_15" localSheetId="16">#REF!</definedName>
    <definedName name="LSNO114_15" localSheetId="18">#REF!</definedName>
    <definedName name="LSNO114_15">#REF!</definedName>
    <definedName name="LSNO114_16" localSheetId="16">#REF!</definedName>
    <definedName name="LSNO114_16" localSheetId="18">#REF!</definedName>
    <definedName name="LSNO114_16">#REF!</definedName>
    <definedName name="LSNO114_17" localSheetId="16">#REF!</definedName>
    <definedName name="LSNO114_17" localSheetId="18">#REF!</definedName>
    <definedName name="LSNO114_17">#REF!</definedName>
    <definedName name="LSNO115" localSheetId="6">#REF!</definedName>
    <definedName name="LSNO115" localSheetId="7">#REF!</definedName>
    <definedName name="LSNO115" localSheetId="16">#REF!</definedName>
    <definedName name="LSNO115" localSheetId="18">#REF!</definedName>
    <definedName name="LSNO115">#REF!</definedName>
    <definedName name="LSNO115_14" localSheetId="16">#REF!</definedName>
    <definedName name="LSNO115_14" localSheetId="18">#REF!</definedName>
    <definedName name="LSNO115_14">#REF!</definedName>
    <definedName name="LSNO115_15" localSheetId="16">#REF!</definedName>
    <definedName name="LSNO115_15" localSheetId="18">#REF!</definedName>
    <definedName name="LSNO115_15">#REF!</definedName>
    <definedName name="LSNO115_16" localSheetId="16">#REF!</definedName>
    <definedName name="LSNO115_16" localSheetId="18">#REF!</definedName>
    <definedName name="LSNO115_16">#REF!</definedName>
    <definedName name="LSNO115_17" localSheetId="16">#REF!</definedName>
    <definedName name="LSNO115_17" localSheetId="18">#REF!</definedName>
    <definedName name="LSNO115_17">#REF!</definedName>
    <definedName name="LSNO116" localSheetId="6">#REF!</definedName>
    <definedName name="LSNO116" localSheetId="7">#REF!</definedName>
    <definedName name="LSNO116" localSheetId="16">#REF!</definedName>
    <definedName name="LSNO116" localSheetId="18">#REF!</definedName>
    <definedName name="LSNO116">#REF!</definedName>
    <definedName name="LSNO116_14" localSheetId="16">#REF!</definedName>
    <definedName name="LSNO116_14" localSheetId="18">#REF!</definedName>
    <definedName name="LSNO116_14">#REF!</definedName>
    <definedName name="LSNO116_15" localSheetId="16">#REF!</definedName>
    <definedName name="LSNO116_15" localSheetId="18">#REF!</definedName>
    <definedName name="LSNO116_15">#REF!</definedName>
    <definedName name="LSNO116_16" localSheetId="16">#REF!</definedName>
    <definedName name="LSNO116_16" localSheetId="18">#REF!</definedName>
    <definedName name="LSNO116_16">#REF!</definedName>
    <definedName name="LSNO116_17" localSheetId="16">#REF!</definedName>
    <definedName name="LSNO116_17" localSheetId="18">#REF!</definedName>
    <definedName name="LSNO116_17">#REF!</definedName>
    <definedName name="LSNO117" localSheetId="6">#REF!</definedName>
    <definedName name="LSNO117" localSheetId="7">#REF!</definedName>
    <definedName name="LSNO117" localSheetId="16">#REF!</definedName>
    <definedName name="LSNO117" localSheetId="18">#REF!</definedName>
    <definedName name="LSNO117">#REF!</definedName>
    <definedName name="LSNO117_14" localSheetId="16">#REF!</definedName>
    <definedName name="LSNO117_14" localSheetId="18">#REF!</definedName>
    <definedName name="LSNO117_14">#REF!</definedName>
    <definedName name="LSNO117_15" localSheetId="16">#REF!</definedName>
    <definedName name="LSNO117_15" localSheetId="18">#REF!</definedName>
    <definedName name="LSNO117_15">#REF!</definedName>
    <definedName name="LSNO117_16" localSheetId="16">#REF!</definedName>
    <definedName name="LSNO117_16" localSheetId="18">#REF!</definedName>
    <definedName name="LSNO117_16">#REF!</definedName>
    <definedName name="LSNO117_17" localSheetId="16">#REF!</definedName>
    <definedName name="LSNO117_17" localSheetId="18">#REF!</definedName>
    <definedName name="LSNO117_17">#REF!</definedName>
    <definedName name="LSNO118" localSheetId="6">#REF!</definedName>
    <definedName name="LSNO118" localSheetId="7">#REF!</definedName>
    <definedName name="LSNO118" localSheetId="16">#REF!</definedName>
    <definedName name="LSNO118" localSheetId="18">#REF!</definedName>
    <definedName name="LSNO118">#REF!</definedName>
    <definedName name="LSNO118_14" localSheetId="16">#REF!</definedName>
    <definedName name="LSNO118_14" localSheetId="18">#REF!</definedName>
    <definedName name="LSNO118_14">#REF!</definedName>
    <definedName name="LSNO118_15" localSheetId="16">#REF!</definedName>
    <definedName name="LSNO118_15" localSheetId="18">#REF!</definedName>
    <definedName name="LSNO118_15">#REF!</definedName>
    <definedName name="LSNO118_16" localSheetId="16">#REF!</definedName>
    <definedName name="LSNO118_16" localSheetId="18">#REF!</definedName>
    <definedName name="LSNO118_16">#REF!</definedName>
    <definedName name="LSNO118_17" localSheetId="16">#REF!</definedName>
    <definedName name="LSNO118_17" localSheetId="18">#REF!</definedName>
    <definedName name="LSNO118_17">#REF!</definedName>
    <definedName name="LSNO119" localSheetId="6">#REF!</definedName>
    <definedName name="LSNO119" localSheetId="7">#REF!</definedName>
    <definedName name="LSNO119" localSheetId="16">#REF!</definedName>
    <definedName name="LSNO119" localSheetId="18">#REF!</definedName>
    <definedName name="LSNO119">#REF!</definedName>
    <definedName name="LSNO119_14" localSheetId="16">#REF!</definedName>
    <definedName name="LSNO119_14" localSheetId="18">#REF!</definedName>
    <definedName name="LSNO119_14">#REF!</definedName>
    <definedName name="LSNO119_15" localSheetId="16">#REF!</definedName>
    <definedName name="LSNO119_15" localSheetId="18">#REF!</definedName>
    <definedName name="LSNO119_15">#REF!</definedName>
    <definedName name="LSNO119_16" localSheetId="16">#REF!</definedName>
    <definedName name="LSNO119_16" localSheetId="18">#REF!</definedName>
    <definedName name="LSNO119_16">#REF!</definedName>
    <definedName name="LSNO119_17" localSheetId="16">#REF!</definedName>
    <definedName name="LSNO119_17" localSheetId="18">#REF!</definedName>
    <definedName name="LSNO119_17">#REF!</definedName>
    <definedName name="LSNO12" localSheetId="6">#REF!</definedName>
    <definedName name="LSNO12" localSheetId="7">#REF!</definedName>
    <definedName name="LSNO12" localSheetId="16">#REF!</definedName>
    <definedName name="LSNO12" localSheetId="18">#REF!</definedName>
    <definedName name="LSNO12">#REF!</definedName>
    <definedName name="LSNO12_11" localSheetId="16">#REF!</definedName>
    <definedName name="LSNO12_11" localSheetId="18">#REF!</definedName>
    <definedName name="LSNO12_11">#REF!</definedName>
    <definedName name="LSNO12_11_16" localSheetId="16">#REF!</definedName>
    <definedName name="LSNO12_11_16" localSheetId="18">#REF!</definedName>
    <definedName name="LSNO12_11_16">#REF!</definedName>
    <definedName name="LSNO12_11_17" localSheetId="16">#REF!</definedName>
    <definedName name="LSNO12_11_17" localSheetId="18">#REF!</definedName>
    <definedName name="LSNO12_11_17">#REF!</definedName>
    <definedName name="LSNO12_11_9" localSheetId="16">#REF!</definedName>
    <definedName name="LSNO12_11_9" localSheetId="18">#REF!</definedName>
    <definedName name="LSNO12_11_9">#REF!</definedName>
    <definedName name="LSNO12_12" localSheetId="16">#REF!</definedName>
    <definedName name="LSNO12_12" localSheetId="18">#REF!</definedName>
    <definedName name="LSNO12_12">#REF!</definedName>
    <definedName name="LSNO12_12_16" localSheetId="16">#REF!</definedName>
    <definedName name="LSNO12_12_16" localSheetId="18">#REF!</definedName>
    <definedName name="LSNO12_12_16">#REF!</definedName>
    <definedName name="LSNO12_12_17" localSheetId="16">#REF!</definedName>
    <definedName name="LSNO12_12_17" localSheetId="18">#REF!</definedName>
    <definedName name="LSNO12_12_17">#REF!</definedName>
    <definedName name="LSNO12_12_9" localSheetId="16">#REF!</definedName>
    <definedName name="LSNO12_12_9" localSheetId="18">#REF!</definedName>
    <definedName name="LSNO12_12_9">#REF!</definedName>
    <definedName name="LSNO12_13" localSheetId="16">#REF!</definedName>
    <definedName name="LSNO12_13" localSheetId="18">#REF!</definedName>
    <definedName name="LSNO12_13">#REF!</definedName>
    <definedName name="LSNO12_13_16" localSheetId="16">#REF!</definedName>
    <definedName name="LSNO12_13_16" localSheetId="18">#REF!</definedName>
    <definedName name="LSNO12_13_16">#REF!</definedName>
    <definedName name="LSNO12_13_17" localSheetId="16">#REF!</definedName>
    <definedName name="LSNO12_13_17" localSheetId="18">#REF!</definedName>
    <definedName name="LSNO12_13_17">#REF!</definedName>
    <definedName name="LSNO12_13_9" localSheetId="16">#REF!</definedName>
    <definedName name="LSNO12_13_9" localSheetId="18">#REF!</definedName>
    <definedName name="LSNO12_13_9">#REF!</definedName>
    <definedName name="LSNO12_14" localSheetId="16">#REF!</definedName>
    <definedName name="LSNO12_14" localSheetId="18">#REF!</definedName>
    <definedName name="LSNO12_14">#REF!</definedName>
    <definedName name="LSNO12_14_16" localSheetId="16">#REF!</definedName>
    <definedName name="LSNO12_14_16" localSheetId="18">#REF!</definedName>
    <definedName name="LSNO12_14_16">#REF!</definedName>
    <definedName name="LSNO12_14_17" localSheetId="16">#REF!</definedName>
    <definedName name="LSNO12_14_17" localSheetId="18">#REF!</definedName>
    <definedName name="LSNO12_14_17">#REF!</definedName>
    <definedName name="LSNO12_14_9" localSheetId="16">#REF!</definedName>
    <definedName name="LSNO12_14_9" localSheetId="18">#REF!</definedName>
    <definedName name="LSNO12_14_9">#REF!</definedName>
    <definedName name="LSNO12_15" localSheetId="16">#REF!</definedName>
    <definedName name="LSNO12_15" localSheetId="18">#REF!</definedName>
    <definedName name="LSNO12_15">#REF!</definedName>
    <definedName name="LSNO12_15_1" localSheetId="16">#REF!</definedName>
    <definedName name="LSNO12_15_1" localSheetId="18">#REF!</definedName>
    <definedName name="LSNO12_15_1">#REF!</definedName>
    <definedName name="LSNO12_15_1_9" localSheetId="16">#REF!</definedName>
    <definedName name="LSNO12_15_1_9" localSheetId="18">#REF!</definedName>
    <definedName name="LSNO12_15_1_9">#REF!</definedName>
    <definedName name="LSNO12_15_16" localSheetId="16">#REF!</definedName>
    <definedName name="LSNO12_15_16" localSheetId="18">#REF!</definedName>
    <definedName name="LSNO12_15_16">#REF!</definedName>
    <definedName name="LSNO12_15_17" localSheetId="16">#REF!</definedName>
    <definedName name="LSNO12_15_17" localSheetId="18">#REF!</definedName>
    <definedName name="LSNO12_15_17">#REF!</definedName>
    <definedName name="LSNO12_15_9" localSheetId="16">#REF!</definedName>
    <definedName name="LSNO12_15_9" localSheetId="18">#REF!</definedName>
    <definedName name="LSNO12_15_9">#REF!</definedName>
    <definedName name="LSNO12_16" localSheetId="16">#REF!</definedName>
    <definedName name="LSNO12_16" localSheetId="18">#REF!</definedName>
    <definedName name="LSNO12_16">#REF!</definedName>
    <definedName name="LSNO12_17" localSheetId="16">#REF!</definedName>
    <definedName name="LSNO12_17" localSheetId="18">#REF!</definedName>
    <definedName name="LSNO12_17">#REF!</definedName>
    <definedName name="LSNO12_7" localSheetId="16">#REF!</definedName>
    <definedName name="LSNO12_7" localSheetId="18">#REF!</definedName>
    <definedName name="LSNO12_7">#REF!</definedName>
    <definedName name="LSNO12_7_16" localSheetId="16">#REF!</definedName>
    <definedName name="LSNO12_7_16" localSheetId="18">#REF!</definedName>
    <definedName name="LSNO12_7_16">#REF!</definedName>
    <definedName name="LSNO12_7_17" localSheetId="16">#REF!</definedName>
    <definedName name="LSNO12_7_17" localSheetId="18">#REF!</definedName>
    <definedName name="LSNO12_7_17">#REF!</definedName>
    <definedName name="LSNO12_7_9" localSheetId="16">#REF!</definedName>
    <definedName name="LSNO12_7_9" localSheetId="18">#REF!</definedName>
    <definedName name="LSNO12_7_9">#REF!</definedName>
    <definedName name="LSNO12_9" localSheetId="16">#REF!</definedName>
    <definedName name="LSNO12_9" localSheetId="18">#REF!</definedName>
    <definedName name="LSNO12_9">#REF!</definedName>
    <definedName name="LSNO12_9_1" localSheetId="16">#REF!</definedName>
    <definedName name="LSNO12_9_1" localSheetId="18">#REF!</definedName>
    <definedName name="LSNO12_9_1">#REF!</definedName>
    <definedName name="LSNO12_9_16" localSheetId="16">#REF!</definedName>
    <definedName name="LSNO12_9_16" localSheetId="18">#REF!</definedName>
    <definedName name="LSNO12_9_16">#REF!</definedName>
    <definedName name="LSNO12_9_17" localSheetId="16">#REF!</definedName>
    <definedName name="LSNO12_9_17" localSheetId="18">#REF!</definedName>
    <definedName name="LSNO12_9_17">#REF!</definedName>
    <definedName name="LSNO12_9_9" localSheetId="16">#REF!</definedName>
    <definedName name="LSNO12_9_9" localSheetId="18">#REF!</definedName>
    <definedName name="LSNO12_9_9">#REF!</definedName>
    <definedName name="LSNO120" localSheetId="6">#REF!</definedName>
    <definedName name="LSNO120" localSheetId="7">#REF!</definedName>
    <definedName name="LSNO120" localSheetId="16">#REF!</definedName>
    <definedName name="LSNO120" localSheetId="18">#REF!</definedName>
    <definedName name="LSNO120">#REF!</definedName>
    <definedName name="LSNO120_14" localSheetId="16">#REF!</definedName>
    <definedName name="LSNO120_14" localSheetId="18">#REF!</definedName>
    <definedName name="LSNO120_14">#REF!</definedName>
    <definedName name="LSNO120_15" localSheetId="16">#REF!</definedName>
    <definedName name="LSNO120_15" localSheetId="18">#REF!</definedName>
    <definedName name="LSNO120_15">#REF!</definedName>
    <definedName name="LSNO120_16" localSheetId="16">#REF!</definedName>
    <definedName name="LSNO120_16" localSheetId="18">#REF!</definedName>
    <definedName name="LSNO120_16">#REF!</definedName>
    <definedName name="LSNO120_17" localSheetId="16">#REF!</definedName>
    <definedName name="LSNO120_17" localSheetId="18">#REF!</definedName>
    <definedName name="LSNO120_17">#REF!</definedName>
    <definedName name="LSNO121" localSheetId="6">#REF!</definedName>
    <definedName name="LSNO121" localSheetId="7">#REF!</definedName>
    <definedName name="LSNO121" localSheetId="16">#REF!</definedName>
    <definedName name="LSNO121" localSheetId="18">#REF!</definedName>
    <definedName name="LSNO121">#REF!</definedName>
    <definedName name="LSNO121_14" localSheetId="16">#REF!</definedName>
    <definedName name="LSNO121_14" localSheetId="18">#REF!</definedName>
    <definedName name="LSNO121_14">#REF!</definedName>
    <definedName name="LSNO121_15" localSheetId="16">#REF!</definedName>
    <definedName name="LSNO121_15" localSheetId="18">#REF!</definedName>
    <definedName name="LSNO121_15">#REF!</definedName>
    <definedName name="LSNO121_16" localSheetId="16">#REF!</definedName>
    <definedName name="LSNO121_16" localSheetId="18">#REF!</definedName>
    <definedName name="LSNO121_16">#REF!</definedName>
    <definedName name="LSNO121_17" localSheetId="16">#REF!</definedName>
    <definedName name="LSNO121_17" localSheetId="18">#REF!</definedName>
    <definedName name="LSNO121_17">#REF!</definedName>
    <definedName name="LSNO122" localSheetId="6">#REF!</definedName>
    <definedName name="LSNO122" localSheetId="7">#REF!</definedName>
    <definedName name="LSNO122" localSheetId="16">#REF!</definedName>
    <definedName name="LSNO122" localSheetId="18">#REF!</definedName>
    <definedName name="LSNO122">#REF!</definedName>
    <definedName name="LSNO122_14" localSheetId="16">#REF!</definedName>
    <definedName name="LSNO122_14" localSheetId="18">#REF!</definedName>
    <definedName name="LSNO122_14">#REF!</definedName>
    <definedName name="LSNO122_15" localSheetId="16">#REF!</definedName>
    <definedName name="LSNO122_15" localSheetId="18">#REF!</definedName>
    <definedName name="LSNO122_15">#REF!</definedName>
    <definedName name="LSNO122_16" localSheetId="16">#REF!</definedName>
    <definedName name="LSNO122_16" localSheetId="18">#REF!</definedName>
    <definedName name="LSNO122_16">#REF!</definedName>
    <definedName name="LSNO122_17" localSheetId="16">#REF!</definedName>
    <definedName name="LSNO122_17" localSheetId="18">#REF!</definedName>
    <definedName name="LSNO122_17">#REF!</definedName>
    <definedName name="LSNO123" localSheetId="6">#REF!</definedName>
    <definedName name="LSNO123" localSheetId="7">#REF!</definedName>
    <definedName name="LSNO123" localSheetId="16">#REF!</definedName>
    <definedName name="LSNO123" localSheetId="18">#REF!</definedName>
    <definedName name="LSNO123">#REF!</definedName>
    <definedName name="LSNO123_14" localSheetId="16">#REF!</definedName>
    <definedName name="LSNO123_14" localSheetId="18">#REF!</definedName>
    <definedName name="LSNO123_14">#REF!</definedName>
    <definedName name="LSNO123_15" localSheetId="16">#REF!</definedName>
    <definedName name="LSNO123_15" localSheetId="18">#REF!</definedName>
    <definedName name="LSNO123_15">#REF!</definedName>
    <definedName name="LSNO123_16" localSheetId="16">#REF!</definedName>
    <definedName name="LSNO123_16" localSheetId="18">#REF!</definedName>
    <definedName name="LSNO123_16">#REF!</definedName>
    <definedName name="LSNO123_17" localSheetId="16">#REF!</definedName>
    <definedName name="LSNO123_17" localSheetId="18">#REF!</definedName>
    <definedName name="LSNO123_17">#REF!</definedName>
    <definedName name="LSNO124" localSheetId="6">#REF!</definedName>
    <definedName name="LSNO124" localSheetId="7">#REF!</definedName>
    <definedName name="LSNO124" localSheetId="16">#REF!</definedName>
    <definedName name="LSNO124" localSheetId="18">#REF!</definedName>
    <definedName name="LSNO124">#REF!</definedName>
    <definedName name="LSNO124_14" localSheetId="16">#REF!</definedName>
    <definedName name="LSNO124_14" localSheetId="18">#REF!</definedName>
    <definedName name="LSNO124_14">#REF!</definedName>
    <definedName name="LSNO124_15" localSheetId="16">#REF!</definedName>
    <definedName name="LSNO124_15" localSheetId="18">#REF!</definedName>
    <definedName name="LSNO124_15">#REF!</definedName>
    <definedName name="LSNO124_16" localSheetId="16">#REF!</definedName>
    <definedName name="LSNO124_16" localSheetId="18">#REF!</definedName>
    <definedName name="LSNO124_16">#REF!</definedName>
    <definedName name="LSNO124_17" localSheetId="16">#REF!</definedName>
    <definedName name="LSNO124_17" localSheetId="18">#REF!</definedName>
    <definedName name="LSNO124_17">#REF!</definedName>
    <definedName name="LSNO125" localSheetId="6">#REF!</definedName>
    <definedName name="LSNO125" localSheetId="7">#REF!</definedName>
    <definedName name="LSNO125" localSheetId="16">#REF!</definedName>
    <definedName name="LSNO125" localSheetId="18">#REF!</definedName>
    <definedName name="LSNO125">#REF!</definedName>
    <definedName name="LSNO125_14" localSheetId="16">#REF!</definedName>
    <definedName name="LSNO125_14" localSheetId="18">#REF!</definedName>
    <definedName name="LSNO125_14">#REF!</definedName>
    <definedName name="LSNO125_15" localSheetId="16">#REF!</definedName>
    <definedName name="LSNO125_15" localSheetId="18">#REF!</definedName>
    <definedName name="LSNO125_15">#REF!</definedName>
    <definedName name="LSNO125_16" localSheetId="16">#REF!</definedName>
    <definedName name="LSNO125_16" localSheetId="18">#REF!</definedName>
    <definedName name="LSNO125_16">#REF!</definedName>
    <definedName name="LSNO125_17" localSheetId="16">#REF!</definedName>
    <definedName name="LSNO125_17" localSheetId="18">#REF!</definedName>
    <definedName name="LSNO125_17">#REF!</definedName>
    <definedName name="LSNO126" localSheetId="6">#REF!</definedName>
    <definedName name="LSNO126" localSheetId="7">#REF!</definedName>
    <definedName name="LSNO126" localSheetId="16">#REF!</definedName>
    <definedName name="LSNO126" localSheetId="18">#REF!</definedName>
    <definedName name="LSNO126">#REF!</definedName>
    <definedName name="LSNO126_14" localSheetId="16">#REF!</definedName>
    <definedName name="LSNO126_14" localSheetId="18">#REF!</definedName>
    <definedName name="LSNO126_14">#REF!</definedName>
    <definedName name="LSNO126_15" localSheetId="16">#REF!</definedName>
    <definedName name="LSNO126_15" localSheetId="18">#REF!</definedName>
    <definedName name="LSNO126_15">#REF!</definedName>
    <definedName name="LSNO126_16" localSheetId="16">#REF!</definedName>
    <definedName name="LSNO126_16" localSheetId="18">#REF!</definedName>
    <definedName name="LSNO126_16">#REF!</definedName>
    <definedName name="LSNO126_17" localSheetId="16">#REF!</definedName>
    <definedName name="LSNO126_17" localSheetId="18">#REF!</definedName>
    <definedName name="LSNO126_17">#REF!</definedName>
    <definedName name="LSNO127" localSheetId="6">#REF!</definedName>
    <definedName name="LSNO127" localSheetId="7">#REF!</definedName>
    <definedName name="LSNO127" localSheetId="16">#REF!</definedName>
    <definedName name="LSNO127" localSheetId="18">#REF!</definedName>
    <definedName name="LSNO127">#REF!</definedName>
    <definedName name="LSNO127_14" localSheetId="16">#REF!</definedName>
    <definedName name="LSNO127_14" localSheetId="18">#REF!</definedName>
    <definedName name="LSNO127_14">#REF!</definedName>
    <definedName name="LSNO127_15" localSheetId="16">#REF!</definedName>
    <definedName name="LSNO127_15" localSheetId="18">#REF!</definedName>
    <definedName name="LSNO127_15">#REF!</definedName>
    <definedName name="LSNO127_16" localSheetId="16">#REF!</definedName>
    <definedName name="LSNO127_16" localSheetId="18">#REF!</definedName>
    <definedName name="LSNO127_16">#REF!</definedName>
    <definedName name="LSNO127_17" localSheetId="16">#REF!</definedName>
    <definedName name="LSNO127_17" localSheetId="18">#REF!</definedName>
    <definedName name="LSNO127_17">#REF!</definedName>
    <definedName name="LSNO128" localSheetId="6">#REF!</definedName>
    <definedName name="LSNO128" localSheetId="7">#REF!</definedName>
    <definedName name="LSNO128" localSheetId="16">#REF!</definedName>
    <definedName name="LSNO128" localSheetId="18">#REF!</definedName>
    <definedName name="LSNO128">#REF!</definedName>
    <definedName name="LSNO128_14" localSheetId="16">#REF!</definedName>
    <definedName name="LSNO128_14" localSheetId="18">#REF!</definedName>
    <definedName name="LSNO128_14">#REF!</definedName>
    <definedName name="LSNO128_15" localSheetId="16">#REF!</definedName>
    <definedName name="LSNO128_15" localSheetId="18">#REF!</definedName>
    <definedName name="LSNO128_15">#REF!</definedName>
    <definedName name="LSNO128_16" localSheetId="16">#REF!</definedName>
    <definedName name="LSNO128_16" localSheetId="18">#REF!</definedName>
    <definedName name="LSNO128_16">#REF!</definedName>
    <definedName name="LSNO128_17" localSheetId="16">#REF!</definedName>
    <definedName name="LSNO128_17" localSheetId="18">#REF!</definedName>
    <definedName name="LSNO128_17">#REF!</definedName>
    <definedName name="LSNO129" localSheetId="6">#REF!</definedName>
    <definedName name="LSNO129" localSheetId="7">#REF!</definedName>
    <definedName name="LSNO129" localSheetId="16">#REF!</definedName>
    <definedName name="LSNO129" localSheetId="18">#REF!</definedName>
    <definedName name="LSNO129">#REF!</definedName>
    <definedName name="LSNO129_14" localSheetId="16">#REF!</definedName>
    <definedName name="LSNO129_14" localSheetId="18">#REF!</definedName>
    <definedName name="LSNO129_14">#REF!</definedName>
    <definedName name="LSNO129_15" localSheetId="16">#REF!</definedName>
    <definedName name="LSNO129_15" localSheetId="18">#REF!</definedName>
    <definedName name="LSNO129_15">#REF!</definedName>
    <definedName name="LSNO129_16" localSheetId="16">#REF!</definedName>
    <definedName name="LSNO129_16" localSheetId="18">#REF!</definedName>
    <definedName name="LSNO129_16">#REF!</definedName>
    <definedName name="LSNO129_17" localSheetId="16">#REF!</definedName>
    <definedName name="LSNO129_17" localSheetId="18">#REF!</definedName>
    <definedName name="LSNO129_17">#REF!</definedName>
    <definedName name="LSNO13" localSheetId="6">#REF!</definedName>
    <definedName name="LSNO13" localSheetId="7">#REF!</definedName>
    <definedName name="LSNO13" localSheetId="16">#REF!</definedName>
    <definedName name="LSNO13" localSheetId="18">#REF!</definedName>
    <definedName name="LSNO13">#REF!</definedName>
    <definedName name="LSNO13_14" localSheetId="16">#REF!</definedName>
    <definedName name="LSNO13_14" localSheetId="18">#REF!</definedName>
    <definedName name="LSNO13_14">#REF!</definedName>
    <definedName name="LSNO13_15" localSheetId="16">#REF!</definedName>
    <definedName name="LSNO13_15" localSheetId="18">#REF!</definedName>
    <definedName name="LSNO13_15">#REF!</definedName>
    <definedName name="LSNO13_16" localSheetId="16">#REF!</definedName>
    <definedName name="LSNO13_16" localSheetId="18">#REF!</definedName>
    <definedName name="LSNO13_16">#REF!</definedName>
    <definedName name="LSNO13_17" localSheetId="16">#REF!</definedName>
    <definedName name="LSNO13_17" localSheetId="18">#REF!</definedName>
    <definedName name="LSNO13_17">#REF!</definedName>
    <definedName name="LSNO130" localSheetId="6">#REF!</definedName>
    <definedName name="LSNO130" localSheetId="7">#REF!</definedName>
    <definedName name="LSNO130" localSheetId="16">#REF!</definedName>
    <definedName name="LSNO130" localSheetId="18">#REF!</definedName>
    <definedName name="LSNO130">#REF!</definedName>
    <definedName name="LSNO130_14" localSheetId="16">#REF!</definedName>
    <definedName name="LSNO130_14" localSheetId="18">#REF!</definedName>
    <definedName name="LSNO130_14">#REF!</definedName>
    <definedName name="LSNO130_15" localSheetId="16">#REF!</definedName>
    <definedName name="LSNO130_15" localSheetId="18">#REF!</definedName>
    <definedName name="LSNO130_15">#REF!</definedName>
    <definedName name="LSNO130_16" localSheetId="16">#REF!</definedName>
    <definedName name="LSNO130_16" localSheetId="18">#REF!</definedName>
    <definedName name="LSNO130_16">#REF!</definedName>
    <definedName name="LSNO130_17" localSheetId="16">#REF!</definedName>
    <definedName name="LSNO130_17" localSheetId="18">#REF!</definedName>
    <definedName name="LSNO130_17">#REF!</definedName>
    <definedName name="LSNO131" localSheetId="6">#REF!</definedName>
    <definedName name="LSNO131" localSheetId="7">#REF!</definedName>
    <definedName name="LSNO131" localSheetId="16">#REF!</definedName>
    <definedName name="LSNO131" localSheetId="18">#REF!</definedName>
    <definedName name="LSNO131">#REF!</definedName>
    <definedName name="LSNO131_14" localSheetId="16">#REF!</definedName>
    <definedName name="LSNO131_14" localSheetId="18">#REF!</definedName>
    <definedName name="LSNO131_14">#REF!</definedName>
    <definedName name="LSNO131_15" localSheetId="16">#REF!</definedName>
    <definedName name="LSNO131_15" localSheetId="18">#REF!</definedName>
    <definedName name="LSNO131_15">#REF!</definedName>
    <definedName name="LSNO131_16" localSheetId="16">#REF!</definedName>
    <definedName name="LSNO131_16" localSheetId="18">#REF!</definedName>
    <definedName name="LSNO131_16">#REF!</definedName>
    <definedName name="LSNO131_17" localSheetId="16">#REF!</definedName>
    <definedName name="LSNO131_17" localSheetId="18">#REF!</definedName>
    <definedName name="LSNO131_17">#REF!</definedName>
    <definedName name="LSNO132" localSheetId="6">#REF!</definedName>
    <definedName name="LSNO132" localSheetId="7">#REF!</definedName>
    <definedName name="LSNO132" localSheetId="16">#REF!</definedName>
    <definedName name="LSNO132" localSheetId="18">#REF!</definedName>
    <definedName name="LSNO132">#REF!</definedName>
    <definedName name="LSNO132_14" localSheetId="16">#REF!</definedName>
    <definedName name="LSNO132_14" localSheetId="18">#REF!</definedName>
    <definedName name="LSNO132_14">#REF!</definedName>
    <definedName name="LSNO132_15" localSheetId="16">#REF!</definedName>
    <definedName name="LSNO132_15" localSheetId="18">#REF!</definedName>
    <definedName name="LSNO132_15">#REF!</definedName>
    <definedName name="LSNO132_16" localSheetId="16">#REF!</definedName>
    <definedName name="LSNO132_16" localSheetId="18">#REF!</definedName>
    <definedName name="LSNO132_16">#REF!</definedName>
    <definedName name="LSNO132_17" localSheetId="16">#REF!</definedName>
    <definedName name="LSNO132_17" localSheetId="18">#REF!</definedName>
    <definedName name="LSNO132_17">#REF!</definedName>
    <definedName name="LSNO133" localSheetId="6">#REF!</definedName>
    <definedName name="LSNO133" localSheetId="7">#REF!</definedName>
    <definedName name="LSNO133" localSheetId="16">#REF!</definedName>
    <definedName name="LSNO133" localSheetId="18">#REF!</definedName>
    <definedName name="LSNO133">#REF!</definedName>
    <definedName name="LSNO133_14" localSheetId="16">#REF!</definedName>
    <definedName name="LSNO133_14" localSheetId="18">#REF!</definedName>
    <definedName name="LSNO133_14">#REF!</definedName>
    <definedName name="LSNO133_15" localSheetId="16">#REF!</definedName>
    <definedName name="LSNO133_15" localSheetId="18">#REF!</definedName>
    <definedName name="LSNO133_15">#REF!</definedName>
    <definedName name="LSNO133_16" localSheetId="16">#REF!</definedName>
    <definedName name="LSNO133_16" localSheetId="18">#REF!</definedName>
    <definedName name="LSNO133_16">#REF!</definedName>
    <definedName name="LSNO133_17" localSheetId="16">#REF!</definedName>
    <definedName name="LSNO133_17" localSheetId="18">#REF!</definedName>
    <definedName name="LSNO133_17">#REF!</definedName>
    <definedName name="LSNO134" localSheetId="6">#REF!</definedName>
    <definedName name="LSNO134" localSheetId="7">#REF!</definedName>
    <definedName name="LSNO134" localSheetId="16">#REF!</definedName>
    <definedName name="LSNO134" localSheetId="18">#REF!</definedName>
    <definedName name="LSNO134">#REF!</definedName>
    <definedName name="LSNO134_14" localSheetId="16">#REF!</definedName>
    <definedName name="LSNO134_14" localSheetId="18">#REF!</definedName>
    <definedName name="LSNO134_14">#REF!</definedName>
    <definedName name="LSNO134_15" localSheetId="16">#REF!</definedName>
    <definedName name="LSNO134_15" localSheetId="18">#REF!</definedName>
    <definedName name="LSNO134_15">#REF!</definedName>
    <definedName name="LSNO134_16" localSheetId="16">#REF!</definedName>
    <definedName name="LSNO134_16" localSheetId="18">#REF!</definedName>
    <definedName name="LSNO134_16">#REF!</definedName>
    <definedName name="LSNO134_17" localSheetId="16">#REF!</definedName>
    <definedName name="LSNO134_17" localSheetId="18">#REF!</definedName>
    <definedName name="LSNO134_17">#REF!</definedName>
    <definedName name="LSNO135" localSheetId="6">#REF!</definedName>
    <definedName name="LSNO135" localSheetId="7">#REF!</definedName>
    <definedName name="LSNO135" localSheetId="16">#REF!</definedName>
    <definedName name="LSNO135" localSheetId="18">#REF!</definedName>
    <definedName name="LSNO135">#REF!</definedName>
    <definedName name="LSNO135_14" localSheetId="16">#REF!</definedName>
    <definedName name="LSNO135_14" localSheetId="18">#REF!</definedName>
    <definedName name="LSNO135_14">#REF!</definedName>
    <definedName name="LSNO135_15" localSheetId="16">#REF!</definedName>
    <definedName name="LSNO135_15" localSheetId="18">#REF!</definedName>
    <definedName name="LSNO135_15">#REF!</definedName>
    <definedName name="LSNO135_16" localSheetId="16">#REF!</definedName>
    <definedName name="LSNO135_16" localSheetId="18">#REF!</definedName>
    <definedName name="LSNO135_16">#REF!</definedName>
    <definedName name="LSNO135_17" localSheetId="16">#REF!</definedName>
    <definedName name="LSNO135_17" localSheetId="18">#REF!</definedName>
    <definedName name="LSNO135_17">#REF!</definedName>
    <definedName name="LSNO136" localSheetId="6">#REF!</definedName>
    <definedName name="LSNO136" localSheetId="7">#REF!</definedName>
    <definedName name="LSNO136" localSheetId="16">#REF!</definedName>
    <definedName name="LSNO136" localSheetId="18">#REF!</definedName>
    <definedName name="LSNO136">#REF!</definedName>
    <definedName name="LSNO136_14" localSheetId="16">#REF!</definedName>
    <definedName name="LSNO136_14" localSheetId="18">#REF!</definedName>
    <definedName name="LSNO136_14">#REF!</definedName>
    <definedName name="LSNO136_15" localSheetId="16">#REF!</definedName>
    <definedName name="LSNO136_15" localSheetId="18">#REF!</definedName>
    <definedName name="LSNO136_15">#REF!</definedName>
    <definedName name="LSNO136_16" localSheetId="16">#REF!</definedName>
    <definedName name="LSNO136_16" localSheetId="18">#REF!</definedName>
    <definedName name="LSNO136_16">#REF!</definedName>
    <definedName name="LSNO136_17" localSheetId="16">#REF!</definedName>
    <definedName name="LSNO136_17" localSheetId="18">#REF!</definedName>
    <definedName name="LSNO136_17">#REF!</definedName>
    <definedName name="LSNO137" localSheetId="6">#REF!</definedName>
    <definedName name="LSNO137" localSheetId="7">#REF!</definedName>
    <definedName name="LSNO137" localSheetId="16">#REF!</definedName>
    <definedName name="LSNO137" localSheetId="18">#REF!</definedName>
    <definedName name="LSNO137">#REF!</definedName>
    <definedName name="LSNO137_14" localSheetId="16">#REF!</definedName>
    <definedName name="LSNO137_14" localSheetId="18">#REF!</definedName>
    <definedName name="LSNO137_14">#REF!</definedName>
    <definedName name="LSNO137_15" localSheetId="16">#REF!</definedName>
    <definedName name="LSNO137_15" localSheetId="18">#REF!</definedName>
    <definedName name="LSNO137_15">#REF!</definedName>
    <definedName name="LSNO137_16" localSheetId="16">#REF!</definedName>
    <definedName name="LSNO137_16" localSheetId="18">#REF!</definedName>
    <definedName name="LSNO137_16">#REF!</definedName>
    <definedName name="LSNO137_17" localSheetId="16">#REF!</definedName>
    <definedName name="LSNO137_17" localSheetId="18">#REF!</definedName>
    <definedName name="LSNO137_17">#REF!</definedName>
    <definedName name="LSNO138" localSheetId="6">#REF!</definedName>
    <definedName name="LSNO138" localSheetId="7">#REF!</definedName>
    <definedName name="LSNO138" localSheetId="16">#REF!</definedName>
    <definedName name="LSNO138" localSheetId="18">#REF!</definedName>
    <definedName name="LSNO138">#REF!</definedName>
    <definedName name="LSNO138_14" localSheetId="16">#REF!</definedName>
    <definedName name="LSNO138_14" localSheetId="18">#REF!</definedName>
    <definedName name="LSNO138_14">#REF!</definedName>
    <definedName name="LSNO138_15" localSheetId="16">#REF!</definedName>
    <definedName name="LSNO138_15" localSheetId="18">#REF!</definedName>
    <definedName name="LSNO138_15">#REF!</definedName>
    <definedName name="LSNO138_16" localSheetId="16">#REF!</definedName>
    <definedName name="LSNO138_16" localSheetId="18">#REF!</definedName>
    <definedName name="LSNO138_16">#REF!</definedName>
    <definedName name="LSNO138_17" localSheetId="16">#REF!</definedName>
    <definedName name="LSNO138_17" localSheetId="18">#REF!</definedName>
    <definedName name="LSNO138_17">#REF!</definedName>
    <definedName name="LSNO139" localSheetId="6">#REF!</definedName>
    <definedName name="LSNO139" localSheetId="7">#REF!</definedName>
    <definedName name="LSNO139" localSheetId="16">#REF!</definedName>
    <definedName name="LSNO139" localSheetId="18">#REF!</definedName>
    <definedName name="LSNO139">#REF!</definedName>
    <definedName name="LSNO139_14" localSheetId="16">#REF!</definedName>
    <definedName name="LSNO139_14" localSheetId="18">#REF!</definedName>
    <definedName name="LSNO139_14">#REF!</definedName>
    <definedName name="LSNO139_15" localSheetId="16">#REF!</definedName>
    <definedName name="LSNO139_15" localSheetId="18">#REF!</definedName>
    <definedName name="LSNO139_15">#REF!</definedName>
    <definedName name="LSNO139_16" localSheetId="16">#REF!</definedName>
    <definedName name="LSNO139_16" localSheetId="18">#REF!</definedName>
    <definedName name="LSNO139_16">#REF!</definedName>
    <definedName name="LSNO139_17" localSheetId="16">#REF!</definedName>
    <definedName name="LSNO139_17" localSheetId="18">#REF!</definedName>
    <definedName name="LSNO139_17">#REF!</definedName>
    <definedName name="LSNO14" localSheetId="6">#REF!</definedName>
    <definedName name="LSNO14" localSheetId="7">#REF!</definedName>
    <definedName name="LSNO14" localSheetId="16">#REF!</definedName>
    <definedName name="LSNO14" localSheetId="18">#REF!</definedName>
    <definedName name="LSNO14">#REF!</definedName>
    <definedName name="LSNO14_14" localSheetId="16">#REF!</definedName>
    <definedName name="LSNO14_14" localSheetId="18">#REF!</definedName>
    <definedName name="LSNO14_14">#REF!</definedName>
    <definedName name="LSNO14_15" localSheetId="16">#REF!</definedName>
    <definedName name="LSNO14_15" localSheetId="18">#REF!</definedName>
    <definedName name="LSNO14_15">#REF!</definedName>
    <definedName name="LSNO14_16" localSheetId="16">#REF!</definedName>
    <definedName name="LSNO14_16" localSheetId="18">#REF!</definedName>
    <definedName name="LSNO14_16">#REF!</definedName>
    <definedName name="LSNO14_17" localSheetId="16">#REF!</definedName>
    <definedName name="LSNO14_17" localSheetId="18">#REF!</definedName>
    <definedName name="LSNO14_17">#REF!</definedName>
    <definedName name="LSNO140" localSheetId="6">#REF!</definedName>
    <definedName name="LSNO140" localSheetId="7">#REF!</definedName>
    <definedName name="LSNO140" localSheetId="16">#REF!</definedName>
    <definedName name="LSNO140" localSheetId="18">#REF!</definedName>
    <definedName name="LSNO140">#REF!</definedName>
    <definedName name="LSNO140_14" localSheetId="16">#REF!</definedName>
    <definedName name="LSNO140_14" localSheetId="18">#REF!</definedName>
    <definedName name="LSNO140_14">#REF!</definedName>
    <definedName name="LSNO140_15" localSheetId="16">#REF!</definedName>
    <definedName name="LSNO140_15" localSheetId="18">#REF!</definedName>
    <definedName name="LSNO140_15">#REF!</definedName>
    <definedName name="LSNO140_16" localSheetId="16">#REF!</definedName>
    <definedName name="LSNO140_16" localSheetId="18">#REF!</definedName>
    <definedName name="LSNO140_16">#REF!</definedName>
    <definedName name="LSNO140_17" localSheetId="16">#REF!</definedName>
    <definedName name="LSNO140_17" localSheetId="18">#REF!</definedName>
    <definedName name="LSNO140_17">#REF!</definedName>
    <definedName name="LSNO141" localSheetId="6">#REF!</definedName>
    <definedName name="LSNO141" localSheetId="7">#REF!</definedName>
    <definedName name="LSNO141" localSheetId="16">#REF!</definedName>
    <definedName name="LSNO141" localSheetId="18">#REF!</definedName>
    <definedName name="LSNO141">#REF!</definedName>
    <definedName name="LSNO141_14" localSheetId="16">#REF!</definedName>
    <definedName name="LSNO141_14" localSheetId="18">#REF!</definedName>
    <definedName name="LSNO141_14">#REF!</definedName>
    <definedName name="LSNO141_15" localSheetId="16">#REF!</definedName>
    <definedName name="LSNO141_15" localSheetId="18">#REF!</definedName>
    <definedName name="LSNO141_15">#REF!</definedName>
    <definedName name="LSNO141_16" localSheetId="16">#REF!</definedName>
    <definedName name="LSNO141_16" localSheetId="18">#REF!</definedName>
    <definedName name="LSNO141_16">#REF!</definedName>
    <definedName name="LSNO141_17" localSheetId="16">#REF!</definedName>
    <definedName name="LSNO141_17" localSheetId="18">#REF!</definedName>
    <definedName name="LSNO141_17">#REF!</definedName>
    <definedName name="LSNO142" localSheetId="6">#REF!</definedName>
    <definedName name="LSNO142" localSheetId="7">#REF!</definedName>
    <definedName name="LSNO142" localSheetId="16">#REF!</definedName>
    <definedName name="LSNO142" localSheetId="18">#REF!</definedName>
    <definedName name="LSNO142">#REF!</definedName>
    <definedName name="LSNO142_14" localSheetId="16">#REF!</definedName>
    <definedName name="LSNO142_14" localSheetId="18">#REF!</definedName>
    <definedName name="LSNO142_14">#REF!</definedName>
    <definedName name="LSNO142_15" localSheetId="16">#REF!</definedName>
    <definedName name="LSNO142_15" localSheetId="18">#REF!</definedName>
    <definedName name="LSNO142_15">#REF!</definedName>
    <definedName name="LSNO142_16" localSheetId="16">#REF!</definedName>
    <definedName name="LSNO142_16" localSheetId="18">#REF!</definedName>
    <definedName name="LSNO142_16">#REF!</definedName>
    <definedName name="LSNO142_17" localSheetId="16">#REF!</definedName>
    <definedName name="LSNO142_17" localSheetId="18">#REF!</definedName>
    <definedName name="LSNO142_17">#REF!</definedName>
    <definedName name="LSNO143" localSheetId="6">#REF!</definedName>
    <definedName name="LSNO143" localSheetId="7">#REF!</definedName>
    <definedName name="LSNO143" localSheetId="16">#REF!</definedName>
    <definedName name="LSNO143" localSheetId="18">#REF!</definedName>
    <definedName name="LSNO143">#REF!</definedName>
    <definedName name="LSNO143_14" localSheetId="16">#REF!</definedName>
    <definedName name="LSNO143_14" localSheetId="18">#REF!</definedName>
    <definedName name="LSNO143_14">#REF!</definedName>
    <definedName name="LSNO143_15" localSheetId="16">#REF!</definedName>
    <definedName name="LSNO143_15" localSheetId="18">#REF!</definedName>
    <definedName name="LSNO143_15">#REF!</definedName>
    <definedName name="LSNO143_16" localSheetId="16">#REF!</definedName>
    <definedName name="LSNO143_16" localSheetId="18">#REF!</definedName>
    <definedName name="LSNO143_16">#REF!</definedName>
    <definedName name="LSNO143_17" localSheetId="16">#REF!</definedName>
    <definedName name="LSNO143_17" localSheetId="18">#REF!</definedName>
    <definedName name="LSNO143_17">#REF!</definedName>
    <definedName name="LSNO144" localSheetId="6">#REF!</definedName>
    <definedName name="LSNO144" localSheetId="7">#REF!</definedName>
    <definedName name="LSNO144" localSheetId="16">#REF!</definedName>
    <definedName name="LSNO144" localSheetId="18">#REF!</definedName>
    <definedName name="LSNO144">#REF!</definedName>
    <definedName name="LSNO144_14" localSheetId="16">#REF!</definedName>
    <definedName name="LSNO144_14" localSheetId="18">#REF!</definedName>
    <definedName name="LSNO144_14">#REF!</definedName>
    <definedName name="LSNO144_15" localSheetId="16">#REF!</definedName>
    <definedName name="LSNO144_15" localSheetId="18">#REF!</definedName>
    <definedName name="LSNO144_15">#REF!</definedName>
    <definedName name="LSNO144_16" localSheetId="16">#REF!</definedName>
    <definedName name="LSNO144_16" localSheetId="18">#REF!</definedName>
    <definedName name="LSNO144_16">#REF!</definedName>
    <definedName name="LSNO144_17" localSheetId="16">#REF!</definedName>
    <definedName name="LSNO144_17" localSheetId="18">#REF!</definedName>
    <definedName name="LSNO144_17">#REF!</definedName>
    <definedName name="LSNO145" localSheetId="6">#REF!</definedName>
    <definedName name="LSNO145" localSheetId="7">#REF!</definedName>
    <definedName name="LSNO145" localSheetId="16">#REF!</definedName>
    <definedName name="LSNO145" localSheetId="18">#REF!</definedName>
    <definedName name="LSNO145">#REF!</definedName>
    <definedName name="LSNO145_14" localSheetId="16">#REF!</definedName>
    <definedName name="LSNO145_14" localSheetId="18">#REF!</definedName>
    <definedName name="LSNO145_14">#REF!</definedName>
    <definedName name="LSNO145_15" localSheetId="16">#REF!</definedName>
    <definedName name="LSNO145_15" localSheetId="18">#REF!</definedName>
    <definedName name="LSNO145_15">#REF!</definedName>
    <definedName name="LSNO145_16" localSheetId="16">#REF!</definedName>
    <definedName name="LSNO145_16" localSheetId="18">#REF!</definedName>
    <definedName name="LSNO145_16">#REF!</definedName>
    <definedName name="LSNO145_17" localSheetId="16">#REF!</definedName>
    <definedName name="LSNO145_17" localSheetId="18">#REF!</definedName>
    <definedName name="LSNO145_17">#REF!</definedName>
    <definedName name="LSNO146" localSheetId="6">#REF!</definedName>
    <definedName name="LSNO146" localSheetId="7">#REF!</definedName>
    <definedName name="LSNO146" localSheetId="16">#REF!</definedName>
    <definedName name="LSNO146" localSheetId="18">#REF!</definedName>
    <definedName name="LSNO146">#REF!</definedName>
    <definedName name="LSNO146_14" localSheetId="16">#REF!</definedName>
    <definedName name="LSNO146_14" localSheetId="18">#REF!</definedName>
    <definedName name="LSNO146_14">#REF!</definedName>
    <definedName name="LSNO146_15" localSheetId="16">#REF!</definedName>
    <definedName name="LSNO146_15" localSheetId="18">#REF!</definedName>
    <definedName name="LSNO146_15">#REF!</definedName>
    <definedName name="LSNO146_16" localSheetId="16">#REF!</definedName>
    <definedName name="LSNO146_16" localSheetId="18">#REF!</definedName>
    <definedName name="LSNO146_16">#REF!</definedName>
    <definedName name="LSNO146_17" localSheetId="16">#REF!</definedName>
    <definedName name="LSNO146_17" localSheetId="18">#REF!</definedName>
    <definedName name="LSNO146_17">#REF!</definedName>
    <definedName name="LSNO147" localSheetId="6">#REF!</definedName>
    <definedName name="LSNO147" localSheetId="7">#REF!</definedName>
    <definedName name="LSNO147" localSheetId="16">#REF!</definedName>
    <definedName name="LSNO147" localSheetId="18">#REF!</definedName>
    <definedName name="LSNO147">#REF!</definedName>
    <definedName name="LSNO147_14" localSheetId="16">#REF!</definedName>
    <definedName name="LSNO147_14" localSheetId="18">#REF!</definedName>
    <definedName name="LSNO147_14">#REF!</definedName>
    <definedName name="LSNO147_15" localSheetId="16">#REF!</definedName>
    <definedName name="LSNO147_15" localSheetId="18">#REF!</definedName>
    <definedName name="LSNO147_15">#REF!</definedName>
    <definedName name="LSNO147_16" localSheetId="16">#REF!</definedName>
    <definedName name="LSNO147_16" localSheetId="18">#REF!</definedName>
    <definedName name="LSNO147_16">#REF!</definedName>
    <definedName name="LSNO147_17" localSheetId="16">#REF!</definedName>
    <definedName name="LSNO147_17" localSheetId="18">#REF!</definedName>
    <definedName name="LSNO147_17">#REF!</definedName>
    <definedName name="LSNO148" localSheetId="6">#REF!</definedName>
    <definedName name="LSNO148" localSheetId="7">#REF!</definedName>
    <definedName name="LSNO148" localSheetId="16">#REF!</definedName>
    <definedName name="LSNO148" localSheetId="18">#REF!</definedName>
    <definedName name="LSNO148">#REF!</definedName>
    <definedName name="LSNO148_14" localSheetId="16">#REF!</definedName>
    <definedName name="LSNO148_14" localSheetId="18">#REF!</definedName>
    <definedName name="LSNO148_14">#REF!</definedName>
    <definedName name="LSNO148_15" localSheetId="16">#REF!</definedName>
    <definedName name="LSNO148_15" localSheetId="18">#REF!</definedName>
    <definedName name="LSNO148_15">#REF!</definedName>
    <definedName name="LSNO148_16" localSheetId="16">#REF!</definedName>
    <definedName name="LSNO148_16" localSheetId="18">#REF!</definedName>
    <definedName name="LSNO148_16">#REF!</definedName>
    <definedName name="LSNO148_17" localSheetId="16">#REF!</definedName>
    <definedName name="LSNO148_17" localSheetId="18">#REF!</definedName>
    <definedName name="LSNO148_17">#REF!</definedName>
    <definedName name="LSNO149" localSheetId="6">#REF!</definedName>
    <definedName name="LSNO149" localSheetId="7">#REF!</definedName>
    <definedName name="LSNO149" localSheetId="16">#REF!</definedName>
    <definedName name="LSNO149" localSheetId="18">#REF!</definedName>
    <definedName name="LSNO149">#REF!</definedName>
    <definedName name="LSNO149_14" localSheetId="16">#REF!</definedName>
    <definedName name="LSNO149_14" localSheetId="18">#REF!</definedName>
    <definedName name="LSNO149_14">#REF!</definedName>
    <definedName name="LSNO149_15" localSheetId="16">#REF!</definedName>
    <definedName name="LSNO149_15" localSheetId="18">#REF!</definedName>
    <definedName name="LSNO149_15">#REF!</definedName>
    <definedName name="LSNO149_16" localSheetId="16">#REF!</definedName>
    <definedName name="LSNO149_16" localSheetId="18">#REF!</definedName>
    <definedName name="LSNO149_16">#REF!</definedName>
    <definedName name="LSNO149_17" localSheetId="16">#REF!</definedName>
    <definedName name="LSNO149_17" localSheetId="18">#REF!</definedName>
    <definedName name="LSNO149_17">#REF!</definedName>
    <definedName name="LSNO15" localSheetId="6">#REF!</definedName>
    <definedName name="LSNO15" localSheetId="7">#REF!</definedName>
    <definedName name="LSNO15" localSheetId="16">#REF!</definedName>
    <definedName name="LSNO15" localSheetId="18">#REF!</definedName>
    <definedName name="LSNO15">#REF!</definedName>
    <definedName name="LSNO15_11" localSheetId="16">#REF!</definedName>
    <definedName name="LSNO15_11" localSheetId="18">#REF!</definedName>
    <definedName name="LSNO15_11">#REF!</definedName>
    <definedName name="LSNO15_11_16" localSheetId="16">#REF!</definedName>
    <definedName name="LSNO15_11_16" localSheetId="18">#REF!</definedName>
    <definedName name="LSNO15_11_16">#REF!</definedName>
    <definedName name="LSNO15_11_17" localSheetId="16">#REF!</definedName>
    <definedName name="LSNO15_11_17" localSheetId="18">#REF!</definedName>
    <definedName name="LSNO15_11_17">#REF!</definedName>
    <definedName name="LSNO15_11_9" localSheetId="16">#REF!</definedName>
    <definedName name="LSNO15_11_9" localSheetId="18">#REF!</definedName>
    <definedName name="LSNO15_11_9">#REF!</definedName>
    <definedName name="LSNO15_12" localSheetId="16">#REF!</definedName>
    <definedName name="LSNO15_12" localSheetId="18">#REF!</definedName>
    <definedName name="LSNO15_12">#REF!</definedName>
    <definedName name="LSNO15_12_16" localSheetId="16">#REF!</definedName>
    <definedName name="LSNO15_12_16" localSheetId="18">#REF!</definedName>
    <definedName name="LSNO15_12_16">#REF!</definedName>
    <definedName name="LSNO15_12_17" localSheetId="16">#REF!</definedName>
    <definedName name="LSNO15_12_17" localSheetId="18">#REF!</definedName>
    <definedName name="LSNO15_12_17">#REF!</definedName>
    <definedName name="LSNO15_12_9" localSheetId="16">#REF!</definedName>
    <definedName name="LSNO15_12_9" localSheetId="18">#REF!</definedName>
    <definedName name="LSNO15_12_9">#REF!</definedName>
    <definedName name="LSNO15_13" localSheetId="16">#REF!</definedName>
    <definedName name="LSNO15_13" localSheetId="18">#REF!</definedName>
    <definedName name="LSNO15_13">#REF!</definedName>
    <definedName name="LSNO15_13_16" localSheetId="16">#REF!</definedName>
    <definedName name="LSNO15_13_16" localSheetId="18">#REF!</definedName>
    <definedName name="LSNO15_13_16">#REF!</definedName>
    <definedName name="LSNO15_13_17" localSheetId="16">#REF!</definedName>
    <definedName name="LSNO15_13_17" localSheetId="18">#REF!</definedName>
    <definedName name="LSNO15_13_17">#REF!</definedName>
    <definedName name="LSNO15_13_9" localSheetId="16">#REF!</definedName>
    <definedName name="LSNO15_13_9" localSheetId="18">#REF!</definedName>
    <definedName name="LSNO15_13_9">#REF!</definedName>
    <definedName name="LSNO15_14" localSheetId="16">#REF!</definedName>
    <definedName name="LSNO15_14" localSheetId="18">#REF!</definedName>
    <definedName name="LSNO15_14">#REF!</definedName>
    <definedName name="LSNO15_14_16" localSheetId="16">#REF!</definedName>
    <definedName name="LSNO15_14_16" localSheetId="18">#REF!</definedName>
    <definedName name="LSNO15_14_16">#REF!</definedName>
    <definedName name="LSNO15_14_17" localSheetId="16">#REF!</definedName>
    <definedName name="LSNO15_14_17" localSheetId="18">#REF!</definedName>
    <definedName name="LSNO15_14_17">#REF!</definedName>
    <definedName name="LSNO15_14_9" localSheetId="16">#REF!</definedName>
    <definedName name="LSNO15_14_9" localSheetId="18">#REF!</definedName>
    <definedName name="LSNO15_14_9">#REF!</definedName>
    <definedName name="LSNO15_15" localSheetId="16">#REF!</definedName>
    <definedName name="LSNO15_15" localSheetId="18">#REF!</definedName>
    <definedName name="LSNO15_15">#REF!</definedName>
    <definedName name="LSNO15_15_1" localSheetId="16">#REF!</definedName>
    <definedName name="LSNO15_15_1" localSheetId="18">#REF!</definedName>
    <definedName name="LSNO15_15_1">#REF!</definedName>
    <definedName name="LSNO15_15_1_9" localSheetId="16">#REF!</definedName>
    <definedName name="LSNO15_15_1_9" localSheetId="18">#REF!</definedName>
    <definedName name="LSNO15_15_1_9">#REF!</definedName>
    <definedName name="LSNO15_15_16" localSheetId="16">#REF!</definedName>
    <definedName name="LSNO15_15_16" localSheetId="18">#REF!</definedName>
    <definedName name="LSNO15_15_16">#REF!</definedName>
    <definedName name="LSNO15_15_17" localSheetId="16">#REF!</definedName>
    <definedName name="LSNO15_15_17" localSheetId="18">#REF!</definedName>
    <definedName name="LSNO15_15_17">#REF!</definedName>
    <definedName name="LSNO15_15_9" localSheetId="16">#REF!</definedName>
    <definedName name="LSNO15_15_9" localSheetId="18">#REF!</definedName>
    <definedName name="LSNO15_15_9">#REF!</definedName>
    <definedName name="LSNO15_16" localSheetId="16">#REF!</definedName>
    <definedName name="LSNO15_16" localSheetId="18">#REF!</definedName>
    <definedName name="LSNO15_16">#REF!</definedName>
    <definedName name="LSNO15_17" localSheetId="16">#REF!</definedName>
    <definedName name="LSNO15_17" localSheetId="18">#REF!</definedName>
    <definedName name="LSNO15_17">#REF!</definedName>
    <definedName name="LSNO15_7" localSheetId="16">#REF!</definedName>
    <definedName name="LSNO15_7" localSheetId="18">#REF!</definedName>
    <definedName name="LSNO15_7">#REF!</definedName>
    <definedName name="LSNO15_7_16" localSheetId="16">#REF!</definedName>
    <definedName name="LSNO15_7_16" localSheetId="18">#REF!</definedName>
    <definedName name="LSNO15_7_16">#REF!</definedName>
    <definedName name="LSNO15_7_17" localSheetId="16">#REF!</definedName>
    <definedName name="LSNO15_7_17" localSheetId="18">#REF!</definedName>
    <definedName name="LSNO15_7_17">#REF!</definedName>
    <definedName name="LSNO15_7_9" localSheetId="16">#REF!</definedName>
    <definedName name="LSNO15_7_9" localSheetId="18">#REF!</definedName>
    <definedName name="LSNO15_7_9">#REF!</definedName>
    <definedName name="LSNO15_9" localSheetId="16">#REF!</definedName>
    <definedName name="LSNO15_9" localSheetId="18">#REF!</definedName>
    <definedName name="LSNO15_9">#REF!</definedName>
    <definedName name="LSNO15_9_1" localSheetId="16">#REF!</definedName>
    <definedName name="LSNO15_9_1" localSheetId="18">#REF!</definedName>
    <definedName name="LSNO15_9_1">#REF!</definedName>
    <definedName name="LSNO15_9_16" localSheetId="16">#REF!</definedName>
    <definedName name="LSNO15_9_16" localSheetId="18">#REF!</definedName>
    <definedName name="LSNO15_9_16">#REF!</definedName>
    <definedName name="LSNO15_9_17" localSheetId="16">#REF!</definedName>
    <definedName name="LSNO15_9_17" localSheetId="18">#REF!</definedName>
    <definedName name="LSNO15_9_17">#REF!</definedName>
    <definedName name="LSNO15_9_9" localSheetId="16">#REF!</definedName>
    <definedName name="LSNO15_9_9" localSheetId="18">#REF!</definedName>
    <definedName name="LSNO15_9_9">#REF!</definedName>
    <definedName name="LSNO150" localSheetId="6">#REF!</definedName>
    <definedName name="LSNO150" localSheetId="7">#REF!</definedName>
    <definedName name="LSNO150" localSheetId="16">#REF!</definedName>
    <definedName name="LSNO150" localSheetId="18">#REF!</definedName>
    <definedName name="LSNO150">#REF!</definedName>
    <definedName name="LSNO150_14" localSheetId="16">#REF!</definedName>
    <definedName name="LSNO150_14" localSheetId="18">#REF!</definedName>
    <definedName name="LSNO150_14">#REF!</definedName>
    <definedName name="LSNO150_15" localSheetId="16">#REF!</definedName>
    <definedName name="LSNO150_15" localSheetId="18">#REF!</definedName>
    <definedName name="LSNO150_15">#REF!</definedName>
    <definedName name="LSNO150_16" localSheetId="16">#REF!</definedName>
    <definedName name="LSNO150_16" localSheetId="18">#REF!</definedName>
    <definedName name="LSNO150_16">#REF!</definedName>
    <definedName name="LSNO150_17" localSheetId="16">#REF!</definedName>
    <definedName name="LSNO150_17" localSheetId="18">#REF!</definedName>
    <definedName name="LSNO150_17">#REF!</definedName>
    <definedName name="LSNO151" localSheetId="6">#REF!</definedName>
    <definedName name="LSNO151" localSheetId="7">#REF!</definedName>
    <definedName name="LSNO151" localSheetId="16">#REF!</definedName>
    <definedName name="LSNO151" localSheetId="18">#REF!</definedName>
    <definedName name="LSNO151">#REF!</definedName>
    <definedName name="LSNO151_14" localSheetId="16">#REF!</definedName>
    <definedName name="LSNO151_14" localSheetId="18">#REF!</definedName>
    <definedName name="LSNO151_14">#REF!</definedName>
    <definedName name="LSNO151_15" localSheetId="16">#REF!</definedName>
    <definedName name="LSNO151_15" localSheetId="18">#REF!</definedName>
    <definedName name="LSNO151_15">#REF!</definedName>
    <definedName name="LSNO151_16" localSheetId="16">#REF!</definedName>
    <definedName name="LSNO151_16" localSheetId="18">#REF!</definedName>
    <definedName name="LSNO151_16">#REF!</definedName>
    <definedName name="LSNO151_17" localSheetId="16">#REF!</definedName>
    <definedName name="LSNO151_17" localSheetId="18">#REF!</definedName>
    <definedName name="LSNO151_17">#REF!</definedName>
    <definedName name="LSNO152" localSheetId="6">#REF!</definedName>
    <definedName name="LSNO152" localSheetId="7">#REF!</definedName>
    <definedName name="LSNO152" localSheetId="16">#REF!</definedName>
    <definedName name="LSNO152" localSheetId="18">#REF!</definedName>
    <definedName name="LSNO152">#REF!</definedName>
    <definedName name="LSNO152_14" localSheetId="16">#REF!</definedName>
    <definedName name="LSNO152_14" localSheetId="18">#REF!</definedName>
    <definedName name="LSNO152_14">#REF!</definedName>
    <definedName name="LSNO152_15" localSheetId="16">#REF!</definedName>
    <definedName name="LSNO152_15" localSheetId="18">#REF!</definedName>
    <definedName name="LSNO152_15">#REF!</definedName>
    <definedName name="LSNO152_16" localSheetId="16">#REF!</definedName>
    <definedName name="LSNO152_16" localSheetId="18">#REF!</definedName>
    <definedName name="LSNO152_16">#REF!</definedName>
    <definedName name="LSNO152_17" localSheetId="16">#REF!</definedName>
    <definedName name="LSNO152_17" localSheetId="18">#REF!</definedName>
    <definedName name="LSNO152_17">#REF!</definedName>
    <definedName name="LSNO153" localSheetId="6">#REF!</definedName>
    <definedName name="LSNO153" localSheetId="7">#REF!</definedName>
    <definedName name="LSNO153" localSheetId="16">#REF!</definedName>
    <definedName name="LSNO153" localSheetId="18">#REF!</definedName>
    <definedName name="LSNO153">#REF!</definedName>
    <definedName name="LSNO153_14" localSheetId="16">#REF!</definedName>
    <definedName name="LSNO153_14" localSheetId="18">#REF!</definedName>
    <definedName name="LSNO153_14">#REF!</definedName>
    <definedName name="LSNO153_15" localSheetId="16">#REF!</definedName>
    <definedName name="LSNO153_15" localSheetId="18">#REF!</definedName>
    <definedName name="LSNO153_15">#REF!</definedName>
    <definedName name="LSNO153_16" localSheetId="16">#REF!</definedName>
    <definedName name="LSNO153_16" localSheetId="18">#REF!</definedName>
    <definedName name="LSNO153_16">#REF!</definedName>
    <definedName name="LSNO153_17" localSheetId="16">#REF!</definedName>
    <definedName name="LSNO153_17" localSheetId="18">#REF!</definedName>
    <definedName name="LSNO153_17">#REF!</definedName>
    <definedName name="LSNO154" localSheetId="6">#REF!</definedName>
    <definedName name="LSNO154" localSheetId="7">#REF!</definedName>
    <definedName name="LSNO154" localSheetId="16">#REF!</definedName>
    <definedName name="LSNO154" localSheetId="18">#REF!</definedName>
    <definedName name="LSNO154">#REF!</definedName>
    <definedName name="LSNO154_14" localSheetId="16">#REF!</definedName>
    <definedName name="LSNO154_14" localSheetId="18">#REF!</definedName>
    <definedName name="LSNO154_14">#REF!</definedName>
    <definedName name="LSNO154_15" localSheetId="16">#REF!</definedName>
    <definedName name="LSNO154_15" localSheetId="18">#REF!</definedName>
    <definedName name="LSNO154_15">#REF!</definedName>
    <definedName name="LSNO154_16" localSheetId="16">#REF!</definedName>
    <definedName name="LSNO154_16" localSheetId="18">#REF!</definedName>
    <definedName name="LSNO154_16">#REF!</definedName>
    <definedName name="LSNO154_17" localSheetId="16">#REF!</definedName>
    <definedName name="LSNO154_17" localSheetId="18">#REF!</definedName>
    <definedName name="LSNO154_17">#REF!</definedName>
    <definedName name="LSNO155" localSheetId="6">#REF!</definedName>
    <definedName name="LSNO155" localSheetId="7">#REF!</definedName>
    <definedName name="LSNO155" localSheetId="16">#REF!</definedName>
    <definedName name="LSNO155" localSheetId="18">#REF!</definedName>
    <definedName name="LSNO155">#REF!</definedName>
    <definedName name="LSNO155_14" localSheetId="16">#REF!</definedName>
    <definedName name="LSNO155_14" localSheetId="18">#REF!</definedName>
    <definedName name="LSNO155_14">#REF!</definedName>
    <definedName name="LSNO155_15" localSheetId="16">#REF!</definedName>
    <definedName name="LSNO155_15" localSheetId="18">#REF!</definedName>
    <definedName name="LSNO155_15">#REF!</definedName>
    <definedName name="LSNO155_16" localSheetId="16">#REF!</definedName>
    <definedName name="LSNO155_16" localSheetId="18">#REF!</definedName>
    <definedName name="LSNO155_16">#REF!</definedName>
    <definedName name="LSNO155_17" localSheetId="16">#REF!</definedName>
    <definedName name="LSNO155_17" localSheetId="18">#REF!</definedName>
    <definedName name="LSNO155_17">#REF!</definedName>
    <definedName name="LSNO156" localSheetId="6">#REF!</definedName>
    <definedName name="LSNO156" localSheetId="7">#REF!</definedName>
    <definedName name="LSNO156" localSheetId="16">#REF!</definedName>
    <definedName name="LSNO156" localSheetId="18">#REF!</definedName>
    <definedName name="LSNO156">#REF!</definedName>
    <definedName name="LSNO156_14" localSheetId="16">#REF!</definedName>
    <definedName name="LSNO156_14" localSheetId="18">#REF!</definedName>
    <definedName name="LSNO156_14">#REF!</definedName>
    <definedName name="LSNO156_15" localSheetId="16">#REF!</definedName>
    <definedName name="LSNO156_15" localSheetId="18">#REF!</definedName>
    <definedName name="LSNO156_15">#REF!</definedName>
    <definedName name="LSNO156_16" localSheetId="16">#REF!</definedName>
    <definedName name="LSNO156_16" localSheetId="18">#REF!</definedName>
    <definedName name="LSNO156_16">#REF!</definedName>
    <definedName name="LSNO156_17" localSheetId="16">#REF!</definedName>
    <definedName name="LSNO156_17" localSheetId="18">#REF!</definedName>
    <definedName name="LSNO156_17">#REF!</definedName>
    <definedName name="LSNO157" localSheetId="6">#REF!</definedName>
    <definedName name="LSNO157" localSheetId="7">#REF!</definedName>
    <definedName name="LSNO157" localSheetId="16">#REF!</definedName>
    <definedName name="LSNO157" localSheetId="18">#REF!</definedName>
    <definedName name="LSNO157">#REF!</definedName>
    <definedName name="LSNO157_14" localSheetId="16">#REF!</definedName>
    <definedName name="LSNO157_14" localSheetId="18">#REF!</definedName>
    <definedName name="LSNO157_14">#REF!</definedName>
    <definedName name="LSNO157_15" localSheetId="16">#REF!</definedName>
    <definedName name="LSNO157_15" localSheetId="18">#REF!</definedName>
    <definedName name="LSNO157_15">#REF!</definedName>
    <definedName name="LSNO157_16" localSheetId="16">#REF!</definedName>
    <definedName name="LSNO157_16" localSheetId="18">#REF!</definedName>
    <definedName name="LSNO157_16">#REF!</definedName>
    <definedName name="LSNO157_17" localSheetId="16">#REF!</definedName>
    <definedName name="LSNO157_17" localSheetId="18">#REF!</definedName>
    <definedName name="LSNO157_17">#REF!</definedName>
    <definedName name="LSNO158" localSheetId="6">#REF!</definedName>
    <definedName name="LSNO158" localSheetId="7">#REF!</definedName>
    <definedName name="LSNO158" localSheetId="16">#REF!</definedName>
    <definedName name="LSNO158" localSheetId="18">#REF!</definedName>
    <definedName name="LSNO158">#REF!</definedName>
    <definedName name="LSNO158_14" localSheetId="16">#REF!</definedName>
    <definedName name="LSNO158_14" localSheetId="18">#REF!</definedName>
    <definedName name="LSNO158_14">#REF!</definedName>
    <definedName name="LSNO158_15" localSheetId="16">#REF!</definedName>
    <definedName name="LSNO158_15" localSheetId="18">#REF!</definedName>
    <definedName name="LSNO158_15">#REF!</definedName>
    <definedName name="LSNO158_16" localSheetId="16">#REF!</definedName>
    <definedName name="LSNO158_16" localSheetId="18">#REF!</definedName>
    <definedName name="LSNO158_16">#REF!</definedName>
    <definedName name="LSNO158_17" localSheetId="16">#REF!</definedName>
    <definedName name="LSNO158_17" localSheetId="18">#REF!</definedName>
    <definedName name="LSNO158_17">#REF!</definedName>
    <definedName name="LSNO159" localSheetId="6">#REF!</definedName>
    <definedName name="LSNO159" localSheetId="7">#REF!</definedName>
    <definedName name="LSNO159" localSheetId="16">#REF!</definedName>
    <definedName name="LSNO159" localSheetId="18">#REF!</definedName>
    <definedName name="LSNO159">#REF!</definedName>
    <definedName name="LSNO159_14" localSheetId="16">#REF!</definedName>
    <definedName name="LSNO159_14" localSheetId="18">#REF!</definedName>
    <definedName name="LSNO159_14">#REF!</definedName>
    <definedName name="LSNO159_15" localSheetId="16">#REF!</definedName>
    <definedName name="LSNO159_15" localSheetId="18">#REF!</definedName>
    <definedName name="LSNO159_15">#REF!</definedName>
    <definedName name="LSNO159_16" localSheetId="16">#REF!</definedName>
    <definedName name="LSNO159_16" localSheetId="18">#REF!</definedName>
    <definedName name="LSNO159_16">#REF!</definedName>
    <definedName name="LSNO159_17" localSheetId="16">#REF!</definedName>
    <definedName name="LSNO159_17" localSheetId="18">#REF!</definedName>
    <definedName name="LSNO159_17">#REF!</definedName>
    <definedName name="LSNO16" localSheetId="6">#REF!</definedName>
    <definedName name="LSNO16" localSheetId="7">#REF!</definedName>
    <definedName name="LSNO16" localSheetId="16">#REF!</definedName>
    <definedName name="LSNO16" localSheetId="18">#REF!</definedName>
    <definedName name="LSNO16">#REF!</definedName>
    <definedName name="LSNO16_14" localSheetId="16">#REF!</definedName>
    <definedName name="LSNO16_14" localSheetId="18">#REF!</definedName>
    <definedName name="LSNO16_14">#REF!</definedName>
    <definedName name="LSNO16_15" localSheetId="16">#REF!</definedName>
    <definedName name="LSNO16_15" localSheetId="18">#REF!</definedName>
    <definedName name="LSNO16_15">#REF!</definedName>
    <definedName name="LSNO16_16" localSheetId="16">#REF!</definedName>
    <definedName name="LSNO16_16" localSheetId="18">#REF!</definedName>
    <definedName name="LSNO16_16">#REF!</definedName>
    <definedName name="LSNO16_17" localSheetId="16">#REF!</definedName>
    <definedName name="LSNO16_17" localSheetId="18">#REF!</definedName>
    <definedName name="LSNO16_17">#REF!</definedName>
    <definedName name="LSNO160" localSheetId="6">#REF!</definedName>
    <definedName name="LSNO160" localSheetId="7">#REF!</definedName>
    <definedName name="LSNO160" localSheetId="16">#REF!</definedName>
    <definedName name="LSNO160" localSheetId="18">#REF!</definedName>
    <definedName name="LSNO160">#REF!</definedName>
    <definedName name="LSNO160_14" localSheetId="16">#REF!</definedName>
    <definedName name="LSNO160_14" localSheetId="18">#REF!</definedName>
    <definedName name="LSNO160_14">#REF!</definedName>
    <definedName name="LSNO160_15" localSheetId="16">#REF!</definedName>
    <definedName name="LSNO160_15" localSheetId="18">#REF!</definedName>
    <definedName name="LSNO160_15">#REF!</definedName>
    <definedName name="LSNO160_16" localSheetId="16">#REF!</definedName>
    <definedName name="LSNO160_16" localSheetId="18">#REF!</definedName>
    <definedName name="LSNO160_16">#REF!</definedName>
    <definedName name="LSNO160_17" localSheetId="16">#REF!</definedName>
    <definedName name="LSNO160_17" localSheetId="18">#REF!</definedName>
    <definedName name="LSNO160_17">#REF!</definedName>
    <definedName name="LSNO161" localSheetId="6">#REF!</definedName>
    <definedName name="LSNO161" localSheetId="7">#REF!</definedName>
    <definedName name="LSNO161" localSheetId="16">#REF!</definedName>
    <definedName name="LSNO161" localSheetId="18">#REF!</definedName>
    <definedName name="LSNO161">#REF!</definedName>
    <definedName name="LSNO161_14" localSheetId="16">#REF!</definedName>
    <definedName name="LSNO161_14" localSheetId="18">#REF!</definedName>
    <definedName name="LSNO161_14">#REF!</definedName>
    <definedName name="LSNO161_15" localSheetId="16">#REF!</definedName>
    <definedName name="LSNO161_15" localSheetId="18">#REF!</definedName>
    <definedName name="LSNO161_15">#REF!</definedName>
    <definedName name="LSNO161_16" localSheetId="16">#REF!</definedName>
    <definedName name="LSNO161_16" localSheetId="18">#REF!</definedName>
    <definedName name="LSNO161_16">#REF!</definedName>
    <definedName name="LSNO161_17" localSheetId="16">#REF!</definedName>
    <definedName name="LSNO161_17" localSheetId="18">#REF!</definedName>
    <definedName name="LSNO161_17">#REF!</definedName>
    <definedName name="LSNO162" localSheetId="6">#REF!</definedName>
    <definedName name="LSNO162" localSheetId="7">#REF!</definedName>
    <definedName name="LSNO162" localSheetId="16">#REF!</definedName>
    <definedName name="LSNO162" localSheetId="18">#REF!</definedName>
    <definedName name="LSNO162">#REF!</definedName>
    <definedName name="LSNO162_14" localSheetId="16">#REF!</definedName>
    <definedName name="LSNO162_14" localSheetId="18">#REF!</definedName>
    <definedName name="LSNO162_14">#REF!</definedName>
    <definedName name="LSNO162_15" localSheetId="16">#REF!</definedName>
    <definedName name="LSNO162_15" localSheetId="18">#REF!</definedName>
    <definedName name="LSNO162_15">#REF!</definedName>
    <definedName name="LSNO162_16" localSheetId="16">#REF!</definedName>
    <definedName name="LSNO162_16" localSheetId="18">#REF!</definedName>
    <definedName name="LSNO162_16">#REF!</definedName>
    <definedName name="LSNO162_17" localSheetId="16">#REF!</definedName>
    <definedName name="LSNO162_17" localSheetId="18">#REF!</definedName>
    <definedName name="LSNO162_17">#REF!</definedName>
    <definedName name="LSNO163" localSheetId="6">#REF!</definedName>
    <definedName name="LSNO163" localSheetId="7">#REF!</definedName>
    <definedName name="LSNO163" localSheetId="16">#REF!</definedName>
    <definedName name="LSNO163" localSheetId="18">#REF!</definedName>
    <definedName name="LSNO163">#REF!</definedName>
    <definedName name="LSNO163_14" localSheetId="16">#REF!</definedName>
    <definedName name="LSNO163_14" localSheetId="18">#REF!</definedName>
    <definedName name="LSNO163_14">#REF!</definedName>
    <definedName name="LSNO163_15" localSheetId="16">#REF!</definedName>
    <definedName name="LSNO163_15" localSheetId="18">#REF!</definedName>
    <definedName name="LSNO163_15">#REF!</definedName>
    <definedName name="LSNO163_16" localSheetId="16">#REF!</definedName>
    <definedName name="LSNO163_16" localSheetId="18">#REF!</definedName>
    <definedName name="LSNO163_16">#REF!</definedName>
    <definedName name="LSNO163_17" localSheetId="16">#REF!</definedName>
    <definedName name="LSNO163_17" localSheetId="18">#REF!</definedName>
    <definedName name="LSNO163_17">#REF!</definedName>
    <definedName name="LSNO164" localSheetId="6">#REF!</definedName>
    <definedName name="LSNO164" localSheetId="7">#REF!</definedName>
    <definedName name="LSNO164" localSheetId="16">#REF!</definedName>
    <definedName name="LSNO164" localSheetId="18">#REF!</definedName>
    <definedName name="LSNO164">#REF!</definedName>
    <definedName name="LSNO164_14" localSheetId="16">#REF!</definedName>
    <definedName name="LSNO164_14" localSheetId="18">#REF!</definedName>
    <definedName name="LSNO164_14">#REF!</definedName>
    <definedName name="LSNO164_15" localSheetId="16">#REF!</definedName>
    <definedName name="LSNO164_15" localSheetId="18">#REF!</definedName>
    <definedName name="LSNO164_15">#REF!</definedName>
    <definedName name="LSNO164_16" localSheetId="16">#REF!</definedName>
    <definedName name="LSNO164_16" localSheetId="18">#REF!</definedName>
    <definedName name="LSNO164_16">#REF!</definedName>
    <definedName name="LSNO164_17" localSheetId="16">#REF!</definedName>
    <definedName name="LSNO164_17" localSheetId="18">#REF!</definedName>
    <definedName name="LSNO164_17">#REF!</definedName>
    <definedName name="LSNO165" localSheetId="6">#REF!</definedName>
    <definedName name="LSNO165" localSheetId="7">#REF!</definedName>
    <definedName name="LSNO165" localSheetId="16">#REF!</definedName>
    <definedName name="LSNO165" localSheetId="18">#REF!</definedName>
    <definedName name="LSNO165">#REF!</definedName>
    <definedName name="LSNO165_14" localSheetId="16">#REF!</definedName>
    <definedName name="LSNO165_14" localSheetId="18">#REF!</definedName>
    <definedName name="LSNO165_14">#REF!</definedName>
    <definedName name="LSNO165_15" localSheetId="16">#REF!</definedName>
    <definedName name="LSNO165_15" localSheetId="18">#REF!</definedName>
    <definedName name="LSNO165_15">#REF!</definedName>
    <definedName name="LSNO165_16" localSheetId="16">#REF!</definedName>
    <definedName name="LSNO165_16" localSheetId="18">#REF!</definedName>
    <definedName name="LSNO165_16">#REF!</definedName>
    <definedName name="LSNO165_17" localSheetId="16">#REF!</definedName>
    <definedName name="LSNO165_17" localSheetId="18">#REF!</definedName>
    <definedName name="LSNO165_17">#REF!</definedName>
    <definedName name="LSNO166" localSheetId="6">#REF!</definedName>
    <definedName name="LSNO166" localSheetId="7">#REF!</definedName>
    <definedName name="LSNO166" localSheetId="16">#REF!</definedName>
    <definedName name="LSNO166" localSheetId="18">#REF!</definedName>
    <definedName name="LSNO166">#REF!</definedName>
    <definedName name="LSNO166_14" localSheetId="16">#REF!</definedName>
    <definedName name="LSNO166_14" localSheetId="18">#REF!</definedName>
    <definedName name="LSNO166_14">#REF!</definedName>
    <definedName name="LSNO166_15" localSheetId="16">#REF!</definedName>
    <definedName name="LSNO166_15" localSheetId="18">#REF!</definedName>
    <definedName name="LSNO166_15">#REF!</definedName>
    <definedName name="LSNO166_16" localSheetId="16">#REF!</definedName>
    <definedName name="LSNO166_16" localSheetId="18">#REF!</definedName>
    <definedName name="LSNO166_16">#REF!</definedName>
    <definedName name="LSNO166_17" localSheetId="16">#REF!</definedName>
    <definedName name="LSNO166_17" localSheetId="18">#REF!</definedName>
    <definedName name="LSNO166_17">#REF!</definedName>
    <definedName name="LSNO167" localSheetId="6">#REF!</definedName>
    <definedName name="LSNO167" localSheetId="7">#REF!</definedName>
    <definedName name="LSNO167" localSheetId="16">#REF!</definedName>
    <definedName name="LSNO167" localSheetId="18">#REF!</definedName>
    <definedName name="LSNO167">#REF!</definedName>
    <definedName name="LSNO167_14" localSheetId="16">#REF!</definedName>
    <definedName name="LSNO167_14" localSheetId="18">#REF!</definedName>
    <definedName name="LSNO167_14">#REF!</definedName>
    <definedName name="LSNO167_15" localSheetId="16">#REF!</definedName>
    <definedName name="LSNO167_15" localSheetId="18">#REF!</definedName>
    <definedName name="LSNO167_15">#REF!</definedName>
    <definedName name="LSNO167_16" localSheetId="16">#REF!</definedName>
    <definedName name="LSNO167_16" localSheetId="18">#REF!</definedName>
    <definedName name="LSNO167_16">#REF!</definedName>
    <definedName name="LSNO167_17" localSheetId="16">#REF!</definedName>
    <definedName name="LSNO167_17" localSheetId="18">#REF!</definedName>
    <definedName name="LSNO167_17">#REF!</definedName>
    <definedName name="LSNO168" localSheetId="6">#REF!</definedName>
    <definedName name="LSNO168" localSheetId="7">#REF!</definedName>
    <definedName name="LSNO168" localSheetId="16">#REF!</definedName>
    <definedName name="LSNO168" localSheetId="18">#REF!</definedName>
    <definedName name="LSNO168">#REF!</definedName>
    <definedName name="LSNO168_14" localSheetId="16">#REF!</definedName>
    <definedName name="LSNO168_14" localSheetId="18">#REF!</definedName>
    <definedName name="LSNO168_14">#REF!</definedName>
    <definedName name="LSNO168_15" localSheetId="16">#REF!</definedName>
    <definedName name="LSNO168_15" localSheetId="18">#REF!</definedName>
    <definedName name="LSNO168_15">#REF!</definedName>
    <definedName name="LSNO168_16" localSheetId="16">#REF!</definedName>
    <definedName name="LSNO168_16" localSheetId="18">#REF!</definedName>
    <definedName name="LSNO168_16">#REF!</definedName>
    <definedName name="LSNO168_17" localSheetId="16">#REF!</definedName>
    <definedName name="LSNO168_17" localSheetId="18">#REF!</definedName>
    <definedName name="LSNO168_17">#REF!</definedName>
    <definedName name="LSNO169" localSheetId="6">#REF!</definedName>
    <definedName name="LSNO169" localSheetId="7">#REF!</definedName>
    <definedName name="LSNO169" localSheetId="16">#REF!</definedName>
    <definedName name="LSNO169" localSheetId="18">#REF!</definedName>
    <definedName name="LSNO169">#REF!</definedName>
    <definedName name="LSNO169_14" localSheetId="16">#REF!</definedName>
    <definedName name="LSNO169_14" localSheetId="18">#REF!</definedName>
    <definedName name="LSNO169_14">#REF!</definedName>
    <definedName name="LSNO169_15" localSheetId="16">#REF!</definedName>
    <definedName name="LSNO169_15" localSheetId="18">#REF!</definedName>
    <definedName name="LSNO169_15">#REF!</definedName>
    <definedName name="LSNO169_16" localSheetId="16">#REF!</definedName>
    <definedName name="LSNO169_16" localSheetId="18">#REF!</definedName>
    <definedName name="LSNO169_16">#REF!</definedName>
    <definedName name="LSNO169_17" localSheetId="16">#REF!</definedName>
    <definedName name="LSNO169_17" localSheetId="18">#REF!</definedName>
    <definedName name="LSNO169_17">#REF!</definedName>
    <definedName name="LSNO17" localSheetId="6">#REF!</definedName>
    <definedName name="LSNO17" localSheetId="7">#REF!</definedName>
    <definedName name="LSNO17" localSheetId="16">#REF!</definedName>
    <definedName name="LSNO17" localSheetId="18">#REF!</definedName>
    <definedName name="LSNO17">#REF!</definedName>
    <definedName name="LSNO17_11" localSheetId="16">#REF!</definedName>
    <definedName name="LSNO17_11" localSheetId="18">#REF!</definedName>
    <definedName name="LSNO17_11">#REF!</definedName>
    <definedName name="LSNO17_11_16" localSheetId="16">#REF!</definedName>
    <definedName name="LSNO17_11_16" localSheetId="18">#REF!</definedName>
    <definedName name="LSNO17_11_16">#REF!</definedName>
    <definedName name="LSNO17_11_17" localSheetId="16">#REF!</definedName>
    <definedName name="LSNO17_11_17" localSheetId="18">#REF!</definedName>
    <definedName name="LSNO17_11_17">#REF!</definedName>
    <definedName name="LSNO17_11_9" localSheetId="16">#REF!</definedName>
    <definedName name="LSNO17_11_9" localSheetId="18">#REF!</definedName>
    <definedName name="LSNO17_11_9">#REF!</definedName>
    <definedName name="LSNO17_12" localSheetId="16">#REF!</definedName>
    <definedName name="LSNO17_12" localSheetId="18">#REF!</definedName>
    <definedName name="LSNO17_12">#REF!</definedName>
    <definedName name="LSNO17_12_16" localSheetId="16">#REF!</definedName>
    <definedName name="LSNO17_12_16" localSheetId="18">#REF!</definedName>
    <definedName name="LSNO17_12_16">#REF!</definedName>
    <definedName name="LSNO17_12_17" localSheetId="16">#REF!</definedName>
    <definedName name="LSNO17_12_17" localSheetId="18">#REF!</definedName>
    <definedName name="LSNO17_12_17">#REF!</definedName>
    <definedName name="LSNO17_12_9" localSheetId="16">#REF!</definedName>
    <definedName name="LSNO17_12_9" localSheetId="18">#REF!</definedName>
    <definedName name="LSNO17_12_9">#REF!</definedName>
    <definedName name="LSNO17_13" localSheetId="16">#REF!</definedName>
    <definedName name="LSNO17_13" localSheetId="18">#REF!</definedName>
    <definedName name="LSNO17_13">#REF!</definedName>
    <definedName name="LSNO17_13_16" localSheetId="16">#REF!</definedName>
    <definedName name="LSNO17_13_16" localSheetId="18">#REF!</definedName>
    <definedName name="LSNO17_13_16">#REF!</definedName>
    <definedName name="LSNO17_13_17" localSheetId="16">#REF!</definedName>
    <definedName name="LSNO17_13_17" localSheetId="18">#REF!</definedName>
    <definedName name="LSNO17_13_17">#REF!</definedName>
    <definedName name="LSNO17_13_9" localSheetId="16">#REF!</definedName>
    <definedName name="LSNO17_13_9" localSheetId="18">#REF!</definedName>
    <definedName name="LSNO17_13_9">#REF!</definedName>
    <definedName name="LSNO17_14" localSheetId="16">#REF!</definedName>
    <definedName name="LSNO17_14" localSheetId="18">#REF!</definedName>
    <definedName name="LSNO17_14">#REF!</definedName>
    <definedName name="LSNO17_14_16" localSheetId="16">#REF!</definedName>
    <definedName name="LSNO17_14_16" localSheetId="18">#REF!</definedName>
    <definedName name="LSNO17_14_16">#REF!</definedName>
    <definedName name="LSNO17_14_17" localSheetId="16">#REF!</definedName>
    <definedName name="LSNO17_14_17" localSheetId="18">#REF!</definedName>
    <definedName name="LSNO17_14_17">#REF!</definedName>
    <definedName name="LSNO17_14_9" localSheetId="16">#REF!</definedName>
    <definedName name="LSNO17_14_9" localSheetId="18">#REF!</definedName>
    <definedName name="LSNO17_14_9">#REF!</definedName>
    <definedName name="LSNO17_15" localSheetId="16">#REF!</definedName>
    <definedName name="LSNO17_15" localSheetId="18">#REF!</definedName>
    <definedName name="LSNO17_15">#REF!</definedName>
    <definedName name="LSNO17_15_1" localSheetId="16">#REF!</definedName>
    <definedName name="LSNO17_15_1" localSheetId="18">#REF!</definedName>
    <definedName name="LSNO17_15_1">#REF!</definedName>
    <definedName name="LSNO17_15_1_9" localSheetId="16">#REF!</definedName>
    <definedName name="LSNO17_15_1_9" localSheetId="18">#REF!</definedName>
    <definedName name="LSNO17_15_1_9">#REF!</definedName>
    <definedName name="LSNO17_15_16" localSheetId="16">#REF!</definedName>
    <definedName name="LSNO17_15_16" localSheetId="18">#REF!</definedName>
    <definedName name="LSNO17_15_16">#REF!</definedName>
    <definedName name="LSNO17_15_17" localSheetId="16">#REF!</definedName>
    <definedName name="LSNO17_15_17" localSheetId="18">#REF!</definedName>
    <definedName name="LSNO17_15_17">#REF!</definedName>
    <definedName name="LSNO17_15_9" localSheetId="16">#REF!</definedName>
    <definedName name="LSNO17_15_9" localSheetId="18">#REF!</definedName>
    <definedName name="LSNO17_15_9">#REF!</definedName>
    <definedName name="LSNO17_16" localSheetId="16">#REF!</definedName>
    <definedName name="LSNO17_16" localSheetId="18">#REF!</definedName>
    <definedName name="LSNO17_16">#REF!</definedName>
    <definedName name="LSNO17_17" localSheetId="16">#REF!</definedName>
    <definedName name="LSNO17_17" localSheetId="18">#REF!</definedName>
    <definedName name="LSNO17_17">#REF!</definedName>
    <definedName name="LSNO17_7" localSheetId="16">#REF!</definedName>
    <definedName name="LSNO17_7" localSheetId="18">#REF!</definedName>
    <definedName name="LSNO17_7">#REF!</definedName>
    <definedName name="LSNO17_7_16" localSheetId="16">#REF!</definedName>
    <definedName name="LSNO17_7_16" localSheetId="18">#REF!</definedName>
    <definedName name="LSNO17_7_16">#REF!</definedName>
    <definedName name="LSNO17_7_17" localSheetId="16">#REF!</definedName>
    <definedName name="LSNO17_7_17" localSheetId="18">#REF!</definedName>
    <definedName name="LSNO17_7_17">#REF!</definedName>
    <definedName name="LSNO17_7_9" localSheetId="16">#REF!</definedName>
    <definedName name="LSNO17_7_9" localSheetId="18">#REF!</definedName>
    <definedName name="LSNO17_7_9">#REF!</definedName>
    <definedName name="LSNO17_9" localSheetId="16">#REF!</definedName>
    <definedName name="LSNO17_9" localSheetId="18">#REF!</definedName>
    <definedName name="LSNO17_9">#REF!</definedName>
    <definedName name="LSNO17_9_1" localSheetId="16">#REF!</definedName>
    <definedName name="LSNO17_9_1" localSheetId="18">#REF!</definedName>
    <definedName name="LSNO17_9_1">#REF!</definedName>
    <definedName name="LSNO17_9_16" localSheetId="16">#REF!</definedName>
    <definedName name="LSNO17_9_16" localSheetId="18">#REF!</definedName>
    <definedName name="LSNO17_9_16">#REF!</definedName>
    <definedName name="LSNO17_9_17" localSheetId="16">#REF!</definedName>
    <definedName name="LSNO17_9_17" localSheetId="18">#REF!</definedName>
    <definedName name="LSNO17_9_17">#REF!</definedName>
    <definedName name="LSNO17_9_9" localSheetId="16">#REF!</definedName>
    <definedName name="LSNO17_9_9" localSheetId="18">#REF!</definedName>
    <definedName name="LSNO17_9_9">#REF!</definedName>
    <definedName name="LSNO170" localSheetId="6">#REF!</definedName>
    <definedName name="LSNO170" localSheetId="7">#REF!</definedName>
    <definedName name="LSNO170" localSheetId="16">#REF!</definedName>
    <definedName name="LSNO170" localSheetId="18">#REF!</definedName>
    <definedName name="LSNO170">#REF!</definedName>
    <definedName name="LSNO170_14" localSheetId="16">#REF!</definedName>
    <definedName name="LSNO170_14" localSheetId="18">#REF!</definedName>
    <definedName name="LSNO170_14">#REF!</definedName>
    <definedName name="LSNO170_15" localSheetId="16">#REF!</definedName>
    <definedName name="LSNO170_15" localSheetId="18">#REF!</definedName>
    <definedName name="LSNO170_15">#REF!</definedName>
    <definedName name="LSNO170_16" localSheetId="16">#REF!</definedName>
    <definedName name="LSNO170_16" localSheetId="18">#REF!</definedName>
    <definedName name="LSNO170_16">#REF!</definedName>
    <definedName name="LSNO170_17" localSheetId="16">#REF!</definedName>
    <definedName name="LSNO170_17" localSheetId="18">#REF!</definedName>
    <definedName name="LSNO170_17">#REF!</definedName>
    <definedName name="LSNO171" localSheetId="6">#REF!</definedName>
    <definedName name="LSNO171" localSheetId="7">#REF!</definedName>
    <definedName name="LSNO171" localSheetId="16">#REF!</definedName>
    <definedName name="LSNO171" localSheetId="18">#REF!</definedName>
    <definedName name="LSNO171">#REF!</definedName>
    <definedName name="LSNO171_14" localSheetId="16">#REF!</definedName>
    <definedName name="LSNO171_14" localSheetId="18">#REF!</definedName>
    <definedName name="LSNO171_14">#REF!</definedName>
    <definedName name="LSNO171_15" localSheetId="16">#REF!</definedName>
    <definedName name="LSNO171_15" localSheetId="18">#REF!</definedName>
    <definedName name="LSNO171_15">#REF!</definedName>
    <definedName name="LSNO171_16" localSheetId="16">#REF!</definedName>
    <definedName name="LSNO171_16" localSheetId="18">#REF!</definedName>
    <definedName name="LSNO171_16">#REF!</definedName>
    <definedName name="LSNO171_17" localSheetId="16">#REF!</definedName>
    <definedName name="LSNO171_17" localSheetId="18">#REF!</definedName>
    <definedName name="LSNO171_17">#REF!</definedName>
    <definedName name="LSNO172" localSheetId="6">#REF!</definedName>
    <definedName name="LSNO172" localSheetId="7">#REF!</definedName>
    <definedName name="LSNO172" localSheetId="16">#REF!</definedName>
    <definedName name="LSNO172" localSheetId="18">#REF!</definedName>
    <definedName name="LSNO172">#REF!</definedName>
    <definedName name="LSNO172_14" localSheetId="16">#REF!</definedName>
    <definedName name="LSNO172_14" localSheetId="18">#REF!</definedName>
    <definedName name="LSNO172_14">#REF!</definedName>
    <definedName name="LSNO172_15" localSheetId="16">#REF!</definedName>
    <definedName name="LSNO172_15" localSheetId="18">#REF!</definedName>
    <definedName name="LSNO172_15">#REF!</definedName>
    <definedName name="LSNO172_16" localSheetId="16">#REF!</definedName>
    <definedName name="LSNO172_16" localSheetId="18">#REF!</definedName>
    <definedName name="LSNO172_16">#REF!</definedName>
    <definedName name="LSNO172_17" localSheetId="16">#REF!</definedName>
    <definedName name="LSNO172_17" localSheetId="18">#REF!</definedName>
    <definedName name="LSNO172_17">#REF!</definedName>
    <definedName name="LSNO173" localSheetId="6">#REF!</definedName>
    <definedName name="LSNO173" localSheetId="7">#REF!</definedName>
    <definedName name="LSNO173" localSheetId="16">#REF!</definedName>
    <definedName name="LSNO173" localSheetId="18">#REF!</definedName>
    <definedName name="LSNO173">#REF!</definedName>
    <definedName name="LSNO173_14" localSheetId="16">#REF!</definedName>
    <definedName name="LSNO173_14" localSheetId="18">#REF!</definedName>
    <definedName name="LSNO173_14">#REF!</definedName>
    <definedName name="LSNO173_15" localSheetId="16">#REF!</definedName>
    <definedName name="LSNO173_15" localSheetId="18">#REF!</definedName>
    <definedName name="LSNO173_15">#REF!</definedName>
    <definedName name="LSNO173_16" localSheetId="16">#REF!</definedName>
    <definedName name="LSNO173_16" localSheetId="18">#REF!</definedName>
    <definedName name="LSNO173_16">#REF!</definedName>
    <definedName name="LSNO173_17" localSheetId="16">#REF!</definedName>
    <definedName name="LSNO173_17" localSheetId="18">#REF!</definedName>
    <definedName name="LSNO173_17">#REF!</definedName>
    <definedName name="LSNO174" localSheetId="6">#REF!</definedName>
    <definedName name="LSNO174" localSheetId="7">#REF!</definedName>
    <definedName name="LSNO174" localSheetId="16">#REF!</definedName>
    <definedName name="LSNO174" localSheetId="18">#REF!</definedName>
    <definedName name="LSNO174">#REF!</definedName>
    <definedName name="LSNO174_14" localSheetId="16">#REF!</definedName>
    <definedName name="LSNO174_14" localSheetId="18">#REF!</definedName>
    <definedName name="LSNO174_14">#REF!</definedName>
    <definedName name="LSNO174_15" localSheetId="16">#REF!</definedName>
    <definedName name="LSNO174_15" localSheetId="18">#REF!</definedName>
    <definedName name="LSNO174_15">#REF!</definedName>
    <definedName name="LSNO174_16" localSheetId="16">#REF!</definedName>
    <definedName name="LSNO174_16" localSheetId="18">#REF!</definedName>
    <definedName name="LSNO174_16">#REF!</definedName>
    <definedName name="LSNO174_17" localSheetId="16">#REF!</definedName>
    <definedName name="LSNO174_17" localSheetId="18">#REF!</definedName>
    <definedName name="LSNO174_17">#REF!</definedName>
    <definedName name="LSNO174_9" localSheetId="16">#REF!</definedName>
    <definedName name="LSNO174_9" localSheetId="18">#REF!</definedName>
    <definedName name="LSNO174_9">#REF!</definedName>
    <definedName name="LSNO175" localSheetId="6">#REF!</definedName>
    <definedName name="LSNO175" localSheetId="7">#REF!</definedName>
    <definedName name="LSNO175" localSheetId="16">#REF!</definedName>
    <definedName name="LSNO175" localSheetId="18">#REF!</definedName>
    <definedName name="LSNO175">#REF!</definedName>
    <definedName name="LSNO175_14" localSheetId="16">#REF!</definedName>
    <definedName name="LSNO175_14" localSheetId="18">#REF!</definedName>
    <definedName name="LSNO175_14">#REF!</definedName>
    <definedName name="LSNO175_15" localSheetId="16">#REF!</definedName>
    <definedName name="LSNO175_15" localSheetId="18">#REF!</definedName>
    <definedName name="LSNO175_15">#REF!</definedName>
    <definedName name="LSNO175_16" localSheetId="16">#REF!</definedName>
    <definedName name="LSNO175_16" localSheetId="18">#REF!</definedName>
    <definedName name="LSNO175_16">#REF!</definedName>
    <definedName name="LSNO175_17" localSheetId="16">#REF!</definedName>
    <definedName name="LSNO175_17" localSheetId="18">#REF!</definedName>
    <definedName name="LSNO175_17">#REF!</definedName>
    <definedName name="LSNO175_9" localSheetId="16">#REF!</definedName>
    <definedName name="LSNO175_9" localSheetId="18">#REF!</definedName>
    <definedName name="LSNO175_9">#REF!</definedName>
    <definedName name="LSNO176" localSheetId="6">#REF!</definedName>
    <definedName name="LSNO176" localSheetId="7">#REF!</definedName>
    <definedName name="LSNO176" localSheetId="16">#REF!</definedName>
    <definedName name="LSNO176" localSheetId="18">#REF!</definedName>
    <definedName name="LSNO176">#REF!</definedName>
    <definedName name="LSNO176_14" localSheetId="16">#REF!</definedName>
    <definedName name="LSNO176_14" localSheetId="18">#REF!</definedName>
    <definedName name="LSNO176_14">#REF!</definedName>
    <definedName name="LSNO176_15" localSheetId="16">#REF!</definedName>
    <definedName name="LSNO176_15" localSheetId="18">#REF!</definedName>
    <definedName name="LSNO176_15">#REF!</definedName>
    <definedName name="LSNO176_16" localSheetId="16">#REF!</definedName>
    <definedName name="LSNO176_16" localSheetId="18">#REF!</definedName>
    <definedName name="LSNO176_16">#REF!</definedName>
    <definedName name="LSNO176_17" localSheetId="16">#REF!</definedName>
    <definedName name="LSNO176_17" localSheetId="18">#REF!</definedName>
    <definedName name="LSNO176_17">#REF!</definedName>
    <definedName name="LSNO176_9" localSheetId="16">#REF!</definedName>
    <definedName name="LSNO176_9" localSheetId="18">#REF!</definedName>
    <definedName name="LSNO176_9">#REF!</definedName>
    <definedName name="LSNO177" localSheetId="6">#REF!</definedName>
    <definedName name="LSNO177" localSheetId="7">#REF!</definedName>
    <definedName name="LSNO177" localSheetId="16">#REF!</definedName>
    <definedName name="LSNO177" localSheetId="18">#REF!</definedName>
    <definedName name="LSNO177">#REF!</definedName>
    <definedName name="LSNO177_14" localSheetId="16">#REF!</definedName>
    <definedName name="LSNO177_14" localSheetId="18">#REF!</definedName>
    <definedName name="LSNO177_14">#REF!</definedName>
    <definedName name="LSNO177_15" localSheetId="16">#REF!</definedName>
    <definedName name="LSNO177_15" localSheetId="18">#REF!</definedName>
    <definedName name="LSNO177_15">#REF!</definedName>
    <definedName name="LSNO177_16" localSheetId="16">#REF!</definedName>
    <definedName name="LSNO177_16" localSheetId="18">#REF!</definedName>
    <definedName name="LSNO177_16">#REF!</definedName>
    <definedName name="LSNO177_17" localSheetId="16">#REF!</definedName>
    <definedName name="LSNO177_17" localSheetId="18">#REF!</definedName>
    <definedName name="LSNO177_17">#REF!</definedName>
    <definedName name="LSNO177_9" localSheetId="16">#REF!</definedName>
    <definedName name="LSNO177_9" localSheetId="18">#REF!</definedName>
    <definedName name="LSNO177_9">#REF!</definedName>
    <definedName name="LSNO178" localSheetId="6">#REF!</definedName>
    <definedName name="LSNO178" localSheetId="7">#REF!</definedName>
    <definedName name="LSNO178" localSheetId="16">#REF!</definedName>
    <definedName name="LSNO178" localSheetId="18">#REF!</definedName>
    <definedName name="LSNO178">#REF!</definedName>
    <definedName name="LSNO178_14" localSheetId="16">#REF!</definedName>
    <definedName name="LSNO178_14" localSheetId="18">#REF!</definedName>
    <definedName name="LSNO178_14">#REF!</definedName>
    <definedName name="LSNO178_15" localSheetId="16">#REF!</definedName>
    <definedName name="LSNO178_15" localSheetId="18">#REF!</definedName>
    <definedName name="LSNO178_15">#REF!</definedName>
    <definedName name="LSNO178_16" localSheetId="16">#REF!</definedName>
    <definedName name="LSNO178_16" localSheetId="18">#REF!</definedName>
    <definedName name="LSNO178_16">#REF!</definedName>
    <definedName name="LSNO178_17" localSheetId="16">#REF!</definedName>
    <definedName name="LSNO178_17" localSheetId="18">#REF!</definedName>
    <definedName name="LSNO178_17">#REF!</definedName>
    <definedName name="LSNO178_9" localSheetId="16">#REF!</definedName>
    <definedName name="LSNO178_9" localSheetId="18">#REF!</definedName>
    <definedName name="LSNO178_9">#REF!</definedName>
    <definedName name="LSNO179" localSheetId="6">#REF!</definedName>
    <definedName name="LSNO179" localSheetId="7">#REF!</definedName>
    <definedName name="LSNO179" localSheetId="16">#REF!</definedName>
    <definedName name="LSNO179" localSheetId="18">#REF!</definedName>
    <definedName name="LSNO179">#REF!</definedName>
    <definedName name="LSNO179_14" localSheetId="16">#REF!</definedName>
    <definedName name="LSNO179_14" localSheetId="18">#REF!</definedName>
    <definedName name="LSNO179_14">#REF!</definedName>
    <definedName name="LSNO179_15" localSheetId="16">#REF!</definedName>
    <definedName name="LSNO179_15" localSheetId="18">#REF!</definedName>
    <definedName name="LSNO179_15">#REF!</definedName>
    <definedName name="LSNO179_16" localSheetId="16">#REF!</definedName>
    <definedName name="LSNO179_16" localSheetId="18">#REF!</definedName>
    <definedName name="LSNO179_16">#REF!</definedName>
    <definedName name="LSNO179_17" localSheetId="16">#REF!</definedName>
    <definedName name="LSNO179_17" localSheetId="18">#REF!</definedName>
    <definedName name="LSNO179_17">#REF!</definedName>
    <definedName name="LSNO179_9" localSheetId="16">#REF!</definedName>
    <definedName name="LSNO179_9" localSheetId="18">#REF!</definedName>
    <definedName name="LSNO179_9">#REF!</definedName>
    <definedName name="LSNO18" localSheetId="6">#REF!</definedName>
    <definedName name="LSNO18" localSheetId="7">#REF!</definedName>
    <definedName name="LSNO18" localSheetId="16">#REF!</definedName>
    <definedName name="LSNO18" localSheetId="18">#REF!</definedName>
    <definedName name="LSNO18">#REF!</definedName>
    <definedName name="LSNO18_14" localSheetId="16">#REF!</definedName>
    <definedName name="LSNO18_14" localSheetId="18">#REF!</definedName>
    <definedName name="LSNO18_14">#REF!</definedName>
    <definedName name="LSNO18_15" localSheetId="16">#REF!</definedName>
    <definedName name="LSNO18_15" localSheetId="18">#REF!</definedName>
    <definedName name="LSNO18_15">#REF!</definedName>
    <definedName name="LSNO18_16" localSheetId="16">#REF!</definedName>
    <definedName name="LSNO18_16" localSheetId="18">#REF!</definedName>
    <definedName name="LSNO18_16">#REF!</definedName>
    <definedName name="LSNO18_17" localSheetId="16">#REF!</definedName>
    <definedName name="LSNO18_17" localSheetId="18">#REF!</definedName>
    <definedName name="LSNO18_17">#REF!</definedName>
    <definedName name="LSNO180" localSheetId="6">#REF!</definedName>
    <definedName name="LSNO180" localSheetId="7">#REF!</definedName>
    <definedName name="LSNO180" localSheetId="16">#REF!</definedName>
    <definedName name="LSNO180" localSheetId="18">#REF!</definedName>
    <definedName name="LSNO180">#REF!</definedName>
    <definedName name="LSNO180_14" localSheetId="16">#REF!</definedName>
    <definedName name="LSNO180_14" localSheetId="18">#REF!</definedName>
    <definedName name="LSNO180_14">#REF!</definedName>
    <definedName name="LSNO180_15" localSheetId="16">#REF!</definedName>
    <definedName name="LSNO180_15" localSheetId="18">#REF!</definedName>
    <definedName name="LSNO180_15">#REF!</definedName>
    <definedName name="LSNO180_16" localSheetId="16">#REF!</definedName>
    <definedName name="LSNO180_16" localSheetId="18">#REF!</definedName>
    <definedName name="LSNO180_16">#REF!</definedName>
    <definedName name="LSNO180_17" localSheetId="16">#REF!</definedName>
    <definedName name="LSNO180_17" localSheetId="18">#REF!</definedName>
    <definedName name="LSNO180_17">#REF!</definedName>
    <definedName name="LSNO180_9" localSheetId="16">#REF!</definedName>
    <definedName name="LSNO180_9" localSheetId="18">#REF!</definedName>
    <definedName name="LSNO180_9">#REF!</definedName>
    <definedName name="LSNO181" localSheetId="6">#REF!</definedName>
    <definedName name="LSNO181" localSheetId="7">#REF!</definedName>
    <definedName name="LSNO181" localSheetId="16">#REF!</definedName>
    <definedName name="LSNO181" localSheetId="18">#REF!</definedName>
    <definedName name="LSNO181">#REF!</definedName>
    <definedName name="LSNO181_14" localSheetId="16">#REF!</definedName>
    <definedName name="LSNO181_14" localSheetId="18">#REF!</definedName>
    <definedName name="LSNO181_14">#REF!</definedName>
    <definedName name="LSNO181_15" localSheetId="16">#REF!</definedName>
    <definedName name="LSNO181_15" localSheetId="18">#REF!</definedName>
    <definedName name="LSNO181_15">#REF!</definedName>
    <definedName name="LSNO181_16" localSheetId="16">#REF!</definedName>
    <definedName name="LSNO181_16" localSheetId="18">#REF!</definedName>
    <definedName name="LSNO181_16">#REF!</definedName>
    <definedName name="LSNO181_17" localSheetId="16">#REF!</definedName>
    <definedName name="LSNO181_17" localSheetId="18">#REF!</definedName>
    <definedName name="LSNO181_17">#REF!</definedName>
    <definedName name="LSNO182" localSheetId="6">#REF!</definedName>
    <definedName name="LSNO182" localSheetId="7">#REF!</definedName>
    <definedName name="LSNO182" localSheetId="16">#REF!</definedName>
    <definedName name="LSNO182" localSheetId="18">#REF!</definedName>
    <definedName name="LSNO182">#REF!</definedName>
    <definedName name="LSNO182_14" localSheetId="16">#REF!</definedName>
    <definedName name="LSNO182_14" localSheetId="18">#REF!</definedName>
    <definedName name="LSNO182_14">#REF!</definedName>
    <definedName name="LSNO182_15" localSheetId="16">#REF!</definedName>
    <definedName name="LSNO182_15" localSheetId="18">#REF!</definedName>
    <definedName name="LSNO182_15">#REF!</definedName>
    <definedName name="LSNO182_16" localSheetId="16">#REF!</definedName>
    <definedName name="LSNO182_16" localSheetId="18">#REF!</definedName>
    <definedName name="LSNO182_16">#REF!</definedName>
    <definedName name="LSNO182_17" localSheetId="16">#REF!</definedName>
    <definedName name="LSNO182_17" localSheetId="18">#REF!</definedName>
    <definedName name="LSNO182_17">#REF!</definedName>
    <definedName name="LSNO183" localSheetId="6">#REF!</definedName>
    <definedName name="LSNO183" localSheetId="7">#REF!</definedName>
    <definedName name="LSNO183" localSheetId="16">#REF!</definedName>
    <definedName name="LSNO183" localSheetId="18">#REF!</definedName>
    <definedName name="LSNO183">#REF!</definedName>
    <definedName name="LSNO183_14" localSheetId="16">#REF!</definedName>
    <definedName name="LSNO183_14" localSheetId="18">#REF!</definedName>
    <definedName name="LSNO183_14">#REF!</definedName>
    <definedName name="LSNO183_15" localSheetId="16">#REF!</definedName>
    <definedName name="LSNO183_15" localSheetId="18">#REF!</definedName>
    <definedName name="LSNO183_15">#REF!</definedName>
    <definedName name="LSNO183_16" localSheetId="16">#REF!</definedName>
    <definedName name="LSNO183_16" localSheetId="18">#REF!</definedName>
    <definedName name="LSNO183_16">#REF!</definedName>
    <definedName name="LSNO183_17" localSheetId="16">#REF!</definedName>
    <definedName name="LSNO183_17" localSheetId="18">#REF!</definedName>
    <definedName name="LSNO183_17">#REF!</definedName>
    <definedName name="LSNO184" localSheetId="6">#REF!</definedName>
    <definedName name="LSNO184" localSheetId="7">#REF!</definedName>
    <definedName name="LSNO184" localSheetId="16">#REF!</definedName>
    <definedName name="LSNO184" localSheetId="18">#REF!</definedName>
    <definedName name="LSNO184">#REF!</definedName>
    <definedName name="LSNO184_14" localSheetId="16">#REF!</definedName>
    <definedName name="LSNO184_14" localSheetId="18">#REF!</definedName>
    <definedName name="LSNO184_14">#REF!</definedName>
    <definedName name="LSNO184_15" localSheetId="16">#REF!</definedName>
    <definedName name="LSNO184_15" localSheetId="18">#REF!</definedName>
    <definedName name="LSNO184_15">#REF!</definedName>
    <definedName name="LSNO184_16" localSheetId="16">#REF!</definedName>
    <definedName name="LSNO184_16" localSheetId="18">#REF!</definedName>
    <definedName name="LSNO184_16">#REF!</definedName>
    <definedName name="LSNO184_17" localSheetId="16">#REF!</definedName>
    <definedName name="LSNO184_17" localSheetId="18">#REF!</definedName>
    <definedName name="LSNO184_17">#REF!</definedName>
    <definedName name="LSNO185" localSheetId="6">#REF!</definedName>
    <definedName name="LSNO185" localSheetId="7">#REF!</definedName>
    <definedName name="LSNO185" localSheetId="16">#REF!</definedName>
    <definedName name="LSNO185" localSheetId="18">#REF!</definedName>
    <definedName name="LSNO185">#REF!</definedName>
    <definedName name="LSNO185_14" localSheetId="16">#REF!</definedName>
    <definedName name="LSNO185_14" localSheetId="18">#REF!</definedName>
    <definedName name="LSNO185_14">#REF!</definedName>
    <definedName name="LSNO185_15" localSheetId="16">#REF!</definedName>
    <definedName name="LSNO185_15" localSheetId="18">#REF!</definedName>
    <definedName name="LSNO185_15">#REF!</definedName>
    <definedName name="LSNO185_16" localSheetId="16">#REF!</definedName>
    <definedName name="LSNO185_16" localSheetId="18">#REF!</definedName>
    <definedName name="LSNO185_16">#REF!</definedName>
    <definedName name="LSNO185_17" localSheetId="16">#REF!</definedName>
    <definedName name="LSNO185_17" localSheetId="18">#REF!</definedName>
    <definedName name="LSNO185_17">#REF!</definedName>
    <definedName name="LSNO186" localSheetId="6">#REF!</definedName>
    <definedName name="LSNO186" localSheetId="7">#REF!</definedName>
    <definedName name="LSNO186" localSheetId="16">#REF!</definedName>
    <definedName name="LSNO186" localSheetId="18">#REF!</definedName>
    <definedName name="LSNO186">#REF!</definedName>
    <definedName name="LSNO186_14" localSheetId="16">#REF!</definedName>
    <definedName name="LSNO186_14" localSheetId="18">#REF!</definedName>
    <definedName name="LSNO186_14">#REF!</definedName>
    <definedName name="LSNO186_15" localSheetId="16">#REF!</definedName>
    <definedName name="LSNO186_15" localSheetId="18">#REF!</definedName>
    <definedName name="LSNO186_15">#REF!</definedName>
    <definedName name="LSNO186_16" localSheetId="16">#REF!</definedName>
    <definedName name="LSNO186_16" localSheetId="18">#REF!</definedName>
    <definedName name="LSNO186_16">#REF!</definedName>
    <definedName name="LSNO186_17" localSheetId="16">#REF!</definedName>
    <definedName name="LSNO186_17" localSheetId="18">#REF!</definedName>
    <definedName name="LSNO186_17">#REF!</definedName>
    <definedName name="LSNO187" localSheetId="6">#REF!</definedName>
    <definedName name="LSNO187" localSheetId="7">#REF!</definedName>
    <definedName name="LSNO187" localSheetId="16">#REF!</definedName>
    <definedName name="LSNO187" localSheetId="18">#REF!</definedName>
    <definedName name="LSNO187">#REF!</definedName>
    <definedName name="LSNO187_14" localSheetId="16">#REF!</definedName>
    <definedName name="LSNO187_14" localSheetId="18">#REF!</definedName>
    <definedName name="LSNO187_14">#REF!</definedName>
    <definedName name="LSNO187_15" localSheetId="16">#REF!</definedName>
    <definedName name="LSNO187_15" localSheetId="18">#REF!</definedName>
    <definedName name="LSNO187_15">#REF!</definedName>
    <definedName name="LSNO187_16" localSheetId="16">#REF!</definedName>
    <definedName name="LSNO187_16" localSheetId="18">#REF!</definedName>
    <definedName name="LSNO187_16">#REF!</definedName>
    <definedName name="LSNO187_17" localSheetId="16">#REF!</definedName>
    <definedName name="LSNO187_17" localSheetId="18">#REF!</definedName>
    <definedName name="LSNO187_17">#REF!</definedName>
    <definedName name="LSNO188" localSheetId="6">#REF!</definedName>
    <definedName name="LSNO188" localSheetId="7">#REF!</definedName>
    <definedName name="LSNO188" localSheetId="16">#REF!</definedName>
    <definedName name="LSNO188" localSheetId="18">#REF!</definedName>
    <definedName name="LSNO188">#REF!</definedName>
    <definedName name="LSNO188_14" localSheetId="16">#REF!</definedName>
    <definedName name="LSNO188_14" localSheetId="18">#REF!</definedName>
    <definedName name="LSNO188_14">#REF!</definedName>
    <definedName name="LSNO188_15" localSheetId="16">#REF!</definedName>
    <definedName name="LSNO188_15" localSheetId="18">#REF!</definedName>
    <definedName name="LSNO188_15">#REF!</definedName>
    <definedName name="LSNO188_16" localSheetId="16">#REF!</definedName>
    <definedName name="LSNO188_16" localSheetId="18">#REF!</definedName>
    <definedName name="LSNO188_16">#REF!</definedName>
    <definedName name="LSNO188_17" localSheetId="16">#REF!</definedName>
    <definedName name="LSNO188_17" localSheetId="18">#REF!</definedName>
    <definedName name="LSNO188_17">#REF!</definedName>
    <definedName name="LSNO189" localSheetId="6">#REF!</definedName>
    <definedName name="LSNO189" localSheetId="7">#REF!</definedName>
    <definedName name="LSNO189" localSheetId="16">#REF!</definedName>
    <definedName name="LSNO189" localSheetId="18">#REF!</definedName>
    <definedName name="LSNO189">#REF!</definedName>
    <definedName name="LSNO189_14" localSheetId="16">#REF!</definedName>
    <definedName name="LSNO189_14" localSheetId="18">#REF!</definedName>
    <definedName name="LSNO189_14">#REF!</definedName>
    <definedName name="LSNO189_15" localSheetId="16">#REF!</definedName>
    <definedName name="LSNO189_15" localSheetId="18">#REF!</definedName>
    <definedName name="LSNO189_15">#REF!</definedName>
    <definedName name="LSNO189_16" localSheetId="16">#REF!</definedName>
    <definedName name="LSNO189_16" localSheetId="18">#REF!</definedName>
    <definedName name="LSNO189_16">#REF!</definedName>
    <definedName name="LSNO189_17" localSheetId="16">#REF!</definedName>
    <definedName name="LSNO189_17" localSheetId="18">#REF!</definedName>
    <definedName name="LSNO189_17">#REF!</definedName>
    <definedName name="LSNO19" localSheetId="6">#REF!</definedName>
    <definedName name="LSNO19" localSheetId="7">#REF!</definedName>
    <definedName name="LSNO19" localSheetId="16">#REF!</definedName>
    <definedName name="LSNO19" localSheetId="18">#REF!</definedName>
    <definedName name="LSNO19">#REF!</definedName>
    <definedName name="LSNO19_14" localSheetId="16">#REF!</definedName>
    <definedName name="LSNO19_14" localSheetId="18">#REF!</definedName>
    <definedName name="LSNO19_14">#REF!</definedName>
    <definedName name="LSNO19_15" localSheetId="16">#REF!</definedName>
    <definedName name="LSNO19_15" localSheetId="18">#REF!</definedName>
    <definedName name="LSNO19_15">#REF!</definedName>
    <definedName name="LSNO19_16" localSheetId="16">#REF!</definedName>
    <definedName name="LSNO19_16" localSheetId="18">#REF!</definedName>
    <definedName name="LSNO19_16">#REF!</definedName>
    <definedName name="LSNO19_17" localSheetId="16">#REF!</definedName>
    <definedName name="LSNO19_17" localSheetId="18">#REF!</definedName>
    <definedName name="LSNO19_17">#REF!</definedName>
    <definedName name="LSNO190" localSheetId="6">#REF!</definedName>
    <definedName name="LSNO190" localSheetId="7">#REF!</definedName>
    <definedName name="LSNO190" localSheetId="16">#REF!</definedName>
    <definedName name="LSNO190" localSheetId="18">#REF!</definedName>
    <definedName name="LSNO190">#REF!</definedName>
    <definedName name="LSNO190_14" localSheetId="16">#REF!</definedName>
    <definedName name="LSNO190_14" localSheetId="18">#REF!</definedName>
    <definedName name="LSNO190_14">#REF!</definedName>
    <definedName name="LSNO190_15" localSheetId="16">#REF!</definedName>
    <definedName name="LSNO190_15" localSheetId="18">#REF!</definedName>
    <definedName name="LSNO190_15">#REF!</definedName>
    <definedName name="LSNO190_16" localSheetId="16">#REF!</definedName>
    <definedName name="LSNO190_16" localSheetId="18">#REF!</definedName>
    <definedName name="LSNO190_16">#REF!</definedName>
    <definedName name="LSNO190_17" localSheetId="16">#REF!</definedName>
    <definedName name="LSNO190_17" localSheetId="18">#REF!</definedName>
    <definedName name="LSNO190_17">#REF!</definedName>
    <definedName name="LSNO191" localSheetId="6">#REF!</definedName>
    <definedName name="LSNO191" localSheetId="7">#REF!</definedName>
    <definedName name="LSNO191" localSheetId="16">#REF!</definedName>
    <definedName name="LSNO191" localSheetId="18">#REF!</definedName>
    <definedName name="LSNO191">#REF!</definedName>
    <definedName name="LSNO191_14" localSheetId="16">#REF!</definedName>
    <definedName name="LSNO191_14" localSheetId="18">#REF!</definedName>
    <definedName name="LSNO191_14">#REF!</definedName>
    <definedName name="LSNO191_15" localSheetId="16">#REF!</definedName>
    <definedName name="LSNO191_15" localSheetId="18">#REF!</definedName>
    <definedName name="LSNO191_15">#REF!</definedName>
    <definedName name="LSNO191_16" localSheetId="16">#REF!</definedName>
    <definedName name="LSNO191_16" localSheetId="18">#REF!</definedName>
    <definedName name="LSNO191_16">#REF!</definedName>
    <definedName name="LSNO191_17" localSheetId="16">#REF!</definedName>
    <definedName name="LSNO191_17" localSheetId="18">#REF!</definedName>
    <definedName name="LSNO191_17">#REF!</definedName>
    <definedName name="LSNO192" localSheetId="6">#REF!</definedName>
    <definedName name="LSNO192" localSheetId="7">#REF!</definedName>
    <definedName name="LSNO192" localSheetId="16">#REF!</definedName>
    <definedName name="LSNO192" localSheetId="18">#REF!</definedName>
    <definedName name="LSNO192">#REF!</definedName>
    <definedName name="LSNO192_14" localSheetId="16">#REF!</definedName>
    <definedName name="LSNO192_14" localSheetId="18">#REF!</definedName>
    <definedName name="LSNO192_14">#REF!</definedName>
    <definedName name="LSNO192_15" localSheetId="16">#REF!</definedName>
    <definedName name="LSNO192_15" localSheetId="18">#REF!</definedName>
    <definedName name="LSNO192_15">#REF!</definedName>
    <definedName name="LSNO192_16" localSheetId="16">#REF!</definedName>
    <definedName name="LSNO192_16" localSheetId="18">#REF!</definedName>
    <definedName name="LSNO192_16">#REF!</definedName>
    <definedName name="LSNO192_17" localSheetId="16">#REF!</definedName>
    <definedName name="LSNO192_17" localSheetId="18">#REF!</definedName>
    <definedName name="LSNO192_17">#REF!</definedName>
    <definedName name="LSNO193" localSheetId="6">#REF!</definedName>
    <definedName name="LSNO193" localSheetId="7">#REF!</definedName>
    <definedName name="LSNO193" localSheetId="16">#REF!</definedName>
    <definedName name="LSNO193" localSheetId="18">#REF!</definedName>
    <definedName name="LSNO193">#REF!</definedName>
    <definedName name="LSNO193_14" localSheetId="16">#REF!</definedName>
    <definedName name="LSNO193_14" localSheetId="18">#REF!</definedName>
    <definedName name="LSNO193_14">#REF!</definedName>
    <definedName name="LSNO193_15" localSheetId="16">#REF!</definedName>
    <definedName name="LSNO193_15" localSheetId="18">#REF!</definedName>
    <definedName name="LSNO193_15">#REF!</definedName>
    <definedName name="LSNO193_16" localSheetId="16">#REF!</definedName>
    <definedName name="LSNO193_16" localSheetId="18">#REF!</definedName>
    <definedName name="LSNO193_16">#REF!</definedName>
    <definedName name="LSNO193_17" localSheetId="16">#REF!</definedName>
    <definedName name="LSNO193_17" localSheetId="18">#REF!</definedName>
    <definedName name="LSNO193_17">#REF!</definedName>
    <definedName name="LSNO194" localSheetId="6">#REF!</definedName>
    <definedName name="LSNO194" localSheetId="7">#REF!</definedName>
    <definedName name="LSNO194" localSheetId="16">#REF!</definedName>
    <definedName name="LSNO194" localSheetId="18">#REF!</definedName>
    <definedName name="LSNO194">#REF!</definedName>
    <definedName name="LSNO194_14" localSheetId="16">#REF!</definedName>
    <definedName name="LSNO194_14" localSheetId="18">#REF!</definedName>
    <definedName name="LSNO194_14">#REF!</definedName>
    <definedName name="LSNO194_15" localSheetId="16">#REF!</definedName>
    <definedName name="LSNO194_15" localSheetId="18">#REF!</definedName>
    <definedName name="LSNO194_15">#REF!</definedName>
    <definedName name="LSNO194_16" localSheetId="16">#REF!</definedName>
    <definedName name="LSNO194_16" localSheetId="18">#REF!</definedName>
    <definedName name="LSNO194_16">#REF!</definedName>
    <definedName name="LSNO194_17" localSheetId="16">#REF!</definedName>
    <definedName name="LSNO194_17" localSheetId="18">#REF!</definedName>
    <definedName name="LSNO194_17">#REF!</definedName>
    <definedName name="LSNO195" localSheetId="6">#REF!</definedName>
    <definedName name="LSNO195" localSheetId="7">#REF!</definedName>
    <definedName name="LSNO195" localSheetId="16">#REF!</definedName>
    <definedName name="LSNO195" localSheetId="18">#REF!</definedName>
    <definedName name="LSNO195">#REF!</definedName>
    <definedName name="LSNO195_14" localSheetId="16">#REF!</definedName>
    <definedName name="LSNO195_14" localSheetId="18">#REF!</definedName>
    <definedName name="LSNO195_14">#REF!</definedName>
    <definedName name="LSNO195_15" localSheetId="16">#REF!</definedName>
    <definedName name="LSNO195_15" localSheetId="18">#REF!</definedName>
    <definedName name="LSNO195_15">#REF!</definedName>
    <definedName name="LSNO195_16" localSheetId="16">#REF!</definedName>
    <definedName name="LSNO195_16" localSheetId="18">#REF!</definedName>
    <definedName name="LSNO195_16">#REF!</definedName>
    <definedName name="LSNO195_17" localSheetId="16">#REF!</definedName>
    <definedName name="LSNO195_17" localSheetId="18">#REF!</definedName>
    <definedName name="LSNO195_17">#REF!</definedName>
    <definedName name="LSNO196" localSheetId="6">#REF!</definedName>
    <definedName name="LSNO196" localSheetId="7">#REF!</definedName>
    <definedName name="LSNO196" localSheetId="16">#REF!</definedName>
    <definedName name="LSNO196" localSheetId="18">#REF!</definedName>
    <definedName name="LSNO196">#REF!</definedName>
    <definedName name="LSNO196_14" localSheetId="16">#REF!</definedName>
    <definedName name="LSNO196_14" localSheetId="18">#REF!</definedName>
    <definedName name="LSNO196_14">#REF!</definedName>
    <definedName name="LSNO196_15" localSheetId="16">#REF!</definedName>
    <definedName name="LSNO196_15" localSheetId="18">#REF!</definedName>
    <definedName name="LSNO196_15">#REF!</definedName>
    <definedName name="LSNO196_16" localSheetId="16">#REF!</definedName>
    <definedName name="LSNO196_16" localSheetId="18">#REF!</definedName>
    <definedName name="LSNO196_16">#REF!</definedName>
    <definedName name="LSNO196_17" localSheetId="16">#REF!</definedName>
    <definedName name="LSNO196_17" localSheetId="18">#REF!</definedName>
    <definedName name="LSNO196_17">#REF!</definedName>
    <definedName name="LSNO197" localSheetId="6">#REF!</definedName>
    <definedName name="LSNO197" localSheetId="7">#REF!</definedName>
    <definedName name="LSNO197" localSheetId="16">#REF!</definedName>
    <definedName name="LSNO197" localSheetId="18">#REF!</definedName>
    <definedName name="LSNO197">#REF!</definedName>
    <definedName name="LSNO197_14" localSheetId="16">#REF!</definedName>
    <definedName name="LSNO197_14" localSheetId="18">#REF!</definedName>
    <definedName name="LSNO197_14">#REF!</definedName>
    <definedName name="LSNO197_15" localSheetId="16">#REF!</definedName>
    <definedName name="LSNO197_15" localSheetId="18">#REF!</definedName>
    <definedName name="LSNO197_15">#REF!</definedName>
    <definedName name="LSNO197_16" localSheetId="16">#REF!</definedName>
    <definedName name="LSNO197_16" localSheetId="18">#REF!</definedName>
    <definedName name="LSNO197_16">#REF!</definedName>
    <definedName name="LSNO197_17" localSheetId="16">#REF!</definedName>
    <definedName name="LSNO197_17" localSheetId="18">#REF!</definedName>
    <definedName name="LSNO197_17">#REF!</definedName>
    <definedName name="LSNO198" localSheetId="6">#REF!</definedName>
    <definedName name="LSNO198" localSheetId="7">#REF!</definedName>
    <definedName name="LSNO198" localSheetId="16">#REF!</definedName>
    <definedName name="LSNO198" localSheetId="18">#REF!</definedName>
    <definedName name="LSNO198">#REF!</definedName>
    <definedName name="LSNO198_14" localSheetId="16">#REF!</definedName>
    <definedName name="LSNO198_14" localSheetId="18">#REF!</definedName>
    <definedName name="LSNO198_14">#REF!</definedName>
    <definedName name="LSNO198_15" localSheetId="16">#REF!</definedName>
    <definedName name="LSNO198_15" localSheetId="18">#REF!</definedName>
    <definedName name="LSNO198_15">#REF!</definedName>
    <definedName name="LSNO198_16" localSheetId="16">#REF!</definedName>
    <definedName name="LSNO198_16" localSheetId="18">#REF!</definedName>
    <definedName name="LSNO198_16">#REF!</definedName>
    <definedName name="LSNO198_17" localSheetId="16">#REF!</definedName>
    <definedName name="LSNO198_17" localSheetId="18">#REF!</definedName>
    <definedName name="LSNO198_17">#REF!</definedName>
    <definedName name="LSNO199" localSheetId="6">#REF!</definedName>
    <definedName name="LSNO199" localSheetId="7">#REF!</definedName>
    <definedName name="LSNO199" localSheetId="16">#REF!</definedName>
    <definedName name="LSNO199" localSheetId="18">#REF!</definedName>
    <definedName name="LSNO199">#REF!</definedName>
    <definedName name="LSNO199_14" localSheetId="16">#REF!</definedName>
    <definedName name="LSNO199_14" localSheetId="18">#REF!</definedName>
    <definedName name="LSNO199_14">#REF!</definedName>
    <definedName name="LSNO199_15" localSheetId="16">#REF!</definedName>
    <definedName name="LSNO199_15" localSheetId="18">#REF!</definedName>
    <definedName name="LSNO199_15">#REF!</definedName>
    <definedName name="LSNO199_16" localSheetId="16">#REF!</definedName>
    <definedName name="LSNO199_16" localSheetId="18">#REF!</definedName>
    <definedName name="LSNO199_16">#REF!</definedName>
    <definedName name="LSNO199_17" localSheetId="16">#REF!</definedName>
    <definedName name="LSNO199_17" localSheetId="18">#REF!</definedName>
    <definedName name="LSNO199_17">#REF!</definedName>
    <definedName name="LSNO2" localSheetId="6">#REF!</definedName>
    <definedName name="LSNO2" localSheetId="7">#REF!</definedName>
    <definedName name="LSNO2" localSheetId="16">#REF!</definedName>
    <definedName name="LSNO2" localSheetId="18">#REF!</definedName>
    <definedName name="LSNO2">#REF!</definedName>
    <definedName name="LSNO2_14" localSheetId="16">#REF!</definedName>
    <definedName name="LSNO2_14" localSheetId="18">#REF!</definedName>
    <definedName name="LSNO2_14">#REF!</definedName>
    <definedName name="LSNO2_15" localSheetId="16">#REF!</definedName>
    <definedName name="LSNO2_15" localSheetId="18">#REF!</definedName>
    <definedName name="LSNO2_15">#REF!</definedName>
    <definedName name="LSNO2_16" localSheetId="16">#REF!</definedName>
    <definedName name="LSNO2_16" localSheetId="18">#REF!</definedName>
    <definedName name="LSNO2_16">#REF!</definedName>
    <definedName name="LSNO2_17" localSheetId="16">#REF!</definedName>
    <definedName name="LSNO2_17" localSheetId="18">#REF!</definedName>
    <definedName name="LSNO2_17">#REF!</definedName>
    <definedName name="LSNO2_9" localSheetId="16">#REF!</definedName>
    <definedName name="LSNO2_9" localSheetId="18">#REF!</definedName>
    <definedName name="LSNO2_9">#REF!</definedName>
    <definedName name="LSNO20" localSheetId="6">#REF!</definedName>
    <definedName name="LSNO20" localSheetId="7">#REF!</definedName>
    <definedName name="LSNO20" localSheetId="16">#REF!</definedName>
    <definedName name="LSNO20" localSheetId="18">#REF!</definedName>
    <definedName name="LSNO20">#REF!</definedName>
    <definedName name="LSNO20_14" localSheetId="16">#REF!</definedName>
    <definedName name="LSNO20_14" localSheetId="18">#REF!</definedName>
    <definedName name="LSNO20_14">#REF!</definedName>
    <definedName name="LSNO20_15" localSheetId="16">#REF!</definedName>
    <definedName name="LSNO20_15" localSheetId="18">#REF!</definedName>
    <definedName name="LSNO20_15">#REF!</definedName>
    <definedName name="LSNO20_16" localSheetId="16">#REF!</definedName>
    <definedName name="LSNO20_16" localSheetId="18">#REF!</definedName>
    <definedName name="LSNO20_16">#REF!</definedName>
    <definedName name="LSNO20_17" localSheetId="16">#REF!</definedName>
    <definedName name="LSNO20_17" localSheetId="18">#REF!</definedName>
    <definedName name="LSNO20_17">#REF!</definedName>
    <definedName name="LSNO200" localSheetId="6">#REF!</definedName>
    <definedName name="LSNO200" localSheetId="7">#REF!</definedName>
    <definedName name="LSNO200" localSheetId="16">#REF!</definedName>
    <definedName name="LSNO200" localSheetId="18">#REF!</definedName>
    <definedName name="LSNO200">#REF!</definedName>
    <definedName name="LSNO200_14" localSheetId="16">#REF!</definedName>
    <definedName name="LSNO200_14" localSheetId="18">#REF!</definedName>
    <definedName name="LSNO200_14">#REF!</definedName>
    <definedName name="LSNO200_15" localSheetId="16">#REF!</definedName>
    <definedName name="LSNO200_15" localSheetId="18">#REF!</definedName>
    <definedName name="LSNO200_15">#REF!</definedName>
    <definedName name="LSNO200_16" localSheetId="16">#REF!</definedName>
    <definedName name="LSNO200_16" localSheetId="18">#REF!</definedName>
    <definedName name="LSNO200_16">#REF!</definedName>
    <definedName name="LSNO200_17" localSheetId="16">#REF!</definedName>
    <definedName name="LSNO200_17" localSheetId="18">#REF!</definedName>
    <definedName name="LSNO200_17">#REF!</definedName>
    <definedName name="LSNO201" localSheetId="6">#REF!</definedName>
    <definedName name="LSNO201" localSheetId="7">#REF!</definedName>
    <definedName name="LSNO201" localSheetId="16">#REF!</definedName>
    <definedName name="LSNO201" localSheetId="18">#REF!</definedName>
    <definedName name="LSNO201">#REF!</definedName>
    <definedName name="LSNO201_14" localSheetId="16">#REF!</definedName>
    <definedName name="LSNO201_14" localSheetId="18">#REF!</definedName>
    <definedName name="LSNO201_14">#REF!</definedName>
    <definedName name="LSNO201_15" localSheetId="16">#REF!</definedName>
    <definedName name="LSNO201_15" localSheetId="18">#REF!</definedName>
    <definedName name="LSNO201_15">#REF!</definedName>
    <definedName name="LSNO201_16" localSheetId="16">#REF!</definedName>
    <definedName name="LSNO201_16" localSheetId="18">#REF!</definedName>
    <definedName name="LSNO201_16">#REF!</definedName>
    <definedName name="LSNO201_17" localSheetId="16">#REF!</definedName>
    <definedName name="LSNO201_17" localSheetId="18">#REF!</definedName>
    <definedName name="LSNO201_17">#REF!</definedName>
    <definedName name="LSNO202" localSheetId="6">#REF!</definedName>
    <definedName name="LSNO202" localSheetId="7">#REF!</definedName>
    <definedName name="LSNO202" localSheetId="16">#REF!</definedName>
    <definedName name="LSNO202" localSheetId="18">#REF!</definedName>
    <definedName name="LSNO202">#REF!</definedName>
    <definedName name="LSNO202_14" localSheetId="16">#REF!</definedName>
    <definedName name="LSNO202_14" localSheetId="18">#REF!</definedName>
    <definedName name="LSNO202_14">#REF!</definedName>
    <definedName name="LSNO202_15" localSheetId="16">#REF!</definedName>
    <definedName name="LSNO202_15" localSheetId="18">#REF!</definedName>
    <definedName name="LSNO202_15">#REF!</definedName>
    <definedName name="LSNO202_16" localSheetId="16">#REF!</definedName>
    <definedName name="LSNO202_16" localSheetId="18">#REF!</definedName>
    <definedName name="LSNO202_16">#REF!</definedName>
    <definedName name="LSNO202_17" localSheetId="16">#REF!</definedName>
    <definedName name="LSNO202_17" localSheetId="18">#REF!</definedName>
    <definedName name="LSNO202_17">#REF!</definedName>
    <definedName name="LSNO203" localSheetId="6">#REF!</definedName>
    <definedName name="LSNO203" localSheetId="7">#REF!</definedName>
    <definedName name="LSNO203" localSheetId="16">#REF!</definedName>
    <definedName name="LSNO203" localSheetId="18">#REF!</definedName>
    <definedName name="LSNO203">#REF!</definedName>
    <definedName name="LSNO203_14" localSheetId="16">#REF!</definedName>
    <definedName name="LSNO203_14" localSheetId="18">#REF!</definedName>
    <definedName name="LSNO203_14">#REF!</definedName>
    <definedName name="LSNO203_15" localSheetId="16">#REF!</definedName>
    <definedName name="LSNO203_15" localSheetId="18">#REF!</definedName>
    <definedName name="LSNO203_15">#REF!</definedName>
    <definedName name="LSNO203_16" localSheetId="16">#REF!</definedName>
    <definedName name="LSNO203_16" localSheetId="18">#REF!</definedName>
    <definedName name="LSNO203_16">#REF!</definedName>
    <definedName name="LSNO203_17" localSheetId="16">#REF!</definedName>
    <definedName name="LSNO203_17" localSheetId="18">#REF!</definedName>
    <definedName name="LSNO203_17">#REF!</definedName>
    <definedName name="LSNO204" localSheetId="6">#REF!</definedName>
    <definedName name="LSNO204" localSheetId="7">#REF!</definedName>
    <definedName name="LSNO204" localSheetId="16">#REF!</definedName>
    <definedName name="LSNO204" localSheetId="18">#REF!</definedName>
    <definedName name="LSNO204">#REF!</definedName>
    <definedName name="LSNO204_14" localSheetId="16">#REF!</definedName>
    <definedName name="LSNO204_14" localSheetId="18">#REF!</definedName>
    <definedName name="LSNO204_14">#REF!</definedName>
    <definedName name="LSNO204_15" localSheetId="16">#REF!</definedName>
    <definedName name="LSNO204_15" localSheetId="18">#REF!</definedName>
    <definedName name="LSNO204_15">#REF!</definedName>
    <definedName name="LSNO204_16" localSheetId="16">#REF!</definedName>
    <definedName name="LSNO204_16" localSheetId="18">#REF!</definedName>
    <definedName name="LSNO204_16">#REF!</definedName>
    <definedName name="LSNO204_17" localSheetId="16">#REF!</definedName>
    <definedName name="LSNO204_17" localSheetId="18">#REF!</definedName>
    <definedName name="LSNO204_17">#REF!</definedName>
    <definedName name="LSNO205" localSheetId="6">#REF!</definedName>
    <definedName name="LSNO205" localSheetId="7">#REF!</definedName>
    <definedName name="LSNO205" localSheetId="16">#REF!</definedName>
    <definedName name="LSNO205" localSheetId="18">#REF!</definedName>
    <definedName name="LSNO205">#REF!</definedName>
    <definedName name="LSNO205_14" localSheetId="16">#REF!</definedName>
    <definedName name="LSNO205_14" localSheetId="18">#REF!</definedName>
    <definedName name="LSNO205_14">#REF!</definedName>
    <definedName name="LSNO205_15" localSheetId="16">#REF!</definedName>
    <definedName name="LSNO205_15" localSheetId="18">#REF!</definedName>
    <definedName name="LSNO205_15">#REF!</definedName>
    <definedName name="LSNO205_16" localSheetId="16">#REF!</definedName>
    <definedName name="LSNO205_16" localSheetId="18">#REF!</definedName>
    <definedName name="LSNO205_16">#REF!</definedName>
    <definedName name="LSNO205_17" localSheetId="16">#REF!</definedName>
    <definedName name="LSNO205_17" localSheetId="18">#REF!</definedName>
    <definedName name="LSNO205_17">#REF!</definedName>
    <definedName name="LSNO206" localSheetId="6">#REF!</definedName>
    <definedName name="LSNO206" localSheetId="7">#REF!</definedName>
    <definedName name="LSNO206" localSheetId="16">#REF!</definedName>
    <definedName name="LSNO206" localSheetId="18">#REF!</definedName>
    <definedName name="LSNO206">#REF!</definedName>
    <definedName name="LSNO206_14" localSheetId="16">#REF!</definedName>
    <definedName name="LSNO206_14" localSheetId="18">#REF!</definedName>
    <definedName name="LSNO206_14">#REF!</definedName>
    <definedName name="LSNO206_15" localSheetId="16">#REF!</definedName>
    <definedName name="LSNO206_15" localSheetId="18">#REF!</definedName>
    <definedName name="LSNO206_15">#REF!</definedName>
    <definedName name="LSNO206_16" localSheetId="16">#REF!</definedName>
    <definedName name="LSNO206_16" localSheetId="18">#REF!</definedName>
    <definedName name="LSNO206_16">#REF!</definedName>
    <definedName name="LSNO206_17" localSheetId="16">#REF!</definedName>
    <definedName name="LSNO206_17" localSheetId="18">#REF!</definedName>
    <definedName name="LSNO206_17">#REF!</definedName>
    <definedName name="LSNO207" localSheetId="6">#REF!</definedName>
    <definedName name="LSNO207" localSheetId="7">#REF!</definedName>
    <definedName name="LSNO207" localSheetId="16">#REF!</definedName>
    <definedName name="LSNO207" localSheetId="18">#REF!</definedName>
    <definedName name="LSNO207">#REF!</definedName>
    <definedName name="LSNO207_14" localSheetId="16">#REF!</definedName>
    <definedName name="LSNO207_14" localSheetId="18">#REF!</definedName>
    <definedName name="LSNO207_14">#REF!</definedName>
    <definedName name="LSNO207_15" localSheetId="16">#REF!</definedName>
    <definedName name="LSNO207_15" localSheetId="18">#REF!</definedName>
    <definedName name="LSNO207_15">#REF!</definedName>
    <definedName name="LSNO207_16" localSheetId="16">#REF!</definedName>
    <definedName name="LSNO207_16" localSheetId="18">#REF!</definedName>
    <definedName name="LSNO207_16">#REF!</definedName>
    <definedName name="LSNO207_17" localSheetId="16">#REF!</definedName>
    <definedName name="LSNO207_17" localSheetId="18">#REF!</definedName>
    <definedName name="LSNO207_17">#REF!</definedName>
    <definedName name="LSNO208" localSheetId="6">#REF!</definedName>
    <definedName name="LSNO208" localSheetId="7">#REF!</definedName>
    <definedName name="LSNO208" localSheetId="16">#REF!</definedName>
    <definedName name="LSNO208" localSheetId="18">#REF!</definedName>
    <definedName name="LSNO208">#REF!</definedName>
    <definedName name="LSNO208_14" localSheetId="16">#REF!</definedName>
    <definedName name="LSNO208_14" localSheetId="18">#REF!</definedName>
    <definedName name="LSNO208_14">#REF!</definedName>
    <definedName name="LSNO208_15" localSheetId="16">#REF!</definedName>
    <definedName name="LSNO208_15" localSheetId="18">#REF!</definedName>
    <definedName name="LSNO208_15">#REF!</definedName>
    <definedName name="LSNO208_16" localSheetId="16">#REF!</definedName>
    <definedName name="LSNO208_16" localSheetId="18">#REF!</definedName>
    <definedName name="LSNO208_16">#REF!</definedName>
    <definedName name="LSNO208_17" localSheetId="16">#REF!</definedName>
    <definedName name="LSNO208_17" localSheetId="18">#REF!</definedName>
    <definedName name="LSNO208_17">#REF!</definedName>
    <definedName name="LSNO209" localSheetId="6">#REF!</definedName>
    <definedName name="LSNO209" localSheetId="7">#REF!</definedName>
    <definedName name="LSNO209" localSheetId="16">#REF!</definedName>
    <definedName name="LSNO209" localSheetId="18">#REF!</definedName>
    <definedName name="LSNO209">#REF!</definedName>
    <definedName name="LSNO209_14" localSheetId="16">#REF!</definedName>
    <definedName name="LSNO209_14" localSheetId="18">#REF!</definedName>
    <definedName name="LSNO209_14">#REF!</definedName>
    <definedName name="LSNO209_15" localSheetId="16">#REF!</definedName>
    <definedName name="LSNO209_15" localSheetId="18">#REF!</definedName>
    <definedName name="LSNO209_15">#REF!</definedName>
    <definedName name="LSNO209_16" localSheetId="16">#REF!</definedName>
    <definedName name="LSNO209_16" localSheetId="18">#REF!</definedName>
    <definedName name="LSNO209_16">#REF!</definedName>
    <definedName name="LSNO209_17" localSheetId="16">#REF!</definedName>
    <definedName name="LSNO209_17" localSheetId="18">#REF!</definedName>
    <definedName name="LSNO209_17">#REF!</definedName>
    <definedName name="LSNO21" localSheetId="6">#REF!</definedName>
    <definedName name="LSNO21" localSheetId="7">#REF!</definedName>
    <definedName name="LSNO21" localSheetId="16">#REF!</definedName>
    <definedName name="LSNO21" localSheetId="18">#REF!</definedName>
    <definedName name="LSNO21">#REF!</definedName>
    <definedName name="LSNO21_11" localSheetId="16">#REF!</definedName>
    <definedName name="LSNO21_11" localSheetId="18">#REF!</definedName>
    <definedName name="LSNO21_11">#REF!</definedName>
    <definedName name="LSNO21_11_16" localSheetId="16">#REF!</definedName>
    <definedName name="LSNO21_11_16" localSheetId="18">#REF!</definedName>
    <definedName name="LSNO21_11_16">#REF!</definedName>
    <definedName name="LSNO21_11_17" localSheetId="16">#REF!</definedName>
    <definedName name="LSNO21_11_17" localSheetId="18">#REF!</definedName>
    <definedName name="LSNO21_11_17">#REF!</definedName>
    <definedName name="LSNO21_11_9" localSheetId="16">#REF!</definedName>
    <definedName name="LSNO21_11_9" localSheetId="18">#REF!</definedName>
    <definedName name="LSNO21_11_9">#REF!</definedName>
    <definedName name="LSNO21_12" localSheetId="16">#REF!</definedName>
    <definedName name="LSNO21_12" localSheetId="18">#REF!</definedName>
    <definedName name="LSNO21_12">#REF!</definedName>
    <definedName name="LSNO21_12_16" localSheetId="16">#REF!</definedName>
    <definedName name="LSNO21_12_16" localSheetId="18">#REF!</definedName>
    <definedName name="LSNO21_12_16">#REF!</definedName>
    <definedName name="LSNO21_12_17" localSheetId="16">#REF!</definedName>
    <definedName name="LSNO21_12_17" localSheetId="18">#REF!</definedName>
    <definedName name="LSNO21_12_17">#REF!</definedName>
    <definedName name="LSNO21_12_9" localSheetId="16">#REF!</definedName>
    <definedName name="LSNO21_12_9" localSheetId="18">#REF!</definedName>
    <definedName name="LSNO21_12_9">#REF!</definedName>
    <definedName name="LSNO21_13" localSheetId="16">#REF!</definedName>
    <definedName name="LSNO21_13" localSheetId="18">#REF!</definedName>
    <definedName name="LSNO21_13">#REF!</definedName>
    <definedName name="LSNO21_13_16" localSheetId="16">#REF!</definedName>
    <definedName name="LSNO21_13_16" localSheetId="18">#REF!</definedName>
    <definedName name="LSNO21_13_16">#REF!</definedName>
    <definedName name="LSNO21_13_17" localSheetId="16">#REF!</definedName>
    <definedName name="LSNO21_13_17" localSheetId="18">#REF!</definedName>
    <definedName name="LSNO21_13_17">#REF!</definedName>
    <definedName name="LSNO21_13_9" localSheetId="16">#REF!</definedName>
    <definedName name="LSNO21_13_9" localSheetId="18">#REF!</definedName>
    <definedName name="LSNO21_13_9">#REF!</definedName>
    <definedName name="LSNO21_14" localSheetId="16">#REF!</definedName>
    <definedName name="LSNO21_14" localSheetId="18">#REF!</definedName>
    <definedName name="LSNO21_14">#REF!</definedName>
    <definedName name="LSNO21_14_16" localSheetId="16">#REF!</definedName>
    <definedName name="LSNO21_14_16" localSheetId="18">#REF!</definedName>
    <definedName name="LSNO21_14_16">#REF!</definedName>
    <definedName name="LSNO21_14_17" localSheetId="16">#REF!</definedName>
    <definedName name="LSNO21_14_17" localSheetId="18">#REF!</definedName>
    <definedName name="LSNO21_14_17">#REF!</definedName>
    <definedName name="LSNO21_14_9" localSheetId="16">#REF!</definedName>
    <definedName name="LSNO21_14_9" localSheetId="18">#REF!</definedName>
    <definedName name="LSNO21_14_9">#REF!</definedName>
    <definedName name="LSNO21_15" localSheetId="16">#REF!</definedName>
    <definedName name="LSNO21_15" localSheetId="18">#REF!</definedName>
    <definedName name="LSNO21_15">#REF!</definedName>
    <definedName name="LSNO21_15_1" localSheetId="16">#REF!</definedName>
    <definedName name="LSNO21_15_1" localSheetId="18">#REF!</definedName>
    <definedName name="LSNO21_15_1">#REF!</definedName>
    <definedName name="LSNO21_15_1_9" localSheetId="16">#REF!</definedName>
    <definedName name="LSNO21_15_1_9" localSheetId="18">#REF!</definedName>
    <definedName name="LSNO21_15_1_9">#REF!</definedName>
    <definedName name="LSNO21_15_16" localSheetId="16">#REF!</definedName>
    <definedName name="LSNO21_15_16" localSheetId="18">#REF!</definedName>
    <definedName name="LSNO21_15_16">#REF!</definedName>
    <definedName name="LSNO21_15_17" localSheetId="16">#REF!</definedName>
    <definedName name="LSNO21_15_17" localSheetId="18">#REF!</definedName>
    <definedName name="LSNO21_15_17">#REF!</definedName>
    <definedName name="LSNO21_15_9" localSheetId="16">#REF!</definedName>
    <definedName name="LSNO21_15_9" localSheetId="18">#REF!</definedName>
    <definedName name="LSNO21_15_9">#REF!</definedName>
    <definedName name="LSNO21_16" localSheetId="16">#REF!</definedName>
    <definedName name="LSNO21_16" localSheetId="18">#REF!</definedName>
    <definedName name="LSNO21_16">#REF!</definedName>
    <definedName name="LSNO21_17" localSheetId="16">#REF!</definedName>
    <definedName name="LSNO21_17" localSheetId="18">#REF!</definedName>
    <definedName name="LSNO21_17">#REF!</definedName>
    <definedName name="LSNO21_7" localSheetId="16">#REF!</definedName>
    <definedName name="LSNO21_7" localSheetId="18">#REF!</definedName>
    <definedName name="LSNO21_7">#REF!</definedName>
    <definedName name="LSNO21_7_16" localSheetId="16">#REF!</definedName>
    <definedName name="LSNO21_7_16" localSheetId="18">#REF!</definedName>
    <definedName name="LSNO21_7_16">#REF!</definedName>
    <definedName name="LSNO21_7_17" localSheetId="16">#REF!</definedName>
    <definedName name="LSNO21_7_17" localSheetId="18">#REF!</definedName>
    <definedName name="LSNO21_7_17">#REF!</definedName>
    <definedName name="LSNO21_7_9" localSheetId="16">#REF!</definedName>
    <definedName name="LSNO21_7_9" localSheetId="18">#REF!</definedName>
    <definedName name="LSNO21_7_9">#REF!</definedName>
    <definedName name="LSNO21_9" localSheetId="16">#REF!</definedName>
    <definedName name="LSNO21_9" localSheetId="18">#REF!</definedName>
    <definedName name="LSNO21_9">#REF!</definedName>
    <definedName name="LSNO21_9_1" localSheetId="16">#REF!</definedName>
    <definedName name="LSNO21_9_1" localSheetId="18">#REF!</definedName>
    <definedName name="LSNO21_9_1">#REF!</definedName>
    <definedName name="LSNO21_9_16" localSheetId="16">#REF!</definedName>
    <definedName name="LSNO21_9_16" localSheetId="18">#REF!</definedName>
    <definedName name="LSNO21_9_16">#REF!</definedName>
    <definedName name="LSNO21_9_17" localSheetId="16">#REF!</definedName>
    <definedName name="LSNO21_9_17" localSheetId="18">#REF!</definedName>
    <definedName name="LSNO21_9_17">#REF!</definedName>
    <definedName name="LSNO21_9_9" localSheetId="16">#REF!</definedName>
    <definedName name="LSNO21_9_9" localSheetId="18">#REF!</definedName>
    <definedName name="LSNO21_9_9">#REF!</definedName>
    <definedName name="LSNO210" localSheetId="6">#REF!</definedName>
    <definedName name="LSNO210" localSheetId="7">#REF!</definedName>
    <definedName name="LSNO210" localSheetId="16">#REF!</definedName>
    <definedName name="LSNO210" localSheetId="18">#REF!</definedName>
    <definedName name="LSNO210">#REF!</definedName>
    <definedName name="LSNO210_14" localSheetId="16">#REF!</definedName>
    <definedName name="LSNO210_14" localSheetId="18">#REF!</definedName>
    <definedName name="LSNO210_14">#REF!</definedName>
    <definedName name="LSNO210_15" localSheetId="16">#REF!</definedName>
    <definedName name="LSNO210_15" localSheetId="18">#REF!</definedName>
    <definedName name="LSNO210_15">#REF!</definedName>
    <definedName name="LSNO210_16" localSheetId="16">#REF!</definedName>
    <definedName name="LSNO210_16" localSheetId="18">#REF!</definedName>
    <definedName name="LSNO210_16">#REF!</definedName>
    <definedName name="LSNO210_17" localSheetId="16">#REF!</definedName>
    <definedName name="LSNO210_17" localSheetId="18">#REF!</definedName>
    <definedName name="LSNO210_17">#REF!</definedName>
    <definedName name="LSNO211" localSheetId="6">#REF!</definedName>
    <definedName name="LSNO211" localSheetId="7">#REF!</definedName>
    <definedName name="LSNO211" localSheetId="16">#REF!</definedName>
    <definedName name="LSNO211" localSheetId="18">#REF!</definedName>
    <definedName name="LSNO211">#REF!</definedName>
    <definedName name="LSNO211_14" localSheetId="16">#REF!</definedName>
    <definedName name="LSNO211_14" localSheetId="18">#REF!</definedName>
    <definedName name="LSNO211_14">#REF!</definedName>
    <definedName name="LSNO211_15" localSheetId="16">#REF!</definedName>
    <definedName name="LSNO211_15" localSheetId="18">#REF!</definedName>
    <definedName name="LSNO211_15">#REF!</definedName>
    <definedName name="LSNO211_16" localSheetId="16">#REF!</definedName>
    <definedName name="LSNO211_16" localSheetId="18">#REF!</definedName>
    <definedName name="LSNO211_16">#REF!</definedName>
    <definedName name="LSNO211_17" localSheetId="16">#REF!</definedName>
    <definedName name="LSNO211_17" localSheetId="18">#REF!</definedName>
    <definedName name="LSNO211_17">#REF!</definedName>
    <definedName name="LSNO212" localSheetId="6">#REF!</definedName>
    <definedName name="LSNO212" localSheetId="7">#REF!</definedName>
    <definedName name="LSNO212" localSheetId="16">#REF!</definedName>
    <definedName name="LSNO212" localSheetId="18">#REF!</definedName>
    <definedName name="LSNO212">#REF!</definedName>
    <definedName name="LSNO212_14" localSheetId="16">#REF!</definedName>
    <definedName name="LSNO212_14" localSheetId="18">#REF!</definedName>
    <definedName name="LSNO212_14">#REF!</definedName>
    <definedName name="LSNO212_15" localSheetId="16">#REF!</definedName>
    <definedName name="LSNO212_15" localSheetId="18">#REF!</definedName>
    <definedName name="LSNO212_15">#REF!</definedName>
    <definedName name="LSNO212_16" localSheetId="16">#REF!</definedName>
    <definedName name="LSNO212_16" localSheetId="18">#REF!</definedName>
    <definedName name="LSNO212_16">#REF!</definedName>
    <definedName name="LSNO212_17" localSheetId="16">#REF!</definedName>
    <definedName name="LSNO212_17" localSheetId="18">#REF!</definedName>
    <definedName name="LSNO212_17">#REF!</definedName>
    <definedName name="LSNO213" localSheetId="6">#REF!</definedName>
    <definedName name="LSNO213" localSheetId="7">#REF!</definedName>
    <definedName name="LSNO213" localSheetId="16">#REF!</definedName>
    <definedName name="LSNO213" localSheetId="18">#REF!</definedName>
    <definedName name="LSNO213">#REF!</definedName>
    <definedName name="LSNO213_14" localSheetId="16">#REF!</definedName>
    <definedName name="LSNO213_14" localSheetId="18">#REF!</definedName>
    <definedName name="LSNO213_14">#REF!</definedName>
    <definedName name="LSNO213_15" localSheetId="16">#REF!</definedName>
    <definedName name="LSNO213_15" localSheetId="18">#REF!</definedName>
    <definedName name="LSNO213_15">#REF!</definedName>
    <definedName name="LSNO213_16" localSheetId="16">#REF!</definedName>
    <definedName name="LSNO213_16" localSheetId="18">#REF!</definedName>
    <definedName name="LSNO213_16">#REF!</definedName>
    <definedName name="LSNO213_17" localSheetId="16">#REF!</definedName>
    <definedName name="LSNO213_17" localSheetId="18">#REF!</definedName>
    <definedName name="LSNO213_17">#REF!</definedName>
    <definedName name="LSNO214" localSheetId="6">#REF!</definedName>
    <definedName name="LSNO214" localSheetId="7">#REF!</definedName>
    <definedName name="LSNO214" localSheetId="16">#REF!</definedName>
    <definedName name="LSNO214" localSheetId="18">#REF!</definedName>
    <definedName name="LSNO214">#REF!</definedName>
    <definedName name="LSNO214_14" localSheetId="16">#REF!</definedName>
    <definedName name="LSNO214_14" localSheetId="18">#REF!</definedName>
    <definedName name="LSNO214_14">#REF!</definedName>
    <definedName name="LSNO214_15" localSheetId="16">#REF!</definedName>
    <definedName name="LSNO214_15" localSheetId="18">#REF!</definedName>
    <definedName name="LSNO214_15">#REF!</definedName>
    <definedName name="LSNO214_16" localSheetId="16">#REF!</definedName>
    <definedName name="LSNO214_16" localSheetId="18">#REF!</definedName>
    <definedName name="LSNO214_16">#REF!</definedName>
    <definedName name="LSNO214_17" localSheetId="16">#REF!</definedName>
    <definedName name="LSNO214_17" localSheetId="18">#REF!</definedName>
    <definedName name="LSNO214_17">#REF!</definedName>
    <definedName name="LSNO215" localSheetId="6">#REF!</definedName>
    <definedName name="LSNO215" localSheetId="7">#REF!</definedName>
    <definedName name="LSNO215" localSheetId="16">#REF!</definedName>
    <definedName name="LSNO215" localSheetId="18">#REF!</definedName>
    <definedName name="LSNO215">#REF!</definedName>
    <definedName name="LSNO215_14" localSheetId="16">#REF!</definedName>
    <definedName name="LSNO215_14" localSheetId="18">#REF!</definedName>
    <definedName name="LSNO215_14">#REF!</definedName>
    <definedName name="LSNO215_15" localSheetId="16">#REF!</definedName>
    <definedName name="LSNO215_15" localSheetId="18">#REF!</definedName>
    <definedName name="LSNO215_15">#REF!</definedName>
    <definedName name="LSNO215_16" localSheetId="16">#REF!</definedName>
    <definedName name="LSNO215_16" localSheetId="18">#REF!</definedName>
    <definedName name="LSNO215_16">#REF!</definedName>
    <definedName name="LSNO215_17" localSheetId="16">#REF!</definedName>
    <definedName name="LSNO215_17" localSheetId="18">#REF!</definedName>
    <definedName name="LSNO215_17">#REF!</definedName>
    <definedName name="LSNO216" localSheetId="6">#REF!</definedName>
    <definedName name="LSNO216" localSheetId="7">#REF!</definedName>
    <definedName name="LSNO216" localSheetId="16">#REF!</definedName>
    <definedName name="LSNO216" localSheetId="18">#REF!</definedName>
    <definedName name="LSNO216">#REF!</definedName>
    <definedName name="LSNO216_14" localSheetId="16">#REF!</definedName>
    <definedName name="LSNO216_14" localSheetId="18">#REF!</definedName>
    <definedName name="LSNO216_14">#REF!</definedName>
    <definedName name="LSNO216_15" localSheetId="16">#REF!</definedName>
    <definedName name="LSNO216_15" localSheetId="18">#REF!</definedName>
    <definedName name="LSNO216_15">#REF!</definedName>
    <definedName name="LSNO216_16" localSheetId="16">#REF!</definedName>
    <definedName name="LSNO216_16" localSheetId="18">#REF!</definedName>
    <definedName name="LSNO216_16">#REF!</definedName>
    <definedName name="LSNO216_17" localSheetId="16">#REF!</definedName>
    <definedName name="LSNO216_17" localSheetId="18">#REF!</definedName>
    <definedName name="LSNO216_17">#REF!</definedName>
    <definedName name="LSNO217" localSheetId="6">#REF!</definedName>
    <definedName name="LSNO217" localSheetId="7">#REF!</definedName>
    <definedName name="LSNO217" localSheetId="16">#REF!</definedName>
    <definedName name="LSNO217" localSheetId="18">#REF!</definedName>
    <definedName name="LSNO217">#REF!</definedName>
    <definedName name="LSNO217_14" localSheetId="16">#REF!</definedName>
    <definedName name="LSNO217_14" localSheetId="18">#REF!</definedName>
    <definedName name="LSNO217_14">#REF!</definedName>
    <definedName name="LSNO217_15" localSheetId="16">#REF!</definedName>
    <definedName name="LSNO217_15" localSheetId="18">#REF!</definedName>
    <definedName name="LSNO217_15">#REF!</definedName>
    <definedName name="LSNO217_16" localSheetId="16">#REF!</definedName>
    <definedName name="LSNO217_16" localSheetId="18">#REF!</definedName>
    <definedName name="LSNO217_16">#REF!</definedName>
    <definedName name="LSNO217_17" localSheetId="16">#REF!</definedName>
    <definedName name="LSNO217_17" localSheetId="18">#REF!</definedName>
    <definedName name="LSNO217_17">#REF!</definedName>
    <definedName name="LSNO218" localSheetId="6">#REF!</definedName>
    <definedName name="LSNO218" localSheetId="7">#REF!</definedName>
    <definedName name="LSNO218" localSheetId="16">#REF!</definedName>
    <definedName name="LSNO218" localSheetId="18">#REF!</definedName>
    <definedName name="LSNO218">#REF!</definedName>
    <definedName name="LSNO218_14" localSheetId="16">#REF!</definedName>
    <definedName name="LSNO218_14" localSheetId="18">#REF!</definedName>
    <definedName name="LSNO218_14">#REF!</definedName>
    <definedName name="LSNO218_15" localSheetId="16">#REF!</definedName>
    <definedName name="LSNO218_15" localSheetId="18">#REF!</definedName>
    <definedName name="LSNO218_15">#REF!</definedName>
    <definedName name="LSNO218_16" localSheetId="16">#REF!</definedName>
    <definedName name="LSNO218_16" localSheetId="18">#REF!</definedName>
    <definedName name="LSNO218_16">#REF!</definedName>
    <definedName name="LSNO218_17" localSheetId="16">#REF!</definedName>
    <definedName name="LSNO218_17" localSheetId="18">#REF!</definedName>
    <definedName name="LSNO218_17">#REF!</definedName>
    <definedName name="LSNO219" localSheetId="6">#REF!</definedName>
    <definedName name="LSNO219" localSheetId="7">#REF!</definedName>
    <definedName name="LSNO219" localSheetId="16">#REF!</definedName>
    <definedName name="LSNO219" localSheetId="18">#REF!</definedName>
    <definedName name="LSNO219">#REF!</definedName>
    <definedName name="LSNO219_14" localSheetId="16">#REF!</definedName>
    <definedName name="LSNO219_14" localSheetId="18">#REF!</definedName>
    <definedName name="LSNO219_14">#REF!</definedName>
    <definedName name="LSNO219_15" localSheetId="16">#REF!</definedName>
    <definedName name="LSNO219_15" localSheetId="18">#REF!</definedName>
    <definedName name="LSNO219_15">#REF!</definedName>
    <definedName name="LSNO219_16" localSheetId="16">#REF!</definedName>
    <definedName name="LSNO219_16" localSheetId="18">#REF!</definedName>
    <definedName name="LSNO219_16">#REF!</definedName>
    <definedName name="LSNO219_17" localSheetId="16">#REF!</definedName>
    <definedName name="LSNO219_17" localSheetId="18">#REF!</definedName>
    <definedName name="LSNO219_17">#REF!</definedName>
    <definedName name="LSNO22" localSheetId="6">#REF!</definedName>
    <definedName name="LSNO22" localSheetId="7">#REF!</definedName>
    <definedName name="LSNO22" localSheetId="16">#REF!</definedName>
    <definedName name="LSNO22" localSheetId="18">#REF!</definedName>
    <definedName name="LSNO22">#REF!</definedName>
    <definedName name="LSNO22_14" localSheetId="16">#REF!</definedName>
    <definedName name="LSNO22_14" localSheetId="18">#REF!</definedName>
    <definedName name="LSNO22_14">#REF!</definedName>
    <definedName name="LSNO22_15" localSheetId="16">#REF!</definedName>
    <definedName name="LSNO22_15" localSheetId="18">#REF!</definedName>
    <definedName name="LSNO22_15">#REF!</definedName>
    <definedName name="LSNO22_16" localSheetId="16">#REF!</definedName>
    <definedName name="LSNO22_16" localSheetId="18">#REF!</definedName>
    <definedName name="LSNO22_16">#REF!</definedName>
    <definedName name="LSNO22_17" localSheetId="16">#REF!</definedName>
    <definedName name="LSNO22_17" localSheetId="18">#REF!</definedName>
    <definedName name="LSNO22_17">#REF!</definedName>
    <definedName name="LSNO220" localSheetId="6">#REF!</definedName>
    <definedName name="LSNO220" localSheetId="7">#REF!</definedName>
    <definedName name="LSNO220" localSheetId="16">#REF!</definedName>
    <definedName name="LSNO220" localSheetId="18">#REF!</definedName>
    <definedName name="LSNO220">#REF!</definedName>
    <definedName name="LSNO220_14" localSheetId="16">#REF!</definedName>
    <definedName name="LSNO220_14" localSheetId="18">#REF!</definedName>
    <definedName name="LSNO220_14">#REF!</definedName>
    <definedName name="LSNO220_15" localSheetId="16">#REF!</definedName>
    <definedName name="LSNO220_15" localSheetId="18">#REF!</definedName>
    <definedName name="LSNO220_15">#REF!</definedName>
    <definedName name="LSNO220_16" localSheetId="16">#REF!</definedName>
    <definedName name="LSNO220_16" localSheetId="18">#REF!</definedName>
    <definedName name="LSNO220_16">#REF!</definedName>
    <definedName name="LSNO220_17" localSheetId="16">#REF!</definedName>
    <definedName name="LSNO220_17" localSheetId="18">#REF!</definedName>
    <definedName name="LSNO220_17">#REF!</definedName>
    <definedName name="LSNO221" localSheetId="6">#REF!</definedName>
    <definedName name="LSNO221" localSheetId="7">#REF!</definedName>
    <definedName name="LSNO221" localSheetId="16">#REF!</definedName>
    <definedName name="LSNO221" localSheetId="18">#REF!</definedName>
    <definedName name="LSNO221">#REF!</definedName>
    <definedName name="LSNO221_14" localSheetId="16">#REF!</definedName>
    <definedName name="LSNO221_14" localSheetId="18">#REF!</definedName>
    <definedName name="LSNO221_14">#REF!</definedName>
    <definedName name="LSNO221_15" localSheetId="16">#REF!</definedName>
    <definedName name="LSNO221_15" localSheetId="18">#REF!</definedName>
    <definedName name="LSNO221_15">#REF!</definedName>
    <definedName name="LSNO221_16" localSheetId="16">#REF!</definedName>
    <definedName name="LSNO221_16" localSheetId="18">#REF!</definedName>
    <definedName name="LSNO221_16">#REF!</definedName>
    <definedName name="LSNO221_17" localSheetId="16">#REF!</definedName>
    <definedName name="LSNO221_17" localSheetId="18">#REF!</definedName>
    <definedName name="LSNO221_17">#REF!</definedName>
    <definedName name="LSNO222" localSheetId="6">#REF!</definedName>
    <definedName name="LSNO222" localSheetId="7">#REF!</definedName>
    <definedName name="LSNO222" localSheetId="16">#REF!</definedName>
    <definedName name="LSNO222" localSheetId="18">#REF!</definedName>
    <definedName name="LSNO222">#REF!</definedName>
    <definedName name="LSNO222_14" localSheetId="16">#REF!</definedName>
    <definedName name="LSNO222_14" localSheetId="18">#REF!</definedName>
    <definedName name="LSNO222_14">#REF!</definedName>
    <definedName name="LSNO222_15" localSheetId="16">#REF!</definedName>
    <definedName name="LSNO222_15" localSheetId="18">#REF!</definedName>
    <definedName name="LSNO222_15">#REF!</definedName>
    <definedName name="LSNO222_16" localSheetId="16">#REF!</definedName>
    <definedName name="LSNO222_16" localSheetId="18">#REF!</definedName>
    <definedName name="LSNO222_16">#REF!</definedName>
    <definedName name="LSNO222_17" localSheetId="16">#REF!</definedName>
    <definedName name="LSNO222_17" localSheetId="18">#REF!</definedName>
    <definedName name="LSNO222_17">#REF!</definedName>
    <definedName name="LSNO223" localSheetId="6">#REF!</definedName>
    <definedName name="LSNO223" localSheetId="7">#REF!</definedName>
    <definedName name="LSNO223" localSheetId="16">#REF!</definedName>
    <definedName name="LSNO223" localSheetId="18">#REF!</definedName>
    <definedName name="LSNO223">#REF!</definedName>
    <definedName name="LSNO223_14" localSheetId="16">#REF!</definedName>
    <definedName name="LSNO223_14" localSheetId="18">#REF!</definedName>
    <definedName name="LSNO223_14">#REF!</definedName>
    <definedName name="LSNO223_15" localSheetId="16">#REF!</definedName>
    <definedName name="LSNO223_15" localSheetId="18">#REF!</definedName>
    <definedName name="LSNO223_15">#REF!</definedName>
    <definedName name="LSNO223_16" localSheetId="16">#REF!</definedName>
    <definedName name="LSNO223_16" localSheetId="18">#REF!</definedName>
    <definedName name="LSNO223_16">#REF!</definedName>
    <definedName name="LSNO223_17" localSheetId="16">#REF!</definedName>
    <definedName name="LSNO223_17" localSheetId="18">#REF!</definedName>
    <definedName name="LSNO223_17">#REF!</definedName>
    <definedName name="LSNO224" localSheetId="6">#REF!</definedName>
    <definedName name="LSNO224" localSheetId="7">#REF!</definedName>
    <definedName name="LSNO224" localSheetId="16">#REF!</definedName>
    <definedName name="LSNO224" localSheetId="18">#REF!</definedName>
    <definedName name="LSNO224">#REF!</definedName>
    <definedName name="LSNO224_14" localSheetId="16">#REF!</definedName>
    <definedName name="LSNO224_14" localSheetId="18">#REF!</definedName>
    <definedName name="LSNO224_14">#REF!</definedName>
    <definedName name="LSNO224_15" localSheetId="16">#REF!</definedName>
    <definedName name="LSNO224_15" localSheetId="18">#REF!</definedName>
    <definedName name="LSNO224_15">#REF!</definedName>
    <definedName name="LSNO224_16" localSheetId="16">#REF!</definedName>
    <definedName name="LSNO224_16" localSheetId="18">#REF!</definedName>
    <definedName name="LSNO224_16">#REF!</definedName>
    <definedName name="LSNO224_17" localSheetId="16">#REF!</definedName>
    <definedName name="LSNO224_17" localSheetId="18">#REF!</definedName>
    <definedName name="LSNO224_17">#REF!</definedName>
    <definedName name="LSNO225" localSheetId="6">#REF!</definedName>
    <definedName name="LSNO225" localSheetId="7">#REF!</definedName>
    <definedName name="LSNO225" localSheetId="16">#REF!</definedName>
    <definedName name="LSNO225" localSheetId="18">#REF!</definedName>
    <definedName name="LSNO225">#REF!</definedName>
    <definedName name="LSNO225_14" localSheetId="16">#REF!</definedName>
    <definedName name="LSNO225_14" localSheetId="18">#REF!</definedName>
    <definedName name="LSNO225_14">#REF!</definedName>
    <definedName name="LSNO225_15" localSheetId="16">#REF!</definedName>
    <definedName name="LSNO225_15" localSheetId="18">#REF!</definedName>
    <definedName name="LSNO225_15">#REF!</definedName>
    <definedName name="LSNO225_16" localSheetId="16">#REF!</definedName>
    <definedName name="LSNO225_16" localSheetId="18">#REF!</definedName>
    <definedName name="LSNO225_16">#REF!</definedName>
    <definedName name="LSNO225_17" localSheetId="16">#REF!</definedName>
    <definedName name="LSNO225_17" localSheetId="18">#REF!</definedName>
    <definedName name="LSNO225_17">#REF!</definedName>
    <definedName name="LSNO226" localSheetId="6">#REF!</definedName>
    <definedName name="LSNO226" localSheetId="7">#REF!</definedName>
    <definedName name="LSNO226" localSheetId="16">#REF!</definedName>
    <definedName name="LSNO226" localSheetId="18">#REF!</definedName>
    <definedName name="LSNO226">#REF!</definedName>
    <definedName name="LSNO226_14" localSheetId="16">#REF!</definedName>
    <definedName name="LSNO226_14" localSheetId="18">#REF!</definedName>
    <definedName name="LSNO226_14">#REF!</definedName>
    <definedName name="LSNO226_15" localSheetId="16">#REF!</definedName>
    <definedName name="LSNO226_15" localSheetId="18">#REF!</definedName>
    <definedName name="LSNO226_15">#REF!</definedName>
    <definedName name="LSNO226_16" localSheetId="16">#REF!</definedName>
    <definedName name="LSNO226_16" localSheetId="18">#REF!</definedName>
    <definedName name="LSNO226_16">#REF!</definedName>
    <definedName name="LSNO226_17" localSheetId="16">#REF!</definedName>
    <definedName name="LSNO226_17" localSheetId="18">#REF!</definedName>
    <definedName name="LSNO226_17">#REF!</definedName>
    <definedName name="LSNO227" localSheetId="6">#REF!</definedName>
    <definedName name="LSNO227" localSheetId="7">#REF!</definedName>
    <definedName name="LSNO227" localSheetId="16">#REF!</definedName>
    <definedName name="LSNO227" localSheetId="18">#REF!</definedName>
    <definedName name="LSNO227">#REF!</definedName>
    <definedName name="LSNO227_14" localSheetId="16">#REF!</definedName>
    <definedName name="LSNO227_14" localSheetId="18">#REF!</definedName>
    <definedName name="LSNO227_14">#REF!</definedName>
    <definedName name="LSNO227_15" localSheetId="16">#REF!</definedName>
    <definedName name="LSNO227_15" localSheetId="18">#REF!</definedName>
    <definedName name="LSNO227_15">#REF!</definedName>
    <definedName name="LSNO227_16" localSheetId="16">#REF!</definedName>
    <definedName name="LSNO227_16" localSheetId="18">#REF!</definedName>
    <definedName name="LSNO227_16">#REF!</definedName>
    <definedName name="LSNO227_17" localSheetId="16">#REF!</definedName>
    <definedName name="LSNO227_17" localSheetId="18">#REF!</definedName>
    <definedName name="LSNO227_17">#REF!</definedName>
    <definedName name="LSNO228" localSheetId="6">#REF!</definedName>
    <definedName name="LSNO228" localSheetId="7">#REF!</definedName>
    <definedName name="LSNO228" localSheetId="16">#REF!</definedName>
    <definedName name="LSNO228" localSheetId="18">#REF!</definedName>
    <definedName name="LSNO228">#REF!</definedName>
    <definedName name="LSNO228_14" localSheetId="16">#REF!</definedName>
    <definedName name="LSNO228_14" localSheetId="18">#REF!</definedName>
    <definedName name="LSNO228_14">#REF!</definedName>
    <definedName name="LSNO228_15" localSheetId="16">#REF!</definedName>
    <definedName name="LSNO228_15" localSheetId="18">#REF!</definedName>
    <definedName name="LSNO228_15">#REF!</definedName>
    <definedName name="LSNO228_16" localSheetId="16">#REF!</definedName>
    <definedName name="LSNO228_16" localSheetId="18">#REF!</definedName>
    <definedName name="LSNO228_16">#REF!</definedName>
    <definedName name="LSNO228_17" localSheetId="16">#REF!</definedName>
    <definedName name="LSNO228_17" localSheetId="18">#REF!</definedName>
    <definedName name="LSNO228_17">#REF!</definedName>
    <definedName name="LSNO229" localSheetId="6">#REF!</definedName>
    <definedName name="LSNO229" localSheetId="7">#REF!</definedName>
    <definedName name="LSNO229" localSheetId="16">#REF!</definedName>
    <definedName name="LSNO229" localSheetId="18">#REF!</definedName>
    <definedName name="LSNO229">#REF!</definedName>
    <definedName name="LSNO229_14" localSheetId="16">#REF!</definedName>
    <definedName name="LSNO229_14" localSheetId="18">#REF!</definedName>
    <definedName name="LSNO229_14">#REF!</definedName>
    <definedName name="LSNO229_15" localSheetId="16">#REF!</definedName>
    <definedName name="LSNO229_15" localSheetId="18">#REF!</definedName>
    <definedName name="LSNO229_15">#REF!</definedName>
    <definedName name="LSNO229_16" localSheetId="16">#REF!</definedName>
    <definedName name="LSNO229_16" localSheetId="18">#REF!</definedName>
    <definedName name="LSNO229_16">#REF!</definedName>
    <definedName name="LSNO229_17" localSheetId="16">#REF!</definedName>
    <definedName name="LSNO229_17" localSheetId="18">#REF!</definedName>
    <definedName name="LSNO229_17">#REF!</definedName>
    <definedName name="LSNO23" localSheetId="6">#REF!</definedName>
    <definedName name="LSNO23" localSheetId="7">#REF!</definedName>
    <definedName name="LSNO23" localSheetId="16">#REF!</definedName>
    <definedName name="LSNO23" localSheetId="18">#REF!</definedName>
    <definedName name="LSNO23">#REF!</definedName>
    <definedName name="LSNO23_14" localSheetId="16">#REF!</definedName>
    <definedName name="LSNO23_14" localSheetId="18">#REF!</definedName>
    <definedName name="LSNO23_14">#REF!</definedName>
    <definedName name="LSNO23_15" localSheetId="16">#REF!</definedName>
    <definedName name="LSNO23_15" localSheetId="18">#REF!</definedName>
    <definedName name="LSNO23_15">#REF!</definedName>
    <definedName name="LSNO23_16" localSheetId="16">#REF!</definedName>
    <definedName name="LSNO23_16" localSheetId="18">#REF!</definedName>
    <definedName name="LSNO23_16">#REF!</definedName>
    <definedName name="LSNO23_17" localSheetId="16">#REF!</definedName>
    <definedName name="LSNO23_17" localSheetId="18">#REF!</definedName>
    <definedName name="LSNO23_17">#REF!</definedName>
    <definedName name="LSNO230" localSheetId="6">#REF!</definedName>
    <definedName name="LSNO230" localSheetId="7">#REF!</definedName>
    <definedName name="LSNO230" localSheetId="16">#REF!</definedName>
    <definedName name="LSNO230" localSheetId="18">#REF!</definedName>
    <definedName name="LSNO230">#REF!</definedName>
    <definedName name="LSNO230_14" localSheetId="16">#REF!</definedName>
    <definedName name="LSNO230_14" localSheetId="18">#REF!</definedName>
    <definedName name="LSNO230_14">#REF!</definedName>
    <definedName name="LSNO230_15" localSheetId="16">#REF!</definedName>
    <definedName name="LSNO230_15" localSheetId="18">#REF!</definedName>
    <definedName name="LSNO230_15">#REF!</definedName>
    <definedName name="LSNO230_16" localSheetId="16">#REF!</definedName>
    <definedName name="LSNO230_16" localSheetId="18">#REF!</definedName>
    <definedName name="LSNO230_16">#REF!</definedName>
    <definedName name="LSNO230_17" localSheetId="16">#REF!</definedName>
    <definedName name="LSNO230_17" localSheetId="18">#REF!</definedName>
    <definedName name="LSNO230_17">#REF!</definedName>
    <definedName name="LSNO231" localSheetId="6">#REF!</definedName>
    <definedName name="LSNO231" localSheetId="7">#REF!</definedName>
    <definedName name="LSNO231" localSheetId="16">#REF!</definedName>
    <definedName name="LSNO231" localSheetId="18">#REF!</definedName>
    <definedName name="LSNO231">#REF!</definedName>
    <definedName name="LSNO231_14" localSheetId="16">#REF!</definedName>
    <definedName name="LSNO231_14" localSheetId="18">#REF!</definedName>
    <definedName name="LSNO231_14">#REF!</definedName>
    <definedName name="LSNO231_15" localSheetId="16">#REF!</definedName>
    <definedName name="LSNO231_15" localSheetId="18">#REF!</definedName>
    <definedName name="LSNO231_15">#REF!</definedName>
    <definedName name="LSNO231_16" localSheetId="16">#REF!</definedName>
    <definedName name="LSNO231_16" localSheetId="18">#REF!</definedName>
    <definedName name="LSNO231_16">#REF!</definedName>
    <definedName name="LSNO231_17" localSheetId="16">#REF!</definedName>
    <definedName name="LSNO231_17" localSheetId="18">#REF!</definedName>
    <definedName name="LSNO231_17">#REF!</definedName>
    <definedName name="LSNO232" localSheetId="6">#REF!</definedName>
    <definedName name="LSNO232" localSheetId="7">#REF!</definedName>
    <definedName name="LSNO232" localSheetId="16">#REF!</definedName>
    <definedName name="LSNO232" localSheetId="18">#REF!</definedName>
    <definedName name="LSNO232">#REF!</definedName>
    <definedName name="LSNO232_14" localSheetId="16">#REF!</definedName>
    <definedName name="LSNO232_14" localSheetId="18">#REF!</definedName>
    <definedName name="LSNO232_14">#REF!</definedName>
    <definedName name="LSNO232_15" localSheetId="16">#REF!</definedName>
    <definedName name="LSNO232_15" localSheetId="18">#REF!</definedName>
    <definedName name="LSNO232_15">#REF!</definedName>
    <definedName name="LSNO232_16" localSheetId="16">#REF!</definedName>
    <definedName name="LSNO232_16" localSheetId="18">#REF!</definedName>
    <definedName name="LSNO232_16">#REF!</definedName>
    <definedName name="LSNO232_17" localSheetId="16">#REF!</definedName>
    <definedName name="LSNO232_17" localSheetId="18">#REF!</definedName>
    <definedName name="LSNO232_17">#REF!</definedName>
    <definedName name="LSNO233" localSheetId="6">#REF!</definedName>
    <definedName name="LSNO233" localSheetId="7">#REF!</definedName>
    <definedName name="LSNO233" localSheetId="16">#REF!</definedName>
    <definedName name="LSNO233" localSheetId="18">#REF!</definedName>
    <definedName name="LSNO233">#REF!</definedName>
    <definedName name="LSNO233_14" localSheetId="16">#REF!</definedName>
    <definedName name="LSNO233_14" localSheetId="18">#REF!</definedName>
    <definedName name="LSNO233_14">#REF!</definedName>
    <definedName name="LSNO233_15" localSheetId="16">#REF!</definedName>
    <definedName name="LSNO233_15" localSheetId="18">#REF!</definedName>
    <definedName name="LSNO233_15">#REF!</definedName>
    <definedName name="LSNO233_16" localSheetId="16">#REF!</definedName>
    <definedName name="LSNO233_16" localSheetId="18">#REF!</definedName>
    <definedName name="LSNO233_16">#REF!</definedName>
    <definedName name="LSNO233_17" localSheetId="16">#REF!</definedName>
    <definedName name="LSNO233_17" localSheetId="18">#REF!</definedName>
    <definedName name="LSNO233_17">#REF!</definedName>
    <definedName name="LSNO234" localSheetId="6">#REF!</definedName>
    <definedName name="LSNO234" localSheetId="7">#REF!</definedName>
    <definedName name="LSNO234" localSheetId="16">#REF!</definedName>
    <definedName name="LSNO234" localSheetId="18">#REF!</definedName>
    <definedName name="LSNO234">#REF!</definedName>
    <definedName name="LSNO234_14" localSheetId="16">#REF!</definedName>
    <definedName name="LSNO234_14" localSheetId="18">#REF!</definedName>
    <definedName name="LSNO234_14">#REF!</definedName>
    <definedName name="LSNO234_15" localSheetId="16">#REF!</definedName>
    <definedName name="LSNO234_15" localSheetId="18">#REF!</definedName>
    <definedName name="LSNO234_15">#REF!</definedName>
    <definedName name="LSNO234_16" localSheetId="16">#REF!</definedName>
    <definedName name="LSNO234_16" localSheetId="18">#REF!</definedName>
    <definedName name="LSNO234_16">#REF!</definedName>
    <definedName name="LSNO234_17" localSheetId="16">#REF!</definedName>
    <definedName name="LSNO234_17" localSheetId="18">#REF!</definedName>
    <definedName name="LSNO234_17">#REF!</definedName>
    <definedName name="LSNO235" localSheetId="6">#REF!</definedName>
    <definedName name="LSNO235" localSheetId="7">#REF!</definedName>
    <definedName name="LSNO235" localSheetId="16">#REF!</definedName>
    <definedName name="LSNO235" localSheetId="18">#REF!</definedName>
    <definedName name="LSNO235">#REF!</definedName>
    <definedName name="LSNO235_14" localSheetId="16">#REF!</definedName>
    <definedName name="LSNO235_14" localSheetId="18">#REF!</definedName>
    <definedName name="LSNO235_14">#REF!</definedName>
    <definedName name="LSNO235_15" localSheetId="16">#REF!</definedName>
    <definedName name="LSNO235_15" localSheetId="18">#REF!</definedName>
    <definedName name="LSNO235_15">#REF!</definedName>
    <definedName name="LSNO235_16" localSheetId="16">#REF!</definedName>
    <definedName name="LSNO235_16" localSheetId="18">#REF!</definedName>
    <definedName name="LSNO235_16">#REF!</definedName>
    <definedName name="LSNO235_17" localSheetId="16">#REF!</definedName>
    <definedName name="LSNO235_17" localSheetId="18">#REF!</definedName>
    <definedName name="LSNO235_17">#REF!</definedName>
    <definedName name="LSNO236" localSheetId="6">#REF!</definedName>
    <definedName name="LSNO236" localSheetId="7">#REF!</definedName>
    <definedName name="LSNO236" localSheetId="16">#REF!</definedName>
    <definedName name="LSNO236" localSheetId="18">#REF!</definedName>
    <definedName name="LSNO236">#REF!</definedName>
    <definedName name="LSNO236_14" localSheetId="16">#REF!</definedName>
    <definedName name="LSNO236_14" localSheetId="18">#REF!</definedName>
    <definedName name="LSNO236_14">#REF!</definedName>
    <definedName name="LSNO236_15" localSheetId="16">#REF!</definedName>
    <definedName name="LSNO236_15" localSheetId="18">#REF!</definedName>
    <definedName name="LSNO236_15">#REF!</definedName>
    <definedName name="LSNO236_16" localSheetId="16">#REF!</definedName>
    <definedName name="LSNO236_16" localSheetId="18">#REF!</definedName>
    <definedName name="LSNO236_16">#REF!</definedName>
    <definedName name="LSNO236_17" localSheetId="16">#REF!</definedName>
    <definedName name="LSNO236_17" localSheetId="18">#REF!</definedName>
    <definedName name="LSNO236_17">#REF!</definedName>
    <definedName name="LSNO237" localSheetId="6">#REF!</definedName>
    <definedName name="LSNO237" localSheetId="7">#REF!</definedName>
    <definedName name="LSNO237" localSheetId="16">#REF!</definedName>
    <definedName name="LSNO237" localSheetId="18">#REF!</definedName>
    <definedName name="LSNO237">#REF!</definedName>
    <definedName name="LSNO237_14" localSheetId="16">#REF!</definedName>
    <definedName name="LSNO237_14" localSheetId="18">#REF!</definedName>
    <definedName name="LSNO237_14">#REF!</definedName>
    <definedName name="LSNO237_15" localSheetId="16">#REF!</definedName>
    <definedName name="LSNO237_15" localSheetId="18">#REF!</definedName>
    <definedName name="LSNO237_15">#REF!</definedName>
    <definedName name="LSNO237_16" localSheetId="16">#REF!</definedName>
    <definedName name="LSNO237_16" localSheetId="18">#REF!</definedName>
    <definedName name="LSNO237_16">#REF!</definedName>
    <definedName name="LSNO237_17" localSheetId="16">#REF!</definedName>
    <definedName name="LSNO237_17" localSheetId="18">#REF!</definedName>
    <definedName name="LSNO237_17">#REF!</definedName>
    <definedName name="LSNO238" localSheetId="6">#REF!</definedName>
    <definedName name="LSNO238" localSheetId="7">#REF!</definedName>
    <definedName name="LSNO238" localSheetId="16">#REF!</definedName>
    <definedName name="LSNO238" localSheetId="18">#REF!</definedName>
    <definedName name="LSNO238">#REF!</definedName>
    <definedName name="LSNO238_14" localSheetId="16">#REF!</definedName>
    <definedName name="LSNO238_14" localSheetId="18">#REF!</definedName>
    <definedName name="LSNO238_14">#REF!</definedName>
    <definedName name="LSNO238_15" localSheetId="16">#REF!</definedName>
    <definedName name="LSNO238_15" localSheetId="18">#REF!</definedName>
    <definedName name="LSNO238_15">#REF!</definedName>
    <definedName name="LSNO238_16" localSheetId="16">#REF!</definedName>
    <definedName name="LSNO238_16" localSheetId="18">#REF!</definedName>
    <definedName name="LSNO238_16">#REF!</definedName>
    <definedName name="LSNO238_17" localSheetId="16">#REF!</definedName>
    <definedName name="LSNO238_17" localSheetId="18">#REF!</definedName>
    <definedName name="LSNO238_17">#REF!</definedName>
    <definedName name="LSNO239" localSheetId="6">#REF!</definedName>
    <definedName name="LSNO239" localSheetId="7">#REF!</definedName>
    <definedName name="LSNO239" localSheetId="16">#REF!</definedName>
    <definedName name="LSNO239" localSheetId="18">#REF!</definedName>
    <definedName name="LSNO239">#REF!</definedName>
    <definedName name="LSNO239_14" localSheetId="16">#REF!</definedName>
    <definedName name="LSNO239_14" localSheetId="18">#REF!</definedName>
    <definedName name="LSNO239_14">#REF!</definedName>
    <definedName name="LSNO239_15" localSheetId="16">#REF!</definedName>
    <definedName name="LSNO239_15" localSheetId="18">#REF!</definedName>
    <definedName name="LSNO239_15">#REF!</definedName>
    <definedName name="LSNO239_16" localSheetId="16">#REF!</definedName>
    <definedName name="LSNO239_16" localSheetId="18">#REF!</definedName>
    <definedName name="LSNO239_16">#REF!</definedName>
    <definedName name="LSNO239_17" localSheetId="16">#REF!</definedName>
    <definedName name="LSNO239_17" localSheetId="18">#REF!</definedName>
    <definedName name="LSNO239_17">#REF!</definedName>
    <definedName name="LSNO24" localSheetId="6">#REF!</definedName>
    <definedName name="LSNO24" localSheetId="7">#REF!</definedName>
    <definedName name="LSNO24" localSheetId="16">#REF!</definedName>
    <definedName name="LSNO24" localSheetId="18">#REF!</definedName>
    <definedName name="LSNO24">#REF!</definedName>
    <definedName name="LSNO24_11" localSheetId="16">#REF!</definedName>
    <definedName name="LSNO24_11" localSheetId="18">#REF!</definedName>
    <definedName name="LSNO24_11">#REF!</definedName>
    <definedName name="LSNO24_11_16" localSheetId="16">#REF!</definedName>
    <definedName name="LSNO24_11_16" localSheetId="18">#REF!</definedName>
    <definedName name="LSNO24_11_16">#REF!</definedName>
    <definedName name="LSNO24_11_17" localSheetId="16">#REF!</definedName>
    <definedName name="LSNO24_11_17" localSheetId="18">#REF!</definedName>
    <definedName name="LSNO24_11_17">#REF!</definedName>
    <definedName name="LSNO24_11_9" localSheetId="16">#REF!</definedName>
    <definedName name="LSNO24_11_9" localSheetId="18">#REF!</definedName>
    <definedName name="LSNO24_11_9">#REF!</definedName>
    <definedName name="LSNO24_12" localSheetId="16">#REF!</definedName>
    <definedName name="LSNO24_12" localSheetId="18">#REF!</definedName>
    <definedName name="LSNO24_12">#REF!</definedName>
    <definedName name="LSNO24_12_16" localSheetId="16">#REF!</definedName>
    <definedName name="LSNO24_12_16" localSheetId="18">#REF!</definedName>
    <definedName name="LSNO24_12_16">#REF!</definedName>
    <definedName name="LSNO24_12_17" localSheetId="16">#REF!</definedName>
    <definedName name="LSNO24_12_17" localSheetId="18">#REF!</definedName>
    <definedName name="LSNO24_12_17">#REF!</definedName>
    <definedName name="LSNO24_12_9" localSheetId="16">#REF!</definedName>
    <definedName name="LSNO24_12_9" localSheetId="18">#REF!</definedName>
    <definedName name="LSNO24_12_9">#REF!</definedName>
    <definedName name="LSNO24_13" localSheetId="16">#REF!</definedName>
    <definedName name="LSNO24_13" localSheetId="18">#REF!</definedName>
    <definedName name="LSNO24_13">#REF!</definedName>
    <definedName name="LSNO24_13_16" localSheetId="16">#REF!</definedName>
    <definedName name="LSNO24_13_16" localSheetId="18">#REF!</definedName>
    <definedName name="LSNO24_13_16">#REF!</definedName>
    <definedName name="LSNO24_13_17" localSheetId="16">#REF!</definedName>
    <definedName name="LSNO24_13_17" localSheetId="18">#REF!</definedName>
    <definedName name="LSNO24_13_17">#REF!</definedName>
    <definedName name="LSNO24_13_9" localSheetId="16">#REF!</definedName>
    <definedName name="LSNO24_13_9" localSheetId="18">#REF!</definedName>
    <definedName name="LSNO24_13_9">#REF!</definedName>
    <definedName name="LSNO24_14" localSheetId="16">#REF!</definedName>
    <definedName name="LSNO24_14" localSheetId="18">#REF!</definedName>
    <definedName name="LSNO24_14">#REF!</definedName>
    <definedName name="LSNO24_14_16" localSheetId="16">#REF!</definedName>
    <definedName name="LSNO24_14_16" localSheetId="18">#REF!</definedName>
    <definedName name="LSNO24_14_16">#REF!</definedName>
    <definedName name="LSNO24_14_17" localSheetId="16">#REF!</definedName>
    <definedName name="LSNO24_14_17" localSheetId="18">#REF!</definedName>
    <definedName name="LSNO24_14_17">#REF!</definedName>
    <definedName name="LSNO24_14_9" localSheetId="16">#REF!</definedName>
    <definedName name="LSNO24_14_9" localSheetId="18">#REF!</definedName>
    <definedName name="LSNO24_14_9">#REF!</definedName>
    <definedName name="LSNO24_15" localSheetId="16">#REF!</definedName>
    <definedName name="LSNO24_15" localSheetId="18">#REF!</definedName>
    <definedName name="LSNO24_15">#REF!</definedName>
    <definedName name="LSNO24_15_1" localSheetId="16">#REF!</definedName>
    <definedName name="LSNO24_15_1" localSheetId="18">#REF!</definedName>
    <definedName name="LSNO24_15_1">#REF!</definedName>
    <definedName name="LSNO24_15_1_9" localSheetId="16">#REF!</definedName>
    <definedName name="LSNO24_15_1_9" localSheetId="18">#REF!</definedName>
    <definedName name="LSNO24_15_1_9">#REF!</definedName>
    <definedName name="LSNO24_15_16" localSheetId="16">#REF!</definedName>
    <definedName name="LSNO24_15_16" localSheetId="18">#REF!</definedName>
    <definedName name="LSNO24_15_16">#REF!</definedName>
    <definedName name="LSNO24_15_17" localSheetId="16">#REF!</definedName>
    <definedName name="LSNO24_15_17" localSheetId="18">#REF!</definedName>
    <definedName name="LSNO24_15_17">#REF!</definedName>
    <definedName name="LSNO24_15_9" localSheetId="16">#REF!</definedName>
    <definedName name="LSNO24_15_9" localSheetId="18">#REF!</definedName>
    <definedName name="LSNO24_15_9">#REF!</definedName>
    <definedName name="LSNO24_16" localSheetId="16">#REF!</definedName>
    <definedName name="LSNO24_16" localSheetId="18">#REF!</definedName>
    <definedName name="LSNO24_16">#REF!</definedName>
    <definedName name="LSNO24_17" localSheetId="16">#REF!</definedName>
    <definedName name="LSNO24_17" localSheetId="18">#REF!</definedName>
    <definedName name="LSNO24_17">#REF!</definedName>
    <definedName name="LSNO24_7" localSheetId="16">#REF!</definedName>
    <definedName name="LSNO24_7" localSheetId="18">#REF!</definedName>
    <definedName name="LSNO24_7">#REF!</definedName>
    <definedName name="LSNO24_7_16" localSheetId="16">#REF!</definedName>
    <definedName name="LSNO24_7_16" localSheetId="18">#REF!</definedName>
    <definedName name="LSNO24_7_16">#REF!</definedName>
    <definedName name="LSNO24_7_17" localSheetId="16">#REF!</definedName>
    <definedName name="LSNO24_7_17" localSheetId="18">#REF!</definedName>
    <definedName name="LSNO24_7_17">#REF!</definedName>
    <definedName name="LSNO24_7_9" localSheetId="16">#REF!</definedName>
    <definedName name="LSNO24_7_9" localSheetId="18">#REF!</definedName>
    <definedName name="LSNO24_7_9">#REF!</definedName>
    <definedName name="LSNO24_9" localSheetId="16">#REF!</definedName>
    <definedName name="LSNO24_9" localSheetId="18">#REF!</definedName>
    <definedName name="LSNO24_9">#REF!</definedName>
    <definedName name="LSNO24_9_1" localSheetId="16">#REF!</definedName>
    <definedName name="LSNO24_9_1" localSheetId="18">#REF!</definedName>
    <definedName name="LSNO24_9_1">#REF!</definedName>
    <definedName name="LSNO24_9_16" localSheetId="16">#REF!</definedName>
    <definedName name="LSNO24_9_16" localSheetId="18">#REF!</definedName>
    <definedName name="LSNO24_9_16">#REF!</definedName>
    <definedName name="LSNO24_9_17" localSheetId="16">#REF!</definedName>
    <definedName name="LSNO24_9_17" localSheetId="18">#REF!</definedName>
    <definedName name="LSNO24_9_17">#REF!</definedName>
    <definedName name="LSNO24_9_9" localSheetId="16">#REF!</definedName>
    <definedName name="LSNO24_9_9" localSheetId="18">#REF!</definedName>
    <definedName name="LSNO24_9_9">#REF!</definedName>
    <definedName name="LSNO240" localSheetId="6">#REF!</definedName>
    <definedName name="LSNO240" localSheetId="7">#REF!</definedName>
    <definedName name="LSNO240" localSheetId="16">#REF!</definedName>
    <definedName name="LSNO240" localSheetId="18">#REF!</definedName>
    <definedName name="LSNO240">#REF!</definedName>
    <definedName name="LSNO240_14" localSheetId="16">#REF!</definedName>
    <definedName name="LSNO240_14" localSheetId="18">#REF!</definedName>
    <definedName name="LSNO240_14">#REF!</definedName>
    <definedName name="LSNO240_15" localSheetId="16">#REF!</definedName>
    <definedName name="LSNO240_15" localSheetId="18">#REF!</definedName>
    <definedName name="LSNO240_15">#REF!</definedName>
    <definedName name="LSNO240_16" localSheetId="16">#REF!</definedName>
    <definedName name="LSNO240_16" localSheetId="18">#REF!</definedName>
    <definedName name="LSNO240_16">#REF!</definedName>
    <definedName name="LSNO240_17" localSheetId="16">#REF!</definedName>
    <definedName name="LSNO240_17" localSheetId="18">#REF!</definedName>
    <definedName name="LSNO240_17">#REF!</definedName>
    <definedName name="LSNO241" localSheetId="6">#REF!</definedName>
    <definedName name="LSNO241" localSheetId="7">#REF!</definedName>
    <definedName name="LSNO241" localSheetId="16">#REF!</definedName>
    <definedName name="LSNO241" localSheetId="18">#REF!</definedName>
    <definedName name="LSNO241">#REF!</definedName>
    <definedName name="LSNO241_14" localSheetId="16">#REF!</definedName>
    <definedName name="LSNO241_14" localSheetId="18">#REF!</definedName>
    <definedName name="LSNO241_14">#REF!</definedName>
    <definedName name="LSNO241_15" localSheetId="16">#REF!</definedName>
    <definedName name="LSNO241_15" localSheetId="18">#REF!</definedName>
    <definedName name="LSNO241_15">#REF!</definedName>
    <definedName name="LSNO241_16" localSheetId="16">#REF!</definedName>
    <definedName name="LSNO241_16" localSheetId="18">#REF!</definedName>
    <definedName name="LSNO241_16">#REF!</definedName>
    <definedName name="LSNO241_17" localSheetId="16">#REF!</definedName>
    <definedName name="LSNO241_17" localSheetId="18">#REF!</definedName>
    <definedName name="LSNO241_17">#REF!</definedName>
    <definedName name="LSNO242" localSheetId="6">#REF!</definedName>
    <definedName name="LSNO242" localSheetId="7">#REF!</definedName>
    <definedName name="LSNO242" localSheetId="16">#REF!</definedName>
    <definedName name="LSNO242" localSheetId="18">#REF!</definedName>
    <definedName name="LSNO242">#REF!</definedName>
    <definedName name="LSNO242_14" localSheetId="16">#REF!</definedName>
    <definedName name="LSNO242_14" localSheetId="18">#REF!</definedName>
    <definedName name="LSNO242_14">#REF!</definedName>
    <definedName name="LSNO242_15" localSheetId="16">#REF!</definedName>
    <definedName name="LSNO242_15" localSheetId="18">#REF!</definedName>
    <definedName name="LSNO242_15">#REF!</definedName>
    <definedName name="LSNO242_16" localSheetId="16">#REF!</definedName>
    <definedName name="LSNO242_16" localSheetId="18">#REF!</definedName>
    <definedName name="LSNO242_16">#REF!</definedName>
    <definedName name="LSNO242_17" localSheetId="16">#REF!</definedName>
    <definedName name="LSNO242_17" localSheetId="18">#REF!</definedName>
    <definedName name="LSNO242_17">#REF!</definedName>
    <definedName name="LSNO243" localSheetId="6">#REF!</definedName>
    <definedName name="LSNO243" localSheetId="7">#REF!</definedName>
    <definedName name="LSNO243" localSheetId="16">#REF!</definedName>
    <definedName name="LSNO243" localSheetId="18">#REF!</definedName>
    <definedName name="LSNO243">#REF!</definedName>
    <definedName name="LSNO243_14" localSheetId="16">#REF!</definedName>
    <definedName name="LSNO243_14" localSheetId="18">#REF!</definedName>
    <definedName name="LSNO243_14">#REF!</definedName>
    <definedName name="LSNO243_15" localSheetId="16">#REF!</definedName>
    <definedName name="LSNO243_15" localSheetId="18">#REF!</definedName>
    <definedName name="LSNO243_15">#REF!</definedName>
    <definedName name="LSNO243_16" localSheetId="16">#REF!</definedName>
    <definedName name="LSNO243_16" localSheetId="18">#REF!</definedName>
    <definedName name="LSNO243_16">#REF!</definedName>
    <definedName name="LSNO243_17" localSheetId="16">#REF!</definedName>
    <definedName name="LSNO243_17" localSheetId="18">#REF!</definedName>
    <definedName name="LSNO243_17">#REF!</definedName>
    <definedName name="LSNO244" localSheetId="6">#REF!</definedName>
    <definedName name="LSNO244" localSheetId="7">#REF!</definedName>
    <definedName name="LSNO244" localSheetId="16">#REF!</definedName>
    <definedName name="LSNO244" localSheetId="18">#REF!</definedName>
    <definedName name="LSNO244">#REF!</definedName>
    <definedName name="LSNO244_14" localSheetId="16">#REF!</definedName>
    <definedName name="LSNO244_14" localSheetId="18">#REF!</definedName>
    <definedName name="LSNO244_14">#REF!</definedName>
    <definedName name="LSNO244_15" localSheetId="16">#REF!</definedName>
    <definedName name="LSNO244_15" localSheetId="18">#REF!</definedName>
    <definedName name="LSNO244_15">#REF!</definedName>
    <definedName name="LSNO244_16" localSheetId="16">#REF!</definedName>
    <definedName name="LSNO244_16" localSheetId="18">#REF!</definedName>
    <definedName name="LSNO244_16">#REF!</definedName>
    <definedName name="LSNO244_17" localSheetId="16">#REF!</definedName>
    <definedName name="LSNO244_17" localSheetId="18">#REF!</definedName>
    <definedName name="LSNO244_17">#REF!</definedName>
    <definedName name="LSNO245" localSheetId="6">#REF!</definedName>
    <definedName name="LSNO245" localSheetId="7">#REF!</definedName>
    <definedName name="LSNO245" localSheetId="16">#REF!</definedName>
    <definedName name="LSNO245" localSheetId="18">#REF!</definedName>
    <definedName name="LSNO245">#REF!</definedName>
    <definedName name="LSNO245_14" localSheetId="16">#REF!</definedName>
    <definedName name="LSNO245_14" localSheetId="18">#REF!</definedName>
    <definedName name="LSNO245_14">#REF!</definedName>
    <definedName name="LSNO245_15" localSheetId="16">#REF!</definedName>
    <definedName name="LSNO245_15" localSheetId="18">#REF!</definedName>
    <definedName name="LSNO245_15">#REF!</definedName>
    <definedName name="LSNO245_16" localSheetId="16">#REF!</definedName>
    <definedName name="LSNO245_16" localSheetId="18">#REF!</definedName>
    <definedName name="LSNO245_16">#REF!</definedName>
    <definedName name="LSNO245_17" localSheetId="16">#REF!</definedName>
    <definedName name="LSNO245_17" localSheetId="18">#REF!</definedName>
    <definedName name="LSNO245_17">#REF!</definedName>
    <definedName name="LSNO246" localSheetId="6">#REF!</definedName>
    <definedName name="LSNO246" localSheetId="7">#REF!</definedName>
    <definedName name="LSNO246" localSheetId="16">#REF!</definedName>
    <definedName name="LSNO246" localSheetId="18">#REF!</definedName>
    <definedName name="LSNO246">#REF!</definedName>
    <definedName name="LSNO246_14" localSheetId="16">#REF!</definedName>
    <definedName name="LSNO246_14" localSheetId="18">#REF!</definedName>
    <definedName name="LSNO246_14">#REF!</definedName>
    <definedName name="LSNO246_15" localSheetId="16">#REF!</definedName>
    <definedName name="LSNO246_15" localSheetId="18">#REF!</definedName>
    <definedName name="LSNO246_15">#REF!</definedName>
    <definedName name="LSNO246_16" localSheetId="16">#REF!</definedName>
    <definedName name="LSNO246_16" localSheetId="18">#REF!</definedName>
    <definedName name="LSNO246_16">#REF!</definedName>
    <definedName name="LSNO246_17" localSheetId="16">#REF!</definedName>
    <definedName name="LSNO246_17" localSheetId="18">#REF!</definedName>
    <definedName name="LSNO246_17">#REF!</definedName>
    <definedName name="LSNO247" localSheetId="6">#REF!</definedName>
    <definedName name="LSNO247" localSheetId="7">#REF!</definedName>
    <definedName name="LSNO247" localSheetId="16">#REF!</definedName>
    <definedName name="LSNO247" localSheetId="18">#REF!</definedName>
    <definedName name="LSNO247">#REF!</definedName>
    <definedName name="LSNO247_14" localSheetId="16">#REF!</definedName>
    <definedName name="LSNO247_14" localSheetId="18">#REF!</definedName>
    <definedName name="LSNO247_14">#REF!</definedName>
    <definedName name="LSNO247_15" localSheetId="16">#REF!</definedName>
    <definedName name="LSNO247_15" localSheetId="18">#REF!</definedName>
    <definedName name="LSNO247_15">#REF!</definedName>
    <definedName name="LSNO247_16" localSheetId="16">#REF!</definedName>
    <definedName name="LSNO247_16" localSheetId="18">#REF!</definedName>
    <definedName name="LSNO247_16">#REF!</definedName>
    <definedName name="LSNO247_17" localSheetId="16">#REF!</definedName>
    <definedName name="LSNO247_17" localSheetId="18">#REF!</definedName>
    <definedName name="LSNO247_17">#REF!</definedName>
    <definedName name="LSNO248" localSheetId="6">#REF!</definedName>
    <definedName name="LSNO248" localSheetId="7">#REF!</definedName>
    <definedName name="LSNO248" localSheetId="16">#REF!</definedName>
    <definedName name="LSNO248" localSheetId="18">#REF!</definedName>
    <definedName name="LSNO248">#REF!</definedName>
    <definedName name="LSNO248_14" localSheetId="16">#REF!</definedName>
    <definedName name="LSNO248_14" localSheetId="18">#REF!</definedName>
    <definedName name="LSNO248_14">#REF!</definedName>
    <definedName name="LSNO248_15" localSheetId="16">#REF!</definedName>
    <definedName name="LSNO248_15" localSheetId="18">#REF!</definedName>
    <definedName name="LSNO248_15">#REF!</definedName>
    <definedName name="LSNO248_16" localSheetId="16">#REF!</definedName>
    <definedName name="LSNO248_16" localSheetId="18">#REF!</definedName>
    <definedName name="LSNO248_16">#REF!</definedName>
    <definedName name="LSNO248_17" localSheetId="16">#REF!</definedName>
    <definedName name="LSNO248_17" localSheetId="18">#REF!</definedName>
    <definedName name="LSNO248_17">#REF!</definedName>
    <definedName name="LSNO249" localSheetId="6">#REF!</definedName>
    <definedName name="LSNO249" localSheetId="7">#REF!</definedName>
    <definedName name="LSNO249" localSheetId="16">#REF!</definedName>
    <definedName name="LSNO249" localSheetId="18">#REF!</definedName>
    <definedName name="LSNO249">#REF!</definedName>
    <definedName name="LSNO249_14" localSheetId="16">#REF!</definedName>
    <definedName name="LSNO249_14" localSheetId="18">#REF!</definedName>
    <definedName name="LSNO249_14">#REF!</definedName>
    <definedName name="LSNO249_15" localSheetId="16">#REF!</definedName>
    <definedName name="LSNO249_15" localSheetId="18">#REF!</definedName>
    <definedName name="LSNO249_15">#REF!</definedName>
    <definedName name="LSNO249_16" localSheetId="16">#REF!</definedName>
    <definedName name="LSNO249_16" localSheetId="18">#REF!</definedName>
    <definedName name="LSNO249_16">#REF!</definedName>
    <definedName name="LSNO249_17" localSheetId="16">#REF!</definedName>
    <definedName name="LSNO249_17" localSheetId="18">#REF!</definedName>
    <definedName name="LSNO249_17">#REF!</definedName>
    <definedName name="LSNO25" localSheetId="6">#REF!</definedName>
    <definedName name="LSNO25" localSheetId="7">#REF!</definedName>
    <definedName name="LSNO25" localSheetId="16">#REF!</definedName>
    <definedName name="LSNO25" localSheetId="18">#REF!</definedName>
    <definedName name="LSNO25">#REF!</definedName>
    <definedName name="LSNO25_14" localSheetId="16">#REF!</definedName>
    <definedName name="LSNO25_14" localSheetId="18">#REF!</definedName>
    <definedName name="LSNO25_14">#REF!</definedName>
    <definedName name="LSNO25_15" localSheetId="16">#REF!</definedName>
    <definedName name="LSNO25_15" localSheetId="18">#REF!</definedName>
    <definedName name="LSNO25_15">#REF!</definedName>
    <definedName name="LSNO25_16" localSheetId="16">#REF!</definedName>
    <definedName name="LSNO25_16" localSheetId="18">#REF!</definedName>
    <definedName name="LSNO25_16">#REF!</definedName>
    <definedName name="LSNO25_17" localSheetId="16">#REF!</definedName>
    <definedName name="LSNO25_17" localSheetId="18">#REF!</definedName>
    <definedName name="LSNO25_17">#REF!</definedName>
    <definedName name="LSNO250" localSheetId="6">#REF!</definedName>
    <definedName name="LSNO250" localSheetId="7">#REF!</definedName>
    <definedName name="LSNO250" localSheetId="16">#REF!</definedName>
    <definedName name="LSNO250" localSheetId="18">#REF!</definedName>
    <definedName name="LSNO250">#REF!</definedName>
    <definedName name="LSNO250_14" localSheetId="16">#REF!</definedName>
    <definedName name="LSNO250_14" localSheetId="18">#REF!</definedName>
    <definedName name="LSNO250_14">#REF!</definedName>
    <definedName name="LSNO250_15" localSheetId="16">#REF!</definedName>
    <definedName name="LSNO250_15" localSheetId="18">#REF!</definedName>
    <definedName name="LSNO250_15">#REF!</definedName>
    <definedName name="LSNO250_16" localSheetId="16">#REF!</definedName>
    <definedName name="LSNO250_16" localSheetId="18">#REF!</definedName>
    <definedName name="LSNO250_16">#REF!</definedName>
    <definedName name="LSNO250_17" localSheetId="16">#REF!</definedName>
    <definedName name="LSNO250_17" localSheetId="18">#REF!</definedName>
    <definedName name="LSNO250_17">#REF!</definedName>
    <definedName name="LSNO251" localSheetId="6">#REF!</definedName>
    <definedName name="LSNO251" localSheetId="7">#REF!</definedName>
    <definedName name="LSNO251" localSheetId="16">#REF!</definedName>
    <definedName name="LSNO251" localSheetId="18">#REF!</definedName>
    <definedName name="LSNO251">#REF!</definedName>
    <definedName name="LSNO251_14" localSheetId="16">#REF!</definedName>
    <definedName name="LSNO251_14" localSheetId="18">#REF!</definedName>
    <definedName name="LSNO251_14">#REF!</definedName>
    <definedName name="LSNO251_15" localSheetId="16">#REF!</definedName>
    <definedName name="LSNO251_15" localSheetId="18">#REF!</definedName>
    <definedName name="LSNO251_15">#REF!</definedName>
    <definedName name="LSNO251_16" localSheetId="16">#REF!</definedName>
    <definedName name="LSNO251_16" localSheetId="18">#REF!</definedName>
    <definedName name="LSNO251_16">#REF!</definedName>
    <definedName name="LSNO251_17" localSheetId="16">#REF!</definedName>
    <definedName name="LSNO251_17" localSheetId="18">#REF!</definedName>
    <definedName name="LSNO251_17">#REF!</definedName>
    <definedName name="LSNO26" localSheetId="6">#REF!</definedName>
    <definedName name="LSNO26" localSheetId="7">#REF!</definedName>
    <definedName name="LSNO26" localSheetId="16">#REF!</definedName>
    <definedName name="LSNO26" localSheetId="18">#REF!</definedName>
    <definedName name="LSNO26">#REF!</definedName>
    <definedName name="LSNO26_11" localSheetId="16">#REF!</definedName>
    <definedName name="LSNO26_11" localSheetId="18">#REF!</definedName>
    <definedName name="LSNO26_11">#REF!</definedName>
    <definedName name="LSNO26_11_16" localSheetId="16">#REF!</definedName>
    <definedName name="LSNO26_11_16" localSheetId="18">#REF!</definedName>
    <definedName name="LSNO26_11_16">#REF!</definedName>
    <definedName name="LSNO26_11_17" localSheetId="16">#REF!</definedName>
    <definedName name="LSNO26_11_17" localSheetId="18">#REF!</definedName>
    <definedName name="LSNO26_11_17">#REF!</definedName>
    <definedName name="LSNO26_11_9" localSheetId="16">#REF!</definedName>
    <definedName name="LSNO26_11_9" localSheetId="18">#REF!</definedName>
    <definedName name="LSNO26_11_9">#REF!</definedName>
    <definedName name="LSNO26_12" localSheetId="16">#REF!</definedName>
    <definedName name="LSNO26_12" localSheetId="18">#REF!</definedName>
    <definedName name="LSNO26_12">#REF!</definedName>
    <definedName name="LSNO26_12_16" localSheetId="16">#REF!</definedName>
    <definedName name="LSNO26_12_16" localSheetId="18">#REF!</definedName>
    <definedName name="LSNO26_12_16">#REF!</definedName>
    <definedName name="LSNO26_12_17" localSheetId="16">#REF!</definedName>
    <definedName name="LSNO26_12_17" localSheetId="18">#REF!</definedName>
    <definedName name="LSNO26_12_17">#REF!</definedName>
    <definedName name="LSNO26_12_9" localSheetId="16">#REF!</definedName>
    <definedName name="LSNO26_12_9" localSheetId="18">#REF!</definedName>
    <definedName name="LSNO26_12_9">#REF!</definedName>
    <definedName name="LSNO26_13" localSheetId="16">#REF!</definedName>
    <definedName name="LSNO26_13" localSheetId="18">#REF!</definedName>
    <definedName name="LSNO26_13">#REF!</definedName>
    <definedName name="LSNO26_13_16" localSheetId="16">#REF!</definedName>
    <definedName name="LSNO26_13_16" localSheetId="18">#REF!</definedName>
    <definedName name="LSNO26_13_16">#REF!</definedName>
    <definedName name="LSNO26_13_17" localSheetId="16">#REF!</definedName>
    <definedName name="LSNO26_13_17" localSheetId="18">#REF!</definedName>
    <definedName name="LSNO26_13_17">#REF!</definedName>
    <definedName name="LSNO26_13_9" localSheetId="16">#REF!</definedName>
    <definedName name="LSNO26_13_9" localSheetId="18">#REF!</definedName>
    <definedName name="LSNO26_13_9">#REF!</definedName>
    <definedName name="LSNO26_14" localSheetId="16">#REF!</definedName>
    <definedName name="LSNO26_14" localSheetId="18">#REF!</definedName>
    <definedName name="LSNO26_14">#REF!</definedName>
    <definedName name="LSNO26_14_16" localSheetId="16">#REF!</definedName>
    <definedName name="LSNO26_14_16" localSheetId="18">#REF!</definedName>
    <definedName name="LSNO26_14_16">#REF!</definedName>
    <definedName name="LSNO26_14_17" localSheetId="16">#REF!</definedName>
    <definedName name="LSNO26_14_17" localSheetId="18">#REF!</definedName>
    <definedName name="LSNO26_14_17">#REF!</definedName>
    <definedName name="LSNO26_14_9" localSheetId="16">#REF!</definedName>
    <definedName name="LSNO26_14_9" localSheetId="18">#REF!</definedName>
    <definedName name="LSNO26_14_9">#REF!</definedName>
    <definedName name="LSNO26_15" localSheetId="16">#REF!</definedName>
    <definedName name="LSNO26_15" localSheetId="18">#REF!</definedName>
    <definedName name="LSNO26_15">#REF!</definedName>
    <definedName name="LSNO26_15_1" localSheetId="16">#REF!</definedName>
    <definedName name="LSNO26_15_1" localSheetId="18">#REF!</definedName>
    <definedName name="LSNO26_15_1">#REF!</definedName>
    <definedName name="LSNO26_15_1_9" localSheetId="16">#REF!</definedName>
    <definedName name="LSNO26_15_1_9" localSheetId="18">#REF!</definedName>
    <definedName name="LSNO26_15_1_9">#REF!</definedName>
    <definedName name="LSNO26_15_16" localSheetId="16">#REF!</definedName>
    <definedName name="LSNO26_15_16" localSheetId="18">#REF!</definedName>
    <definedName name="LSNO26_15_16">#REF!</definedName>
    <definedName name="LSNO26_15_17" localSheetId="16">#REF!</definedName>
    <definedName name="LSNO26_15_17" localSheetId="18">#REF!</definedName>
    <definedName name="LSNO26_15_17">#REF!</definedName>
    <definedName name="LSNO26_15_9" localSheetId="16">#REF!</definedName>
    <definedName name="LSNO26_15_9" localSheetId="18">#REF!</definedName>
    <definedName name="LSNO26_15_9">#REF!</definedName>
    <definedName name="LSNO26_16" localSheetId="16">#REF!</definedName>
    <definedName name="LSNO26_16" localSheetId="18">#REF!</definedName>
    <definedName name="LSNO26_16">#REF!</definedName>
    <definedName name="LSNO26_17" localSheetId="16">#REF!</definedName>
    <definedName name="LSNO26_17" localSheetId="18">#REF!</definedName>
    <definedName name="LSNO26_17">#REF!</definedName>
    <definedName name="LSNO26_7" localSheetId="16">#REF!</definedName>
    <definedName name="LSNO26_7" localSheetId="18">#REF!</definedName>
    <definedName name="LSNO26_7">#REF!</definedName>
    <definedName name="LSNO26_7_16" localSheetId="16">#REF!</definedName>
    <definedName name="LSNO26_7_16" localSheetId="18">#REF!</definedName>
    <definedName name="LSNO26_7_16">#REF!</definedName>
    <definedName name="LSNO26_7_17" localSheetId="16">#REF!</definedName>
    <definedName name="LSNO26_7_17" localSheetId="18">#REF!</definedName>
    <definedName name="LSNO26_7_17">#REF!</definedName>
    <definedName name="LSNO26_7_9" localSheetId="16">#REF!</definedName>
    <definedName name="LSNO26_7_9" localSheetId="18">#REF!</definedName>
    <definedName name="LSNO26_7_9">#REF!</definedName>
    <definedName name="LSNO26_9" localSheetId="16">#REF!</definedName>
    <definedName name="LSNO26_9" localSheetId="18">#REF!</definedName>
    <definedName name="LSNO26_9">#REF!</definedName>
    <definedName name="LSNO26_9_1" localSheetId="16">#REF!</definedName>
    <definedName name="LSNO26_9_1" localSheetId="18">#REF!</definedName>
    <definedName name="LSNO26_9_1">#REF!</definedName>
    <definedName name="LSNO26_9_16" localSheetId="16">#REF!</definedName>
    <definedName name="LSNO26_9_16" localSheetId="18">#REF!</definedName>
    <definedName name="LSNO26_9_16">#REF!</definedName>
    <definedName name="LSNO26_9_17" localSheetId="16">#REF!</definedName>
    <definedName name="LSNO26_9_17" localSheetId="18">#REF!</definedName>
    <definedName name="LSNO26_9_17">#REF!</definedName>
    <definedName name="LSNO26_9_9" localSheetId="16">#REF!</definedName>
    <definedName name="LSNO26_9_9" localSheetId="18">#REF!</definedName>
    <definedName name="LSNO26_9_9">#REF!</definedName>
    <definedName name="LSNO27" localSheetId="6">#REF!</definedName>
    <definedName name="LSNO27" localSheetId="7">#REF!</definedName>
    <definedName name="LSNO27" localSheetId="16">#REF!</definedName>
    <definedName name="LSNO27" localSheetId="18">#REF!</definedName>
    <definedName name="LSNO27">#REF!</definedName>
    <definedName name="LSNO27_11" localSheetId="16">#REF!</definedName>
    <definedName name="LSNO27_11" localSheetId="18">#REF!</definedName>
    <definedName name="LSNO27_11">#REF!</definedName>
    <definedName name="LSNO27_11_16" localSheetId="16">#REF!</definedName>
    <definedName name="LSNO27_11_16" localSheetId="18">#REF!</definedName>
    <definedName name="LSNO27_11_16">#REF!</definedName>
    <definedName name="LSNO27_11_17" localSheetId="16">#REF!</definedName>
    <definedName name="LSNO27_11_17" localSheetId="18">#REF!</definedName>
    <definedName name="LSNO27_11_17">#REF!</definedName>
    <definedName name="LSNO27_11_9" localSheetId="16">#REF!</definedName>
    <definedName name="LSNO27_11_9" localSheetId="18">#REF!</definedName>
    <definedName name="LSNO27_11_9">#REF!</definedName>
    <definedName name="LSNO27_12" localSheetId="16">#REF!</definedName>
    <definedName name="LSNO27_12" localSheetId="18">#REF!</definedName>
    <definedName name="LSNO27_12">#REF!</definedName>
    <definedName name="LSNO27_12_16" localSheetId="16">#REF!</definedName>
    <definedName name="LSNO27_12_16" localSheetId="18">#REF!</definedName>
    <definedName name="LSNO27_12_16">#REF!</definedName>
    <definedName name="LSNO27_12_17" localSheetId="16">#REF!</definedName>
    <definedName name="LSNO27_12_17" localSheetId="18">#REF!</definedName>
    <definedName name="LSNO27_12_17">#REF!</definedName>
    <definedName name="LSNO27_12_9" localSheetId="16">#REF!</definedName>
    <definedName name="LSNO27_12_9" localSheetId="18">#REF!</definedName>
    <definedName name="LSNO27_12_9">#REF!</definedName>
    <definedName name="LSNO27_13" localSheetId="16">#REF!</definedName>
    <definedName name="LSNO27_13" localSheetId="18">#REF!</definedName>
    <definedName name="LSNO27_13">#REF!</definedName>
    <definedName name="LSNO27_13_16" localSheetId="16">#REF!</definedName>
    <definedName name="LSNO27_13_16" localSheetId="18">#REF!</definedName>
    <definedName name="LSNO27_13_16">#REF!</definedName>
    <definedName name="LSNO27_13_17" localSheetId="16">#REF!</definedName>
    <definedName name="LSNO27_13_17" localSheetId="18">#REF!</definedName>
    <definedName name="LSNO27_13_17">#REF!</definedName>
    <definedName name="LSNO27_13_9" localSheetId="16">#REF!</definedName>
    <definedName name="LSNO27_13_9" localSheetId="18">#REF!</definedName>
    <definedName name="LSNO27_13_9">#REF!</definedName>
    <definedName name="LSNO27_14" localSheetId="16">#REF!</definedName>
    <definedName name="LSNO27_14" localSheetId="18">#REF!</definedName>
    <definedName name="LSNO27_14">#REF!</definedName>
    <definedName name="LSNO27_14_16" localSheetId="16">#REF!</definedName>
    <definedName name="LSNO27_14_16" localSheetId="18">#REF!</definedName>
    <definedName name="LSNO27_14_16">#REF!</definedName>
    <definedName name="LSNO27_14_17" localSheetId="16">#REF!</definedName>
    <definedName name="LSNO27_14_17" localSheetId="18">#REF!</definedName>
    <definedName name="LSNO27_14_17">#REF!</definedName>
    <definedName name="LSNO27_14_9" localSheetId="16">#REF!</definedName>
    <definedName name="LSNO27_14_9" localSheetId="18">#REF!</definedName>
    <definedName name="LSNO27_14_9">#REF!</definedName>
    <definedName name="LSNO27_15" localSheetId="16">#REF!</definedName>
    <definedName name="LSNO27_15" localSheetId="18">#REF!</definedName>
    <definedName name="LSNO27_15">#REF!</definedName>
    <definedName name="LSNO27_15_1" localSheetId="16">#REF!</definedName>
    <definedName name="LSNO27_15_1" localSheetId="18">#REF!</definedName>
    <definedName name="LSNO27_15_1">#REF!</definedName>
    <definedName name="LSNO27_15_1_9" localSheetId="16">#REF!</definedName>
    <definedName name="LSNO27_15_1_9" localSheetId="18">#REF!</definedName>
    <definedName name="LSNO27_15_1_9">#REF!</definedName>
    <definedName name="LSNO27_15_16" localSheetId="16">#REF!</definedName>
    <definedName name="LSNO27_15_16" localSheetId="18">#REF!</definedName>
    <definedName name="LSNO27_15_16">#REF!</definedName>
    <definedName name="LSNO27_15_17" localSheetId="16">#REF!</definedName>
    <definedName name="LSNO27_15_17" localSheetId="18">#REF!</definedName>
    <definedName name="LSNO27_15_17">#REF!</definedName>
    <definedName name="LSNO27_15_9" localSheetId="16">#REF!</definedName>
    <definedName name="LSNO27_15_9" localSheetId="18">#REF!</definedName>
    <definedName name="LSNO27_15_9">#REF!</definedName>
    <definedName name="LSNO27_16" localSheetId="16">#REF!</definedName>
    <definedName name="LSNO27_16" localSheetId="18">#REF!</definedName>
    <definedName name="LSNO27_16">#REF!</definedName>
    <definedName name="LSNO27_17" localSheetId="16">#REF!</definedName>
    <definedName name="LSNO27_17" localSheetId="18">#REF!</definedName>
    <definedName name="LSNO27_17">#REF!</definedName>
    <definedName name="LSNO27_7" localSheetId="16">#REF!</definedName>
    <definedName name="LSNO27_7" localSheetId="18">#REF!</definedName>
    <definedName name="LSNO27_7">#REF!</definedName>
    <definedName name="LSNO27_7_16" localSheetId="16">#REF!</definedName>
    <definedName name="LSNO27_7_16" localSheetId="18">#REF!</definedName>
    <definedName name="LSNO27_7_16">#REF!</definedName>
    <definedName name="LSNO27_7_17" localSheetId="16">#REF!</definedName>
    <definedName name="LSNO27_7_17" localSheetId="18">#REF!</definedName>
    <definedName name="LSNO27_7_17">#REF!</definedName>
    <definedName name="LSNO27_7_9" localSheetId="16">#REF!</definedName>
    <definedName name="LSNO27_7_9" localSheetId="18">#REF!</definedName>
    <definedName name="LSNO27_7_9">#REF!</definedName>
    <definedName name="LSNO27_9" localSheetId="16">#REF!</definedName>
    <definedName name="LSNO27_9" localSheetId="18">#REF!</definedName>
    <definedName name="LSNO27_9">#REF!</definedName>
    <definedName name="LSNO27_9_1" localSheetId="16">#REF!</definedName>
    <definedName name="LSNO27_9_1" localSheetId="18">#REF!</definedName>
    <definedName name="LSNO27_9_1">#REF!</definedName>
    <definedName name="LSNO27_9_16" localSheetId="16">#REF!</definedName>
    <definedName name="LSNO27_9_16" localSheetId="18">#REF!</definedName>
    <definedName name="LSNO27_9_16">#REF!</definedName>
    <definedName name="LSNO27_9_17" localSheetId="16">#REF!</definedName>
    <definedName name="LSNO27_9_17" localSheetId="18">#REF!</definedName>
    <definedName name="LSNO27_9_17">#REF!</definedName>
    <definedName name="LSNO27_9_9" localSheetId="16">#REF!</definedName>
    <definedName name="LSNO27_9_9" localSheetId="18">#REF!</definedName>
    <definedName name="LSNO27_9_9">#REF!</definedName>
    <definedName name="LSNO28" localSheetId="6">#REF!</definedName>
    <definedName name="LSNO28" localSheetId="7">#REF!</definedName>
    <definedName name="LSNO28" localSheetId="16">#REF!</definedName>
    <definedName name="LSNO28" localSheetId="18">#REF!</definedName>
    <definedName name="LSNO28">#REF!</definedName>
    <definedName name="LSNO28_11" localSheetId="16">#REF!</definedName>
    <definedName name="LSNO28_11" localSheetId="18">#REF!</definedName>
    <definedName name="LSNO28_11">#REF!</definedName>
    <definedName name="LSNO28_11_16" localSheetId="16">#REF!</definedName>
    <definedName name="LSNO28_11_16" localSheetId="18">#REF!</definedName>
    <definedName name="LSNO28_11_16">#REF!</definedName>
    <definedName name="LSNO28_11_17" localSheetId="16">#REF!</definedName>
    <definedName name="LSNO28_11_17" localSheetId="18">#REF!</definedName>
    <definedName name="LSNO28_11_17">#REF!</definedName>
    <definedName name="LSNO28_11_9" localSheetId="16">#REF!</definedName>
    <definedName name="LSNO28_11_9" localSheetId="18">#REF!</definedName>
    <definedName name="LSNO28_11_9">#REF!</definedName>
    <definedName name="LSNO28_12" localSheetId="16">#REF!</definedName>
    <definedName name="LSNO28_12" localSheetId="18">#REF!</definedName>
    <definedName name="LSNO28_12">#REF!</definedName>
    <definedName name="LSNO28_12_16" localSheetId="16">#REF!</definedName>
    <definedName name="LSNO28_12_16" localSheetId="18">#REF!</definedName>
    <definedName name="LSNO28_12_16">#REF!</definedName>
    <definedName name="LSNO28_12_17" localSheetId="16">#REF!</definedName>
    <definedName name="LSNO28_12_17" localSheetId="18">#REF!</definedName>
    <definedName name="LSNO28_12_17">#REF!</definedName>
    <definedName name="LSNO28_12_9" localSheetId="16">#REF!</definedName>
    <definedName name="LSNO28_12_9" localSheetId="18">#REF!</definedName>
    <definedName name="LSNO28_12_9">#REF!</definedName>
    <definedName name="LSNO28_13" localSheetId="16">#REF!</definedName>
    <definedName name="LSNO28_13" localSheetId="18">#REF!</definedName>
    <definedName name="LSNO28_13">#REF!</definedName>
    <definedName name="LSNO28_13_16" localSheetId="16">#REF!</definedName>
    <definedName name="LSNO28_13_16" localSheetId="18">#REF!</definedName>
    <definedName name="LSNO28_13_16">#REF!</definedName>
    <definedName name="LSNO28_13_17" localSheetId="16">#REF!</definedName>
    <definedName name="LSNO28_13_17" localSheetId="18">#REF!</definedName>
    <definedName name="LSNO28_13_17">#REF!</definedName>
    <definedName name="LSNO28_13_9" localSheetId="16">#REF!</definedName>
    <definedName name="LSNO28_13_9" localSheetId="18">#REF!</definedName>
    <definedName name="LSNO28_13_9">#REF!</definedName>
    <definedName name="LSNO28_14" localSheetId="16">#REF!</definedName>
    <definedName name="LSNO28_14" localSheetId="18">#REF!</definedName>
    <definedName name="LSNO28_14">#REF!</definedName>
    <definedName name="LSNO28_14_16" localSheetId="16">#REF!</definedName>
    <definedName name="LSNO28_14_16" localSheetId="18">#REF!</definedName>
    <definedName name="LSNO28_14_16">#REF!</definedName>
    <definedName name="LSNO28_14_17" localSheetId="16">#REF!</definedName>
    <definedName name="LSNO28_14_17" localSheetId="18">#REF!</definedName>
    <definedName name="LSNO28_14_17">#REF!</definedName>
    <definedName name="LSNO28_14_9" localSheetId="16">#REF!</definedName>
    <definedName name="LSNO28_14_9" localSheetId="18">#REF!</definedName>
    <definedName name="LSNO28_14_9">#REF!</definedName>
    <definedName name="LSNO28_15" localSheetId="16">#REF!</definedName>
    <definedName name="LSNO28_15" localSheetId="18">#REF!</definedName>
    <definedName name="LSNO28_15">#REF!</definedName>
    <definedName name="LSNO28_15_1" localSheetId="16">#REF!</definedName>
    <definedName name="LSNO28_15_1" localSheetId="18">#REF!</definedName>
    <definedName name="LSNO28_15_1">#REF!</definedName>
    <definedName name="LSNO28_15_1_9" localSheetId="16">#REF!</definedName>
    <definedName name="LSNO28_15_1_9" localSheetId="18">#REF!</definedName>
    <definedName name="LSNO28_15_1_9">#REF!</definedName>
    <definedName name="LSNO28_15_16" localSheetId="16">#REF!</definedName>
    <definedName name="LSNO28_15_16" localSheetId="18">#REF!</definedName>
    <definedName name="LSNO28_15_16">#REF!</definedName>
    <definedName name="LSNO28_15_17" localSheetId="16">#REF!</definedName>
    <definedName name="LSNO28_15_17" localSheetId="18">#REF!</definedName>
    <definedName name="LSNO28_15_17">#REF!</definedName>
    <definedName name="LSNO28_15_9" localSheetId="16">#REF!</definedName>
    <definedName name="LSNO28_15_9" localSheetId="18">#REF!</definedName>
    <definedName name="LSNO28_15_9">#REF!</definedName>
    <definedName name="LSNO28_16" localSheetId="16">#REF!</definedName>
    <definedName name="LSNO28_16" localSheetId="18">#REF!</definedName>
    <definedName name="LSNO28_16">#REF!</definedName>
    <definedName name="LSNO28_17" localSheetId="16">#REF!</definedName>
    <definedName name="LSNO28_17" localSheetId="18">#REF!</definedName>
    <definedName name="LSNO28_17">#REF!</definedName>
    <definedName name="LSNO28_7" localSheetId="16">#REF!</definedName>
    <definedName name="LSNO28_7" localSheetId="18">#REF!</definedName>
    <definedName name="LSNO28_7">#REF!</definedName>
    <definedName name="LSNO28_7_16" localSheetId="16">#REF!</definedName>
    <definedName name="LSNO28_7_16" localSheetId="18">#REF!</definedName>
    <definedName name="LSNO28_7_16">#REF!</definedName>
    <definedName name="LSNO28_7_17" localSheetId="16">#REF!</definedName>
    <definedName name="LSNO28_7_17" localSheetId="18">#REF!</definedName>
    <definedName name="LSNO28_7_17">#REF!</definedName>
    <definedName name="LSNO28_7_9" localSheetId="16">#REF!</definedName>
    <definedName name="LSNO28_7_9" localSheetId="18">#REF!</definedName>
    <definedName name="LSNO28_7_9">#REF!</definedName>
    <definedName name="LSNO28_9" localSheetId="16">#REF!</definedName>
    <definedName name="LSNO28_9" localSheetId="18">#REF!</definedName>
    <definedName name="LSNO28_9">#REF!</definedName>
    <definedName name="LSNO28_9_1" localSheetId="16">#REF!</definedName>
    <definedName name="LSNO28_9_1" localSheetId="18">#REF!</definedName>
    <definedName name="LSNO28_9_1">#REF!</definedName>
    <definedName name="LSNO28_9_16" localSheetId="16">#REF!</definedName>
    <definedName name="LSNO28_9_16" localSheetId="18">#REF!</definedName>
    <definedName name="LSNO28_9_16">#REF!</definedName>
    <definedName name="LSNO28_9_17" localSheetId="16">#REF!</definedName>
    <definedName name="LSNO28_9_17" localSheetId="18">#REF!</definedName>
    <definedName name="LSNO28_9_17">#REF!</definedName>
    <definedName name="LSNO28_9_9" localSheetId="16">#REF!</definedName>
    <definedName name="LSNO28_9_9" localSheetId="18">#REF!</definedName>
    <definedName name="LSNO28_9_9">#REF!</definedName>
    <definedName name="LSNO29" localSheetId="6">#REF!</definedName>
    <definedName name="LSNO29" localSheetId="7">#REF!</definedName>
    <definedName name="LSNO29" localSheetId="16">#REF!</definedName>
    <definedName name="LSNO29" localSheetId="18">#REF!</definedName>
    <definedName name="LSNO29">#REF!</definedName>
    <definedName name="LSNO29_11" localSheetId="16">#REF!</definedName>
    <definedName name="LSNO29_11" localSheetId="18">#REF!</definedName>
    <definedName name="LSNO29_11">#REF!</definedName>
    <definedName name="LSNO29_11_16" localSheetId="16">#REF!</definedName>
    <definedName name="LSNO29_11_16" localSheetId="18">#REF!</definedName>
    <definedName name="LSNO29_11_16">#REF!</definedName>
    <definedName name="LSNO29_11_17" localSheetId="16">#REF!</definedName>
    <definedName name="LSNO29_11_17" localSheetId="18">#REF!</definedName>
    <definedName name="LSNO29_11_17">#REF!</definedName>
    <definedName name="LSNO29_11_9" localSheetId="16">#REF!</definedName>
    <definedName name="LSNO29_11_9" localSheetId="18">#REF!</definedName>
    <definedName name="LSNO29_11_9">#REF!</definedName>
    <definedName name="LSNO29_12" localSheetId="16">#REF!</definedName>
    <definedName name="LSNO29_12" localSheetId="18">#REF!</definedName>
    <definedName name="LSNO29_12">#REF!</definedName>
    <definedName name="LSNO29_12_16" localSheetId="16">#REF!</definedName>
    <definedName name="LSNO29_12_16" localSheetId="18">#REF!</definedName>
    <definedName name="LSNO29_12_16">#REF!</definedName>
    <definedName name="LSNO29_12_17" localSheetId="16">#REF!</definedName>
    <definedName name="LSNO29_12_17" localSheetId="18">#REF!</definedName>
    <definedName name="LSNO29_12_17">#REF!</definedName>
    <definedName name="LSNO29_12_9" localSheetId="16">#REF!</definedName>
    <definedName name="LSNO29_12_9" localSheetId="18">#REF!</definedName>
    <definedName name="LSNO29_12_9">#REF!</definedName>
    <definedName name="LSNO29_13" localSheetId="16">#REF!</definedName>
    <definedName name="LSNO29_13" localSheetId="18">#REF!</definedName>
    <definedName name="LSNO29_13">#REF!</definedName>
    <definedName name="LSNO29_13_16" localSheetId="16">#REF!</definedName>
    <definedName name="LSNO29_13_16" localSheetId="18">#REF!</definedName>
    <definedName name="LSNO29_13_16">#REF!</definedName>
    <definedName name="LSNO29_13_17" localSheetId="16">#REF!</definedName>
    <definedName name="LSNO29_13_17" localSheetId="18">#REF!</definedName>
    <definedName name="LSNO29_13_17">#REF!</definedName>
    <definedName name="LSNO29_13_9" localSheetId="16">#REF!</definedName>
    <definedName name="LSNO29_13_9" localSheetId="18">#REF!</definedName>
    <definedName name="LSNO29_13_9">#REF!</definedName>
    <definedName name="LSNO29_14" localSheetId="16">#REF!</definedName>
    <definedName name="LSNO29_14" localSheetId="18">#REF!</definedName>
    <definedName name="LSNO29_14">#REF!</definedName>
    <definedName name="LSNO29_14_16" localSheetId="16">#REF!</definedName>
    <definedName name="LSNO29_14_16" localSheetId="18">#REF!</definedName>
    <definedName name="LSNO29_14_16">#REF!</definedName>
    <definedName name="LSNO29_14_17" localSheetId="16">#REF!</definedName>
    <definedName name="LSNO29_14_17" localSheetId="18">#REF!</definedName>
    <definedName name="LSNO29_14_17">#REF!</definedName>
    <definedName name="LSNO29_14_9" localSheetId="16">#REF!</definedName>
    <definedName name="LSNO29_14_9" localSheetId="18">#REF!</definedName>
    <definedName name="LSNO29_14_9">#REF!</definedName>
    <definedName name="LSNO29_15" localSheetId="16">#REF!</definedName>
    <definedName name="LSNO29_15" localSheetId="18">#REF!</definedName>
    <definedName name="LSNO29_15">#REF!</definedName>
    <definedName name="LSNO29_15_1" localSheetId="16">#REF!</definedName>
    <definedName name="LSNO29_15_1" localSheetId="18">#REF!</definedName>
    <definedName name="LSNO29_15_1">#REF!</definedName>
    <definedName name="LSNO29_15_1_9" localSheetId="16">#REF!</definedName>
    <definedName name="LSNO29_15_1_9" localSheetId="18">#REF!</definedName>
    <definedName name="LSNO29_15_1_9">#REF!</definedName>
    <definedName name="LSNO29_15_16" localSheetId="16">#REF!</definedName>
    <definedName name="LSNO29_15_16" localSheetId="18">#REF!</definedName>
    <definedName name="LSNO29_15_16">#REF!</definedName>
    <definedName name="LSNO29_15_17" localSheetId="16">#REF!</definedName>
    <definedName name="LSNO29_15_17" localSheetId="18">#REF!</definedName>
    <definedName name="LSNO29_15_17">#REF!</definedName>
    <definedName name="LSNO29_15_9" localSheetId="16">#REF!</definedName>
    <definedName name="LSNO29_15_9" localSheetId="18">#REF!</definedName>
    <definedName name="LSNO29_15_9">#REF!</definedName>
    <definedName name="LSNO29_16" localSheetId="16">#REF!</definedName>
    <definedName name="LSNO29_16" localSheetId="18">#REF!</definedName>
    <definedName name="LSNO29_16">#REF!</definedName>
    <definedName name="LSNO29_17" localSheetId="16">#REF!</definedName>
    <definedName name="LSNO29_17" localSheetId="18">#REF!</definedName>
    <definedName name="LSNO29_17">#REF!</definedName>
    <definedName name="LSNO29_7" localSheetId="16">#REF!</definedName>
    <definedName name="LSNO29_7" localSheetId="18">#REF!</definedName>
    <definedName name="LSNO29_7">#REF!</definedName>
    <definedName name="LSNO29_7_16" localSheetId="16">#REF!</definedName>
    <definedName name="LSNO29_7_16" localSheetId="18">#REF!</definedName>
    <definedName name="LSNO29_7_16">#REF!</definedName>
    <definedName name="LSNO29_7_17" localSheetId="16">#REF!</definedName>
    <definedName name="LSNO29_7_17" localSheetId="18">#REF!</definedName>
    <definedName name="LSNO29_7_17">#REF!</definedName>
    <definedName name="LSNO29_7_9" localSheetId="16">#REF!</definedName>
    <definedName name="LSNO29_7_9" localSheetId="18">#REF!</definedName>
    <definedName name="LSNO29_7_9">#REF!</definedName>
    <definedName name="LSNO29_9" localSheetId="16">#REF!</definedName>
    <definedName name="LSNO29_9" localSheetId="18">#REF!</definedName>
    <definedName name="LSNO29_9">#REF!</definedName>
    <definedName name="LSNO29_9_1" localSheetId="16">#REF!</definedName>
    <definedName name="LSNO29_9_1" localSheetId="18">#REF!</definedName>
    <definedName name="LSNO29_9_1">#REF!</definedName>
    <definedName name="LSNO29_9_16" localSheetId="16">#REF!</definedName>
    <definedName name="LSNO29_9_16" localSheetId="18">#REF!</definedName>
    <definedName name="LSNO29_9_16">#REF!</definedName>
    <definedName name="LSNO29_9_17" localSheetId="16">#REF!</definedName>
    <definedName name="LSNO29_9_17" localSheetId="18">#REF!</definedName>
    <definedName name="LSNO29_9_17">#REF!</definedName>
    <definedName name="LSNO29_9_9" localSheetId="16">#REF!</definedName>
    <definedName name="LSNO29_9_9" localSheetId="18">#REF!</definedName>
    <definedName name="LSNO29_9_9">#REF!</definedName>
    <definedName name="LSNO3" localSheetId="6">#REF!</definedName>
    <definedName name="LSNO3" localSheetId="7">#REF!</definedName>
    <definedName name="LSNO3" localSheetId="16">#REF!</definedName>
    <definedName name="LSNO3" localSheetId="18">#REF!</definedName>
    <definedName name="LSNO3">#REF!</definedName>
    <definedName name="LSNO3_14" localSheetId="16">#REF!</definedName>
    <definedName name="LSNO3_14" localSheetId="18">#REF!</definedName>
    <definedName name="LSNO3_14">#REF!</definedName>
    <definedName name="LSNO3_15" localSheetId="16">#REF!</definedName>
    <definedName name="LSNO3_15" localSheetId="18">#REF!</definedName>
    <definedName name="LSNO3_15">#REF!</definedName>
    <definedName name="LSNO3_16" localSheetId="16">#REF!</definedName>
    <definedName name="LSNO3_16" localSheetId="18">#REF!</definedName>
    <definedName name="LSNO3_16">#REF!</definedName>
    <definedName name="LSNO3_17" localSheetId="16">#REF!</definedName>
    <definedName name="LSNO3_17" localSheetId="18">#REF!</definedName>
    <definedName name="LSNO3_17">#REF!</definedName>
    <definedName name="LSNO30" localSheetId="6">#REF!</definedName>
    <definedName name="LSNO30" localSheetId="7">#REF!</definedName>
    <definedName name="LSNO30" localSheetId="16">#REF!</definedName>
    <definedName name="LSNO30" localSheetId="18">#REF!</definedName>
    <definedName name="LSNO30">#REF!</definedName>
    <definedName name="LSNO30_11" localSheetId="16">#REF!</definedName>
    <definedName name="LSNO30_11" localSheetId="18">#REF!</definedName>
    <definedName name="LSNO30_11">#REF!</definedName>
    <definedName name="LSNO30_11_16" localSheetId="16">#REF!</definedName>
    <definedName name="LSNO30_11_16" localSheetId="18">#REF!</definedName>
    <definedName name="LSNO30_11_16">#REF!</definedName>
    <definedName name="LSNO30_11_17" localSheetId="16">#REF!</definedName>
    <definedName name="LSNO30_11_17" localSheetId="18">#REF!</definedName>
    <definedName name="LSNO30_11_17">#REF!</definedName>
    <definedName name="LSNO30_11_9" localSheetId="16">#REF!</definedName>
    <definedName name="LSNO30_11_9" localSheetId="18">#REF!</definedName>
    <definedName name="LSNO30_11_9">#REF!</definedName>
    <definedName name="LSNO30_12" localSheetId="16">#REF!</definedName>
    <definedName name="LSNO30_12" localSheetId="18">#REF!</definedName>
    <definedName name="LSNO30_12">#REF!</definedName>
    <definedName name="LSNO30_12_16" localSheetId="16">#REF!</definedName>
    <definedName name="LSNO30_12_16" localSheetId="18">#REF!</definedName>
    <definedName name="LSNO30_12_16">#REF!</definedName>
    <definedName name="LSNO30_12_17" localSheetId="16">#REF!</definedName>
    <definedName name="LSNO30_12_17" localSheetId="18">#REF!</definedName>
    <definedName name="LSNO30_12_17">#REF!</definedName>
    <definedName name="LSNO30_12_9" localSheetId="16">#REF!</definedName>
    <definedName name="LSNO30_12_9" localSheetId="18">#REF!</definedName>
    <definedName name="LSNO30_12_9">#REF!</definedName>
    <definedName name="LSNO30_13" localSheetId="16">#REF!</definedName>
    <definedName name="LSNO30_13" localSheetId="18">#REF!</definedName>
    <definedName name="LSNO30_13">#REF!</definedName>
    <definedName name="LSNO30_13_16" localSheetId="16">#REF!</definedName>
    <definedName name="LSNO30_13_16" localSheetId="18">#REF!</definedName>
    <definedName name="LSNO30_13_16">#REF!</definedName>
    <definedName name="LSNO30_13_17" localSheetId="16">#REF!</definedName>
    <definedName name="LSNO30_13_17" localSheetId="18">#REF!</definedName>
    <definedName name="LSNO30_13_17">#REF!</definedName>
    <definedName name="LSNO30_13_9" localSheetId="16">#REF!</definedName>
    <definedName name="LSNO30_13_9" localSheetId="18">#REF!</definedName>
    <definedName name="LSNO30_13_9">#REF!</definedName>
    <definedName name="LSNO30_14" localSheetId="16">#REF!</definedName>
    <definedName name="LSNO30_14" localSheetId="18">#REF!</definedName>
    <definedName name="LSNO30_14">#REF!</definedName>
    <definedName name="LSNO30_14_16" localSheetId="16">#REF!</definedName>
    <definedName name="LSNO30_14_16" localSheetId="18">#REF!</definedName>
    <definedName name="LSNO30_14_16">#REF!</definedName>
    <definedName name="LSNO30_14_17" localSheetId="16">#REF!</definedName>
    <definedName name="LSNO30_14_17" localSheetId="18">#REF!</definedName>
    <definedName name="LSNO30_14_17">#REF!</definedName>
    <definedName name="LSNO30_14_9" localSheetId="16">#REF!</definedName>
    <definedName name="LSNO30_14_9" localSheetId="18">#REF!</definedName>
    <definedName name="LSNO30_14_9">#REF!</definedName>
    <definedName name="LSNO30_15" localSheetId="16">#REF!</definedName>
    <definedName name="LSNO30_15" localSheetId="18">#REF!</definedName>
    <definedName name="LSNO30_15">#REF!</definedName>
    <definedName name="LSNO30_15_1" localSheetId="16">#REF!</definedName>
    <definedName name="LSNO30_15_1" localSheetId="18">#REF!</definedName>
    <definedName name="LSNO30_15_1">#REF!</definedName>
    <definedName name="LSNO30_15_1_9" localSheetId="16">#REF!</definedName>
    <definedName name="LSNO30_15_1_9" localSheetId="18">#REF!</definedName>
    <definedName name="LSNO30_15_1_9">#REF!</definedName>
    <definedName name="LSNO30_15_16" localSheetId="16">#REF!</definedName>
    <definedName name="LSNO30_15_16" localSheetId="18">#REF!</definedName>
    <definedName name="LSNO30_15_16">#REF!</definedName>
    <definedName name="LSNO30_15_17" localSheetId="16">#REF!</definedName>
    <definedName name="LSNO30_15_17" localSheetId="18">#REF!</definedName>
    <definedName name="LSNO30_15_17">#REF!</definedName>
    <definedName name="LSNO30_15_9" localSheetId="16">#REF!</definedName>
    <definedName name="LSNO30_15_9" localSheetId="18">#REF!</definedName>
    <definedName name="LSNO30_15_9">#REF!</definedName>
    <definedName name="LSNO30_16" localSheetId="16">#REF!</definedName>
    <definedName name="LSNO30_16" localSheetId="18">#REF!</definedName>
    <definedName name="LSNO30_16">#REF!</definedName>
    <definedName name="LSNO30_17" localSheetId="16">#REF!</definedName>
    <definedName name="LSNO30_17" localSheetId="18">#REF!</definedName>
    <definedName name="LSNO30_17">#REF!</definedName>
    <definedName name="LSNO30_7" localSheetId="16">#REF!</definedName>
    <definedName name="LSNO30_7" localSheetId="18">#REF!</definedName>
    <definedName name="LSNO30_7">#REF!</definedName>
    <definedName name="LSNO30_7_16" localSheetId="16">#REF!</definedName>
    <definedName name="LSNO30_7_16" localSheetId="18">#REF!</definedName>
    <definedName name="LSNO30_7_16">#REF!</definedName>
    <definedName name="LSNO30_7_17" localSheetId="16">#REF!</definedName>
    <definedName name="LSNO30_7_17" localSheetId="18">#REF!</definedName>
    <definedName name="LSNO30_7_17">#REF!</definedName>
    <definedName name="LSNO30_7_9" localSheetId="16">#REF!</definedName>
    <definedName name="LSNO30_7_9" localSheetId="18">#REF!</definedName>
    <definedName name="LSNO30_7_9">#REF!</definedName>
    <definedName name="LSNO30_9" localSheetId="16">#REF!</definedName>
    <definedName name="LSNO30_9" localSheetId="18">#REF!</definedName>
    <definedName name="LSNO30_9">#REF!</definedName>
    <definedName name="LSNO30_9_1" localSheetId="16">#REF!</definedName>
    <definedName name="LSNO30_9_1" localSheetId="18">#REF!</definedName>
    <definedName name="LSNO30_9_1">#REF!</definedName>
    <definedName name="LSNO30_9_16" localSheetId="16">#REF!</definedName>
    <definedName name="LSNO30_9_16" localSheetId="18">#REF!</definedName>
    <definedName name="LSNO30_9_16">#REF!</definedName>
    <definedName name="LSNO30_9_17" localSheetId="16">#REF!</definedName>
    <definedName name="LSNO30_9_17" localSheetId="18">#REF!</definedName>
    <definedName name="LSNO30_9_17">#REF!</definedName>
    <definedName name="LSNO30_9_9" localSheetId="16">#REF!</definedName>
    <definedName name="LSNO30_9_9" localSheetId="18">#REF!</definedName>
    <definedName name="LSNO30_9_9">#REF!</definedName>
    <definedName name="LSNO31" localSheetId="6">#REF!</definedName>
    <definedName name="LSNO31" localSheetId="7">#REF!</definedName>
    <definedName name="LSNO31" localSheetId="16">#REF!</definedName>
    <definedName name="LSNO31" localSheetId="18">#REF!</definedName>
    <definedName name="LSNO31">#REF!</definedName>
    <definedName name="LSNO31_11" localSheetId="16">#REF!</definedName>
    <definedName name="LSNO31_11" localSheetId="18">#REF!</definedName>
    <definedName name="LSNO31_11">#REF!</definedName>
    <definedName name="LSNO31_11_16" localSheetId="16">#REF!</definedName>
    <definedName name="LSNO31_11_16" localSheetId="18">#REF!</definedName>
    <definedName name="LSNO31_11_16">#REF!</definedName>
    <definedName name="LSNO31_11_17" localSheetId="16">#REF!</definedName>
    <definedName name="LSNO31_11_17" localSheetId="18">#REF!</definedName>
    <definedName name="LSNO31_11_17">#REF!</definedName>
    <definedName name="LSNO31_11_9" localSheetId="16">#REF!</definedName>
    <definedName name="LSNO31_11_9" localSheetId="18">#REF!</definedName>
    <definedName name="LSNO31_11_9">#REF!</definedName>
    <definedName name="LSNO31_12" localSheetId="16">#REF!</definedName>
    <definedName name="LSNO31_12" localSheetId="18">#REF!</definedName>
    <definedName name="LSNO31_12">#REF!</definedName>
    <definedName name="LSNO31_12_16" localSheetId="16">#REF!</definedName>
    <definedName name="LSNO31_12_16" localSheetId="18">#REF!</definedName>
    <definedName name="LSNO31_12_16">#REF!</definedName>
    <definedName name="LSNO31_12_17" localSheetId="16">#REF!</definedName>
    <definedName name="LSNO31_12_17" localSheetId="18">#REF!</definedName>
    <definedName name="LSNO31_12_17">#REF!</definedName>
    <definedName name="LSNO31_12_9" localSheetId="16">#REF!</definedName>
    <definedName name="LSNO31_12_9" localSheetId="18">#REF!</definedName>
    <definedName name="LSNO31_12_9">#REF!</definedName>
    <definedName name="LSNO31_13" localSheetId="16">#REF!</definedName>
    <definedName name="LSNO31_13" localSheetId="18">#REF!</definedName>
    <definedName name="LSNO31_13">#REF!</definedName>
    <definedName name="LSNO31_13_16" localSheetId="16">#REF!</definedName>
    <definedName name="LSNO31_13_16" localSheetId="18">#REF!</definedName>
    <definedName name="LSNO31_13_16">#REF!</definedName>
    <definedName name="LSNO31_13_17" localSheetId="16">#REF!</definedName>
    <definedName name="LSNO31_13_17" localSheetId="18">#REF!</definedName>
    <definedName name="LSNO31_13_17">#REF!</definedName>
    <definedName name="LSNO31_13_9" localSheetId="16">#REF!</definedName>
    <definedName name="LSNO31_13_9" localSheetId="18">#REF!</definedName>
    <definedName name="LSNO31_13_9">#REF!</definedName>
    <definedName name="LSNO31_14" localSheetId="16">#REF!</definedName>
    <definedName name="LSNO31_14" localSheetId="18">#REF!</definedName>
    <definedName name="LSNO31_14">#REF!</definedName>
    <definedName name="LSNO31_14_16" localSheetId="16">#REF!</definedName>
    <definedName name="LSNO31_14_16" localSheetId="18">#REF!</definedName>
    <definedName name="LSNO31_14_16">#REF!</definedName>
    <definedName name="LSNO31_14_17" localSheetId="16">#REF!</definedName>
    <definedName name="LSNO31_14_17" localSheetId="18">#REF!</definedName>
    <definedName name="LSNO31_14_17">#REF!</definedName>
    <definedName name="LSNO31_14_9" localSheetId="16">#REF!</definedName>
    <definedName name="LSNO31_14_9" localSheetId="18">#REF!</definedName>
    <definedName name="LSNO31_14_9">#REF!</definedName>
    <definedName name="LSNO31_15" localSheetId="16">#REF!</definedName>
    <definedName name="LSNO31_15" localSheetId="18">#REF!</definedName>
    <definedName name="LSNO31_15">#REF!</definedName>
    <definedName name="LSNO31_15_1" localSheetId="16">#REF!</definedName>
    <definedName name="LSNO31_15_1" localSheetId="18">#REF!</definedName>
    <definedName name="LSNO31_15_1">#REF!</definedName>
    <definedName name="LSNO31_15_1_9" localSheetId="16">#REF!</definedName>
    <definedName name="LSNO31_15_1_9" localSheetId="18">#REF!</definedName>
    <definedName name="LSNO31_15_1_9">#REF!</definedName>
    <definedName name="LSNO31_15_16" localSheetId="16">#REF!</definedName>
    <definedName name="LSNO31_15_16" localSheetId="18">#REF!</definedName>
    <definedName name="LSNO31_15_16">#REF!</definedName>
    <definedName name="LSNO31_15_17" localSheetId="16">#REF!</definedName>
    <definedName name="LSNO31_15_17" localSheetId="18">#REF!</definedName>
    <definedName name="LSNO31_15_17">#REF!</definedName>
    <definedName name="LSNO31_15_9" localSheetId="16">#REF!</definedName>
    <definedName name="LSNO31_15_9" localSheetId="18">#REF!</definedName>
    <definedName name="LSNO31_15_9">#REF!</definedName>
    <definedName name="LSNO31_16" localSheetId="16">#REF!</definedName>
    <definedName name="LSNO31_16" localSheetId="18">#REF!</definedName>
    <definedName name="LSNO31_16">#REF!</definedName>
    <definedName name="LSNO31_17" localSheetId="16">#REF!</definedName>
    <definedName name="LSNO31_17" localSheetId="18">#REF!</definedName>
    <definedName name="LSNO31_17">#REF!</definedName>
    <definedName name="LSNO31_7" localSheetId="16">#REF!</definedName>
    <definedName name="LSNO31_7" localSheetId="18">#REF!</definedName>
    <definedName name="LSNO31_7">#REF!</definedName>
    <definedName name="LSNO31_7_16" localSheetId="16">#REF!</definedName>
    <definedName name="LSNO31_7_16" localSheetId="18">#REF!</definedName>
    <definedName name="LSNO31_7_16">#REF!</definedName>
    <definedName name="LSNO31_7_17" localSheetId="16">#REF!</definedName>
    <definedName name="LSNO31_7_17" localSheetId="18">#REF!</definedName>
    <definedName name="LSNO31_7_17">#REF!</definedName>
    <definedName name="LSNO31_7_9" localSheetId="16">#REF!</definedName>
    <definedName name="LSNO31_7_9" localSheetId="18">#REF!</definedName>
    <definedName name="LSNO31_7_9">#REF!</definedName>
    <definedName name="LSNO31_9" localSheetId="16">#REF!</definedName>
    <definedName name="LSNO31_9" localSheetId="18">#REF!</definedName>
    <definedName name="LSNO31_9">#REF!</definedName>
    <definedName name="LSNO31_9_1" localSheetId="16">#REF!</definedName>
    <definedName name="LSNO31_9_1" localSheetId="18">#REF!</definedName>
    <definedName name="LSNO31_9_1">#REF!</definedName>
    <definedName name="LSNO31_9_16" localSheetId="16">#REF!</definedName>
    <definedName name="LSNO31_9_16" localSheetId="18">#REF!</definedName>
    <definedName name="LSNO31_9_16">#REF!</definedName>
    <definedName name="LSNO31_9_17" localSheetId="16">#REF!</definedName>
    <definedName name="LSNO31_9_17" localSheetId="18">#REF!</definedName>
    <definedName name="LSNO31_9_17">#REF!</definedName>
    <definedName name="LSNO31_9_9" localSheetId="16">#REF!</definedName>
    <definedName name="LSNO31_9_9" localSheetId="18">#REF!</definedName>
    <definedName name="LSNO31_9_9">#REF!</definedName>
    <definedName name="LSNO32" localSheetId="6">#REF!</definedName>
    <definedName name="LSNO32" localSheetId="7">#REF!</definedName>
    <definedName name="LSNO32" localSheetId="16">#REF!</definedName>
    <definedName name="LSNO32" localSheetId="18">#REF!</definedName>
    <definedName name="LSNO32">#REF!</definedName>
    <definedName name="LSNO32_11" localSheetId="16">#REF!</definedName>
    <definedName name="LSNO32_11" localSheetId="18">#REF!</definedName>
    <definedName name="LSNO32_11">#REF!</definedName>
    <definedName name="LSNO32_11_16" localSheetId="16">#REF!</definedName>
    <definedName name="LSNO32_11_16" localSheetId="18">#REF!</definedName>
    <definedName name="LSNO32_11_16">#REF!</definedName>
    <definedName name="LSNO32_11_17" localSheetId="16">#REF!</definedName>
    <definedName name="LSNO32_11_17" localSheetId="18">#REF!</definedName>
    <definedName name="LSNO32_11_17">#REF!</definedName>
    <definedName name="LSNO32_11_9" localSheetId="16">#REF!</definedName>
    <definedName name="LSNO32_11_9" localSheetId="18">#REF!</definedName>
    <definedName name="LSNO32_11_9">#REF!</definedName>
    <definedName name="LSNO32_12" localSheetId="16">#REF!</definedName>
    <definedName name="LSNO32_12" localSheetId="18">#REF!</definedName>
    <definedName name="LSNO32_12">#REF!</definedName>
    <definedName name="LSNO32_12_16" localSheetId="16">#REF!</definedName>
    <definedName name="LSNO32_12_16" localSheetId="18">#REF!</definedName>
    <definedName name="LSNO32_12_16">#REF!</definedName>
    <definedName name="LSNO32_12_17" localSheetId="16">#REF!</definedName>
    <definedName name="LSNO32_12_17" localSheetId="18">#REF!</definedName>
    <definedName name="LSNO32_12_17">#REF!</definedName>
    <definedName name="LSNO32_12_9" localSheetId="16">#REF!</definedName>
    <definedName name="LSNO32_12_9" localSheetId="18">#REF!</definedName>
    <definedName name="LSNO32_12_9">#REF!</definedName>
    <definedName name="LSNO32_13" localSheetId="16">#REF!</definedName>
    <definedName name="LSNO32_13" localSheetId="18">#REF!</definedName>
    <definedName name="LSNO32_13">#REF!</definedName>
    <definedName name="LSNO32_13_16" localSheetId="16">#REF!</definedName>
    <definedName name="LSNO32_13_16" localSheetId="18">#REF!</definedName>
    <definedName name="LSNO32_13_16">#REF!</definedName>
    <definedName name="LSNO32_13_17" localSheetId="16">#REF!</definedName>
    <definedName name="LSNO32_13_17" localSheetId="18">#REF!</definedName>
    <definedName name="LSNO32_13_17">#REF!</definedName>
    <definedName name="LSNO32_13_9" localSheetId="16">#REF!</definedName>
    <definedName name="LSNO32_13_9" localSheetId="18">#REF!</definedName>
    <definedName name="LSNO32_13_9">#REF!</definedName>
    <definedName name="LSNO32_14" localSheetId="16">#REF!</definedName>
    <definedName name="LSNO32_14" localSheetId="18">#REF!</definedName>
    <definedName name="LSNO32_14">#REF!</definedName>
    <definedName name="LSNO32_14_16" localSheetId="16">#REF!</definedName>
    <definedName name="LSNO32_14_16" localSheetId="18">#REF!</definedName>
    <definedName name="LSNO32_14_16">#REF!</definedName>
    <definedName name="LSNO32_14_17" localSheetId="16">#REF!</definedName>
    <definedName name="LSNO32_14_17" localSheetId="18">#REF!</definedName>
    <definedName name="LSNO32_14_17">#REF!</definedName>
    <definedName name="LSNO32_14_9" localSheetId="16">#REF!</definedName>
    <definedName name="LSNO32_14_9" localSheetId="18">#REF!</definedName>
    <definedName name="LSNO32_14_9">#REF!</definedName>
    <definedName name="LSNO32_15" localSheetId="16">#REF!</definedName>
    <definedName name="LSNO32_15" localSheetId="18">#REF!</definedName>
    <definedName name="LSNO32_15">#REF!</definedName>
    <definedName name="LSNO32_15_1" localSheetId="16">#REF!</definedName>
    <definedName name="LSNO32_15_1" localSheetId="18">#REF!</definedName>
    <definedName name="LSNO32_15_1">#REF!</definedName>
    <definedName name="LSNO32_15_1_9" localSheetId="16">#REF!</definedName>
    <definedName name="LSNO32_15_1_9" localSheetId="18">#REF!</definedName>
    <definedName name="LSNO32_15_1_9">#REF!</definedName>
    <definedName name="LSNO32_15_16" localSheetId="16">#REF!</definedName>
    <definedName name="LSNO32_15_16" localSheetId="18">#REF!</definedName>
    <definedName name="LSNO32_15_16">#REF!</definedName>
    <definedName name="LSNO32_15_17" localSheetId="16">#REF!</definedName>
    <definedName name="LSNO32_15_17" localSheetId="18">#REF!</definedName>
    <definedName name="LSNO32_15_17">#REF!</definedName>
    <definedName name="LSNO32_15_9" localSheetId="16">#REF!</definedName>
    <definedName name="LSNO32_15_9" localSheetId="18">#REF!</definedName>
    <definedName name="LSNO32_15_9">#REF!</definedName>
    <definedName name="LSNO32_16" localSheetId="16">#REF!</definedName>
    <definedName name="LSNO32_16" localSheetId="18">#REF!</definedName>
    <definedName name="LSNO32_16">#REF!</definedName>
    <definedName name="LSNO32_17" localSheetId="16">#REF!</definedName>
    <definedName name="LSNO32_17" localSheetId="18">#REF!</definedName>
    <definedName name="LSNO32_17">#REF!</definedName>
    <definedName name="LSNO32_7" localSheetId="16">#REF!</definedName>
    <definedName name="LSNO32_7" localSheetId="18">#REF!</definedName>
    <definedName name="LSNO32_7">#REF!</definedName>
    <definedName name="LSNO32_7_16" localSheetId="16">#REF!</definedName>
    <definedName name="LSNO32_7_16" localSheetId="18">#REF!</definedName>
    <definedName name="LSNO32_7_16">#REF!</definedName>
    <definedName name="LSNO32_7_17" localSheetId="16">#REF!</definedName>
    <definedName name="LSNO32_7_17" localSheetId="18">#REF!</definedName>
    <definedName name="LSNO32_7_17">#REF!</definedName>
    <definedName name="LSNO32_7_9" localSheetId="16">#REF!</definedName>
    <definedName name="LSNO32_7_9" localSheetId="18">#REF!</definedName>
    <definedName name="LSNO32_7_9">#REF!</definedName>
    <definedName name="LSNO32_9" localSheetId="16">#REF!</definedName>
    <definedName name="LSNO32_9" localSheetId="18">#REF!</definedName>
    <definedName name="LSNO32_9">#REF!</definedName>
    <definedName name="LSNO32_9_1" localSheetId="16">#REF!</definedName>
    <definedName name="LSNO32_9_1" localSheetId="18">#REF!</definedName>
    <definedName name="LSNO32_9_1">#REF!</definedName>
    <definedName name="LSNO32_9_16" localSheetId="16">#REF!</definedName>
    <definedName name="LSNO32_9_16" localSheetId="18">#REF!</definedName>
    <definedName name="LSNO32_9_16">#REF!</definedName>
    <definedName name="LSNO32_9_17" localSheetId="16">#REF!</definedName>
    <definedName name="LSNO32_9_17" localSheetId="18">#REF!</definedName>
    <definedName name="LSNO32_9_17">#REF!</definedName>
    <definedName name="LSNO32_9_9" localSheetId="16">#REF!</definedName>
    <definedName name="LSNO32_9_9" localSheetId="18">#REF!</definedName>
    <definedName name="LSNO32_9_9">#REF!</definedName>
    <definedName name="LSNO33" localSheetId="6">#REF!</definedName>
    <definedName name="LSNO33" localSheetId="7">#REF!</definedName>
    <definedName name="LSNO33" localSheetId="16">#REF!</definedName>
    <definedName name="LSNO33" localSheetId="18">#REF!</definedName>
    <definedName name="LSNO33">#REF!</definedName>
    <definedName name="LSNO33_11" localSheetId="16">#REF!</definedName>
    <definedName name="LSNO33_11" localSheetId="18">#REF!</definedName>
    <definedName name="LSNO33_11">#REF!</definedName>
    <definedName name="LSNO33_11_16" localSheetId="16">#REF!</definedName>
    <definedName name="LSNO33_11_16" localSheetId="18">#REF!</definedName>
    <definedName name="LSNO33_11_16">#REF!</definedName>
    <definedName name="LSNO33_11_17" localSheetId="16">#REF!</definedName>
    <definedName name="LSNO33_11_17" localSheetId="18">#REF!</definedName>
    <definedName name="LSNO33_11_17">#REF!</definedName>
    <definedName name="LSNO33_11_9" localSheetId="16">#REF!</definedName>
    <definedName name="LSNO33_11_9" localSheetId="18">#REF!</definedName>
    <definedName name="LSNO33_11_9">#REF!</definedName>
    <definedName name="LSNO33_12" localSheetId="16">#REF!</definedName>
    <definedName name="LSNO33_12" localSheetId="18">#REF!</definedName>
    <definedName name="LSNO33_12">#REF!</definedName>
    <definedName name="LSNO33_12_16" localSheetId="16">#REF!</definedName>
    <definedName name="LSNO33_12_16" localSheetId="18">#REF!</definedName>
    <definedName name="LSNO33_12_16">#REF!</definedName>
    <definedName name="LSNO33_12_17" localSheetId="16">#REF!</definedName>
    <definedName name="LSNO33_12_17" localSheetId="18">#REF!</definedName>
    <definedName name="LSNO33_12_17">#REF!</definedName>
    <definedName name="LSNO33_12_9" localSheetId="16">#REF!</definedName>
    <definedName name="LSNO33_12_9" localSheetId="18">#REF!</definedName>
    <definedName name="LSNO33_12_9">#REF!</definedName>
    <definedName name="LSNO33_13" localSheetId="16">#REF!</definedName>
    <definedName name="LSNO33_13" localSheetId="18">#REF!</definedName>
    <definedName name="LSNO33_13">#REF!</definedName>
    <definedName name="LSNO33_13_16" localSheetId="16">#REF!</definedName>
    <definedName name="LSNO33_13_16" localSheetId="18">#REF!</definedName>
    <definedName name="LSNO33_13_16">#REF!</definedName>
    <definedName name="LSNO33_13_17" localSheetId="16">#REF!</definedName>
    <definedName name="LSNO33_13_17" localSheetId="18">#REF!</definedName>
    <definedName name="LSNO33_13_17">#REF!</definedName>
    <definedName name="LSNO33_13_9" localSheetId="16">#REF!</definedName>
    <definedName name="LSNO33_13_9" localSheetId="18">#REF!</definedName>
    <definedName name="LSNO33_13_9">#REF!</definedName>
    <definedName name="LSNO33_14" localSheetId="16">#REF!</definedName>
    <definedName name="LSNO33_14" localSheetId="18">#REF!</definedName>
    <definedName name="LSNO33_14">#REF!</definedName>
    <definedName name="LSNO33_14_16" localSheetId="16">#REF!</definedName>
    <definedName name="LSNO33_14_16" localSheetId="18">#REF!</definedName>
    <definedName name="LSNO33_14_16">#REF!</definedName>
    <definedName name="LSNO33_14_17" localSheetId="16">#REF!</definedName>
    <definedName name="LSNO33_14_17" localSheetId="18">#REF!</definedName>
    <definedName name="LSNO33_14_17">#REF!</definedName>
    <definedName name="LSNO33_14_9" localSheetId="16">#REF!</definedName>
    <definedName name="LSNO33_14_9" localSheetId="18">#REF!</definedName>
    <definedName name="LSNO33_14_9">#REF!</definedName>
    <definedName name="LSNO33_15" localSheetId="16">#REF!</definedName>
    <definedName name="LSNO33_15" localSheetId="18">#REF!</definedName>
    <definedName name="LSNO33_15">#REF!</definedName>
    <definedName name="LSNO33_15_1" localSheetId="16">#REF!</definedName>
    <definedName name="LSNO33_15_1" localSheetId="18">#REF!</definedName>
    <definedName name="LSNO33_15_1">#REF!</definedName>
    <definedName name="LSNO33_15_1_9" localSheetId="16">#REF!</definedName>
    <definedName name="LSNO33_15_1_9" localSheetId="18">#REF!</definedName>
    <definedName name="LSNO33_15_1_9">#REF!</definedName>
    <definedName name="LSNO33_15_16" localSheetId="16">#REF!</definedName>
    <definedName name="LSNO33_15_16" localSheetId="18">#REF!</definedName>
    <definedName name="LSNO33_15_16">#REF!</definedName>
    <definedName name="LSNO33_15_17" localSheetId="16">#REF!</definedName>
    <definedName name="LSNO33_15_17" localSheetId="18">#REF!</definedName>
    <definedName name="LSNO33_15_17">#REF!</definedName>
    <definedName name="LSNO33_15_9" localSheetId="16">#REF!</definedName>
    <definedName name="LSNO33_15_9" localSheetId="18">#REF!</definedName>
    <definedName name="LSNO33_15_9">#REF!</definedName>
    <definedName name="LSNO33_16" localSheetId="16">#REF!</definedName>
    <definedName name="LSNO33_16" localSheetId="18">#REF!</definedName>
    <definedName name="LSNO33_16">#REF!</definedName>
    <definedName name="LSNO33_17" localSheetId="16">#REF!</definedName>
    <definedName name="LSNO33_17" localSheetId="18">#REF!</definedName>
    <definedName name="LSNO33_17">#REF!</definedName>
    <definedName name="LSNO33_7" localSheetId="16">#REF!</definedName>
    <definedName name="LSNO33_7" localSheetId="18">#REF!</definedName>
    <definedName name="LSNO33_7">#REF!</definedName>
    <definedName name="LSNO33_7_16" localSheetId="16">#REF!</definedName>
    <definedName name="LSNO33_7_16" localSheetId="18">#REF!</definedName>
    <definedName name="LSNO33_7_16">#REF!</definedName>
    <definedName name="LSNO33_7_17" localSheetId="16">#REF!</definedName>
    <definedName name="LSNO33_7_17" localSheetId="18">#REF!</definedName>
    <definedName name="LSNO33_7_17">#REF!</definedName>
    <definedName name="LSNO33_7_9" localSheetId="16">#REF!</definedName>
    <definedName name="LSNO33_7_9" localSheetId="18">#REF!</definedName>
    <definedName name="LSNO33_7_9">#REF!</definedName>
    <definedName name="LSNO33_9" localSheetId="16">#REF!</definedName>
    <definedName name="LSNO33_9" localSheetId="18">#REF!</definedName>
    <definedName name="LSNO33_9">#REF!</definedName>
    <definedName name="LSNO33_9_1" localSheetId="16">#REF!</definedName>
    <definedName name="LSNO33_9_1" localSheetId="18">#REF!</definedName>
    <definedName name="LSNO33_9_1">#REF!</definedName>
    <definedName name="LSNO33_9_16" localSheetId="16">#REF!</definedName>
    <definedName name="LSNO33_9_16" localSheetId="18">#REF!</definedName>
    <definedName name="LSNO33_9_16">#REF!</definedName>
    <definedName name="LSNO33_9_17" localSheetId="16">#REF!</definedName>
    <definedName name="LSNO33_9_17" localSheetId="18">#REF!</definedName>
    <definedName name="LSNO33_9_17">#REF!</definedName>
    <definedName name="LSNO33_9_9" localSheetId="16">#REF!</definedName>
    <definedName name="LSNO33_9_9" localSheetId="18">#REF!</definedName>
    <definedName name="LSNO33_9_9">#REF!</definedName>
    <definedName name="LSNO34" localSheetId="6">#REF!</definedName>
    <definedName name="LSNO34" localSheetId="7">#REF!</definedName>
    <definedName name="LSNO34" localSheetId="16">#REF!</definedName>
    <definedName name="LSNO34" localSheetId="18">#REF!</definedName>
    <definedName name="LSNO34">#REF!</definedName>
    <definedName name="LSNO34_14" localSheetId="16">#REF!</definedName>
    <definedName name="LSNO34_14" localSheetId="18">#REF!</definedName>
    <definedName name="LSNO34_14">#REF!</definedName>
    <definedName name="LSNO34_15" localSheetId="16">#REF!</definedName>
    <definedName name="LSNO34_15" localSheetId="18">#REF!</definedName>
    <definedName name="LSNO34_15">#REF!</definedName>
    <definedName name="LSNO34_16" localSheetId="16">#REF!</definedName>
    <definedName name="LSNO34_16" localSheetId="18">#REF!</definedName>
    <definedName name="LSNO34_16">#REF!</definedName>
    <definedName name="LSNO34_17" localSheetId="16">#REF!</definedName>
    <definedName name="LSNO34_17" localSheetId="18">#REF!</definedName>
    <definedName name="LSNO34_17">#REF!</definedName>
    <definedName name="LSNO35" localSheetId="6">#REF!</definedName>
    <definedName name="LSNO35" localSheetId="7">#REF!</definedName>
    <definedName name="LSNO35" localSheetId="16">#REF!</definedName>
    <definedName name="LSNO35" localSheetId="18">#REF!</definedName>
    <definedName name="LSNO35">#REF!</definedName>
    <definedName name="LSNO35_11" localSheetId="16">#REF!</definedName>
    <definedName name="LSNO35_11" localSheetId="18">#REF!</definedName>
    <definedName name="LSNO35_11">#REF!</definedName>
    <definedName name="LSNO35_11_16" localSheetId="16">#REF!</definedName>
    <definedName name="LSNO35_11_16" localSheetId="18">#REF!</definedName>
    <definedName name="LSNO35_11_16">#REF!</definedName>
    <definedName name="LSNO35_11_17" localSheetId="16">#REF!</definedName>
    <definedName name="LSNO35_11_17" localSheetId="18">#REF!</definedName>
    <definedName name="LSNO35_11_17">#REF!</definedName>
    <definedName name="LSNO35_11_9" localSheetId="16">#REF!</definedName>
    <definedName name="LSNO35_11_9" localSheetId="18">#REF!</definedName>
    <definedName name="LSNO35_11_9">#REF!</definedName>
    <definedName name="LSNO35_12" localSheetId="16">#REF!</definedName>
    <definedName name="LSNO35_12" localSheetId="18">#REF!</definedName>
    <definedName name="LSNO35_12">#REF!</definedName>
    <definedName name="LSNO35_12_16" localSheetId="16">#REF!</definedName>
    <definedName name="LSNO35_12_16" localSheetId="18">#REF!</definedName>
    <definedName name="LSNO35_12_16">#REF!</definedName>
    <definedName name="LSNO35_12_17" localSheetId="16">#REF!</definedName>
    <definedName name="LSNO35_12_17" localSheetId="18">#REF!</definedName>
    <definedName name="LSNO35_12_17">#REF!</definedName>
    <definedName name="LSNO35_12_9" localSheetId="16">#REF!</definedName>
    <definedName name="LSNO35_12_9" localSheetId="18">#REF!</definedName>
    <definedName name="LSNO35_12_9">#REF!</definedName>
    <definedName name="LSNO35_13" localSheetId="16">#REF!</definedName>
    <definedName name="LSNO35_13" localSheetId="18">#REF!</definedName>
    <definedName name="LSNO35_13">#REF!</definedName>
    <definedName name="LSNO35_13_16" localSheetId="16">#REF!</definedName>
    <definedName name="LSNO35_13_16" localSheetId="18">#REF!</definedName>
    <definedName name="LSNO35_13_16">#REF!</definedName>
    <definedName name="LSNO35_13_17" localSheetId="16">#REF!</definedName>
    <definedName name="LSNO35_13_17" localSheetId="18">#REF!</definedName>
    <definedName name="LSNO35_13_17">#REF!</definedName>
    <definedName name="LSNO35_13_9" localSheetId="16">#REF!</definedName>
    <definedName name="LSNO35_13_9" localSheetId="18">#REF!</definedName>
    <definedName name="LSNO35_13_9">#REF!</definedName>
    <definedName name="LSNO35_14" localSheetId="16">#REF!</definedName>
    <definedName name="LSNO35_14" localSheetId="18">#REF!</definedName>
    <definedName name="LSNO35_14">#REF!</definedName>
    <definedName name="LSNO35_14_16" localSheetId="16">#REF!</definedName>
    <definedName name="LSNO35_14_16" localSheetId="18">#REF!</definedName>
    <definedName name="LSNO35_14_16">#REF!</definedName>
    <definedName name="LSNO35_14_17" localSheetId="16">#REF!</definedName>
    <definedName name="LSNO35_14_17" localSheetId="18">#REF!</definedName>
    <definedName name="LSNO35_14_17">#REF!</definedName>
    <definedName name="LSNO35_14_9" localSheetId="16">#REF!</definedName>
    <definedName name="LSNO35_14_9" localSheetId="18">#REF!</definedName>
    <definedName name="LSNO35_14_9">#REF!</definedName>
    <definedName name="LSNO35_15" localSheetId="16">#REF!</definedName>
    <definedName name="LSNO35_15" localSheetId="18">#REF!</definedName>
    <definedName name="LSNO35_15">#REF!</definedName>
    <definedName name="LSNO35_15_1" localSheetId="16">#REF!</definedName>
    <definedName name="LSNO35_15_1" localSheetId="18">#REF!</definedName>
    <definedName name="LSNO35_15_1">#REF!</definedName>
    <definedName name="LSNO35_15_1_9" localSheetId="16">#REF!</definedName>
    <definedName name="LSNO35_15_1_9" localSheetId="18">#REF!</definedName>
    <definedName name="LSNO35_15_1_9">#REF!</definedName>
    <definedName name="LSNO35_15_16" localSheetId="16">#REF!</definedName>
    <definedName name="LSNO35_15_16" localSheetId="18">#REF!</definedName>
    <definedName name="LSNO35_15_16">#REF!</definedName>
    <definedName name="LSNO35_15_17" localSheetId="16">#REF!</definedName>
    <definedName name="LSNO35_15_17" localSheetId="18">#REF!</definedName>
    <definedName name="LSNO35_15_17">#REF!</definedName>
    <definedName name="LSNO35_15_9" localSheetId="16">#REF!</definedName>
    <definedName name="LSNO35_15_9" localSheetId="18">#REF!</definedName>
    <definedName name="LSNO35_15_9">#REF!</definedName>
    <definedName name="LSNO35_16" localSheetId="16">#REF!</definedName>
    <definedName name="LSNO35_16" localSheetId="18">#REF!</definedName>
    <definedName name="LSNO35_16">#REF!</definedName>
    <definedName name="LSNO35_17" localSheetId="16">#REF!</definedName>
    <definedName name="LSNO35_17" localSheetId="18">#REF!</definedName>
    <definedName name="LSNO35_17">#REF!</definedName>
    <definedName name="LSNO35_7" localSheetId="16">#REF!</definedName>
    <definedName name="LSNO35_7" localSheetId="18">#REF!</definedName>
    <definedName name="LSNO35_7">#REF!</definedName>
    <definedName name="LSNO35_7_16" localSheetId="16">#REF!</definedName>
    <definedName name="LSNO35_7_16" localSheetId="18">#REF!</definedName>
    <definedName name="LSNO35_7_16">#REF!</definedName>
    <definedName name="LSNO35_7_17" localSheetId="16">#REF!</definedName>
    <definedName name="LSNO35_7_17" localSheetId="18">#REF!</definedName>
    <definedName name="LSNO35_7_17">#REF!</definedName>
    <definedName name="LSNO35_7_9" localSheetId="16">#REF!</definedName>
    <definedName name="LSNO35_7_9" localSheetId="18">#REF!</definedName>
    <definedName name="LSNO35_7_9">#REF!</definedName>
    <definedName name="LSNO35_9" localSheetId="16">#REF!</definedName>
    <definedName name="LSNO35_9" localSheetId="18">#REF!</definedName>
    <definedName name="LSNO35_9">#REF!</definedName>
    <definedName name="LSNO35_9_1" localSheetId="16">#REF!</definedName>
    <definedName name="LSNO35_9_1" localSheetId="18">#REF!</definedName>
    <definedName name="LSNO35_9_1">#REF!</definedName>
    <definedName name="LSNO35_9_16" localSheetId="16">#REF!</definedName>
    <definedName name="LSNO35_9_16" localSheetId="18">#REF!</definedName>
    <definedName name="LSNO35_9_16">#REF!</definedName>
    <definedName name="LSNO35_9_17" localSheetId="16">#REF!</definedName>
    <definedName name="LSNO35_9_17" localSheetId="18">#REF!</definedName>
    <definedName name="LSNO35_9_17">#REF!</definedName>
    <definedName name="LSNO35_9_9" localSheetId="16">#REF!</definedName>
    <definedName name="LSNO35_9_9" localSheetId="18">#REF!</definedName>
    <definedName name="LSNO35_9_9">#REF!</definedName>
    <definedName name="LSNO36" localSheetId="6">#REF!</definedName>
    <definedName name="LSNO36" localSheetId="7">#REF!</definedName>
    <definedName name="LSNO36" localSheetId="16">#REF!</definedName>
    <definedName name="LSNO36" localSheetId="18">#REF!</definedName>
    <definedName name="LSNO36">#REF!</definedName>
    <definedName name="LSNO36_11" localSheetId="16">#REF!</definedName>
    <definedName name="LSNO36_11" localSheetId="18">#REF!</definedName>
    <definedName name="LSNO36_11">#REF!</definedName>
    <definedName name="LSNO36_11_16" localSheetId="16">#REF!</definedName>
    <definedName name="LSNO36_11_16" localSheetId="18">#REF!</definedName>
    <definedName name="LSNO36_11_16">#REF!</definedName>
    <definedName name="LSNO36_11_17" localSheetId="16">#REF!</definedName>
    <definedName name="LSNO36_11_17" localSheetId="18">#REF!</definedName>
    <definedName name="LSNO36_11_17">#REF!</definedName>
    <definedName name="LSNO36_11_9" localSheetId="16">#REF!</definedName>
    <definedName name="LSNO36_11_9" localSheetId="18">#REF!</definedName>
    <definedName name="LSNO36_11_9">#REF!</definedName>
    <definedName name="LSNO36_12" localSheetId="16">#REF!</definedName>
    <definedName name="LSNO36_12" localSheetId="18">#REF!</definedName>
    <definedName name="LSNO36_12">#REF!</definedName>
    <definedName name="LSNO36_12_16" localSheetId="16">#REF!</definedName>
    <definedName name="LSNO36_12_16" localSheetId="18">#REF!</definedName>
    <definedName name="LSNO36_12_16">#REF!</definedName>
    <definedName name="LSNO36_12_17" localSheetId="16">#REF!</definedName>
    <definedName name="LSNO36_12_17" localSheetId="18">#REF!</definedName>
    <definedName name="LSNO36_12_17">#REF!</definedName>
    <definedName name="LSNO36_12_9" localSheetId="16">#REF!</definedName>
    <definedName name="LSNO36_12_9" localSheetId="18">#REF!</definedName>
    <definedName name="LSNO36_12_9">#REF!</definedName>
    <definedName name="LSNO36_13" localSheetId="16">#REF!</definedName>
    <definedName name="LSNO36_13" localSheetId="18">#REF!</definedName>
    <definedName name="LSNO36_13">#REF!</definedName>
    <definedName name="LSNO36_13_16" localSheetId="16">#REF!</definedName>
    <definedName name="LSNO36_13_16" localSheetId="18">#REF!</definedName>
    <definedName name="LSNO36_13_16">#REF!</definedName>
    <definedName name="LSNO36_13_17" localSheetId="16">#REF!</definedName>
    <definedName name="LSNO36_13_17" localSheetId="18">#REF!</definedName>
    <definedName name="LSNO36_13_17">#REF!</definedName>
    <definedName name="LSNO36_13_9" localSheetId="16">#REF!</definedName>
    <definedName name="LSNO36_13_9" localSheetId="18">#REF!</definedName>
    <definedName name="LSNO36_13_9">#REF!</definedName>
    <definedName name="LSNO36_14" localSheetId="16">#REF!</definedName>
    <definedName name="LSNO36_14" localSheetId="18">#REF!</definedName>
    <definedName name="LSNO36_14">#REF!</definedName>
    <definedName name="LSNO36_14_16" localSheetId="16">#REF!</definedName>
    <definedName name="LSNO36_14_16" localSheetId="18">#REF!</definedName>
    <definedName name="LSNO36_14_16">#REF!</definedName>
    <definedName name="LSNO36_14_17" localSheetId="16">#REF!</definedName>
    <definedName name="LSNO36_14_17" localSheetId="18">#REF!</definedName>
    <definedName name="LSNO36_14_17">#REF!</definedName>
    <definedName name="LSNO36_14_9" localSheetId="16">#REF!</definedName>
    <definedName name="LSNO36_14_9" localSheetId="18">#REF!</definedName>
    <definedName name="LSNO36_14_9">#REF!</definedName>
    <definedName name="LSNO36_15" localSheetId="16">#REF!</definedName>
    <definedName name="LSNO36_15" localSheetId="18">#REF!</definedName>
    <definedName name="LSNO36_15">#REF!</definedName>
    <definedName name="LSNO36_15_1" localSheetId="16">#REF!</definedName>
    <definedName name="LSNO36_15_1" localSheetId="18">#REF!</definedName>
    <definedName name="LSNO36_15_1">#REF!</definedName>
    <definedName name="LSNO36_15_1_9" localSheetId="16">#REF!</definedName>
    <definedName name="LSNO36_15_1_9" localSheetId="18">#REF!</definedName>
    <definedName name="LSNO36_15_1_9">#REF!</definedName>
    <definedName name="LSNO36_15_16" localSheetId="16">#REF!</definedName>
    <definedName name="LSNO36_15_16" localSheetId="18">#REF!</definedName>
    <definedName name="LSNO36_15_16">#REF!</definedName>
    <definedName name="LSNO36_15_17" localSheetId="16">#REF!</definedName>
    <definedName name="LSNO36_15_17" localSheetId="18">#REF!</definedName>
    <definedName name="LSNO36_15_17">#REF!</definedName>
    <definedName name="LSNO36_15_9" localSheetId="16">#REF!</definedName>
    <definedName name="LSNO36_15_9" localSheetId="18">#REF!</definedName>
    <definedName name="LSNO36_15_9">#REF!</definedName>
    <definedName name="LSNO36_16" localSheetId="16">#REF!</definedName>
    <definedName name="LSNO36_16" localSheetId="18">#REF!</definedName>
    <definedName name="LSNO36_16">#REF!</definedName>
    <definedName name="LSNO36_17" localSheetId="16">#REF!</definedName>
    <definedName name="LSNO36_17" localSheetId="18">#REF!</definedName>
    <definedName name="LSNO36_17">#REF!</definedName>
    <definedName name="LSNO36_7" localSheetId="16">#REF!</definedName>
    <definedName name="LSNO36_7" localSheetId="18">#REF!</definedName>
    <definedName name="LSNO36_7">#REF!</definedName>
    <definedName name="LSNO36_7_16" localSheetId="16">#REF!</definedName>
    <definedName name="LSNO36_7_16" localSheetId="18">#REF!</definedName>
    <definedName name="LSNO36_7_16">#REF!</definedName>
    <definedName name="LSNO36_7_17" localSheetId="16">#REF!</definedName>
    <definedName name="LSNO36_7_17" localSheetId="18">#REF!</definedName>
    <definedName name="LSNO36_7_17">#REF!</definedName>
    <definedName name="LSNO36_7_9" localSheetId="16">#REF!</definedName>
    <definedName name="LSNO36_7_9" localSheetId="18">#REF!</definedName>
    <definedName name="LSNO36_7_9">#REF!</definedName>
    <definedName name="LSNO36_9" localSheetId="16">#REF!</definedName>
    <definedName name="LSNO36_9" localSheetId="18">#REF!</definedName>
    <definedName name="LSNO36_9">#REF!</definedName>
    <definedName name="LSNO36_9_1" localSheetId="16">#REF!</definedName>
    <definedName name="LSNO36_9_1" localSheetId="18">#REF!</definedName>
    <definedName name="LSNO36_9_1">#REF!</definedName>
    <definedName name="LSNO36_9_16" localSheetId="16">#REF!</definedName>
    <definedName name="LSNO36_9_16" localSheetId="18">#REF!</definedName>
    <definedName name="LSNO36_9_16">#REF!</definedName>
    <definedName name="LSNO36_9_17" localSheetId="16">#REF!</definedName>
    <definedName name="LSNO36_9_17" localSheetId="18">#REF!</definedName>
    <definedName name="LSNO36_9_17">#REF!</definedName>
    <definedName name="LSNO36_9_9" localSheetId="16">#REF!</definedName>
    <definedName name="LSNO36_9_9" localSheetId="18">#REF!</definedName>
    <definedName name="LSNO36_9_9">#REF!</definedName>
    <definedName name="LSNO37" localSheetId="6">#REF!</definedName>
    <definedName name="LSNO37" localSheetId="7">#REF!</definedName>
    <definedName name="LSNO37" localSheetId="16">#REF!</definedName>
    <definedName name="LSNO37" localSheetId="18">#REF!</definedName>
    <definedName name="LSNO37">#REF!</definedName>
    <definedName name="LSNO37_14" localSheetId="16">#REF!</definedName>
    <definedName name="LSNO37_14" localSheetId="18">#REF!</definedName>
    <definedName name="LSNO37_14">#REF!</definedName>
    <definedName name="LSNO37_15" localSheetId="16">#REF!</definedName>
    <definedName name="LSNO37_15" localSheetId="18">#REF!</definedName>
    <definedName name="LSNO37_15">#REF!</definedName>
    <definedName name="LSNO37_16" localSheetId="16">#REF!</definedName>
    <definedName name="LSNO37_16" localSheetId="18">#REF!</definedName>
    <definedName name="LSNO37_16">#REF!</definedName>
    <definedName name="LSNO37_17" localSheetId="16">#REF!</definedName>
    <definedName name="LSNO37_17" localSheetId="18">#REF!</definedName>
    <definedName name="LSNO37_17">#REF!</definedName>
    <definedName name="LSNO38" localSheetId="6">#REF!</definedName>
    <definedName name="LSNO38" localSheetId="7">#REF!</definedName>
    <definedName name="LSNO38" localSheetId="16">#REF!</definedName>
    <definedName name="LSNO38" localSheetId="18">#REF!</definedName>
    <definedName name="LSNO38">#REF!</definedName>
    <definedName name="LSNO38_14" localSheetId="16">#REF!</definedName>
    <definedName name="LSNO38_14" localSheetId="18">#REF!</definedName>
    <definedName name="LSNO38_14">#REF!</definedName>
    <definedName name="LSNO38_15" localSheetId="16">#REF!</definedName>
    <definedName name="LSNO38_15" localSheetId="18">#REF!</definedName>
    <definedName name="LSNO38_15">#REF!</definedName>
    <definedName name="LSNO38_16" localSheetId="16">#REF!</definedName>
    <definedName name="LSNO38_16" localSheetId="18">#REF!</definedName>
    <definedName name="LSNO38_16">#REF!</definedName>
    <definedName name="LSNO38_17" localSheetId="16">#REF!</definedName>
    <definedName name="LSNO38_17" localSheetId="18">#REF!</definedName>
    <definedName name="LSNO38_17">#REF!</definedName>
    <definedName name="LSNO39" localSheetId="6">#REF!</definedName>
    <definedName name="LSNO39" localSheetId="7">#REF!</definedName>
    <definedName name="LSNO39" localSheetId="16">#REF!</definedName>
    <definedName name="LSNO39" localSheetId="18">#REF!</definedName>
    <definedName name="LSNO39">#REF!</definedName>
    <definedName name="LSNO39_14" localSheetId="16">#REF!</definedName>
    <definedName name="LSNO39_14" localSheetId="18">#REF!</definedName>
    <definedName name="LSNO39_14">#REF!</definedName>
    <definedName name="LSNO39_15" localSheetId="16">#REF!</definedName>
    <definedName name="LSNO39_15" localSheetId="18">#REF!</definedName>
    <definedName name="LSNO39_15">#REF!</definedName>
    <definedName name="LSNO39_16" localSheetId="16">#REF!</definedName>
    <definedName name="LSNO39_16" localSheetId="18">#REF!</definedName>
    <definedName name="LSNO39_16">#REF!</definedName>
    <definedName name="LSNO39_17" localSheetId="16">#REF!</definedName>
    <definedName name="LSNO39_17" localSheetId="18">#REF!</definedName>
    <definedName name="LSNO39_17">#REF!</definedName>
    <definedName name="LSNO4" localSheetId="6">#REF!</definedName>
    <definedName name="LSNO4" localSheetId="7">#REF!</definedName>
    <definedName name="LSNO4" localSheetId="16">#REF!</definedName>
    <definedName name="LSNO4" localSheetId="18">#REF!</definedName>
    <definedName name="LSNO4">#REF!</definedName>
    <definedName name="LSNO4_14" localSheetId="16">#REF!</definedName>
    <definedName name="LSNO4_14" localSheetId="18">#REF!</definedName>
    <definedName name="LSNO4_14">#REF!</definedName>
    <definedName name="LSNO4_15" localSheetId="16">#REF!</definedName>
    <definedName name="LSNO4_15" localSheetId="18">#REF!</definedName>
    <definedName name="LSNO4_15">#REF!</definedName>
    <definedName name="LSNO4_16" localSheetId="16">#REF!</definedName>
    <definedName name="LSNO4_16" localSheetId="18">#REF!</definedName>
    <definedName name="LSNO4_16">#REF!</definedName>
    <definedName name="LSNO4_17" localSheetId="16">#REF!</definedName>
    <definedName name="LSNO4_17" localSheetId="18">#REF!</definedName>
    <definedName name="LSNO4_17">#REF!</definedName>
    <definedName name="LSNO40" localSheetId="6">#REF!</definedName>
    <definedName name="LSNO40" localSheetId="7">#REF!</definedName>
    <definedName name="LSNO40" localSheetId="16">#REF!</definedName>
    <definedName name="LSNO40" localSheetId="18">#REF!</definedName>
    <definedName name="LSNO40">#REF!</definedName>
    <definedName name="LSNO40_14" localSheetId="16">#REF!</definedName>
    <definedName name="LSNO40_14" localSheetId="18">#REF!</definedName>
    <definedName name="LSNO40_14">#REF!</definedName>
    <definedName name="LSNO40_15" localSheetId="16">#REF!</definedName>
    <definedName name="LSNO40_15" localSheetId="18">#REF!</definedName>
    <definedName name="LSNO40_15">#REF!</definedName>
    <definedName name="LSNO40_16" localSheetId="16">#REF!</definedName>
    <definedName name="LSNO40_16" localSheetId="18">#REF!</definedName>
    <definedName name="LSNO40_16">#REF!</definedName>
    <definedName name="LSNO40_17" localSheetId="16">#REF!</definedName>
    <definedName name="LSNO40_17" localSheetId="18">#REF!</definedName>
    <definedName name="LSNO40_17">#REF!</definedName>
    <definedName name="LSNO41" localSheetId="6">#REF!</definedName>
    <definedName name="LSNO41" localSheetId="7">#REF!</definedName>
    <definedName name="LSNO41" localSheetId="16">#REF!</definedName>
    <definedName name="LSNO41" localSheetId="18">#REF!</definedName>
    <definedName name="LSNO41">#REF!</definedName>
    <definedName name="LSNO41_14" localSheetId="16">#REF!</definedName>
    <definedName name="LSNO41_14" localSheetId="18">#REF!</definedName>
    <definedName name="LSNO41_14">#REF!</definedName>
    <definedName name="LSNO41_15" localSheetId="16">#REF!</definedName>
    <definedName name="LSNO41_15" localSheetId="18">#REF!</definedName>
    <definedName name="LSNO41_15">#REF!</definedName>
    <definedName name="LSNO41_16" localSheetId="16">#REF!</definedName>
    <definedName name="LSNO41_16" localSheetId="18">#REF!</definedName>
    <definedName name="LSNO41_16">#REF!</definedName>
    <definedName name="LSNO41_17" localSheetId="16">#REF!</definedName>
    <definedName name="LSNO41_17" localSheetId="18">#REF!</definedName>
    <definedName name="LSNO41_17">#REF!</definedName>
    <definedName name="LSNO42" localSheetId="6">#REF!</definedName>
    <definedName name="LSNO42" localSheetId="7">#REF!</definedName>
    <definedName name="LSNO42" localSheetId="16">#REF!</definedName>
    <definedName name="LSNO42" localSheetId="18">#REF!</definedName>
    <definedName name="LSNO42">#REF!</definedName>
    <definedName name="LSNO42_14" localSheetId="16">#REF!</definedName>
    <definedName name="LSNO42_14" localSheetId="18">#REF!</definedName>
    <definedName name="LSNO42_14">#REF!</definedName>
    <definedName name="LSNO42_15" localSheetId="16">#REF!</definedName>
    <definedName name="LSNO42_15" localSheetId="18">#REF!</definedName>
    <definedName name="LSNO42_15">#REF!</definedName>
    <definedName name="LSNO42_16" localSheetId="16">#REF!</definedName>
    <definedName name="LSNO42_16" localSheetId="18">#REF!</definedName>
    <definedName name="LSNO42_16">#REF!</definedName>
    <definedName name="LSNO42_17" localSheetId="16">#REF!</definedName>
    <definedName name="LSNO42_17" localSheetId="18">#REF!</definedName>
    <definedName name="LSNO42_17">#REF!</definedName>
    <definedName name="LSNO43" localSheetId="6">#REF!</definedName>
    <definedName name="LSNO43" localSheetId="7">#REF!</definedName>
    <definedName name="LSNO43" localSheetId="16">#REF!</definedName>
    <definedName name="LSNO43" localSheetId="18">#REF!</definedName>
    <definedName name="LSNO43">#REF!</definedName>
    <definedName name="LSNO43_14" localSheetId="16">#REF!</definedName>
    <definedName name="LSNO43_14" localSheetId="18">#REF!</definedName>
    <definedName name="LSNO43_14">#REF!</definedName>
    <definedName name="LSNO43_15" localSheetId="16">#REF!</definedName>
    <definedName name="LSNO43_15" localSheetId="18">#REF!</definedName>
    <definedName name="LSNO43_15">#REF!</definedName>
    <definedName name="LSNO43_16" localSheetId="16">#REF!</definedName>
    <definedName name="LSNO43_16" localSheetId="18">#REF!</definedName>
    <definedName name="LSNO43_16">#REF!</definedName>
    <definedName name="LSNO43_17" localSheetId="16">#REF!</definedName>
    <definedName name="LSNO43_17" localSheetId="18">#REF!</definedName>
    <definedName name="LSNO43_17">#REF!</definedName>
    <definedName name="LSNO44" localSheetId="6">#REF!</definedName>
    <definedName name="LSNO44" localSheetId="7">#REF!</definedName>
    <definedName name="LSNO44" localSheetId="16">#REF!</definedName>
    <definedName name="LSNO44" localSheetId="18">#REF!</definedName>
    <definedName name="LSNO44">#REF!</definedName>
    <definedName name="LSNO44_14" localSheetId="16">#REF!</definedName>
    <definedName name="LSNO44_14" localSheetId="18">#REF!</definedName>
    <definedName name="LSNO44_14">#REF!</definedName>
    <definedName name="LSNO44_15" localSheetId="16">#REF!</definedName>
    <definedName name="LSNO44_15" localSheetId="18">#REF!</definedName>
    <definedName name="LSNO44_15">#REF!</definedName>
    <definedName name="LSNO44_16" localSheetId="16">#REF!</definedName>
    <definedName name="LSNO44_16" localSheetId="18">#REF!</definedName>
    <definedName name="LSNO44_16">#REF!</definedName>
    <definedName name="LSNO44_17" localSheetId="16">#REF!</definedName>
    <definedName name="LSNO44_17" localSheetId="18">#REF!</definedName>
    <definedName name="LSNO44_17">#REF!</definedName>
    <definedName name="LSNO45" localSheetId="6">#REF!</definedName>
    <definedName name="LSNO45" localSheetId="7">#REF!</definedName>
    <definedName name="LSNO45" localSheetId="16">#REF!</definedName>
    <definedName name="LSNO45" localSheetId="18">#REF!</definedName>
    <definedName name="LSNO45">#REF!</definedName>
    <definedName name="LSNO45_14" localSheetId="16">#REF!</definedName>
    <definedName name="LSNO45_14" localSheetId="18">#REF!</definedName>
    <definedName name="LSNO45_14">#REF!</definedName>
    <definedName name="LSNO45_15" localSheetId="16">#REF!</definedName>
    <definedName name="LSNO45_15" localSheetId="18">#REF!</definedName>
    <definedName name="LSNO45_15">#REF!</definedName>
    <definedName name="LSNO45_16" localSheetId="16">#REF!</definedName>
    <definedName name="LSNO45_16" localSheetId="18">#REF!</definedName>
    <definedName name="LSNO45_16">#REF!</definedName>
    <definedName name="LSNO45_17" localSheetId="16">#REF!</definedName>
    <definedName name="LSNO45_17" localSheetId="18">#REF!</definedName>
    <definedName name="LSNO45_17">#REF!</definedName>
    <definedName name="LSNO46" localSheetId="6">#REF!</definedName>
    <definedName name="LSNO46" localSheetId="7">#REF!</definedName>
    <definedName name="LSNO46" localSheetId="16">#REF!</definedName>
    <definedName name="LSNO46" localSheetId="18">#REF!</definedName>
    <definedName name="LSNO46">#REF!</definedName>
    <definedName name="LSNO46_14" localSheetId="16">#REF!</definedName>
    <definedName name="LSNO46_14" localSheetId="18">#REF!</definedName>
    <definedName name="LSNO46_14">#REF!</definedName>
    <definedName name="LSNO46_15" localSheetId="16">#REF!</definedName>
    <definedName name="LSNO46_15" localSheetId="18">#REF!</definedName>
    <definedName name="LSNO46_15">#REF!</definedName>
    <definedName name="LSNO46_16" localSheetId="16">#REF!</definedName>
    <definedName name="LSNO46_16" localSheetId="18">#REF!</definedName>
    <definedName name="LSNO46_16">#REF!</definedName>
    <definedName name="LSNO46_17" localSheetId="16">#REF!</definedName>
    <definedName name="LSNO46_17" localSheetId="18">#REF!</definedName>
    <definedName name="LSNO46_17">#REF!</definedName>
    <definedName name="LSNO47" localSheetId="6">#REF!</definedName>
    <definedName name="LSNO47" localSheetId="7">#REF!</definedName>
    <definedName name="LSNO47" localSheetId="16">#REF!</definedName>
    <definedName name="LSNO47" localSheetId="18">#REF!</definedName>
    <definedName name="LSNO47">#REF!</definedName>
    <definedName name="LSNO47_14" localSheetId="16">#REF!</definedName>
    <definedName name="LSNO47_14" localSheetId="18">#REF!</definedName>
    <definedName name="LSNO47_14">#REF!</definedName>
    <definedName name="LSNO47_15" localSheetId="16">#REF!</definedName>
    <definedName name="LSNO47_15" localSheetId="18">#REF!</definedName>
    <definedName name="LSNO47_15">#REF!</definedName>
    <definedName name="LSNO47_16" localSheetId="16">#REF!</definedName>
    <definedName name="LSNO47_16" localSheetId="18">#REF!</definedName>
    <definedName name="LSNO47_16">#REF!</definedName>
    <definedName name="LSNO47_17" localSheetId="16">#REF!</definedName>
    <definedName name="LSNO47_17" localSheetId="18">#REF!</definedName>
    <definedName name="LSNO47_17">#REF!</definedName>
    <definedName name="LSNO48" localSheetId="6">#REF!</definedName>
    <definedName name="LSNO48" localSheetId="7">#REF!</definedName>
    <definedName name="LSNO48" localSheetId="16">#REF!</definedName>
    <definedName name="LSNO48" localSheetId="18">#REF!</definedName>
    <definedName name="LSNO48">#REF!</definedName>
    <definedName name="LSNO48_14" localSheetId="16">#REF!</definedName>
    <definedName name="LSNO48_14" localSheetId="18">#REF!</definedName>
    <definedName name="LSNO48_14">#REF!</definedName>
    <definedName name="LSNO48_15" localSheetId="16">#REF!</definedName>
    <definedName name="LSNO48_15" localSheetId="18">#REF!</definedName>
    <definedName name="LSNO48_15">#REF!</definedName>
    <definedName name="LSNO48_16" localSheetId="16">#REF!</definedName>
    <definedName name="LSNO48_16" localSheetId="18">#REF!</definedName>
    <definedName name="LSNO48_16">#REF!</definedName>
    <definedName name="LSNO48_17" localSheetId="16">#REF!</definedName>
    <definedName name="LSNO48_17" localSheetId="18">#REF!</definedName>
    <definedName name="LSNO48_17">#REF!</definedName>
    <definedName name="LSNO49" localSheetId="6">#REF!</definedName>
    <definedName name="LSNO49" localSheetId="7">#REF!</definedName>
    <definedName name="LSNO49" localSheetId="16">#REF!</definedName>
    <definedName name="LSNO49" localSheetId="18">#REF!</definedName>
    <definedName name="LSNO49">#REF!</definedName>
    <definedName name="LSNO49_14" localSheetId="16">#REF!</definedName>
    <definedName name="LSNO49_14" localSheetId="18">#REF!</definedName>
    <definedName name="LSNO49_14">#REF!</definedName>
    <definedName name="LSNO49_15" localSheetId="16">#REF!</definedName>
    <definedName name="LSNO49_15" localSheetId="18">#REF!</definedName>
    <definedName name="LSNO49_15">#REF!</definedName>
    <definedName name="LSNO49_16" localSheetId="16">#REF!</definedName>
    <definedName name="LSNO49_16" localSheetId="18">#REF!</definedName>
    <definedName name="LSNO49_16">#REF!</definedName>
    <definedName name="LSNO49_17" localSheetId="16">#REF!</definedName>
    <definedName name="LSNO49_17" localSheetId="18">#REF!</definedName>
    <definedName name="LSNO49_17">#REF!</definedName>
    <definedName name="LSNO5" localSheetId="6">#REF!</definedName>
    <definedName name="LSNO5" localSheetId="7">#REF!</definedName>
    <definedName name="LSNO5" localSheetId="16">#REF!</definedName>
    <definedName name="LSNO5" localSheetId="18">#REF!</definedName>
    <definedName name="LSNO5">#REF!</definedName>
    <definedName name="LSNO5_14" localSheetId="16">#REF!</definedName>
    <definedName name="LSNO5_14" localSheetId="18">#REF!</definedName>
    <definedName name="LSNO5_14">#REF!</definedName>
    <definedName name="LSNO5_15" localSheetId="16">#REF!</definedName>
    <definedName name="LSNO5_15" localSheetId="18">#REF!</definedName>
    <definedName name="LSNO5_15">#REF!</definedName>
    <definedName name="LSNO5_16" localSheetId="16">#REF!</definedName>
    <definedName name="LSNO5_16" localSheetId="18">#REF!</definedName>
    <definedName name="LSNO5_16">#REF!</definedName>
    <definedName name="LSNO5_17" localSheetId="16">#REF!</definedName>
    <definedName name="LSNO5_17" localSheetId="18">#REF!</definedName>
    <definedName name="LSNO5_17">#REF!</definedName>
    <definedName name="LSNO50" localSheetId="6">#REF!</definedName>
    <definedName name="LSNO50" localSheetId="7">#REF!</definedName>
    <definedName name="LSNO50" localSheetId="16">#REF!</definedName>
    <definedName name="LSNO50" localSheetId="18">#REF!</definedName>
    <definedName name="LSNO50">#REF!</definedName>
    <definedName name="LSNO50_14" localSheetId="16">#REF!</definedName>
    <definedName name="LSNO50_14" localSheetId="18">#REF!</definedName>
    <definedName name="LSNO50_14">#REF!</definedName>
    <definedName name="LSNO50_15" localSheetId="16">#REF!</definedName>
    <definedName name="LSNO50_15" localSheetId="18">#REF!</definedName>
    <definedName name="LSNO50_15">#REF!</definedName>
    <definedName name="LSNO50_16" localSheetId="16">#REF!</definedName>
    <definedName name="LSNO50_16" localSheetId="18">#REF!</definedName>
    <definedName name="LSNO50_16">#REF!</definedName>
    <definedName name="LSNO50_17" localSheetId="16">#REF!</definedName>
    <definedName name="LSNO50_17" localSheetId="18">#REF!</definedName>
    <definedName name="LSNO50_17">#REF!</definedName>
    <definedName name="LSNO51" localSheetId="6">#REF!</definedName>
    <definedName name="LSNO51" localSheetId="7">#REF!</definedName>
    <definedName name="LSNO51" localSheetId="16">#REF!</definedName>
    <definedName name="LSNO51" localSheetId="18">#REF!</definedName>
    <definedName name="LSNO51">#REF!</definedName>
    <definedName name="LSNO51_14" localSheetId="16">#REF!</definedName>
    <definedName name="LSNO51_14" localSheetId="18">#REF!</definedName>
    <definedName name="LSNO51_14">#REF!</definedName>
    <definedName name="LSNO51_15" localSheetId="16">#REF!</definedName>
    <definedName name="LSNO51_15" localSheetId="18">#REF!</definedName>
    <definedName name="LSNO51_15">#REF!</definedName>
    <definedName name="LSNO51_16" localSheetId="16">#REF!</definedName>
    <definedName name="LSNO51_16" localSheetId="18">#REF!</definedName>
    <definedName name="LSNO51_16">#REF!</definedName>
    <definedName name="LSNO51_17" localSheetId="16">#REF!</definedName>
    <definedName name="LSNO51_17" localSheetId="18">#REF!</definedName>
    <definedName name="LSNO51_17">#REF!</definedName>
    <definedName name="LSNO52" localSheetId="6">#REF!</definedName>
    <definedName name="LSNO52" localSheetId="7">#REF!</definedName>
    <definedName name="LSNO52" localSheetId="16">#REF!</definedName>
    <definedName name="LSNO52" localSheetId="18">#REF!</definedName>
    <definedName name="LSNO52">#REF!</definedName>
    <definedName name="LSNO52_14" localSheetId="16">#REF!</definedName>
    <definedName name="LSNO52_14" localSheetId="18">#REF!</definedName>
    <definedName name="LSNO52_14">#REF!</definedName>
    <definedName name="LSNO52_15" localSheetId="16">#REF!</definedName>
    <definedName name="LSNO52_15" localSheetId="18">#REF!</definedName>
    <definedName name="LSNO52_15">#REF!</definedName>
    <definedName name="LSNO52_16" localSheetId="16">#REF!</definedName>
    <definedName name="LSNO52_16" localSheetId="18">#REF!</definedName>
    <definedName name="LSNO52_16">#REF!</definedName>
    <definedName name="LSNO52_17" localSheetId="16">#REF!</definedName>
    <definedName name="LSNO52_17" localSheetId="18">#REF!</definedName>
    <definedName name="LSNO52_17">#REF!</definedName>
    <definedName name="LSNO53" localSheetId="6">#REF!</definedName>
    <definedName name="LSNO53" localSheetId="7">#REF!</definedName>
    <definedName name="LSNO53" localSheetId="16">#REF!</definedName>
    <definedName name="LSNO53" localSheetId="18">#REF!</definedName>
    <definedName name="LSNO53">#REF!</definedName>
    <definedName name="LSNO53_14" localSheetId="16">#REF!</definedName>
    <definedName name="LSNO53_14" localSheetId="18">#REF!</definedName>
    <definedName name="LSNO53_14">#REF!</definedName>
    <definedName name="LSNO53_15" localSheetId="16">#REF!</definedName>
    <definedName name="LSNO53_15" localSheetId="18">#REF!</definedName>
    <definedName name="LSNO53_15">#REF!</definedName>
    <definedName name="LSNO53_16" localSheetId="16">#REF!</definedName>
    <definedName name="LSNO53_16" localSheetId="18">#REF!</definedName>
    <definedName name="LSNO53_16">#REF!</definedName>
    <definedName name="LSNO53_17" localSheetId="16">#REF!</definedName>
    <definedName name="LSNO53_17" localSheetId="18">#REF!</definedName>
    <definedName name="LSNO53_17">#REF!</definedName>
    <definedName name="LSNO54" localSheetId="6">#REF!</definedName>
    <definedName name="LSNO54" localSheetId="7">#REF!</definedName>
    <definedName name="LSNO54" localSheetId="16">#REF!</definedName>
    <definedName name="LSNO54" localSheetId="18">#REF!</definedName>
    <definedName name="LSNO54">#REF!</definedName>
    <definedName name="LSNO54_14" localSheetId="16">#REF!</definedName>
    <definedName name="LSNO54_14" localSheetId="18">#REF!</definedName>
    <definedName name="LSNO54_14">#REF!</definedName>
    <definedName name="LSNO54_15" localSheetId="16">#REF!</definedName>
    <definedName name="LSNO54_15" localSheetId="18">#REF!</definedName>
    <definedName name="LSNO54_15">#REF!</definedName>
    <definedName name="LSNO54_16" localSheetId="16">#REF!</definedName>
    <definedName name="LSNO54_16" localSheetId="18">#REF!</definedName>
    <definedName name="LSNO54_16">#REF!</definedName>
    <definedName name="LSNO54_17" localSheetId="16">#REF!</definedName>
    <definedName name="LSNO54_17" localSheetId="18">#REF!</definedName>
    <definedName name="LSNO54_17">#REF!</definedName>
    <definedName name="LSNO55" localSheetId="6">#REF!</definedName>
    <definedName name="LSNO55" localSheetId="7">#REF!</definedName>
    <definedName name="LSNO55" localSheetId="16">#REF!</definedName>
    <definedName name="LSNO55" localSheetId="18">#REF!</definedName>
    <definedName name="LSNO55">#REF!</definedName>
    <definedName name="LSNO55_14" localSheetId="16">#REF!</definedName>
    <definedName name="LSNO55_14" localSheetId="18">#REF!</definedName>
    <definedName name="LSNO55_14">#REF!</definedName>
    <definedName name="LSNO55_15" localSheetId="16">#REF!</definedName>
    <definedName name="LSNO55_15" localSheetId="18">#REF!</definedName>
    <definedName name="LSNO55_15">#REF!</definedName>
    <definedName name="LSNO55_16" localSheetId="16">#REF!</definedName>
    <definedName name="LSNO55_16" localSheetId="18">#REF!</definedName>
    <definedName name="LSNO55_16">#REF!</definedName>
    <definedName name="LSNO55_17" localSheetId="16">#REF!</definedName>
    <definedName name="LSNO55_17" localSheetId="18">#REF!</definedName>
    <definedName name="LSNO55_17">#REF!</definedName>
    <definedName name="LSNO56" localSheetId="6">#REF!</definedName>
    <definedName name="LSNO56" localSheetId="7">#REF!</definedName>
    <definedName name="LSNO56" localSheetId="16">#REF!</definedName>
    <definedName name="LSNO56" localSheetId="18">#REF!</definedName>
    <definedName name="LSNO56">#REF!</definedName>
    <definedName name="LSNO56_14" localSheetId="16">#REF!</definedName>
    <definedName name="LSNO56_14" localSheetId="18">#REF!</definedName>
    <definedName name="LSNO56_14">#REF!</definedName>
    <definedName name="LSNO56_15" localSheetId="16">#REF!</definedName>
    <definedName name="LSNO56_15" localSheetId="18">#REF!</definedName>
    <definedName name="LSNO56_15">#REF!</definedName>
    <definedName name="LSNO56_16" localSheetId="16">#REF!</definedName>
    <definedName name="LSNO56_16" localSheetId="18">#REF!</definedName>
    <definedName name="LSNO56_16">#REF!</definedName>
    <definedName name="LSNO56_17" localSheetId="16">#REF!</definedName>
    <definedName name="LSNO56_17" localSheetId="18">#REF!</definedName>
    <definedName name="LSNO56_17">#REF!</definedName>
    <definedName name="LSNO57" localSheetId="6">#REF!</definedName>
    <definedName name="LSNO57" localSheetId="7">#REF!</definedName>
    <definedName name="LSNO57" localSheetId="16">#REF!</definedName>
    <definedName name="LSNO57" localSheetId="18">#REF!</definedName>
    <definedName name="LSNO57">#REF!</definedName>
    <definedName name="LSNO57_14" localSheetId="16">#REF!</definedName>
    <definedName name="LSNO57_14" localSheetId="18">#REF!</definedName>
    <definedName name="LSNO57_14">#REF!</definedName>
    <definedName name="LSNO57_15" localSheetId="16">#REF!</definedName>
    <definedName name="LSNO57_15" localSheetId="18">#REF!</definedName>
    <definedName name="LSNO57_15">#REF!</definedName>
    <definedName name="LSNO57_16" localSheetId="16">#REF!</definedName>
    <definedName name="LSNO57_16" localSheetId="18">#REF!</definedName>
    <definedName name="LSNO57_16">#REF!</definedName>
    <definedName name="LSNO57_17" localSheetId="16">#REF!</definedName>
    <definedName name="LSNO57_17" localSheetId="18">#REF!</definedName>
    <definedName name="LSNO57_17">#REF!</definedName>
    <definedName name="LSNO58" localSheetId="6">#REF!</definedName>
    <definedName name="LSNO58" localSheetId="7">#REF!</definedName>
    <definedName name="LSNO58" localSheetId="16">#REF!</definedName>
    <definedName name="LSNO58" localSheetId="18">#REF!</definedName>
    <definedName name="LSNO58">#REF!</definedName>
    <definedName name="LSNO58_14" localSheetId="16">#REF!</definedName>
    <definedName name="LSNO58_14" localSheetId="18">#REF!</definedName>
    <definedName name="LSNO58_14">#REF!</definedName>
    <definedName name="LSNO58_15" localSheetId="16">#REF!</definedName>
    <definedName name="LSNO58_15" localSheetId="18">#REF!</definedName>
    <definedName name="LSNO58_15">#REF!</definedName>
    <definedName name="LSNO58_16" localSheetId="16">#REF!</definedName>
    <definedName name="LSNO58_16" localSheetId="18">#REF!</definedName>
    <definedName name="LSNO58_16">#REF!</definedName>
    <definedName name="LSNO58_17" localSheetId="16">#REF!</definedName>
    <definedName name="LSNO58_17" localSheetId="18">#REF!</definedName>
    <definedName name="LSNO58_17">#REF!</definedName>
    <definedName name="LSNO59" localSheetId="6">#REF!</definedName>
    <definedName name="LSNO59" localSheetId="7">#REF!</definedName>
    <definedName name="LSNO59" localSheetId="16">#REF!</definedName>
    <definedName name="LSNO59" localSheetId="18">#REF!</definedName>
    <definedName name="LSNO59">#REF!</definedName>
    <definedName name="LSNO59_14" localSheetId="16">#REF!</definedName>
    <definedName name="LSNO59_14" localSheetId="18">#REF!</definedName>
    <definedName name="LSNO59_14">#REF!</definedName>
    <definedName name="LSNO59_15" localSheetId="16">#REF!</definedName>
    <definedName name="LSNO59_15" localSheetId="18">#REF!</definedName>
    <definedName name="LSNO59_15">#REF!</definedName>
    <definedName name="LSNO59_16" localSheetId="16">#REF!</definedName>
    <definedName name="LSNO59_16" localSheetId="18">#REF!</definedName>
    <definedName name="LSNO59_16">#REF!</definedName>
    <definedName name="LSNO59_17" localSheetId="16">#REF!</definedName>
    <definedName name="LSNO59_17" localSheetId="18">#REF!</definedName>
    <definedName name="LSNO59_17">#REF!</definedName>
    <definedName name="LSNO6" localSheetId="6">#REF!</definedName>
    <definedName name="LSNO6" localSheetId="7">#REF!</definedName>
    <definedName name="LSNO6" localSheetId="16">#REF!</definedName>
    <definedName name="LSNO6" localSheetId="18">#REF!</definedName>
    <definedName name="LSNO6">#REF!</definedName>
    <definedName name="LSNO6_14" localSheetId="16">#REF!</definedName>
    <definedName name="LSNO6_14" localSheetId="18">#REF!</definedName>
    <definedName name="LSNO6_14">#REF!</definedName>
    <definedName name="LSNO6_15" localSheetId="16">#REF!</definedName>
    <definedName name="LSNO6_15" localSheetId="18">#REF!</definedName>
    <definedName name="LSNO6_15">#REF!</definedName>
    <definedName name="LSNO6_16" localSheetId="16">#REF!</definedName>
    <definedName name="LSNO6_16" localSheetId="18">#REF!</definedName>
    <definedName name="LSNO6_16">#REF!</definedName>
    <definedName name="LSNO6_17" localSheetId="16">#REF!</definedName>
    <definedName name="LSNO6_17" localSheetId="18">#REF!</definedName>
    <definedName name="LSNO6_17">#REF!</definedName>
    <definedName name="LSNO60" localSheetId="6">#REF!</definedName>
    <definedName name="LSNO60" localSheetId="7">#REF!</definedName>
    <definedName name="LSNO60" localSheetId="16">#REF!</definedName>
    <definedName name="LSNO60" localSheetId="18">#REF!</definedName>
    <definedName name="LSNO60">#REF!</definedName>
    <definedName name="LSNO60_14" localSheetId="16">#REF!</definedName>
    <definedName name="LSNO60_14" localSheetId="18">#REF!</definedName>
    <definedName name="LSNO60_14">#REF!</definedName>
    <definedName name="LSNO60_15" localSheetId="16">#REF!</definedName>
    <definedName name="LSNO60_15" localSheetId="18">#REF!</definedName>
    <definedName name="LSNO60_15">#REF!</definedName>
    <definedName name="LSNO60_16" localSheetId="16">#REF!</definedName>
    <definedName name="LSNO60_16" localSheetId="18">#REF!</definedName>
    <definedName name="LSNO60_16">#REF!</definedName>
    <definedName name="LSNO60_17" localSheetId="16">#REF!</definedName>
    <definedName name="LSNO60_17" localSheetId="18">#REF!</definedName>
    <definedName name="LSNO60_17">#REF!</definedName>
    <definedName name="LSNO61" localSheetId="6">#REF!</definedName>
    <definedName name="LSNO61" localSheetId="7">#REF!</definedName>
    <definedName name="LSNO61" localSheetId="16">#REF!</definedName>
    <definedName name="LSNO61" localSheetId="18">#REF!</definedName>
    <definedName name="LSNO61">#REF!</definedName>
    <definedName name="LSNO61_14" localSheetId="16">#REF!</definedName>
    <definedName name="LSNO61_14" localSheetId="18">#REF!</definedName>
    <definedName name="LSNO61_14">#REF!</definedName>
    <definedName name="LSNO61_15" localSheetId="16">#REF!</definedName>
    <definedName name="LSNO61_15" localSheetId="18">#REF!</definedName>
    <definedName name="LSNO61_15">#REF!</definedName>
    <definedName name="LSNO61_16" localSheetId="16">#REF!</definedName>
    <definedName name="LSNO61_16" localSheetId="18">#REF!</definedName>
    <definedName name="LSNO61_16">#REF!</definedName>
    <definedName name="LSNO61_17" localSheetId="16">#REF!</definedName>
    <definedName name="LSNO61_17" localSheetId="18">#REF!</definedName>
    <definedName name="LSNO61_17">#REF!</definedName>
    <definedName name="LSNO62" localSheetId="6">#REF!</definedName>
    <definedName name="LSNO62" localSheetId="7">#REF!</definedName>
    <definedName name="LSNO62" localSheetId="16">#REF!</definedName>
    <definedName name="LSNO62" localSheetId="18">#REF!</definedName>
    <definedName name="LSNO62">#REF!</definedName>
    <definedName name="LSNO62_14" localSheetId="16">#REF!</definedName>
    <definedName name="LSNO62_14" localSheetId="18">#REF!</definedName>
    <definedName name="LSNO62_14">#REF!</definedName>
    <definedName name="LSNO62_15" localSheetId="16">#REF!</definedName>
    <definedName name="LSNO62_15" localSheetId="18">#REF!</definedName>
    <definedName name="LSNO62_15">#REF!</definedName>
    <definedName name="LSNO62_16" localSheetId="16">#REF!</definedName>
    <definedName name="LSNO62_16" localSheetId="18">#REF!</definedName>
    <definedName name="LSNO62_16">#REF!</definedName>
    <definedName name="LSNO62_17" localSheetId="16">#REF!</definedName>
    <definedName name="LSNO62_17" localSheetId="18">#REF!</definedName>
    <definedName name="LSNO62_17">#REF!</definedName>
    <definedName name="LSNO63" localSheetId="6">#REF!</definedName>
    <definedName name="LSNO63" localSheetId="7">#REF!</definedName>
    <definedName name="LSNO63" localSheetId="16">#REF!</definedName>
    <definedName name="LSNO63" localSheetId="18">#REF!</definedName>
    <definedName name="LSNO63">#REF!</definedName>
    <definedName name="LSNO63_14" localSheetId="16">#REF!</definedName>
    <definedName name="LSNO63_14" localSheetId="18">#REF!</definedName>
    <definedName name="LSNO63_14">#REF!</definedName>
    <definedName name="LSNO63_15" localSheetId="16">#REF!</definedName>
    <definedName name="LSNO63_15" localSheetId="18">#REF!</definedName>
    <definedName name="LSNO63_15">#REF!</definedName>
    <definedName name="LSNO63_16" localSheetId="16">#REF!</definedName>
    <definedName name="LSNO63_16" localSheetId="18">#REF!</definedName>
    <definedName name="LSNO63_16">#REF!</definedName>
    <definedName name="LSNO63_17" localSheetId="16">#REF!</definedName>
    <definedName name="LSNO63_17" localSheetId="18">#REF!</definedName>
    <definedName name="LSNO63_17">#REF!</definedName>
    <definedName name="LSNO64" localSheetId="6">#REF!</definedName>
    <definedName name="LSNO64" localSheetId="7">#REF!</definedName>
    <definedName name="LSNO64" localSheetId="16">#REF!</definedName>
    <definedName name="LSNO64" localSheetId="18">#REF!</definedName>
    <definedName name="LSNO64">#REF!</definedName>
    <definedName name="LSNO64_14" localSheetId="16">#REF!</definedName>
    <definedName name="LSNO64_14" localSheetId="18">#REF!</definedName>
    <definedName name="LSNO64_14">#REF!</definedName>
    <definedName name="LSNO64_15" localSheetId="16">#REF!</definedName>
    <definedName name="LSNO64_15" localSheetId="18">#REF!</definedName>
    <definedName name="LSNO64_15">#REF!</definedName>
    <definedName name="LSNO64_16" localSheetId="16">#REF!</definedName>
    <definedName name="LSNO64_16" localSheetId="18">#REF!</definedName>
    <definedName name="LSNO64_16">#REF!</definedName>
    <definedName name="LSNO64_17" localSheetId="16">#REF!</definedName>
    <definedName name="LSNO64_17" localSheetId="18">#REF!</definedName>
    <definedName name="LSNO64_17">#REF!</definedName>
    <definedName name="LSNO65" localSheetId="6">#REF!</definedName>
    <definedName name="LSNO65" localSheetId="7">#REF!</definedName>
    <definedName name="LSNO65" localSheetId="16">#REF!</definedName>
    <definedName name="LSNO65" localSheetId="18">#REF!</definedName>
    <definedName name="LSNO65">#REF!</definedName>
    <definedName name="LSNO65_14" localSheetId="16">#REF!</definedName>
    <definedName name="LSNO65_14" localSheetId="18">#REF!</definedName>
    <definedName name="LSNO65_14">#REF!</definedName>
    <definedName name="LSNO65_15" localSheetId="16">#REF!</definedName>
    <definedName name="LSNO65_15" localSheetId="18">#REF!</definedName>
    <definedName name="LSNO65_15">#REF!</definedName>
    <definedName name="LSNO65_16" localSheetId="16">#REF!</definedName>
    <definedName name="LSNO65_16" localSheetId="18">#REF!</definedName>
    <definedName name="LSNO65_16">#REF!</definedName>
    <definedName name="LSNO65_17" localSheetId="16">#REF!</definedName>
    <definedName name="LSNO65_17" localSheetId="18">#REF!</definedName>
    <definedName name="LSNO65_17">#REF!</definedName>
    <definedName name="LSNO66" localSheetId="6">#REF!</definedName>
    <definedName name="LSNO66" localSheetId="7">#REF!</definedName>
    <definedName name="LSNO66" localSheetId="16">#REF!</definedName>
    <definedName name="LSNO66" localSheetId="18">#REF!</definedName>
    <definedName name="LSNO66">#REF!</definedName>
    <definedName name="LSNO66_14" localSheetId="16">#REF!</definedName>
    <definedName name="LSNO66_14" localSheetId="18">#REF!</definedName>
    <definedName name="LSNO66_14">#REF!</definedName>
    <definedName name="LSNO66_15" localSheetId="16">#REF!</definedName>
    <definedName name="LSNO66_15" localSheetId="18">#REF!</definedName>
    <definedName name="LSNO66_15">#REF!</definedName>
    <definedName name="LSNO66_16" localSheetId="16">#REF!</definedName>
    <definedName name="LSNO66_16" localSheetId="18">#REF!</definedName>
    <definedName name="LSNO66_16">#REF!</definedName>
    <definedName name="LSNO66_17" localSheetId="16">#REF!</definedName>
    <definedName name="LSNO66_17" localSheetId="18">#REF!</definedName>
    <definedName name="LSNO66_17">#REF!</definedName>
    <definedName name="LSNO67" localSheetId="6">#REF!</definedName>
    <definedName name="LSNO67" localSheetId="7">#REF!</definedName>
    <definedName name="LSNO67" localSheetId="16">#REF!</definedName>
    <definedName name="LSNO67" localSheetId="18">#REF!</definedName>
    <definedName name="LSNO67">#REF!</definedName>
    <definedName name="LSNO67_14" localSheetId="16">#REF!</definedName>
    <definedName name="LSNO67_14" localSheetId="18">#REF!</definedName>
    <definedName name="LSNO67_14">#REF!</definedName>
    <definedName name="LSNO67_15" localSheetId="16">#REF!</definedName>
    <definedName name="LSNO67_15" localSheetId="18">#REF!</definedName>
    <definedName name="LSNO67_15">#REF!</definedName>
    <definedName name="LSNO67_16" localSheetId="16">#REF!</definedName>
    <definedName name="LSNO67_16" localSheetId="18">#REF!</definedName>
    <definedName name="LSNO67_16">#REF!</definedName>
    <definedName name="LSNO67_17" localSheetId="16">#REF!</definedName>
    <definedName name="LSNO67_17" localSheetId="18">#REF!</definedName>
    <definedName name="LSNO67_17">#REF!</definedName>
    <definedName name="LSNO68" localSheetId="6">#REF!</definedName>
    <definedName name="LSNO68" localSheetId="7">#REF!</definedName>
    <definedName name="LSNO68" localSheetId="16">#REF!</definedName>
    <definedName name="LSNO68" localSheetId="18">#REF!</definedName>
    <definedName name="LSNO68">#REF!</definedName>
    <definedName name="LSNO68_14" localSheetId="16">#REF!</definedName>
    <definedName name="LSNO68_14" localSheetId="18">#REF!</definedName>
    <definedName name="LSNO68_14">#REF!</definedName>
    <definedName name="LSNO68_15" localSheetId="16">#REF!</definedName>
    <definedName name="LSNO68_15" localSheetId="18">#REF!</definedName>
    <definedName name="LSNO68_15">#REF!</definedName>
    <definedName name="LSNO68_16" localSheetId="16">#REF!</definedName>
    <definedName name="LSNO68_16" localSheetId="18">#REF!</definedName>
    <definedName name="LSNO68_16">#REF!</definedName>
    <definedName name="LSNO68_17" localSheetId="16">#REF!</definedName>
    <definedName name="LSNO68_17" localSheetId="18">#REF!</definedName>
    <definedName name="LSNO68_17">#REF!</definedName>
    <definedName name="LSNO69" localSheetId="6">#REF!</definedName>
    <definedName name="LSNO69" localSheetId="7">#REF!</definedName>
    <definedName name="LSNO69" localSheetId="16">#REF!</definedName>
    <definedName name="LSNO69" localSheetId="18">#REF!</definedName>
    <definedName name="LSNO69">#REF!</definedName>
    <definedName name="LSNO69_14" localSheetId="16">#REF!</definedName>
    <definedName name="LSNO69_14" localSheetId="18">#REF!</definedName>
    <definedName name="LSNO69_14">#REF!</definedName>
    <definedName name="LSNO69_15" localSheetId="16">#REF!</definedName>
    <definedName name="LSNO69_15" localSheetId="18">#REF!</definedName>
    <definedName name="LSNO69_15">#REF!</definedName>
    <definedName name="LSNO69_16" localSheetId="16">#REF!</definedName>
    <definedName name="LSNO69_16" localSheetId="18">#REF!</definedName>
    <definedName name="LSNO69_16">#REF!</definedName>
    <definedName name="LSNO69_17" localSheetId="16">#REF!</definedName>
    <definedName name="LSNO69_17" localSheetId="18">#REF!</definedName>
    <definedName name="LSNO69_17">#REF!</definedName>
    <definedName name="LSNO7" localSheetId="6">#REF!</definedName>
    <definedName name="LSNO7" localSheetId="7">#REF!</definedName>
    <definedName name="LSNO7" localSheetId="16">#REF!</definedName>
    <definedName name="LSNO7" localSheetId="18">#REF!</definedName>
    <definedName name="LSNO7">#REF!</definedName>
    <definedName name="LSNO7_11" localSheetId="16">#REF!</definedName>
    <definedName name="LSNO7_11" localSheetId="18">#REF!</definedName>
    <definedName name="LSNO7_11">#REF!</definedName>
    <definedName name="LSNO7_11_16" localSheetId="16">#REF!</definedName>
    <definedName name="LSNO7_11_16" localSheetId="18">#REF!</definedName>
    <definedName name="LSNO7_11_16">#REF!</definedName>
    <definedName name="LSNO7_11_17" localSheetId="16">#REF!</definedName>
    <definedName name="LSNO7_11_17" localSheetId="18">#REF!</definedName>
    <definedName name="LSNO7_11_17">#REF!</definedName>
    <definedName name="LSNO7_11_9" localSheetId="16">#REF!</definedName>
    <definedName name="LSNO7_11_9" localSheetId="18">#REF!</definedName>
    <definedName name="LSNO7_11_9">#REF!</definedName>
    <definedName name="LSNO7_12" localSheetId="16">#REF!</definedName>
    <definedName name="LSNO7_12" localSheetId="18">#REF!</definedName>
    <definedName name="LSNO7_12">#REF!</definedName>
    <definedName name="LSNO7_12_16" localSheetId="16">#REF!</definedName>
    <definedName name="LSNO7_12_16" localSheetId="18">#REF!</definedName>
    <definedName name="LSNO7_12_16">#REF!</definedName>
    <definedName name="LSNO7_12_17" localSheetId="16">#REF!</definedName>
    <definedName name="LSNO7_12_17" localSheetId="18">#REF!</definedName>
    <definedName name="LSNO7_12_17">#REF!</definedName>
    <definedName name="LSNO7_12_9" localSheetId="16">#REF!</definedName>
    <definedName name="LSNO7_12_9" localSheetId="18">#REF!</definedName>
    <definedName name="LSNO7_12_9">#REF!</definedName>
    <definedName name="LSNO7_13" localSheetId="16">#REF!</definedName>
    <definedName name="LSNO7_13" localSheetId="18">#REF!</definedName>
    <definedName name="LSNO7_13">#REF!</definedName>
    <definedName name="LSNO7_13_16" localSheetId="16">#REF!</definedName>
    <definedName name="LSNO7_13_16" localSheetId="18">#REF!</definedName>
    <definedName name="LSNO7_13_16">#REF!</definedName>
    <definedName name="LSNO7_13_17" localSheetId="16">#REF!</definedName>
    <definedName name="LSNO7_13_17" localSheetId="18">#REF!</definedName>
    <definedName name="LSNO7_13_17">#REF!</definedName>
    <definedName name="LSNO7_13_9" localSheetId="16">#REF!</definedName>
    <definedName name="LSNO7_13_9" localSheetId="18">#REF!</definedName>
    <definedName name="LSNO7_13_9">#REF!</definedName>
    <definedName name="LSNO7_14" localSheetId="16">#REF!</definedName>
    <definedName name="LSNO7_14" localSheetId="18">#REF!</definedName>
    <definedName name="LSNO7_14">#REF!</definedName>
    <definedName name="LSNO7_14_16" localSheetId="16">#REF!</definedName>
    <definedName name="LSNO7_14_16" localSheetId="18">#REF!</definedName>
    <definedName name="LSNO7_14_16">#REF!</definedName>
    <definedName name="LSNO7_14_17" localSheetId="16">#REF!</definedName>
    <definedName name="LSNO7_14_17" localSheetId="18">#REF!</definedName>
    <definedName name="LSNO7_14_17">#REF!</definedName>
    <definedName name="LSNO7_14_9" localSheetId="16">#REF!</definedName>
    <definedName name="LSNO7_14_9" localSheetId="18">#REF!</definedName>
    <definedName name="LSNO7_14_9">#REF!</definedName>
    <definedName name="LSNO7_15" localSheetId="16">#REF!</definedName>
    <definedName name="LSNO7_15" localSheetId="18">#REF!</definedName>
    <definedName name="LSNO7_15">#REF!</definedName>
    <definedName name="LSNO7_15_1" localSheetId="16">#REF!</definedName>
    <definedName name="LSNO7_15_1" localSheetId="18">#REF!</definedName>
    <definedName name="LSNO7_15_1">#REF!</definedName>
    <definedName name="LSNO7_15_1_9" localSheetId="16">#REF!</definedName>
    <definedName name="LSNO7_15_1_9" localSheetId="18">#REF!</definedName>
    <definedName name="LSNO7_15_1_9">#REF!</definedName>
    <definedName name="LSNO7_15_16" localSheetId="16">#REF!</definedName>
    <definedName name="LSNO7_15_16" localSheetId="18">#REF!</definedName>
    <definedName name="LSNO7_15_16">#REF!</definedName>
    <definedName name="LSNO7_15_17" localSheetId="16">#REF!</definedName>
    <definedName name="LSNO7_15_17" localSheetId="18">#REF!</definedName>
    <definedName name="LSNO7_15_17">#REF!</definedName>
    <definedName name="LSNO7_15_9" localSheetId="16">#REF!</definedName>
    <definedName name="LSNO7_15_9" localSheetId="18">#REF!</definedName>
    <definedName name="LSNO7_15_9">#REF!</definedName>
    <definedName name="LSNO7_16" localSheetId="16">#REF!</definedName>
    <definedName name="LSNO7_16" localSheetId="18">#REF!</definedName>
    <definedName name="LSNO7_16">#REF!</definedName>
    <definedName name="LSNO7_17" localSheetId="16">#REF!</definedName>
    <definedName name="LSNO7_17" localSheetId="18">#REF!</definedName>
    <definedName name="LSNO7_17">#REF!</definedName>
    <definedName name="LSNO7_7" localSheetId="16">#REF!</definedName>
    <definedName name="LSNO7_7" localSheetId="18">#REF!</definedName>
    <definedName name="LSNO7_7">#REF!</definedName>
    <definedName name="LSNO7_7_16" localSheetId="16">#REF!</definedName>
    <definedName name="LSNO7_7_16" localSheetId="18">#REF!</definedName>
    <definedName name="LSNO7_7_16">#REF!</definedName>
    <definedName name="LSNO7_7_17" localSheetId="16">#REF!</definedName>
    <definedName name="LSNO7_7_17" localSheetId="18">#REF!</definedName>
    <definedName name="LSNO7_7_17">#REF!</definedName>
    <definedName name="LSNO7_7_9" localSheetId="16">#REF!</definedName>
    <definedName name="LSNO7_7_9" localSheetId="18">#REF!</definedName>
    <definedName name="LSNO7_7_9">#REF!</definedName>
    <definedName name="LSNO7_9" localSheetId="16">#REF!</definedName>
    <definedName name="LSNO7_9" localSheetId="18">#REF!</definedName>
    <definedName name="LSNO7_9">#REF!</definedName>
    <definedName name="LSNO7_9_1" localSheetId="16">#REF!</definedName>
    <definedName name="LSNO7_9_1" localSheetId="18">#REF!</definedName>
    <definedName name="LSNO7_9_1">#REF!</definedName>
    <definedName name="LSNO7_9_16" localSheetId="16">#REF!</definedName>
    <definedName name="LSNO7_9_16" localSheetId="18">#REF!</definedName>
    <definedName name="LSNO7_9_16">#REF!</definedName>
    <definedName name="LSNO7_9_17" localSheetId="16">#REF!</definedName>
    <definedName name="LSNO7_9_17" localSheetId="18">#REF!</definedName>
    <definedName name="LSNO7_9_17">#REF!</definedName>
    <definedName name="LSNO7_9_9" localSheetId="16">#REF!</definedName>
    <definedName name="LSNO7_9_9" localSheetId="18">#REF!</definedName>
    <definedName name="LSNO7_9_9">#REF!</definedName>
    <definedName name="LSNO70" localSheetId="6">#REF!</definedName>
    <definedName name="LSNO70" localSheetId="7">#REF!</definedName>
    <definedName name="LSNO70" localSheetId="16">#REF!</definedName>
    <definedName name="LSNO70" localSheetId="18">#REF!</definedName>
    <definedName name="LSNO70">#REF!</definedName>
    <definedName name="LSNO70_14" localSheetId="16">#REF!</definedName>
    <definedName name="LSNO70_14" localSheetId="18">#REF!</definedName>
    <definedName name="LSNO70_14">#REF!</definedName>
    <definedName name="LSNO70_15" localSheetId="16">#REF!</definedName>
    <definedName name="LSNO70_15" localSheetId="18">#REF!</definedName>
    <definedName name="LSNO70_15">#REF!</definedName>
    <definedName name="LSNO70_16" localSheetId="16">#REF!</definedName>
    <definedName name="LSNO70_16" localSheetId="18">#REF!</definedName>
    <definedName name="LSNO70_16">#REF!</definedName>
    <definedName name="LSNO70_17" localSheetId="16">#REF!</definedName>
    <definedName name="LSNO70_17" localSheetId="18">#REF!</definedName>
    <definedName name="LSNO70_17">#REF!</definedName>
    <definedName name="LSNO71" localSheetId="6">#REF!</definedName>
    <definedName name="LSNO71" localSheetId="7">#REF!</definedName>
    <definedName name="LSNO71" localSheetId="16">#REF!</definedName>
    <definedName name="LSNO71" localSheetId="18">#REF!</definedName>
    <definedName name="LSNO71">#REF!</definedName>
    <definedName name="LSNO71_14" localSheetId="16">#REF!</definedName>
    <definedName name="LSNO71_14" localSheetId="18">#REF!</definedName>
    <definedName name="LSNO71_14">#REF!</definedName>
    <definedName name="LSNO71_15" localSheetId="16">#REF!</definedName>
    <definedName name="LSNO71_15" localSheetId="18">#REF!</definedName>
    <definedName name="LSNO71_15">#REF!</definedName>
    <definedName name="LSNO71_16" localSheetId="16">#REF!</definedName>
    <definedName name="LSNO71_16" localSheetId="18">#REF!</definedName>
    <definedName name="LSNO71_16">#REF!</definedName>
    <definedName name="LSNO71_17" localSheetId="16">#REF!</definedName>
    <definedName name="LSNO71_17" localSheetId="18">#REF!</definedName>
    <definedName name="LSNO71_17">#REF!</definedName>
    <definedName name="LSNO72" localSheetId="6">#REF!</definedName>
    <definedName name="LSNO72" localSheetId="7">#REF!</definedName>
    <definedName name="LSNO72" localSheetId="16">#REF!</definedName>
    <definedName name="LSNO72" localSheetId="18">#REF!</definedName>
    <definedName name="LSNO72">#REF!</definedName>
    <definedName name="LSNO72_14" localSheetId="16">#REF!</definedName>
    <definedName name="LSNO72_14" localSheetId="18">#REF!</definedName>
    <definedName name="LSNO72_14">#REF!</definedName>
    <definedName name="LSNO72_15" localSheetId="16">#REF!</definedName>
    <definedName name="LSNO72_15" localSheetId="18">#REF!</definedName>
    <definedName name="LSNO72_15">#REF!</definedName>
    <definedName name="LSNO72_16" localSheetId="16">#REF!</definedName>
    <definedName name="LSNO72_16" localSheetId="18">#REF!</definedName>
    <definedName name="LSNO72_16">#REF!</definedName>
    <definedName name="LSNO72_17" localSheetId="16">#REF!</definedName>
    <definedName name="LSNO72_17" localSheetId="18">#REF!</definedName>
    <definedName name="LSNO72_17">#REF!</definedName>
    <definedName name="LSNO73" localSheetId="6">#REF!</definedName>
    <definedName name="LSNO73" localSheetId="7">#REF!</definedName>
    <definedName name="LSNO73" localSheetId="16">#REF!</definedName>
    <definedName name="LSNO73" localSheetId="18">#REF!</definedName>
    <definedName name="LSNO73">#REF!</definedName>
    <definedName name="LSNO73_14" localSheetId="16">#REF!</definedName>
    <definedName name="LSNO73_14" localSheetId="18">#REF!</definedName>
    <definedName name="LSNO73_14">#REF!</definedName>
    <definedName name="LSNO73_15" localSheetId="16">#REF!</definedName>
    <definedName name="LSNO73_15" localSheetId="18">#REF!</definedName>
    <definedName name="LSNO73_15">#REF!</definedName>
    <definedName name="LSNO73_16" localSheetId="16">#REF!</definedName>
    <definedName name="LSNO73_16" localSheetId="18">#REF!</definedName>
    <definedName name="LSNO73_16">#REF!</definedName>
    <definedName name="LSNO73_17" localSheetId="16">#REF!</definedName>
    <definedName name="LSNO73_17" localSheetId="18">#REF!</definedName>
    <definedName name="LSNO73_17">#REF!</definedName>
    <definedName name="LSNO74" localSheetId="6">#REF!</definedName>
    <definedName name="LSNO74" localSheetId="7">#REF!</definedName>
    <definedName name="LSNO74" localSheetId="16">#REF!</definedName>
    <definedName name="LSNO74" localSheetId="18">#REF!</definedName>
    <definedName name="LSNO74">#REF!</definedName>
    <definedName name="LSNO74_14" localSheetId="16">#REF!</definedName>
    <definedName name="LSNO74_14" localSheetId="18">#REF!</definedName>
    <definedName name="LSNO74_14">#REF!</definedName>
    <definedName name="LSNO74_15" localSheetId="16">#REF!</definedName>
    <definedName name="LSNO74_15" localSheetId="18">#REF!</definedName>
    <definedName name="LSNO74_15">#REF!</definedName>
    <definedName name="LSNO74_16" localSheetId="16">#REF!</definedName>
    <definedName name="LSNO74_16" localSheetId="18">#REF!</definedName>
    <definedName name="LSNO74_16">#REF!</definedName>
    <definedName name="LSNO74_17" localSheetId="16">#REF!</definedName>
    <definedName name="LSNO74_17" localSheetId="18">#REF!</definedName>
    <definedName name="LSNO74_17">#REF!</definedName>
    <definedName name="LSNO75" localSheetId="6">#REF!</definedName>
    <definedName name="LSNO75" localSheetId="7">#REF!</definedName>
    <definedName name="LSNO75" localSheetId="16">#REF!</definedName>
    <definedName name="LSNO75" localSheetId="18">#REF!</definedName>
    <definedName name="LSNO75">#REF!</definedName>
    <definedName name="LSNO75_14" localSheetId="16">#REF!</definedName>
    <definedName name="LSNO75_14" localSheetId="18">#REF!</definedName>
    <definedName name="LSNO75_14">#REF!</definedName>
    <definedName name="LSNO75_15" localSheetId="16">#REF!</definedName>
    <definedName name="LSNO75_15" localSheetId="18">#REF!</definedName>
    <definedName name="LSNO75_15">#REF!</definedName>
    <definedName name="LSNO75_16" localSheetId="16">#REF!</definedName>
    <definedName name="LSNO75_16" localSheetId="18">#REF!</definedName>
    <definedName name="LSNO75_16">#REF!</definedName>
    <definedName name="LSNO75_17" localSheetId="16">#REF!</definedName>
    <definedName name="LSNO75_17" localSheetId="18">#REF!</definedName>
    <definedName name="LSNO75_17">#REF!</definedName>
    <definedName name="LSNO76" localSheetId="6">#REF!</definedName>
    <definedName name="LSNO76" localSheetId="7">#REF!</definedName>
    <definedName name="LSNO76" localSheetId="16">#REF!</definedName>
    <definedName name="LSNO76" localSheetId="18">#REF!</definedName>
    <definedName name="LSNO76">#REF!</definedName>
    <definedName name="LSNO76_14" localSheetId="16">#REF!</definedName>
    <definedName name="LSNO76_14" localSheetId="18">#REF!</definedName>
    <definedName name="LSNO76_14">#REF!</definedName>
    <definedName name="LSNO76_15" localSheetId="16">#REF!</definedName>
    <definedName name="LSNO76_15" localSheetId="18">#REF!</definedName>
    <definedName name="LSNO76_15">#REF!</definedName>
    <definedName name="LSNO76_16" localSheetId="16">#REF!</definedName>
    <definedName name="LSNO76_16" localSheetId="18">#REF!</definedName>
    <definedName name="LSNO76_16">#REF!</definedName>
    <definedName name="LSNO76_17" localSheetId="16">#REF!</definedName>
    <definedName name="LSNO76_17" localSheetId="18">#REF!</definedName>
    <definedName name="LSNO76_17">#REF!</definedName>
    <definedName name="LSNO77" localSheetId="6">#REF!</definedName>
    <definedName name="LSNO77" localSheetId="7">#REF!</definedName>
    <definedName name="LSNO77" localSheetId="16">#REF!</definedName>
    <definedName name="LSNO77" localSheetId="18">#REF!</definedName>
    <definedName name="LSNO77">#REF!</definedName>
    <definedName name="LSNO77_14" localSheetId="16">#REF!</definedName>
    <definedName name="LSNO77_14" localSheetId="18">#REF!</definedName>
    <definedName name="LSNO77_14">#REF!</definedName>
    <definedName name="LSNO77_15" localSheetId="16">#REF!</definedName>
    <definedName name="LSNO77_15" localSheetId="18">#REF!</definedName>
    <definedName name="LSNO77_15">#REF!</definedName>
    <definedName name="LSNO77_16" localSheetId="16">#REF!</definedName>
    <definedName name="LSNO77_16" localSheetId="18">#REF!</definedName>
    <definedName name="LSNO77_16">#REF!</definedName>
    <definedName name="LSNO77_17" localSheetId="16">#REF!</definedName>
    <definedName name="LSNO77_17" localSheetId="18">#REF!</definedName>
    <definedName name="LSNO77_17">#REF!</definedName>
    <definedName name="LSNO78" localSheetId="6">#REF!</definedName>
    <definedName name="LSNO78" localSheetId="7">#REF!</definedName>
    <definedName name="LSNO78" localSheetId="16">#REF!</definedName>
    <definedName name="LSNO78" localSheetId="18">#REF!</definedName>
    <definedName name="LSNO78">#REF!</definedName>
    <definedName name="LSNO78_14" localSheetId="16">#REF!</definedName>
    <definedName name="LSNO78_14" localSheetId="18">#REF!</definedName>
    <definedName name="LSNO78_14">#REF!</definedName>
    <definedName name="LSNO78_15" localSheetId="16">#REF!</definedName>
    <definedName name="LSNO78_15" localSheetId="18">#REF!</definedName>
    <definedName name="LSNO78_15">#REF!</definedName>
    <definedName name="LSNO78_16" localSheetId="16">#REF!</definedName>
    <definedName name="LSNO78_16" localSheetId="18">#REF!</definedName>
    <definedName name="LSNO78_16">#REF!</definedName>
    <definedName name="LSNO78_17" localSheetId="16">#REF!</definedName>
    <definedName name="LSNO78_17" localSheetId="18">#REF!</definedName>
    <definedName name="LSNO78_17">#REF!</definedName>
    <definedName name="LSNO79" localSheetId="6">#REF!</definedName>
    <definedName name="LSNO79" localSheetId="7">#REF!</definedName>
    <definedName name="LSNO79" localSheetId="16">#REF!</definedName>
    <definedName name="LSNO79" localSheetId="18">#REF!</definedName>
    <definedName name="LSNO79">#REF!</definedName>
    <definedName name="LSNO79_14" localSheetId="16">#REF!</definedName>
    <definedName name="LSNO79_14" localSheetId="18">#REF!</definedName>
    <definedName name="LSNO79_14">#REF!</definedName>
    <definedName name="LSNO79_15" localSheetId="16">#REF!</definedName>
    <definedName name="LSNO79_15" localSheetId="18">#REF!</definedName>
    <definedName name="LSNO79_15">#REF!</definedName>
    <definedName name="LSNO79_16" localSheetId="16">#REF!</definedName>
    <definedName name="LSNO79_16" localSheetId="18">#REF!</definedName>
    <definedName name="LSNO79_16">#REF!</definedName>
    <definedName name="LSNO79_17" localSheetId="16">#REF!</definedName>
    <definedName name="LSNO79_17" localSheetId="18">#REF!</definedName>
    <definedName name="LSNO79_17">#REF!</definedName>
    <definedName name="LSNO8" localSheetId="6">#REF!</definedName>
    <definedName name="LSNO8" localSheetId="7">#REF!</definedName>
    <definedName name="LSNO8" localSheetId="16">#REF!</definedName>
    <definedName name="LSNO8" localSheetId="18">#REF!</definedName>
    <definedName name="LSNO8">#REF!</definedName>
    <definedName name="LSNO8_14" localSheetId="16">#REF!</definedName>
    <definedName name="LSNO8_14" localSheetId="18">#REF!</definedName>
    <definedName name="LSNO8_14">#REF!</definedName>
    <definedName name="LSNO8_15" localSheetId="16">#REF!</definedName>
    <definedName name="LSNO8_15" localSheetId="18">#REF!</definedName>
    <definedName name="LSNO8_15">#REF!</definedName>
    <definedName name="LSNO8_16" localSheetId="16">#REF!</definedName>
    <definedName name="LSNO8_16" localSheetId="18">#REF!</definedName>
    <definedName name="LSNO8_16">#REF!</definedName>
    <definedName name="LSNO8_17" localSheetId="16">#REF!</definedName>
    <definedName name="LSNO8_17" localSheetId="18">#REF!</definedName>
    <definedName name="LSNO8_17">#REF!</definedName>
    <definedName name="LSNO80" localSheetId="6">#REF!</definedName>
    <definedName name="LSNO80" localSheetId="7">#REF!</definedName>
    <definedName name="LSNO80" localSheetId="16">#REF!</definedName>
    <definedName name="LSNO80" localSheetId="18">#REF!</definedName>
    <definedName name="LSNO80">#REF!</definedName>
    <definedName name="LSNO80_14" localSheetId="16">#REF!</definedName>
    <definedName name="LSNO80_14" localSheetId="18">#REF!</definedName>
    <definedName name="LSNO80_14">#REF!</definedName>
    <definedName name="LSNO80_15" localSheetId="16">#REF!</definedName>
    <definedName name="LSNO80_15" localSheetId="18">#REF!</definedName>
    <definedName name="LSNO80_15">#REF!</definedName>
    <definedName name="LSNO80_16" localSheetId="16">#REF!</definedName>
    <definedName name="LSNO80_16" localSheetId="18">#REF!</definedName>
    <definedName name="LSNO80_16">#REF!</definedName>
    <definedName name="LSNO80_17" localSheetId="16">#REF!</definedName>
    <definedName name="LSNO80_17" localSheetId="18">#REF!</definedName>
    <definedName name="LSNO80_17">#REF!</definedName>
    <definedName name="LSNO81" localSheetId="6">#REF!</definedName>
    <definedName name="LSNO81" localSheetId="7">#REF!</definedName>
    <definedName name="LSNO81" localSheetId="16">#REF!</definedName>
    <definedName name="LSNO81" localSheetId="18">#REF!</definedName>
    <definedName name="LSNO81">#REF!</definedName>
    <definedName name="LSNO81_14" localSheetId="16">#REF!</definedName>
    <definedName name="LSNO81_14" localSheetId="18">#REF!</definedName>
    <definedName name="LSNO81_14">#REF!</definedName>
    <definedName name="LSNO81_15" localSheetId="16">#REF!</definedName>
    <definedName name="LSNO81_15" localSheetId="18">#REF!</definedName>
    <definedName name="LSNO81_15">#REF!</definedName>
    <definedName name="LSNO81_16" localSheetId="16">#REF!</definedName>
    <definedName name="LSNO81_16" localSheetId="18">#REF!</definedName>
    <definedName name="LSNO81_16">#REF!</definedName>
    <definedName name="LSNO81_17" localSheetId="16">#REF!</definedName>
    <definedName name="LSNO81_17" localSheetId="18">#REF!</definedName>
    <definedName name="LSNO81_17">#REF!</definedName>
    <definedName name="LSNO82" localSheetId="6">#REF!</definedName>
    <definedName name="LSNO82" localSheetId="7">#REF!</definedName>
    <definedName name="LSNO82" localSheetId="16">#REF!</definedName>
    <definedName name="LSNO82" localSheetId="18">#REF!</definedName>
    <definedName name="LSNO82">#REF!</definedName>
    <definedName name="LSNO82_14" localSheetId="16">#REF!</definedName>
    <definedName name="LSNO82_14" localSheetId="18">#REF!</definedName>
    <definedName name="LSNO82_14">#REF!</definedName>
    <definedName name="LSNO82_15" localSheetId="16">#REF!</definedName>
    <definedName name="LSNO82_15" localSheetId="18">#REF!</definedName>
    <definedName name="LSNO82_15">#REF!</definedName>
    <definedName name="LSNO82_16" localSheetId="16">#REF!</definedName>
    <definedName name="LSNO82_16" localSheetId="18">#REF!</definedName>
    <definedName name="LSNO82_16">#REF!</definedName>
    <definedName name="LSNO82_17" localSheetId="16">#REF!</definedName>
    <definedName name="LSNO82_17" localSheetId="18">#REF!</definedName>
    <definedName name="LSNO82_17">#REF!</definedName>
    <definedName name="LSNO83" localSheetId="6">#REF!</definedName>
    <definedName name="LSNO83" localSheetId="7">#REF!</definedName>
    <definedName name="LSNO83" localSheetId="16">#REF!</definedName>
    <definedName name="LSNO83" localSheetId="18">#REF!</definedName>
    <definedName name="LSNO83">#REF!</definedName>
    <definedName name="LSNO83_14" localSheetId="16">#REF!</definedName>
    <definedName name="LSNO83_14" localSheetId="18">#REF!</definedName>
    <definedName name="LSNO83_14">#REF!</definedName>
    <definedName name="LSNO83_15" localSheetId="16">#REF!</definedName>
    <definedName name="LSNO83_15" localSheetId="18">#REF!</definedName>
    <definedName name="LSNO83_15">#REF!</definedName>
    <definedName name="LSNO83_16" localSheetId="16">#REF!</definedName>
    <definedName name="LSNO83_16" localSheetId="18">#REF!</definedName>
    <definedName name="LSNO83_16">#REF!</definedName>
    <definedName name="LSNO83_17" localSheetId="16">#REF!</definedName>
    <definedName name="LSNO83_17" localSheetId="18">#REF!</definedName>
    <definedName name="LSNO83_17">#REF!</definedName>
    <definedName name="LSNO84" localSheetId="6">#REF!</definedName>
    <definedName name="LSNO84" localSheetId="7">#REF!</definedName>
    <definedName name="LSNO84" localSheetId="16">#REF!</definedName>
    <definedName name="LSNO84" localSheetId="18">#REF!</definedName>
    <definedName name="LSNO84">#REF!</definedName>
    <definedName name="LSNO84_14" localSheetId="16">#REF!</definedName>
    <definedName name="LSNO84_14" localSheetId="18">#REF!</definedName>
    <definedName name="LSNO84_14">#REF!</definedName>
    <definedName name="LSNO84_15" localSheetId="16">#REF!</definedName>
    <definedName name="LSNO84_15" localSheetId="18">#REF!</definedName>
    <definedName name="LSNO84_15">#REF!</definedName>
    <definedName name="LSNO84_16" localSheetId="16">#REF!</definedName>
    <definedName name="LSNO84_16" localSheetId="18">#REF!</definedName>
    <definedName name="LSNO84_16">#REF!</definedName>
    <definedName name="LSNO84_17" localSheetId="16">#REF!</definedName>
    <definedName name="LSNO84_17" localSheetId="18">#REF!</definedName>
    <definedName name="LSNO84_17">#REF!</definedName>
    <definedName name="LSNO85" localSheetId="6">#REF!</definedName>
    <definedName name="LSNO85" localSheetId="7">#REF!</definedName>
    <definedName name="LSNO85" localSheetId="16">#REF!</definedName>
    <definedName name="LSNO85" localSheetId="18">#REF!</definedName>
    <definedName name="LSNO85">#REF!</definedName>
    <definedName name="LSNO85_14" localSheetId="16">#REF!</definedName>
    <definedName name="LSNO85_14" localSheetId="18">#REF!</definedName>
    <definedName name="LSNO85_14">#REF!</definedName>
    <definedName name="LSNO85_15" localSheetId="16">#REF!</definedName>
    <definedName name="LSNO85_15" localSheetId="18">#REF!</definedName>
    <definedName name="LSNO85_15">#REF!</definedName>
    <definedName name="LSNO85_16" localSheetId="16">#REF!</definedName>
    <definedName name="LSNO85_16" localSheetId="18">#REF!</definedName>
    <definedName name="LSNO85_16">#REF!</definedName>
    <definedName name="LSNO85_17" localSheetId="16">#REF!</definedName>
    <definedName name="LSNO85_17" localSheetId="18">#REF!</definedName>
    <definedName name="LSNO85_17">#REF!</definedName>
    <definedName name="LSNO86" localSheetId="6">#REF!</definedName>
    <definedName name="LSNO86" localSheetId="7">#REF!</definedName>
    <definedName name="LSNO86" localSheetId="16">#REF!</definedName>
    <definedName name="LSNO86" localSheetId="18">#REF!</definedName>
    <definedName name="LSNO86">#REF!</definedName>
    <definedName name="LSNO86_14" localSheetId="16">#REF!</definedName>
    <definedName name="LSNO86_14" localSheetId="18">#REF!</definedName>
    <definedName name="LSNO86_14">#REF!</definedName>
    <definedName name="LSNO86_15" localSheetId="16">#REF!</definedName>
    <definedName name="LSNO86_15" localSheetId="18">#REF!</definedName>
    <definedName name="LSNO86_15">#REF!</definedName>
    <definedName name="LSNO86_16" localSheetId="16">#REF!</definedName>
    <definedName name="LSNO86_16" localSheetId="18">#REF!</definedName>
    <definedName name="LSNO86_16">#REF!</definedName>
    <definedName name="LSNO86_17" localSheetId="16">#REF!</definedName>
    <definedName name="LSNO86_17" localSheetId="18">#REF!</definedName>
    <definedName name="LSNO86_17">#REF!</definedName>
    <definedName name="LSNO87" localSheetId="6">#REF!</definedName>
    <definedName name="LSNO87" localSheetId="7">#REF!</definedName>
    <definedName name="LSNO87" localSheetId="16">#REF!</definedName>
    <definedName name="LSNO87" localSheetId="18">#REF!</definedName>
    <definedName name="LSNO87">#REF!</definedName>
    <definedName name="LSNO87_14" localSheetId="16">#REF!</definedName>
    <definedName name="LSNO87_14" localSheetId="18">#REF!</definedName>
    <definedName name="LSNO87_14">#REF!</definedName>
    <definedName name="LSNO87_15" localSheetId="16">#REF!</definedName>
    <definedName name="LSNO87_15" localSheetId="18">#REF!</definedName>
    <definedName name="LSNO87_15">#REF!</definedName>
    <definedName name="LSNO87_16" localSheetId="16">#REF!</definedName>
    <definedName name="LSNO87_16" localSheetId="18">#REF!</definedName>
    <definedName name="LSNO87_16">#REF!</definedName>
    <definedName name="LSNO87_17" localSheetId="16">#REF!</definedName>
    <definedName name="LSNO87_17" localSheetId="18">#REF!</definedName>
    <definedName name="LSNO87_17">#REF!</definedName>
    <definedName name="LSNO88" localSheetId="6">#REF!</definedName>
    <definedName name="LSNO88" localSheetId="7">#REF!</definedName>
    <definedName name="LSNO88" localSheetId="16">#REF!</definedName>
    <definedName name="LSNO88" localSheetId="18">#REF!</definedName>
    <definedName name="LSNO88">#REF!</definedName>
    <definedName name="LSNO88_14" localSheetId="16">#REF!</definedName>
    <definedName name="LSNO88_14" localSheetId="18">#REF!</definedName>
    <definedName name="LSNO88_14">#REF!</definedName>
    <definedName name="LSNO88_15" localSheetId="16">#REF!</definedName>
    <definedName name="LSNO88_15" localSheetId="18">#REF!</definedName>
    <definedName name="LSNO88_15">#REF!</definedName>
    <definedName name="LSNO88_16" localSheetId="16">#REF!</definedName>
    <definedName name="LSNO88_16" localSheetId="18">#REF!</definedName>
    <definedName name="LSNO88_16">#REF!</definedName>
    <definedName name="LSNO88_17" localSheetId="16">#REF!</definedName>
    <definedName name="LSNO88_17" localSheetId="18">#REF!</definedName>
    <definedName name="LSNO88_17">#REF!</definedName>
    <definedName name="LSNO89" localSheetId="6">#REF!</definedName>
    <definedName name="LSNO89" localSheetId="7">#REF!</definedName>
    <definedName name="LSNO89" localSheetId="16">#REF!</definedName>
    <definedName name="LSNO89" localSheetId="18">#REF!</definedName>
    <definedName name="LSNO89">#REF!</definedName>
    <definedName name="LSNO89_14" localSheetId="16">#REF!</definedName>
    <definedName name="LSNO89_14" localSheetId="18">#REF!</definedName>
    <definedName name="LSNO89_14">#REF!</definedName>
    <definedName name="LSNO89_15" localSheetId="16">#REF!</definedName>
    <definedName name="LSNO89_15" localSheetId="18">#REF!</definedName>
    <definedName name="LSNO89_15">#REF!</definedName>
    <definedName name="LSNO89_16" localSheetId="16">#REF!</definedName>
    <definedName name="LSNO89_16" localSheetId="18">#REF!</definedName>
    <definedName name="LSNO89_16">#REF!</definedName>
    <definedName name="LSNO89_17" localSheetId="16">#REF!</definedName>
    <definedName name="LSNO89_17" localSheetId="18">#REF!</definedName>
    <definedName name="LSNO89_17">#REF!</definedName>
    <definedName name="LSNO9" localSheetId="6">#REF!</definedName>
    <definedName name="LSNO9" localSheetId="7">#REF!</definedName>
    <definedName name="LSNO9" localSheetId="16">#REF!</definedName>
    <definedName name="LSNO9" localSheetId="18">#REF!</definedName>
    <definedName name="LSNO9">#REF!</definedName>
    <definedName name="LSNO9_11" localSheetId="16">#REF!</definedName>
    <definedName name="LSNO9_11" localSheetId="18">#REF!</definedName>
    <definedName name="LSNO9_11">#REF!</definedName>
    <definedName name="LSNO9_11_16" localSheetId="16">#REF!</definedName>
    <definedName name="LSNO9_11_16" localSheetId="18">#REF!</definedName>
    <definedName name="LSNO9_11_16">#REF!</definedName>
    <definedName name="LSNO9_11_17" localSheetId="16">#REF!</definedName>
    <definedName name="LSNO9_11_17" localSheetId="18">#REF!</definedName>
    <definedName name="LSNO9_11_17">#REF!</definedName>
    <definedName name="LSNO9_11_9" localSheetId="16">#REF!</definedName>
    <definedName name="LSNO9_11_9" localSheetId="18">#REF!</definedName>
    <definedName name="LSNO9_11_9">#REF!</definedName>
    <definedName name="LSNO9_12" localSheetId="16">#REF!</definedName>
    <definedName name="LSNO9_12" localSheetId="18">#REF!</definedName>
    <definedName name="LSNO9_12">#REF!</definedName>
    <definedName name="LSNO9_12_16" localSheetId="16">#REF!</definedName>
    <definedName name="LSNO9_12_16" localSheetId="18">#REF!</definedName>
    <definedName name="LSNO9_12_16">#REF!</definedName>
    <definedName name="LSNO9_12_17" localSheetId="16">#REF!</definedName>
    <definedName name="LSNO9_12_17" localSheetId="18">#REF!</definedName>
    <definedName name="LSNO9_12_17">#REF!</definedName>
    <definedName name="LSNO9_12_9" localSheetId="16">#REF!</definedName>
    <definedName name="LSNO9_12_9" localSheetId="18">#REF!</definedName>
    <definedName name="LSNO9_12_9">#REF!</definedName>
    <definedName name="LSNO9_13" localSheetId="16">#REF!</definedName>
    <definedName name="LSNO9_13" localSheetId="18">#REF!</definedName>
    <definedName name="LSNO9_13">#REF!</definedName>
    <definedName name="LSNO9_13_16" localSheetId="16">#REF!</definedName>
    <definedName name="LSNO9_13_16" localSheetId="18">#REF!</definedName>
    <definedName name="LSNO9_13_16">#REF!</definedName>
    <definedName name="LSNO9_13_17" localSheetId="16">#REF!</definedName>
    <definedName name="LSNO9_13_17" localSheetId="18">#REF!</definedName>
    <definedName name="LSNO9_13_17">#REF!</definedName>
    <definedName name="LSNO9_13_9" localSheetId="16">#REF!</definedName>
    <definedName name="LSNO9_13_9" localSheetId="18">#REF!</definedName>
    <definedName name="LSNO9_13_9">#REF!</definedName>
    <definedName name="LSNO9_14" localSheetId="16">#REF!</definedName>
    <definedName name="LSNO9_14" localSheetId="18">#REF!</definedName>
    <definedName name="LSNO9_14">#REF!</definedName>
    <definedName name="LSNO9_14_16" localSheetId="16">#REF!</definedName>
    <definedName name="LSNO9_14_16" localSheetId="18">#REF!</definedName>
    <definedName name="LSNO9_14_16">#REF!</definedName>
    <definedName name="LSNO9_14_17" localSheetId="16">#REF!</definedName>
    <definedName name="LSNO9_14_17" localSheetId="18">#REF!</definedName>
    <definedName name="LSNO9_14_17">#REF!</definedName>
    <definedName name="LSNO9_14_9" localSheetId="16">#REF!</definedName>
    <definedName name="LSNO9_14_9" localSheetId="18">#REF!</definedName>
    <definedName name="LSNO9_14_9">#REF!</definedName>
    <definedName name="LSNO9_15" localSheetId="16">#REF!</definedName>
    <definedName name="LSNO9_15" localSheetId="18">#REF!</definedName>
    <definedName name="LSNO9_15">#REF!</definedName>
    <definedName name="LSNO9_15_1" localSheetId="16">#REF!</definedName>
    <definedName name="LSNO9_15_1" localSheetId="18">#REF!</definedName>
    <definedName name="LSNO9_15_1">#REF!</definedName>
    <definedName name="LSNO9_15_1_9" localSheetId="16">#REF!</definedName>
    <definedName name="LSNO9_15_1_9" localSheetId="18">#REF!</definedName>
    <definedName name="LSNO9_15_1_9">#REF!</definedName>
    <definedName name="LSNO9_15_16" localSheetId="16">#REF!</definedName>
    <definedName name="LSNO9_15_16" localSheetId="18">#REF!</definedName>
    <definedName name="LSNO9_15_16">#REF!</definedName>
    <definedName name="LSNO9_15_17" localSheetId="16">#REF!</definedName>
    <definedName name="LSNO9_15_17" localSheetId="18">#REF!</definedName>
    <definedName name="LSNO9_15_17">#REF!</definedName>
    <definedName name="LSNO9_15_9" localSheetId="16">#REF!</definedName>
    <definedName name="LSNO9_15_9" localSheetId="18">#REF!</definedName>
    <definedName name="LSNO9_15_9">#REF!</definedName>
    <definedName name="LSNO9_16" localSheetId="16">#REF!</definedName>
    <definedName name="LSNO9_16" localSheetId="18">#REF!</definedName>
    <definedName name="LSNO9_16">#REF!</definedName>
    <definedName name="LSNO9_17" localSheetId="16">#REF!</definedName>
    <definedName name="LSNO9_17" localSheetId="18">#REF!</definedName>
    <definedName name="LSNO9_17">#REF!</definedName>
    <definedName name="LSNO9_7" localSheetId="16">#REF!</definedName>
    <definedName name="LSNO9_7" localSheetId="18">#REF!</definedName>
    <definedName name="LSNO9_7">#REF!</definedName>
    <definedName name="LSNO9_7_16" localSheetId="16">#REF!</definedName>
    <definedName name="LSNO9_7_16" localSheetId="18">#REF!</definedName>
    <definedName name="LSNO9_7_16">#REF!</definedName>
    <definedName name="LSNO9_7_17" localSheetId="16">#REF!</definedName>
    <definedName name="LSNO9_7_17" localSheetId="18">#REF!</definedName>
    <definedName name="LSNO9_7_17">#REF!</definedName>
    <definedName name="LSNO9_7_9" localSheetId="16">#REF!</definedName>
    <definedName name="LSNO9_7_9" localSheetId="18">#REF!</definedName>
    <definedName name="LSNO9_7_9">#REF!</definedName>
    <definedName name="LSNO9_9" localSheetId="16">#REF!</definedName>
    <definedName name="LSNO9_9" localSheetId="18">#REF!</definedName>
    <definedName name="LSNO9_9">#REF!</definedName>
    <definedName name="LSNO9_9_1" localSheetId="16">#REF!</definedName>
    <definedName name="LSNO9_9_1" localSheetId="18">#REF!</definedName>
    <definedName name="LSNO9_9_1">#REF!</definedName>
    <definedName name="LSNO9_9_16" localSheetId="16">#REF!</definedName>
    <definedName name="LSNO9_9_16" localSheetId="18">#REF!</definedName>
    <definedName name="LSNO9_9_16">#REF!</definedName>
    <definedName name="LSNO9_9_17" localSheetId="16">#REF!</definedName>
    <definedName name="LSNO9_9_17" localSheetId="18">#REF!</definedName>
    <definedName name="LSNO9_9_17">#REF!</definedName>
    <definedName name="LSNO9_9_9" localSheetId="16">#REF!</definedName>
    <definedName name="LSNO9_9_9" localSheetId="18">#REF!</definedName>
    <definedName name="LSNO9_9_9">#REF!</definedName>
    <definedName name="LSNO90" localSheetId="6">#REF!</definedName>
    <definedName name="LSNO90" localSheetId="7">#REF!</definedName>
    <definedName name="LSNO90" localSheetId="16">#REF!</definedName>
    <definedName name="LSNO90" localSheetId="18">#REF!</definedName>
    <definedName name="LSNO90">#REF!</definedName>
    <definedName name="LSNO90_14" localSheetId="16">#REF!</definedName>
    <definedName name="LSNO90_14" localSheetId="18">#REF!</definedName>
    <definedName name="LSNO90_14">#REF!</definedName>
    <definedName name="LSNO90_15" localSheetId="16">#REF!</definedName>
    <definedName name="LSNO90_15" localSheetId="18">#REF!</definedName>
    <definedName name="LSNO90_15">#REF!</definedName>
    <definedName name="LSNO90_16" localSheetId="16">#REF!</definedName>
    <definedName name="LSNO90_16" localSheetId="18">#REF!</definedName>
    <definedName name="LSNO90_16">#REF!</definedName>
    <definedName name="LSNO90_17" localSheetId="16">#REF!</definedName>
    <definedName name="LSNO90_17" localSheetId="18">#REF!</definedName>
    <definedName name="LSNO90_17">#REF!</definedName>
    <definedName name="LSNO91" localSheetId="6">#REF!</definedName>
    <definedName name="LSNO91" localSheetId="7">#REF!</definedName>
    <definedName name="LSNO91" localSheetId="16">#REF!</definedName>
    <definedName name="LSNO91" localSheetId="18">#REF!</definedName>
    <definedName name="LSNO91">#REF!</definedName>
    <definedName name="LSNO91_14" localSheetId="16">#REF!</definedName>
    <definedName name="LSNO91_14" localSheetId="18">#REF!</definedName>
    <definedName name="LSNO91_14">#REF!</definedName>
    <definedName name="LSNO91_15" localSheetId="16">#REF!</definedName>
    <definedName name="LSNO91_15" localSheetId="18">#REF!</definedName>
    <definedName name="LSNO91_15">#REF!</definedName>
    <definedName name="LSNO91_16" localSheetId="16">#REF!</definedName>
    <definedName name="LSNO91_16" localSheetId="18">#REF!</definedName>
    <definedName name="LSNO91_16">#REF!</definedName>
    <definedName name="LSNO91_17" localSheetId="16">#REF!</definedName>
    <definedName name="LSNO91_17" localSheetId="18">#REF!</definedName>
    <definedName name="LSNO91_17">#REF!</definedName>
    <definedName name="LSNO92" localSheetId="6">#REF!</definedName>
    <definedName name="LSNO92" localSheetId="7">#REF!</definedName>
    <definedName name="LSNO92" localSheetId="16">#REF!</definedName>
    <definedName name="LSNO92" localSheetId="18">#REF!</definedName>
    <definedName name="LSNO92">#REF!</definedName>
    <definedName name="LSNO92_14" localSheetId="16">#REF!</definedName>
    <definedName name="LSNO92_14" localSheetId="18">#REF!</definedName>
    <definedName name="LSNO92_14">#REF!</definedName>
    <definedName name="LSNO92_15" localSheetId="16">#REF!</definedName>
    <definedName name="LSNO92_15" localSheetId="18">#REF!</definedName>
    <definedName name="LSNO92_15">#REF!</definedName>
    <definedName name="LSNO92_16" localSheetId="16">#REF!</definedName>
    <definedName name="LSNO92_16" localSheetId="18">#REF!</definedName>
    <definedName name="LSNO92_16">#REF!</definedName>
    <definedName name="LSNO92_17" localSheetId="16">#REF!</definedName>
    <definedName name="LSNO92_17" localSheetId="18">#REF!</definedName>
    <definedName name="LSNO92_17">#REF!</definedName>
    <definedName name="LSNO93" localSheetId="6">#REF!</definedName>
    <definedName name="LSNO93" localSheetId="7">#REF!</definedName>
    <definedName name="LSNO93" localSheetId="16">#REF!</definedName>
    <definedName name="LSNO93" localSheetId="18">#REF!</definedName>
    <definedName name="LSNO93">#REF!</definedName>
    <definedName name="LSNO93_14" localSheetId="16">#REF!</definedName>
    <definedName name="LSNO93_14" localSheetId="18">#REF!</definedName>
    <definedName name="LSNO93_14">#REF!</definedName>
    <definedName name="LSNO93_15" localSheetId="16">#REF!</definedName>
    <definedName name="LSNO93_15" localSheetId="18">#REF!</definedName>
    <definedName name="LSNO93_15">#REF!</definedName>
    <definedName name="LSNO93_16" localSheetId="16">#REF!</definedName>
    <definedName name="LSNO93_16" localSheetId="18">#REF!</definedName>
    <definedName name="LSNO93_16">#REF!</definedName>
    <definedName name="LSNO93_17" localSheetId="16">#REF!</definedName>
    <definedName name="LSNO93_17" localSheetId="18">#REF!</definedName>
    <definedName name="LSNO93_17">#REF!</definedName>
    <definedName name="LSNO94" localSheetId="6">#REF!</definedName>
    <definedName name="LSNO94" localSheetId="7">#REF!</definedName>
    <definedName name="LSNO94" localSheetId="16">#REF!</definedName>
    <definedName name="LSNO94" localSheetId="18">#REF!</definedName>
    <definedName name="LSNO94">#REF!</definedName>
    <definedName name="LSNO94_14" localSheetId="16">#REF!</definedName>
    <definedName name="LSNO94_14" localSheetId="18">#REF!</definedName>
    <definedName name="LSNO94_14">#REF!</definedName>
    <definedName name="LSNO94_15" localSheetId="16">#REF!</definedName>
    <definedName name="LSNO94_15" localSheetId="18">#REF!</definedName>
    <definedName name="LSNO94_15">#REF!</definedName>
    <definedName name="LSNO94_16" localSheetId="16">#REF!</definedName>
    <definedName name="LSNO94_16" localSheetId="18">#REF!</definedName>
    <definedName name="LSNO94_16">#REF!</definedName>
    <definedName name="LSNO94_17" localSheetId="16">#REF!</definedName>
    <definedName name="LSNO94_17" localSheetId="18">#REF!</definedName>
    <definedName name="LSNO94_17">#REF!</definedName>
    <definedName name="LSNO95" localSheetId="6">#REF!</definedName>
    <definedName name="LSNO95" localSheetId="7">#REF!</definedName>
    <definedName name="LSNO95" localSheetId="16">#REF!</definedName>
    <definedName name="LSNO95" localSheetId="18">#REF!</definedName>
    <definedName name="LSNO95">#REF!</definedName>
    <definedName name="LSNO95_14" localSheetId="16">#REF!</definedName>
    <definedName name="LSNO95_14" localSheetId="18">#REF!</definedName>
    <definedName name="LSNO95_14">#REF!</definedName>
    <definedName name="LSNO95_15" localSheetId="16">#REF!</definedName>
    <definedName name="LSNO95_15" localSheetId="18">#REF!</definedName>
    <definedName name="LSNO95_15">#REF!</definedName>
    <definedName name="LSNO95_16" localSheetId="16">#REF!</definedName>
    <definedName name="LSNO95_16" localSheetId="18">#REF!</definedName>
    <definedName name="LSNO95_16">#REF!</definedName>
    <definedName name="LSNO95_17" localSheetId="16">#REF!</definedName>
    <definedName name="LSNO95_17" localSheetId="18">#REF!</definedName>
    <definedName name="LSNO95_17">#REF!</definedName>
    <definedName name="LSNO96" localSheetId="6">#REF!</definedName>
    <definedName name="LSNO96" localSheetId="7">#REF!</definedName>
    <definedName name="LSNO96" localSheetId="16">#REF!</definedName>
    <definedName name="LSNO96" localSheetId="18">#REF!</definedName>
    <definedName name="LSNO96">#REF!</definedName>
    <definedName name="LSNO96_14" localSheetId="16">#REF!</definedName>
    <definedName name="LSNO96_14" localSheetId="18">#REF!</definedName>
    <definedName name="LSNO96_14">#REF!</definedName>
    <definedName name="LSNO96_15" localSheetId="16">#REF!</definedName>
    <definedName name="LSNO96_15" localSheetId="18">#REF!</definedName>
    <definedName name="LSNO96_15">#REF!</definedName>
    <definedName name="LSNO96_16" localSheetId="16">#REF!</definedName>
    <definedName name="LSNO96_16" localSheetId="18">#REF!</definedName>
    <definedName name="LSNO96_16">#REF!</definedName>
    <definedName name="LSNO96_17" localSheetId="16">#REF!</definedName>
    <definedName name="LSNO96_17" localSheetId="18">#REF!</definedName>
    <definedName name="LSNO96_17">#REF!</definedName>
    <definedName name="LSNO97" localSheetId="6">#REF!</definedName>
    <definedName name="LSNO97" localSheetId="7">#REF!</definedName>
    <definedName name="LSNO97" localSheetId="16">#REF!</definedName>
    <definedName name="LSNO97" localSheetId="18">#REF!</definedName>
    <definedName name="LSNO97">#REF!</definedName>
    <definedName name="LSNO97_14" localSheetId="16">#REF!</definedName>
    <definedName name="LSNO97_14" localSheetId="18">#REF!</definedName>
    <definedName name="LSNO97_14">#REF!</definedName>
    <definedName name="LSNO97_15" localSheetId="16">#REF!</definedName>
    <definedName name="LSNO97_15" localSheetId="18">#REF!</definedName>
    <definedName name="LSNO97_15">#REF!</definedName>
    <definedName name="LSNO97_16" localSheetId="16">#REF!</definedName>
    <definedName name="LSNO97_16" localSheetId="18">#REF!</definedName>
    <definedName name="LSNO97_16">#REF!</definedName>
    <definedName name="LSNO97_17" localSheetId="16">#REF!</definedName>
    <definedName name="LSNO97_17" localSheetId="18">#REF!</definedName>
    <definedName name="LSNO97_17">#REF!</definedName>
    <definedName name="LSNO98" localSheetId="6">#REF!</definedName>
    <definedName name="LSNO98" localSheetId="7">#REF!</definedName>
    <definedName name="LSNO98" localSheetId="16">#REF!</definedName>
    <definedName name="LSNO98" localSheetId="18">#REF!</definedName>
    <definedName name="LSNO98">#REF!</definedName>
    <definedName name="LSNO98_14" localSheetId="16">#REF!</definedName>
    <definedName name="LSNO98_14" localSheetId="18">#REF!</definedName>
    <definedName name="LSNO98_14">#REF!</definedName>
    <definedName name="LSNO98_15" localSheetId="16">#REF!</definedName>
    <definedName name="LSNO98_15" localSheetId="18">#REF!</definedName>
    <definedName name="LSNO98_15">#REF!</definedName>
    <definedName name="LSNO98_16" localSheetId="16">#REF!</definedName>
    <definedName name="LSNO98_16" localSheetId="18">#REF!</definedName>
    <definedName name="LSNO98_16">#REF!</definedName>
    <definedName name="LSNO98_17" localSheetId="16">#REF!</definedName>
    <definedName name="LSNO98_17" localSheetId="18">#REF!</definedName>
    <definedName name="LSNO98_17">#REF!</definedName>
    <definedName name="LSNO99" localSheetId="6">#REF!</definedName>
    <definedName name="LSNO99" localSheetId="7">#REF!</definedName>
    <definedName name="LSNO99" localSheetId="16">#REF!</definedName>
    <definedName name="LSNO99" localSheetId="18">#REF!</definedName>
    <definedName name="LSNO99">#REF!</definedName>
    <definedName name="LSNO99_14" localSheetId="16">#REF!</definedName>
    <definedName name="LSNO99_14" localSheetId="18">#REF!</definedName>
    <definedName name="LSNO99_14">#REF!</definedName>
    <definedName name="LSNO99_15" localSheetId="16">#REF!</definedName>
    <definedName name="LSNO99_15" localSheetId="18">#REF!</definedName>
    <definedName name="LSNO99_15">#REF!</definedName>
    <definedName name="LSNO99_16" localSheetId="16">#REF!</definedName>
    <definedName name="LSNO99_16" localSheetId="18">#REF!</definedName>
    <definedName name="LSNO99_16">#REF!</definedName>
    <definedName name="LSNO99_17" localSheetId="16">#REF!</definedName>
    <definedName name="LSNO99_17" localSheetId="18">#REF!</definedName>
    <definedName name="LSNO99_17">#REF!</definedName>
    <definedName name="LSS">#REF!</definedName>
    <definedName name="lst_Callouts">#REF!</definedName>
    <definedName name="lstf" localSheetId="6">#REF!</definedName>
    <definedName name="lstf" localSheetId="7">#REF!</definedName>
    <definedName name="lstf" localSheetId="16">#REF!</definedName>
    <definedName name="lstf" localSheetId="18">#REF!</definedName>
    <definedName name="lstf" localSheetId="42">#REF!</definedName>
    <definedName name="lstf" localSheetId="19">#REF!</definedName>
    <definedName name="lstf">#REF!</definedName>
    <definedName name="lt" localSheetId="6">#REF!</definedName>
    <definedName name="lt" localSheetId="7">#REF!</definedName>
    <definedName name="lt" localSheetId="16">#REF!</definedName>
    <definedName name="lt" localSheetId="18">#REF!</definedName>
    <definedName name="lt" localSheetId="32">#REF!</definedName>
    <definedName name="lt">#REF!</definedName>
    <definedName name="ltf" localSheetId="6">#REF!</definedName>
    <definedName name="ltf" localSheetId="7">#REF!</definedName>
    <definedName name="ltf" localSheetId="16">#REF!</definedName>
    <definedName name="ltf" localSheetId="18">#REF!</definedName>
    <definedName name="ltf" localSheetId="42">#REF!</definedName>
    <definedName name="ltf">#REF!</definedName>
    <definedName name="ltr" localSheetId="6">#REF!</definedName>
    <definedName name="ltr" localSheetId="7">#REF!</definedName>
    <definedName name="ltr" localSheetId="16">#REF!</definedName>
    <definedName name="ltr" localSheetId="18">#REF!</definedName>
    <definedName name="ltr" localSheetId="32">#REF!</definedName>
    <definedName name="ltr">#REF!</definedName>
    <definedName name="LUMEN" localSheetId="6">#REF!</definedName>
    <definedName name="LUMEN" localSheetId="7">#REF!</definedName>
    <definedName name="LUMEN" localSheetId="16">#REF!</definedName>
    <definedName name="LUMEN" localSheetId="18">#REF!</definedName>
    <definedName name="LUMEN">#REF!</definedName>
    <definedName name="LUMEN___0" localSheetId="16">#REF!</definedName>
    <definedName name="LUMEN___0" localSheetId="18">#REF!</definedName>
    <definedName name="LUMEN___0">#REF!</definedName>
    <definedName name="LUMEN___13" localSheetId="16">#REF!</definedName>
    <definedName name="LUMEN___13" localSheetId="18">#REF!</definedName>
    <definedName name="LUMEN___13">#REF!</definedName>
    <definedName name="LUX" localSheetId="6">#REF!</definedName>
    <definedName name="LUX" localSheetId="7">#REF!</definedName>
    <definedName name="LUX" localSheetId="16">#REF!</definedName>
    <definedName name="LUX" localSheetId="18">#REF!</definedName>
    <definedName name="LUX">#REF!</definedName>
    <definedName name="LUX___0" localSheetId="16">#REF!</definedName>
    <definedName name="LUX___0" localSheetId="18">#REF!</definedName>
    <definedName name="LUX___0">#REF!</definedName>
    <definedName name="LUX___13" localSheetId="16">#REF!</definedName>
    <definedName name="LUX___13" localSheetId="18">#REF!</definedName>
    <definedName name="LUX___13">#REF!</definedName>
    <definedName name="LVA" localSheetId="6">#REF!</definedName>
    <definedName name="LVA" localSheetId="7">#REF!</definedName>
    <definedName name="LVA" localSheetId="16">#REF!</definedName>
    <definedName name="LVA" localSheetId="18">#REF!</definedName>
    <definedName name="LVA">#REF!</definedName>
    <definedName name="lvhb" localSheetId="26">#REF!</definedName>
    <definedName name="lvhb" localSheetId="25">#REF!</definedName>
    <definedName name="lvhb" localSheetId="27">#REF!</definedName>
    <definedName name="lvhb" localSheetId="6">#REF!</definedName>
    <definedName name="lvhb" localSheetId="29">#REF!</definedName>
    <definedName name="lvhb" localSheetId="30">#REF!</definedName>
    <definedName name="lvhb" localSheetId="7">#REF!</definedName>
    <definedName name="lvhb" localSheetId="37">#REF!</definedName>
    <definedName name="lvhb" localSheetId="35">#REF!</definedName>
    <definedName name="lvhb" localSheetId="16">#REF!</definedName>
    <definedName name="lvhb" localSheetId="18">#REF!</definedName>
    <definedName name="lvhb" localSheetId="42">#REF!</definedName>
    <definedName name="lvhb">#REF!</definedName>
    <definedName name="LVL_Z1">#REF!</definedName>
    <definedName name="LWF">#REF!</definedName>
    <definedName name="LWF_1">#REF!</definedName>
    <definedName name="lwing">#REF!</definedName>
    <definedName name="LWL" localSheetId="6">#REF!</definedName>
    <definedName name="LWL" localSheetId="7">#REF!</definedName>
    <definedName name="LWL" localSheetId="16">#REF!</definedName>
    <definedName name="LWL" localSheetId="18">#REF!</definedName>
    <definedName name="LWL">#REF!</definedName>
    <definedName name="LWMM" localSheetId="6">#REF!</definedName>
    <definedName name="LWMM" localSheetId="7">#REF!</definedName>
    <definedName name="LWMM" localSheetId="16">#REF!</definedName>
    <definedName name="LWMM" localSheetId="18">#REF!</definedName>
    <definedName name="LWMM">#REF!</definedName>
    <definedName name="Lx" localSheetId="6">#REF!</definedName>
    <definedName name="Lx" localSheetId="7">#REF!</definedName>
    <definedName name="Lx" localSheetId="16">#REF!</definedName>
    <definedName name="Lx" localSheetId="18">#REF!</definedName>
    <definedName name="Lx">#REF!</definedName>
    <definedName name="Lx___0" localSheetId="16">#REF!</definedName>
    <definedName name="Lx___0" localSheetId="18">#REF!</definedName>
    <definedName name="Lx___0">#REF!</definedName>
    <definedName name="Lx___13" localSheetId="16">#REF!</definedName>
    <definedName name="Lx___13" localSheetId="18">#REF!</definedName>
    <definedName name="Lx___13">#REF!</definedName>
    <definedName name="m" localSheetId="6">#REF!</definedName>
    <definedName name="m" localSheetId="7">#REF!</definedName>
    <definedName name="m" localSheetId="16">#REF!</definedName>
    <definedName name="m" localSheetId="18">#REF!</definedName>
    <definedName name="m" localSheetId="42">#REF!</definedName>
    <definedName name="m">#REF!</definedName>
    <definedName name="m___0" localSheetId="16">#REF!</definedName>
    <definedName name="m___0" localSheetId="18">#REF!</definedName>
    <definedName name="m___0">#REF!</definedName>
    <definedName name="m___13" localSheetId="16">#REF!</definedName>
    <definedName name="m___13" localSheetId="18">#REF!</definedName>
    <definedName name="m___13">#REF!</definedName>
    <definedName name="M_01" localSheetId="16">#REF!</definedName>
    <definedName name="M_01" localSheetId="18">#REF!</definedName>
    <definedName name="M_01">#REF!</definedName>
    <definedName name="m_2" localSheetId="6">#REF!</definedName>
    <definedName name="m_2" localSheetId="7">#REF!</definedName>
    <definedName name="m_2" localSheetId="16">#REF!</definedName>
    <definedName name="m_2" localSheetId="18">#REF!</definedName>
    <definedName name="m_2" localSheetId="42">#REF!</definedName>
    <definedName name="m_2">#REF!</definedName>
    <definedName name="M_25_box_Culvert" localSheetId="6">#REF!</definedName>
    <definedName name="M_25_box_Culvert" localSheetId="7">#REF!</definedName>
    <definedName name="M_25_box_Culvert" localSheetId="16">#REF!</definedName>
    <definedName name="M_25_box_Culvert" localSheetId="18">#REF!</definedName>
    <definedName name="M_25_box_Culvert">#REF!</definedName>
    <definedName name="M_25_box_Culvert_1" localSheetId="16">#REF!</definedName>
    <definedName name="M_25_box_Culvert_1" localSheetId="18">#REF!</definedName>
    <definedName name="M_25_box_Culvert_1">#REF!</definedName>
    <definedName name="M_25_box_Culvert_1_9" localSheetId="16">#REF!</definedName>
    <definedName name="M_25_box_Culvert_1_9" localSheetId="18">#REF!</definedName>
    <definedName name="M_25_box_Culvert_1_9">#REF!</definedName>
    <definedName name="M_25_box_Culvert_10" localSheetId="16">#REF!</definedName>
    <definedName name="M_25_box_Culvert_10" localSheetId="18">#REF!</definedName>
    <definedName name="M_25_box_Culvert_10">#REF!</definedName>
    <definedName name="M_25_box_Culvert_10_1" localSheetId="16">#REF!</definedName>
    <definedName name="M_25_box_Culvert_10_1" localSheetId="18">#REF!</definedName>
    <definedName name="M_25_box_Culvert_10_1">#REF!</definedName>
    <definedName name="M_25_box_Culvert_10_1_1" localSheetId="16">#REF!</definedName>
    <definedName name="M_25_box_Culvert_10_1_1" localSheetId="18">#REF!</definedName>
    <definedName name="M_25_box_Culvert_10_1_1">#REF!</definedName>
    <definedName name="M_25_box_Culvert_10_1_9" localSheetId="16">#REF!</definedName>
    <definedName name="M_25_box_Culvert_10_1_9" localSheetId="18">#REF!</definedName>
    <definedName name="M_25_box_Culvert_10_1_9">#REF!</definedName>
    <definedName name="M_25_box_Culvert_10_1_9_1" localSheetId="16">#REF!</definedName>
    <definedName name="M_25_box_Culvert_10_1_9_1" localSheetId="18">#REF!</definedName>
    <definedName name="M_25_box_Culvert_10_1_9_1">#REF!</definedName>
    <definedName name="M_25_box_Culvert_10_10" localSheetId="16">#REF!</definedName>
    <definedName name="M_25_box_Culvert_10_10" localSheetId="18">#REF!</definedName>
    <definedName name="M_25_box_Culvert_10_10">#REF!</definedName>
    <definedName name="M_25_box_Culvert_10_10_9" localSheetId="16">#REF!</definedName>
    <definedName name="M_25_box_Culvert_10_10_9" localSheetId="18">#REF!</definedName>
    <definedName name="M_25_box_Culvert_10_10_9">#REF!</definedName>
    <definedName name="M_25_box_Culvert_10_12" localSheetId="16">#REF!</definedName>
    <definedName name="M_25_box_Culvert_10_12" localSheetId="18">#REF!</definedName>
    <definedName name="M_25_box_Culvert_10_12">#REF!</definedName>
    <definedName name="M_25_box_Culvert_10_12_9" localSheetId="16">#REF!</definedName>
    <definedName name="M_25_box_Culvert_10_12_9" localSheetId="18">#REF!</definedName>
    <definedName name="M_25_box_Culvert_10_12_9">#REF!</definedName>
    <definedName name="M_25_box_Culvert_10_14" localSheetId="16">#REF!</definedName>
    <definedName name="M_25_box_Culvert_10_14" localSheetId="18">#REF!</definedName>
    <definedName name="M_25_box_Culvert_10_14">#REF!</definedName>
    <definedName name="M_25_box_Culvert_10_14_9" localSheetId="16">#REF!</definedName>
    <definedName name="M_25_box_Culvert_10_14_9" localSheetId="18">#REF!</definedName>
    <definedName name="M_25_box_Culvert_10_14_9">#REF!</definedName>
    <definedName name="M_25_box_Culvert_10_15" localSheetId="16">#REF!</definedName>
    <definedName name="M_25_box_Culvert_10_15" localSheetId="18">#REF!</definedName>
    <definedName name="M_25_box_Culvert_10_15">#REF!</definedName>
    <definedName name="M_25_box_Culvert_10_15_9" localSheetId="16">#REF!</definedName>
    <definedName name="M_25_box_Culvert_10_15_9" localSheetId="18">#REF!</definedName>
    <definedName name="M_25_box_Culvert_10_15_9">#REF!</definedName>
    <definedName name="M_25_box_Culvert_10_16" localSheetId="16">#REF!</definedName>
    <definedName name="M_25_box_Culvert_10_16" localSheetId="18">#REF!</definedName>
    <definedName name="M_25_box_Culvert_10_16">#REF!</definedName>
    <definedName name="M_25_box_Culvert_10_17" localSheetId="16">#REF!</definedName>
    <definedName name="M_25_box_Culvert_10_17" localSheetId="18">#REF!</definedName>
    <definedName name="M_25_box_Culvert_10_17">#REF!</definedName>
    <definedName name="M_25_box_Culvert_10_8" localSheetId="16">#REF!</definedName>
    <definedName name="M_25_box_Culvert_10_8" localSheetId="18">#REF!</definedName>
    <definedName name="M_25_box_Culvert_10_8">#REF!</definedName>
    <definedName name="M_25_box_Culvert_10_8_9" localSheetId="16">#REF!</definedName>
    <definedName name="M_25_box_Culvert_10_8_9" localSheetId="18">#REF!</definedName>
    <definedName name="M_25_box_Culvert_10_8_9">#REF!</definedName>
    <definedName name="M_25_box_Culvert_10_9" localSheetId="16">#REF!</definedName>
    <definedName name="M_25_box_Culvert_10_9" localSheetId="18">#REF!</definedName>
    <definedName name="M_25_box_Culvert_10_9">#REF!</definedName>
    <definedName name="M_25_box_Culvert_11" localSheetId="16">#REF!</definedName>
    <definedName name="M_25_box_Culvert_11" localSheetId="18">#REF!</definedName>
    <definedName name="M_25_box_Culvert_11">#REF!</definedName>
    <definedName name="M_25_box_Culvert_11_16" localSheetId="16">#REF!</definedName>
    <definedName name="M_25_box_Culvert_11_16" localSheetId="18">#REF!</definedName>
    <definedName name="M_25_box_Culvert_11_16">#REF!</definedName>
    <definedName name="M_25_box_Culvert_11_17" localSheetId="16">#REF!</definedName>
    <definedName name="M_25_box_Culvert_11_17" localSheetId="18">#REF!</definedName>
    <definedName name="M_25_box_Culvert_11_17">#REF!</definedName>
    <definedName name="M_25_box_Culvert_11_9" localSheetId="16">#REF!</definedName>
    <definedName name="M_25_box_Culvert_11_9" localSheetId="18">#REF!</definedName>
    <definedName name="M_25_box_Culvert_11_9">#REF!</definedName>
    <definedName name="M_25_box_Culvert_12" localSheetId="16">#REF!</definedName>
    <definedName name="M_25_box_Culvert_12" localSheetId="18">#REF!</definedName>
    <definedName name="M_25_box_Culvert_12">#REF!</definedName>
    <definedName name="M_25_box_Culvert_12_1" localSheetId="16">#REF!</definedName>
    <definedName name="M_25_box_Culvert_12_1" localSheetId="18">#REF!</definedName>
    <definedName name="M_25_box_Culvert_12_1">#REF!</definedName>
    <definedName name="M_25_box_Culvert_12_1_9" localSheetId="16">#REF!</definedName>
    <definedName name="M_25_box_Culvert_12_1_9" localSheetId="18">#REF!</definedName>
    <definedName name="M_25_box_Culvert_12_1_9">#REF!</definedName>
    <definedName name="M_25_box_Culvert_12_10" localSheetId="16">#REF!</definedName>
    <definedName name="M_25_box_Culvert_12_10" localSheetId="18">#REF!</definedName>
    <definedName name="M_25_box_Culvert_12_10">#REF!</definedName>
    <definedName name="M_25_box_Culvert_12_10_9" localSheetId="16">#REF!</definedName>
    <definedName name="M_25_box_Culvert_12_10_9" localSheetId="18">#REF!</definedName>
    <definedName name="M_25_box_Culvert_12_10_9">#REF!</definedName>
    <definedName name="M_25_box_Culvert_12_12" localSheetId="16">#REF!</definedName>
    <definedName name="M_25_box_Culvert_12_12" localSheetId="18">#REF!</definedName>
    <definedName name="M_25_box_Culvert_12_12">#REF!</definedName>
    <definedName name="M_25_box_Culvert_12_12_9" localSheetId="16">#REF!</definedName>
    <definedName name="M_25_box_Culvert_12_12_9" localSheetId="18">#REF!</definedName>
    <definedName name="M_25_box_Culvert_12_12_9">#REF!</definedName>
    <definedName name="M_25_box_Culvert_12_14" localSheetId="16">#REF!</definedName>
    <definedName name="M_25_box_Culvert_12_14" localSheetId="18">#REF!</definedName>
    <definedName name="M_25_box_Culvert_12_14">#REF!</definedName>
    <definedName name="M_25_box_Culvert_12_14_9" localSheetId="16">#REF!</definedName>
    <definedName name="M_25_box_Culvert_12_14_9" localSheetId="18">#REF!</definedName>
    <definedName name="M_25_box_Culvert_12_14_9">#REF!</definedName>
    <definedName name="M_25_box_Culvert_12_15" localSheetId="16">#REF!</definedName>
    <definedName name="M_25_box_Culvert_12_15" localSheetId="18">#REF!</definedName>
    <definedName name="M_25_box_Culvert_12_15">#REF!</definedName>
    <definedName name="M_25_box_Culvert_12_15_9" localSheetId="16">#REF!</definedName>
    <definedName name="M_25_box_Culvert_12_15_9" localSheetId="18">#REF!</definedName>
    <definedName name="M_25_box_Culvert_12_15_9">#REF!</definedName>
    <definedName name="M_25_box_Culvert_12_16" localSheetId="16">#REF!</definedName>
    <definedName name="M_25_box_Culvert_12_16" localSheetId="18">#REF!</definedName>
    <definedName name="M_25_box_Culvert_12_16">#REF!</definedName>
    <definedName name="M_25_box_Culvert_12_17" localSheetId="16">#REF!</definedName>
    <definedName name="M_25_box_Culvert_12_17" localSheetId="18">#REF!</definedName>
    <definedName name="M_25_box_Culvert_12_17">#REF!</definedName>
    <definedName name="M_25_box_Culvert_12_8" localSheetId="16">#REF!</definedName>
    <definedName name="M_25_box_Culvert_12_8" localSheetId="18">#REF!</definedName>
    <definedName name="M_25_box_Culvert_12_8">#REF!</definedName>
    <definedName name="M_25_box_Culvert_12_8_9" localSheetId="16">#REF!</definedName>
    <definedName name="M_25_box_Culvert_12_8_9" localSheetId="18">#REF!</definedName>
    <definedName name="M_25_box_Culvert_12_8_9">#REF!</definedName>
    <definedName name="M_25_box_Culvert_12_9" localSheetId="16">#REF!</definedName>
    <definedName name="M_25_box_Culvert_12_9" localSheetId="18">#REF!</definedName>
    <definedName name="M_25_box_Culvert_12_9">#REF!</definedName>
    <definedName name="M_25_box_Culvert_13" localSheetId="16">#REF!</definedName>
    <definedName name="M_25_box_Culvert_13" localSheetId="18">#REF!</definedName>
    <definedName name="M_25_box_Culvert_13">#REF!</definedName>
    <definedName name="M_25_box_Culvert_13_16" localSheetId="16">#REF!</definedName>
    <definedName name="M_25_box_Culvert_13_16" localSheetId="18">#REF!</definedName>
    <definedName name="M_25_box_Culvert_13_16">#REF!</definedName>
    <definedName name="M_25_box_Culvert_13_17" localSheetId="16">#REF!</definedName>
    <definedName name="M_25_box_Culvert_13_17" localSheetId="18">#REF!</definedName>
    <definedName name="M_25_box_Culvert_13_17">#REF!</definedName>
    <definedName name="M_25_box_Culvert_13_9" localSheetId="16">#REF!</definedName>
    <definedName name="M_25_box_Culvert_13_9" localSheetId="18">#REF!</definedName>
    <definedName name="M_25_box_Culvert_13_9">#REF!</definedName>
    <definedName name="M_25_box_Culvert_14" localSheetId="16">#REF!</definedName>
    <definedName name="M_25_box_Culvert_14" localSheetId="18">#REF!</definedName>
    <definedName name="M_25_box_Culvert_14">#REF!</definedName>
    <definedName name="M_25_box_Culvert_14_16" localSheetId="16">#REF!</definedName>
    <definedName name="M_25_box_Culvert_14_16" localSheetId="18">#REF!</definedName>
    <definedName name="M_25_box_Culvert_14_16">#REF!</definedName>
    <definedName name="M_25_box_Culvert_14_17" localSheetId="16">#REF!</definedName>
    <definedName name="M_25_box_Culvert_14_17" localSheetId="18">#REF!</definedName>
    <definedName name="M_25_box_Culvert_14_17">#REF!</definedName>
    <definedName name="M_25_box_Culvert_14_9" localSheetId="16">#REF!</definedName>
    <definedName name="M_25_box_Culvert_14_9" localSheetId="18">#REF!</definedName>
    <definedName name="M_25_box_Culvert_14_9">#REF!</definedName>
    <definedName name="M_25_box_Culvert_15" localSheetId="16">#REF!</definedName>
    <definedName name="M_25_box_Culvert_15" localSheetId="18">#REF!</definedName>
    <definedName name="M_25_box_Culvert_15">#REF!</definedName>
    <definedName name="M_25_box_Culvert_15_1" localSheetId="16">#REF!</definedName>
    <definedName name="M_25_box_Culvert_15_1" localSheetId="18">#REF!</definedName>
    <definedName name="M_25_box_Culvert_15_1">#REF!</definedName>
    <definedName name="M_25_box_Culvert_15_1_1" localSheetId="16">#REF!</definedName>
    <definedName name="M_25_box_Culvert_15_1_1" localSheetId="18">#REF!</definedName>
    <definedName name="M_25_box_Culvert_15_1_1">#REF!</definedName>
    <definedName name="M_25_box_Culvert_15_1_9" localSheetId="16">#REF!</definedName>
    <definedName name="M_25_box_Culvert_15_1_9" localSheetId="18">#REF!</definedName>
    <definedName name="M_25_box_Culvert_15_1_9">#REF!</definedName>
    <definedName name="M_25_box_Culvert_15_1_9_1" localSheetId="16">#REF!</definedName>
    <definedName name="M_25_box_Culvert_15_1_9_1" localSheetId="18">#REF!</definedName>
    <definedName name="M_25_box_Culvert_15_1_9_1">#REF!</definedName>
    <definedName name="M_25_box_Culvert_15_16" localSheetId="16">#REF!</definedName>
    <definedName name="M_25_box_Culvert_15_16" localSheetId="18">#REF!</definedName>
    <definedName name="M_25_box_Culvert_15_16">#REF!</definedName>
    <definedName name="M_25_box_Culvert_15_17" localSheetId="16">#REF!</definedName>
    <definedName name="M_25_box_Culvert_15_17" localSheetId="18">#REF!</definedName>
    <definedName name="M_25_box_Culvert_15_17">#REF!</definedName>
    <definedName name="M_25_box_Culvert_15_9" localSheetId="16">#REF!</definedName>
    <definedName name="M_25_box_Culvert_15_9" localSheetId="18">#REF!</definedName>
    <definedName name="M_25_box_Culvert_15_9">#REF!</definedName>
    <definedName name="M_25_box_Culvert_16" localSheetId="16">#REF!</definedName>
    <definedName name="M_25_box_Culvert_16" localSheetId="18">#REF!</definedName>
    <definedName name="M_25_box_Culvert_16">#REF!</definedName>
    <definedName name="M_25_box_Culvert_16_16" localSheetId="16">#REF!</definedName>
    <definedName name="M_25_box_Culvert_16_16" localSheetId="18">#REF!</definedName>
    <definedName name="M_25_box_Culvert_16_16">#REF!</definedName>
    <definedName name="M_25_box_Culvert_16_17" localSheetId="16">#REF!</definedName>
    <definedName name="M_25_box_Culvert_16_17" localSheetId="18">#REF!</definedName>
    <definedName name="M_25_box_Culvert_16_17">#REF!</definedName>
    <definedName name="M_25_box_Culvert_16_9" localSheetId="16">#REF!</definedName>
    <definedName name="M_25_box_Culvert_16_9" localSheetId="18">#REF!</definedName>
    <definedName name="M_25_box_Culvert_16_9">#REF!</definedName>
    <definedName name="M_25_box_Culvert_17" localSheetId="16">#REF!</definedName>
    <definedName name="M_25_box_Culvert_17" localSheetId="18">#REF!</definedName>
    <definedName name="M_25_box_Culvert_17">#REF!</definedName>
    <definedName name="M_25_box_Culvert_17_1" localSheetId="16">#REF!</definedName>
    <definedName name="M_25_box_Culvert_17_1" localSheetId="18">#REF!</definedName>
    <definedName name="M_25_box_Culvert_17_1">#REF!</definedName>
    <definedName name="M_25_box_Culvert_17_16" localSheetId="16">#REF!</definedName>
    <definedName name="M_25_box_Culvert_17_16" localSheetId="18">#REF!</definedName>
    <definedName name="M_25_box_Culvert_17_16">#REF!</definedName>
    <definedName name="M_25_box_Culvert_17_17" localSheetId="16">#REF!</definedName>
    <definedName name="M_25_box_Culvert_17_17" localSheetId="18">#REF!</definedName>
    <definedName name="M_25_box_Culvert_17_17">#REF!</definedName>
    <definedName name="M_25_box_Culvert_17_9" localSheetId="16">#REF!</definedName>
    <definedName name="M_25_box_Culvert_17_9" localSheetId="18">#REF!</definedName>
    <definedName name="M_25_box_Culvert_17_9">#REF!</definedName>
    <definedName name="M_25_box_Culvert_18" localSheetId="16">#REF!</definedName>
    <definedName name="M_25_box_Culvert_18" localSheetId="18">#REF!</definedName>
    <definedName name="M_25_box_Culvert_18">#REF!</definedName>
    <definedName name="M_25_box_Culvert_18_16" localSheetId="16">#REF!</definedName>
    <definedName name="M_25_box_Culvert_18_16" localSheetId="18">#REF!</definedName>
    <definedName name="M_25_box_Culvert_18_16">#REF!</definedName>
    <definedName name="M_25_box_Culvert_18_17" localSheetId="16">#REF!</definedName>
    <definedName name="M_25_box_Culvert_18_17" localSheetId="18">#REF!</definedName>
    <definedName name="M_25_box_Culvert_18_17">#REF!</definedName>
    <definedName name="M_25_box_Culvert_18_9" localSheetId="16">#REF!</definedName>
    <definedName name="M_25_box_Culvert_18_9" localSheetId="18">#REF!</definedName>
    <definedName name="M_25_box_Culvert_18_9">#REF!</definedName>
    <definedName name="M_25_box_Culvert_19" localSheetId="16">#REF!</definedName>
    <definedName name="M_25_box_Culvert_19" localSheetId="18">#REF!</definedName>
    <definedName name="M_25_box_Culvert_19">#REF!</definedName>
    <definedName name="M_25_box_Culvert_19_16" localSheetId="16">#REF!</definedName>
    <definedName name="M_25_box_Culvert_19_16" localSheetId="18">#REF!</definedName>
    <definedName name="M_25_box_Culvert_19_16">#REF!</definedName>
    <definedName name="M_25_box_Culvert_19_17" localSheetId="16">#REF!</definedName>
    <definedName name="M_25_box_Culvert_19_17" localSheetId="18">#REF!</definedName>
    <definedName name="M_25_box_Culvert_19_17">#REF!</definedName>
    <definedName name="M_25_box_Culvert_19_9" localSheetId="16">#REF!</definedName>
    <definedName name="M_25_box_Culvert_19_9" localSheetId="18">#REF!</definedName>
    <definedName name="M_25_box_Culvert_19_9">#REF!</definedName>
    <definedName name="M_25_box_Culvert_2" localSheetId="16">#REF!</definedName>
    <definedName name="M_25_box_Culvert_2" localSheetId="18">#REF!</definedName>
    <definedName name="M_25_box_Culvert_2">#REF!</definedName>
    <definedName name="M_25_box_Culvert_2_9" localSheetId="16">#REF!</definedName>
    <definedName name="M_25_box_Culvert_2_9" localSheetId="18">#REF!</definedName>
    <definedName name="M_25_box_Culvert_2_9">#REF!</definedName>
    <definedName name="M_25_box_Culvert_20" localSheetId="16">#REF!</definedName>
    <definedName name="M_25_box_Culvert_20" localSheetId="18">#REF!</definedName>
    <definedName name="M_25_box_Culvert_20">#REF!</definedName>
    <definedName name="M_25_box_Culvert_20_16" localSheetId="16">#REF!</definedName>
    <definedName name="M_25_box_Culvert_20_16" localSheetId="18">#REF!</definedName>
    <definedName name="M_25_box_Culvert_20_16">#REF!</definedName>
    <definedName name="M_25_box_Culvert_20_17" localSheetId="16">#REF!</definedName>
    <definedName name="M_25_box_Culvert_20_17" localSheetId="18">#REF!</definedName>
    <definedName name="M_25_box_Culvert_20_17">#REF!</definedName>
    <definedName name="M_25_box_Culvert_20_9" localSheetId="16">#REF!</definedName>
    <definedName name="M_25_box_Culvert_20_9" localSheetId="18">#REF!</definedName>
    <definedName name="M_25_box_Culvert_20_9">#REF!</definedName>
    <definedName name="M_25_box_Culvert_3" localSheetId="16">#REF!</definedName>
    <definedName name="M_25_box_Culvert_3" localSheetId="18">#REF!</definedName>
    <definedName name="M_25_box_Culvert_3">#REF!</definedName>
    <definedName name="M_25_box_Culvert_3_9" localSheetId="16">#REF!</definedName>
    <definedName name="M_25_box_Culvert_3_9" localSheetId="18">#REF!</definedName>
    <definedName name="M_25_box_Culvert_3_9">#REF!</definedName>
    <definedName name="M_25_box_Culvert_4" localSheetId="16">#REF!</definedName>
    <definedName name="M_25_box_Culvert_4" localSheetId="18">#REF!</definedName>
    <definedName name="M_25_box_Culvert_4">#REF!</definedName>
    <definedName name="M_25_box_Culvert_4_16" localSheetId="16">#REF!</definedName>
    <definedName name="M_25_box_Culvert_4_16" localSheetId="18">#REF!</definedName>
    <definedName name="M_25_box_Culvert_4_16">#REF!</definedName>
    <definedName name="M_25_box_Culvert_4_17" localSheetId="16">#REF!</definedName>
    <definedName name="M_25_box_Culvert_4_17" localSheetId="18">#REF!</definedName>
    <definedName name="M_25_box_Culvert_4_17">#REF!</definedName>
    <definedName name="M_25_box_Culvert_4_9" localSheetId="16">#REF!</definedName>
    <definedName name="M_25_box_Culvert_4_9" localSheetId="18">#REF!</definedName>
    <definedName name="M_25_box_Culvert_4_9">#REF!</definedName>
    <definedName name="M_25_box_Culvert_5" localSheetId="16">#REF!</definedName>
    <definedName name="M_25_box_Culvert_5" localSheetId="18">#REF!</definedName>
    <definedName name="M_25_box_Culvert_5">#REF!</definedName>
    <definedName name="M_25_box_Culvert_5_10" localSheetId="16">#REF!</definedName>
    <definedName name="M_25_box_Culvert_5_10" localSheetId="18">#REF!</definedName>
    <definedName name="M_25_box_Culvert_5_10">#REF!</definedName>
    <definedName name="M_25_box_Culvert_5_10_9" localSheetId="16">#REF!</definedName>
    <definedName name="M_25_box_Culvert_5_10_9" localSheetId="18">#REF!</definedName>
    <definedName name="M_25_box_Culvert_5_10_9">#REF!</definedName>
    <definedName name="M_25_box_Culvert_5_12" localSheetId="16">#REF!</definedName>
    <definedName name="M_25_box_Culvert_5_12" localSheetId="18">#REF!</definedName>
    <definedName name="M_25_box_Culvert_5_12">#REF!</definedName>
    <definedName name="M_25_box_Culvert_5_12_9" localSheetId="16">#REF!</definedName>
    <definedName name="M_25_box_Culvert_5_12_9" localSheetId="18">#REF!</definedName>
    <definedName name="M_25_box_Culvert_5_12_9">#REF!</definedName>
    <definedName name="M_25_box_Culvert_5_14" localSheetId="16">#REF!</definedName>
    <definedName name="M_25_box_Culvert_5_14" localSheetId="18">#REF!</definedName>
    <definedName name="M_25_box_Culvert_5_14">#REF!</definedName>
    <definedName name="M_25_box_Culvert_5_14_9" localSheetId="16">#REF!</definedName>
    <definedName name="M_25_box_Culvert_5_14_9" localSheetId="18">#REF!</definedName>
    <definedName name="M_25_box_Culvert_5_14_9">#REF!</definedName>
    <definedName name="M_25_box_Culvert_5_15" localSheetId="16">#REF!</definedName>
    <definedName name="M_25_box_Culvert_5_15" localSheetId="18">#REF!</definedName>
    <definedName name="M_25_box_Culvert_5_15">#REF!</definedName>
    <definedName name="M_25_box_Culvert_5_15_9" localSheetId="16">#REF!</definedName>
    <definedName name="M_25_box_Culvert_5_15_9" localSheetId="18">#REF!</definedName>
    <definedName name="M_25_box_Culvert_5_15_9">#REF!</definedName>
    <definedName name="M_25_box_Culvert_5_16" localSheetId="16">#REF!</definedName>
    <definedName name="M_25_box_Culvert_5_16" localSheetId="18">#REF!</definedName>
    <definedName name="M_25_box_Culvert_5_16">#REF!</definedName>
    <definedName name="M_25_box_Culvert_5_17" localSheetId="16">#REF!</definedName>
    <definedName name="M_25_box_Culvert_5_17" localSheetId="18">#REF!</definedName>
    <definedName name="M_25_box_Culvert_5_17">#REF!</definedName>
    <definedName name="M_25_box_Culvert_5_8" localSheetId="16">#REF!</definedName>
    <definedName name="M_25_box_Culvert_5_8" localSheetId="18">#REF!</definedName>
    <definedName name="M_25_box_Culvert_5_8">#REF!</definedName>
    <definedName name="M_25_box_Culvert_5_8_9" localSheetId="16">#REF!</definedName>
    <definedName name="M_25_box_Culvert_5_8_9" localSheetId="18">#REF!</definedName>
    <definedName name="M_25_box_Culvert_5_8_9">#REF!</definedName>
    <definedName name="M_25_box_Culvert_5_9" localSheetId="16">#REF!</definedName>
    <definedName name="M_25_box_Culvert_5_9" localSheetId="18">#REF!</definedName>
    <definedName name="M_25_box_Culvert_5_9">#REF!</definedName>
    <definedName name="M_25_box_Culvert_6" localSheetId="16">#REF!</definedName>
    <definedName name="M_25_box_Culvert_6" localSheetId="18">#REF!</definedName>
    <definedName name="M_25_box_Culvert_6">#REF!</definedName>
    <definedName name="M_25_box_Culvert_6_16" localSheetId="16">#REF!</definedName>
    <definedName name="M_25_box_Culvert_6_16" localSheetId="18">#REF!</definedName>
    <definedName name="M_25_box_Culvert_6_16">#REF!</definedName>
    <definedName name="M_25_box_Culvert_6_17" localSheetId="16">#REF!</definedName>
    <definedName name="M_25_box_Culvert_6_17" localSheetId="18">#REF!</definedName>
    <definedName name="M_25_box_Culvert_6_17">#REF!</definedName>
    <definedName name="M_25_box_Culvert_6_9" localSheetId="16">#REF!</definedName>
    <definedName name="M_25_box_Culvert_6_9" localSheetId="18">#REF!</definedName>
    <definedName name="M_25_box_Culvert_6_9">#REF!</definedName>
    <definedName name="M_25_box_Culvert_7" localSheetId="16">#REF!</definedName>
    <definedName name="M_25_box_Culvert_7" localSheetId="18">#REF!</definedName>
    <definedName name="M_25_box_Culvert_7">#REF!</definedName>
    <definedName name="M_25_box_Culvert_7_16" localSheetId="16">#REF!</definedName>
    <definedName name="M_25_box_Culvert_7_16" localSheetId="18">#REF!</definedName>
    <definedName name="M_25_box_Culvert_7_16">#REF!</definedName>
    <definedName name="M_25_box_Culvert_7_17" localSheetId="16">#REF!</definedName>
    <definedName name="M_25_box_Culvert_7_17" localSheetId="18">#REF!</definedName>
    <definedName name="M_25_box_Culvert_7_17">#REF!</definedName>
    <definedName name="M_25_box_Culvert_7_9" localSheetId="16">#REF!</definedName>
    <definedName name="M_25_box_Culvert_7_9" localSheetId="18">#REF!</definedName>
    <definedName name="M_25_box_Culvert_7_9">#REF!</definedName>
    <definedName name="M_25_box_Culvert_8" localSheetId="16">#REF!</definedName>
    <definedName name="M_25_box_Culvert_8" localSheetId="18">#REF!</definedName>
    <definedName name="M_25_box_Culvert_8">#REF!</definedName>
    <definedName name="M_25_box_Culvert_8_1" localSheetId="16">#REF!</definedName>
    <definedName name="M_25_box_Culvert_8_1" localSheetId="18">#REF!</definedName>
    <definedName name="M_25_box_Culvert_8_1">#REF!</definedName>
    <definedName name="M_25_box_Culvert_8_1_1" localSheetId="16">#REF!</definedName>
    <definedName name="M_25_box_Culvert_8_1_1" localSheetId="18">#REF!</definedName>
    <definedName name="M_25_box_Culvert_8_1_1">#REF!</definedName>
    <definedName name="M_25_box_Culvert_8_1_1_9" localSheetId="16">#REF!</definedName>
    <definedName name="M_25_box_Culvert_8_1_1_9" localSheetId="18">#REF!</definedName>
    <definedName name="M_25_box_Culvert_8_1_1_9">#REF!</definedName>
    <definedName name="M_25_box_Culvert_8_1_16" localSheetId="16">#REF!</definedName>
    <definedName name="M_25_box_Culvert_8_1_16" localSheetId="18">#REF!</definedName>
    <definedName name="M_25_box_Culvert_8_1_16">#REF!</definedName>
    <definedName name="M_25_box_Culvert_8_1_17" localSheetId="16">#REF!</definedName>
    <definedName name="M_25_box_Culvert_8_1_17" localSheetId="18">#REF!</definedName>
    <definedName name="M_25_box_Culvert_8_1_17">#REF!</definedName>
    <definedName name="M_25_box_Culvert_8_1_9" localSheetId="16">#REF!</definedName>
    <definedName name="M_25_box_Culvert_8_1_9" localSheetId="18">#REF!</definedName>
    <definedName name="M_25_box_Culvert_8_1_9">#REF!</definedName>
    <definedName name="M_25_box_Culvert_8_10" localSheetId="16">#REF!</definedName>
    <definedName name="M_25_box_Culvert_8_10" localSheetId="18">#REF!</definedName>
    <definedName name="M_25_box_Culvert_8_10">#REF!</definedName>
    <definedName name="M_25_box_Culvert_8_10_9" localSheetId="16">#REF!</definedName>
    <definedName name="M_25_box_Culvert_8_10_9" localSheetId="18">#REF!</definedName>
    <definedName name="M_25_box_Culvert_8_10_9">#REF!</definedName>
    <definedName name="M_25_box_Culvert_8_12" localSheetId="16">#REF!</definedName>
    <definedName name="M_25_box_Culvert_8_12" localSheetId="18">#REF!</definedName>
    <definedName name="M_25_box_Culvert_8_12">#REF!</definedName>
    <definedName name="M_25_box_Culvert_8_12_9" localSheetId="16">#REF!</definedName>
    <definedName name="M_25_box_Culvert_8_12_9" localSheetId="18">#REF!</definedName>
    <definedName name="M_25_box_Culvert_8_12_9">#REF!</definedName>
    <definedName name="M_25_box_Culvert_8_14" localSheetId="16">#REF!</definedName>
    <definedName name="M_25_box_Culvert_8_14" localSheetId="18">#REF!</definedName>
    <definedName name="M_25_box_Culvert_8_14">#REF!</definedName>
    <definedName name="M_25_box_Culvert_8_14_9" localSheetId="16">#REF!</definedName>
    <definedName name="M_25_box_Culvert_8_14_9" localSheetId="18">#REF!</definedName>
    <definedName name="M_25_box_Culvert_8_14_9">#REF!</definedName>
    <definedName name="M_25_box_Culvert_8_15" localSheetId="16">#REF!</definedName>
    <definedName name="M_25_box_Culvert_8_15" localSheetId="18">#REF!</definedName>
    <definedName name="M_25_box_Culvert_8_15">#REF!</definedName>
    <definedName name="M_25_box_Culvert_8_15_9" localSheetId="16">#REF!</definedName>
    <definedName name="M_25_box_Culvert_8_15_9" localSheetId="18">#REF!</definedName>
    <definedName name="M_25_box_Culvert_8_15_9">#REF!</definedName>
    <definedName name="M_25_box_Culvert_8_16" localSheetId="16">#REF!</definedName>
    <definedName name="M_25_box_Culvert_8_16" localSheetId="18">#REF!</definedName>
    <definedName name="M_25_box_Culvert_8_16">#REF!</definedName>
    <definedName name="M_25_box_Culvert_8_17" localSheetId="16">#REF!</definedName>
    <definedName name="M_25_box_Culvert_8_17" localSheetId="18">#REF!</definedName>
    <definedName name="M_25_box_Culvert_8_17">#REF!</definedName>
    <definedName name="M_25_box_Culvert_8_8" localSheetId="16">#REF!</definedName>
    <definedName name="M_25_box_Culvert_8_8" localSheetId="18">#REF!</definedName>
    <definedName name="M_25_box_Culvert_8_8">#REF!</definedName>
    <definedName name="M_25_box_Culvert_8_8_9" localSheetId="16">#REF!</definedName>
    <definedName name="M_25_box_Culvert_8_8_9" localSheetId="18">#REF!</definedName>
    <definedName name="M_25_box_Culvert_8_8_9">#REF!</definedName>
    <definedName name="M_25_box_Culvert_8_9" localSheetId="16">#REF!</definedName>
    <definedName name="M_25_box_Culvert_8_9" localSheetId="18">#REF!</definedName>
    <definedName name="M_25_box_Culvert_8_9">#REF!</definedName>
    <definedName name="M_25_box_Culvert_9" localSheetId="16">#REF!</definedName>
    <definedName name="M_25_box_Culvert_9" localSheetId="18">#REF!</definedName>
    <definedName name="M_25_box_Culvert_9">#REF!</definedName>
    <definedName name="M_25_box_Culvert_9_1" localSheetId="16">#REF!</definedName>
    <definedName name="M_25_box_Culvert_9_1" localSheetId="18">#REF!</definedName>
    <definedName name="M_25_box_Culvert_9_1">#REF!</definedName>
    <definedName name="M_25_box_Culvert_9_16" localSheetId="16">#REF!</definedName>
    <definedName name="M_25_box_Culvert_9_16" localSheetId="18">#REF!</definedName>
    <definedName name="M_25_box_Culvert_9_16">#REF!</definedName>
    <definedName name="M_25_box_Culvert_9_17" localSheetId="16">#REF!</definedName>
    <definedName name="M_25_box_Culvert_9_17" localSheetId="18">#REF!</definedName>
    <definedName name="M_25_box_Culvert_9_17">#REF!</definedName>
    <definedName name="M_25_box_Culvert_9_9" localSheetId="16">#REF!</definedName>
    <definedName name="M_25_box_Culvert_9_9" localSheetId="18">#REF!</definedName>
    <definedName name="M_25_box_Culvert_9_9">#REF!</definedName>
    <definedName name="m_6" localSheetId="6">#REF!</definedName>
    <definedName name="m_6" localSheetId="7">#REF!</definedName>
    <definedName name="m_6" localSheetId="16">#REF!</definedName>
    <definedName name="m_6" localSheetId="18">#REF!</definedName>
    <definedName name="m_6" localSheetId="42">#REF!</definedName>
    <definedName name="m_6">#REF!</definedName>
    <definedName name="m_7" localSheetId="6">#REF!</definedName>
    <definedName name="m_7" localSheetId="7">#REF!</definedName>
    <definedName name="m_7" localSheetId="16">#REF!</definedName>
    <definedName name="m_7" localSheetId="18">#REF!</definedName>
    <definedName name="m_7" localSheetId="42">#REF!</definedName>
    <definedName name="m_7">#REF!</definedName>
    <definedName name="M_ACPipe_100">#REF!</definedName>
    <definedName name="M_Aggregate_10" localSheetId="6">#REF!</definedName>
    <definedName name="M_Aggregate_10" localSheetId="29">[10]Material!$D$17</definedName>
    <definedName name="M_Aggregate_10" localSheetId="30">[10]Material!$D$17</definedName>
    <definedName name="M_Aggregate_10" localSheetId="7">#REF!</definedName>
    <definedName name="M_Aggregate_10" localSheetId="33">#REF!</definedName>
    <definedName name="M_Aggregate_10">#REF!</definedName>
    <definedName name="M_Aggregate_20" localSheetId="6">#REF!</definedName>
    <definedName name="M_Aggregate_20" localSheetId="29">[10]Material!$D$18</definedName>
    <definedName name="M_Aggregate_20" localSheetId="30">[10]Material!$D$18</definedName>
    <definedName name="M_Aggregate_20" localSheetId="7">#REF!</definedName>
    <definedName name="M_Aggregate_20" localSheetId="33">#REF!</definedName>
    <definedName name="M_Aggregate_20">#REF!</definedName>
    <definedName name="M_aggregate_200" localSheetId="6">#REF!</definedName>
    <definedName name="M_aggregate_200" localSheetId="7">#REF!</definedName>
    <definedName name="M_aggregate_200" localSheetId="32">#REF!</definedName>
    <definedName name="M_aggregate_200">#REF!</definedName>
    <definedName name="M_Aggregate_224_236m_WMM">#REF!</definedName>
    <definedName name="M_Aggregate_375mmMaximum_224_56mm">#REF!</definedName>
    <definedName name="M_Aggregate_375mmMaximum_45_225mm">#REF!</definedName>
    <definedName name="M_Aggregate_375mmMaximum_Below_56mm">#REF!</definedName>
    <definedName name="M_Aggregate_40" localSheetId="6">#REF!</definedName>
    <definedName name="M_Aggregate_40" localSheetId="29">[10]Material!$D$19</definedName>
    <definedName name="M_Aggregate_40" localSheetId="30">[10]Material!$D$19</definedName>
    <definedName name="M_Aggregate_40" localSheetId="7">#REF!</definedName>
    <definedName name="M_Aggregate_40" localSheetId="33">#REF!</definedName>
    <definedName name="M_Aggregate_40">#REF!</definedName>
    <definedName name="M_Aggregate_45_224m_WMM">#REF!</definedName>
    <definedName name="M_Aggregate_53mmMaximum_225_56mm">#REF!</definedName>
    <definedName name="M_Aggregate_53mmMaximum_63_45mm">#REF!</definedName>
    <definedName name="M_Aggregate_53mmMaximum_below_56mm">#REF!</definedName>
    <definedName name="M_Aggregate_Crushable_GradeI">#REF!</definedName>
    <definedName name="M_Aggregate_Crushable_GradeII">#REF!</definedName>
    <definedName name="M_Aggregate_Crushable_GradeIII">#REF!</definedName>
    <definedName name="M_Aggregate_GradeI_40mmNominal_10_5mm">#REF!</definedName>
    <definedName name="M_Aggregate_GradeI_40mmNominal_25_10mm">#REF!</definedName>
    <definedName name="M_Aggregate_GradeI_40mmNominal_3725_25mm">#REF!</definedName>
    <definedName name="M_Aggregate_GradeI_40mmNominal_5mm">#REF!</definedName>
    <definedName name="M_Aggregate_GradeI_90_45mm">#REF!</definedName>
    <definedName name="M_Aggregate_GradeII_19mmNominal_10_5mm" localSheetId="26">[7]Material!$D$14</definedName>
    <definedName name="M_Aggregate_GradeII_19mmNominal_10_5mm" localSheetId="25">[7]Material!$D$14</definedName>
    <definedName name="M_Aggregate_GradeII_19mmNominal_10_5mm" localSheetId="27">[7]Material!$D$14</definedName>
    <definedName name="M_Aggregate_GradeII_19mmNominal_10_5mm" localSheetId="6">#REF!</definedName>
    <definedName name="M_Aggregate_GradeII_19mmNominal_10_5mm">#REF!</definedName>
    <definedName name="M_Aggregate_GradeII_19mmNominal_25_10mm" localSheetId="26">[7]Material!$D$15</definedName>
    <definedName name="M_Aggregate_GradeII_19mmNominal_25_10mm" localSheetId="25">[7]Material!$D$15</definedName>
    <definedName name="M_Aggregate_GradeII_19mmNominal_25_10mm" localSheetId="27">[7]Material!$D$15</definedName>
    <definedName name="M_Aggregate_GradeII_19mmNominal_25_10mm" localSheetId="6">#REF!</definedName>
    <definedName name="M_Aggregate_GradeII_19mmNominal_25_10mm">#REF!</definedName>
    <definedName name="M_Aggregate_GradeII_19mmNominal_5mm_below" localSheetId="26">[7]Material!$D$16</definedName>
    <definedName name="M_Aggregate_GradeII_19mmNominal_5mm_below" localSheetId="25">[7]Material!$D$16</definedName>
    <definedName name="M_Aggregate_GradeII_19mmNominal_5mm_below" localSheetId="27">[7]Material!$D$16</definedName>
    <definedName name="M_Aggregate_GradeII_19mmNominal_5mm_below" localSheetId="6">#REF!</definedName>
    <definedName name="M_Aggregate_GradeII_19mmNominal_5mm_below">#REF!</definedName>
    <definedName name="M_Aggregate_GradeII_63_45mm">#REF!</definedName>
    <definedName name="M_Aggregate_GradeIII_53_224mm">#REF!</definedName>
    <definedName name="M_AluminiumSheeting_15mm">#REF!</definedName>
    <definedName name="M_AluminiumStuds_100_100_Lense">#REF!</definedName>
    <definedName name="M_Bamboo_1stClass_85_100mm_25m_long">#REF!</definedName>
    <definedName name="M_Bamboo_1stClass_85_100mm_2m_long">#REF!</definedName>
    <definedName name="M_Bamboo_1stClass_85_100mm_3m_long">#REF!</definedName>
    <definedName name="M_Bamboo_1stClass_85_100mm_45_55m_long">#REF!</definedName>
    <definedName name="M_Bamboo_2ndClass_75mm_18_25m_long">#REF!</definedName>
    <definedName name="M_Bamboo_2ndClass_75mm_21_30m_long">#REF!</definedName>
    <definedName name="M_BarbedWire">#REF!</definedName>
    <definedName name="M_BindingMaterial">#REF!</definedName>
    <definedName name="M_BindingWire" localSheetId="6">#REF!</definedName>
    <definedName name="M_BindingWire" localSheetId="29">[10]Material!$D$38</definedName>
    <definedName name="M_BindingWire" localSheetId="30">[10]Material!$D$38</definedName>
    <definedName name="M_BindingWire" localSheetId="7">#REF!</definedName>
    <definedName name="M_BindingWire" localSheetId="33">#REF!</definedName>
    <definedName name="M_BindingWire">#REF!</definedName>
    <definedName name="M_Bitumen_CRM">#REF!</definedName>
    <definedName name="M_Bitumen_NRM">#REF!</definedName>
    <definedName name="M_Bitumen_PM">#REF!</definedName>
    <definedName name="M_Bitumen_S65">#REF!</definedName>
    <definedName name="M_Bitumen_S65_1">#REF!</definedName>
    <definedName name="M_Bitumen_S90">#REF!</definedName>
    <definedName name="M_BitumenEmulsion_RS1" localSheetId="26">[7]Material!$D$44</definedName>
    <definedName name="M_BitumenEmulsion_RS1" localSheetId="25">[7]Material!$D$44</definedName>
    <definedName name="M_BitumenEmulsion_RS1" localSheetId="27">[7]Material!$D$44</definedName>
    <definedName name="M_BitumenEmulsion_RS1" localSheetId="6">#REF!</definedName>
    <definedName name="M_BitumenEmulsion_RS1">#REF!</definedName>
    <definedName name="M_BitumenEmulsion_SS1">#REF!</definedName>
    <definedName name="M_BitumenSealant">#REF!</definedName>
    <definedName name="M_Blasted_Rubble" localSheetId="6">#REF!</definedName>
    <definedName name="M_Blasted_Rubble" localSheetId="29">[10]Material!$D$47</definedName>
    <definedName name="M_Blasted_Rubble" localSheetId="30">[10]Material!$D$47</definedName>
    <definedName name="M_Blasted_Rubble" localSheetId="7">#REF!</definedName>
    <definedName name="M_Blasted_Rubble" localSheetId="33">#REF!</definedName>
    <definedName name="M_Blasted_Rubble">#REF!</definedName>
    <definedName name="M_BlastingMaterial" localSheetId="6">#REF!</definedName>
    <definedName name="M_BlastingMaterial" localSheetId="29">[10]Material!$D$48</definedName>
    <definedName name="M_BlastingMaterial" localSheetId="30">[10]Material!$D$48</definedName>
    <definedName name="M_BlastingMaterial" localSheetId="7">#REF!</definedName>
    <definedName name="M_BlastingMaterial" localSheetId="33">#REF!</definedName>
    <definedName name="M_BlastingMaterial">#REF!</definedName>
    <definedName name="M_BondStone_400_150_150mm" localSheetId="6">#REF!</definedName>
    <definedName name="M_BondStone_400_150_150mm" localSheetId="29">[10]Material!$D$49</definedName>
    <definedName name="M_BondStone_400_150_150mm" localSheetId="30">[10]Material!$D$49</definedName>
    <definedName name="M_BondStone_400_150_150mm" localSheetId="7">#REF!</definedName>
    <definedName name="M_BondStone_400_150_150mm" localSheetId="33">#REF!</definedName>
    <definedName name="M_BondStone_400_150_150mm">#REF!</definedName>
    <definedName name="M_Brick_1stClass" localSheetId="6">#REF!</definedName>
    <definedName name="M_Brick_1stClass" localSheetId="29">[10]Material!$D$50</definedName>
    <definedName name="M_Brick_1stClass" localSheetId="30">[10]Material!$D$50</definedName>
    <definedName name="M_Brick_1stClass" localSheetId="7">#REF!</definedName>
    <definedName name="M_Brick_1stClass" localSheetId="33">#REF!</definedName>
    <definedName name="M_Brick_1stClass">#REF!</definedName>
    <definedName name="M_Cement" localSheetId="6">#REF!</definedName>
    <definedName name="M_Cement" localSheetId="29">[10]Material!$D$51</definedName>
    <definedName name="M_Cement" localSheetId="30">[10]Material!$D$51</definedName>
    <definedName name="M_Cement" localSheetId="7">#REF!</definedName>
    <definedName name="M_Cement" localSheetId="33">#REF!</definedName>
    <definedName name="M_Cement">#REF!</definedName>
    <definedName name="M_CementPrimer">#REF!</definedName>
    <definedName name="M_ChlorpreneElastomer_OR_ClosedCellFoamSealingElement">#REF!</definedName>
    <definedName name="M_CompensationForEarthTakenFromPrivateLand" localSheetId="26">[11]Material!$D$54</definedName>
    <definedName name="M_CompensationForEarthTakenFromPrivateLand" localSheetId="25">[11]Material!$D$54</definedName>
    <definedName name="M_CompensationForEarthTakenFromPrivateLand" localSheetId="27">[11]Material!$D$54</definedName>
    <definedName name="M_CompensationForEarthTakenFromPrivateLand" localSheetId="6">#REF!</definedName>
    <definedName name="M_CompensationForEarthTakenFromPrivateLand">#REF!</definedName>
    <definedName name="M_CompressibleFibreBoard">#REF!</definedName>
    <definedName name="M_CopperPlate">#REF!</definedName>
    <definedName name="M_CorbellingStones_300_150_150mm">#REF!</definedName>
    <definedName name="M_CorrosionResistantStructuralSteelGrating">#REF!</definedName>
    <definedName name="M_CreditForExcavatedRock">#REF!</definedName>
    <definedName name="M_CrowBars_40mm">#REF!</definedName>
    <definedName name="M_CrushedSand_OR_Grit">#REF!</definedName>
    <definedName name="M_CrushedSlag">#REF!</definedName>
    <definedName name="M_CrushedStoneAggregate_265_75">#REF!</definedName>
    <definedName name="M_CrushedStoneChipping_132">#REF!</definedName>
    <definedName name="M_CrushedStoneChipping_67mm_100Passing_112mm">#REF!</definedName>
    <definedName name="M_CrushedStoneChipping_67mm_100Passing_95mm">#REF!</definedName>
    <definedName name="M_CrushedStoneChipping_95" localSheetId="26">[7]Material!$D$67</definedName>
    <definedName name="M_CrushedStoneChipping_95" localSheetId="25">[7]Material!$D$67</definedName>
    <definedName name="M_CrushedStoneChipping_95" localSheetId="27">[7]Material!$D$67</definedName>
    <definedName name="M_CrushedStoneChipping_95" localSheetId="6">#REF!</definedName>
    <definedName name="M_CrushedStoneChipping_95">#REF!</definedName>
    <definedName name="M_CrushedStoneChipping_95_1">#REF!</definedName>
    <definedName name="M_CrushedStoneCoarseAggregatePassing_53mm" localSheetId="26">[7]Material!$D$68</definedName>
    <definedName name="M_CrushedStoneCoarseAggregatePassing_53mm" localSheetId="25">[7]Material!$D$68</definedName>
    <definedName name="M_CrushedStoneCoarseAggregatePassing_53mm" localSheetId="27">[7]Material!$D$68</definedName>
    <definedName name="M_CrushedStoneCoarseAggregatePassing_53mm" localSheetId="6">#REF!</definedName>
    <definedName name="M_CrushedStoneCoarseAggregatePassing_53mm">#REF!</definedName>
    <definedName name="M_CuringCompound">#REF!</definedName>
    <definedName name="M_DebondingStrips">#REF!</definedName>
    <definedName name="M_EdgeStone_450_350_100mm">#REF!</definedName>
    <definedName name="M_EdgeStone_450_350_200mm">#REF!</definedName>
    <definedName name="M_ElastomericBearingAssembly">#REF!</definedName>
    <definedName name="M_ElectricDetonator" localSheetId="6">#REF!</definedName>
    <definedName name="M_ElectricDetonator" localSheetId="29">[10]Material!$D$74</definedName>
    <definedName name="M_ElectricDetonator" localSheetId="30">[10]Material!$D$74</definedName>
    <definedName name="M_ElectricDetonator" localSheetId="7">#REF!</definedName>
    <definedName name="M_ElectricDetonator" localSheetId="33">#REF!</definedName>
    <definedName name="M_ElectricDetonator">#REF!</definedName>
    <definedName name="M_EpoxyPaint">#REF!</definedName>
    <definedName name="M_EpoxyPrimer" localSheetId="16">#REF!</definedName>
    <definedName name="M_EpoxyPrimer" localSheetId="18">#REF!</definedName>
    <definedName name="M_EpoxyPrimer">#REF!</definedName>
    <definedName name="M_FarmyardManure">#REF!</definedName>
    <definedName name="M_FevicolAdhesive">#REF!</definedName>
    <definedName name="M_FilterMedia">#REF!</definedName>
    <definedName name="M_FineAggregate_CrushedSand">#REF!</definedName>
    <definedName name="M_GalvanisedAngle">#REF!</definedName>
    <definedName name="M_GalvanisedAngleSection_100_100mm_12mm" localSheetId="16">#REF!</definedName>
    <definedName name="M_GalvanisedAngleSection_100_100mm_12mm" localSheetId="18">#REF!</definedName>
    <definedName name="M_GalvanisedAngleSection_100_100mm_12mm">#REF!</definedName>
    <definedName name="M_Gelatine_80">#REF!</definedName>
    <definedName name="M_GIPipe_100mm">#REF!</definedName>
    <definedName name="M_GIPipe_50mm">#REF!</definedName>
    <definedName name="M_GIWires">#REF!</definedName>
    <definedName name="M_GradedStoneAggregate">#REF!</definedName>
    <definedName name="M_GranularMaterial">#REF!</definedName>
    <definedName name="M_HandBrokenMetal_40mm" localSheetId="26">[7]Material!$D$89</definedName>
    <definedName name="M_HandBrokenMetal_40mm" localSheetId="25">[7]Material!$D$89</definedName>
    <definedName name="M_HandBrokenMetal_40mm" localSheetId="27">[7]Material!$D$89</definedName>
    <definedName name="M_HandBrokenMetal_40mm" localSheetId="6">#REF!</definedName>
    <definedName name="M_HandBrokenMetal_40mm">#REF!</definedName>
    <definedName name="M_Indigo">#REF!</definedName>
    <definedName name="M_InterlockingBlocks_60mm">#REF!</definedName>
    <definedName name="M_InterlockingBlocks_80mm">#REF!</definedName>
    <definedName name="M_JointFillerBoard">#REF!</definedName>
    <definedName name="M_JuteNetting_OpenWeave_25mm">#REF!</definedName>
    <definedName name="M_JuteRope_12mm">#REF!</definedName>
    <definedName name="M_KeyAggregatesPassing_224mm" localSheetId="26">[7]Material!$D$96</definedName>
    <definedName name="M_KeyAggregatesPassing_224mm" localSheetId="25">[7]Material!$D$96</definedName>
    <definedName name="M_KeyAggregatesPassing_224mm" localSheetId="27">[7]Material!$D$96</definedName>
    <definedName name="M_KeyAggregatesPassing_224mm" localSheetId="6">#REF!</definedName>
    <definedName name="M_KeyAggregatesPassing_224mm">#REF!</definedName>
    <definedName name="M_Lime" localSheetId="6">#REF!</definedName>
    <definedName name="M_Lime" localSheetId="29">[10]Material!$D$97</definedName>
    <definedName name="M_Lime" localSheetId="30">[10]Material!$D$97</definedName>
    <definedName name="M_Lime" localSheetId="7">#REF!</definedName>
    <definedName name="M_Lime" localSheetId="33">#REF!</definedName>
    <definedName name="M_Lime">#REF!</definedName>
    <definedName name="M_LimePutty" localSheetId="16">#REF!</definedName>
    <definedName name="M_LimePutty" localSheetId="18">#REF!</definedName>
    <definedName name="M_LimePutty">#REF!</definedName>
    <definedName name="M_LocalWoodPiles_1stClass">#REF!</definedName>
    <definedName name="M_LocalWoodPiles_1stClass_100_75mm">#REF!</definedName>
    <definedName name="M_LooseStone">#REF!</definedName>
    <definedName name="M_MS_Sheet_15mm">#REF!</definedName>
    <definedName name="M_MS_Sheet_2mm">#REF!</definedName>
    <definedName name="M_MSClamps">#REF!</definedName>
    <definedName name="M_MSFlat_StructuralSteel">#REF!</definedName>
    <definedName name="M_MSSheetTube_47_47mm_12_SWG">#REF!</definedName>
    <definedName name="M_Nuts_Bolts_Rivets">#REF!</definedName>
    <definedName name="M_Paint_SyntheticEnamel">#REF!</definedName>
    <definedName name="M_Plasticizer">#REF!</definedName>
    <definedName name="M_PolytheneSheet_125">#REF!</definedName>
    <definedName name="M_PolytheneSheething">#REF!</definedName>
    <definedName name="M_QuarriedStone_150_200mm">#REF!</definedName>
    <definedName name="M_RCCPipeNP3_1000mm" localSheetId="6">#REF!</definedName>
    <definedName name="M_RCCPipeNP3_1000mm" localSheetId="29">[10]Material!$D$114</definedName>
    <definedName name="M_RCCPipeNP3_1000mm" localSheetId="30">[10]Material!$D$114</definedName>
    <definedName name="M_RCCPipeNP3_1000mm" localSheetId="7">#REF!</definedName>
    <definedName name="M_RCCPipeNP3_1000mm" localSheetId="33">#REF!</definedName>
    <definedName name="M_RCCPipeNP3_1000mm">#REF!</definedName>
    <definedName name="M_RCCPipeNP3_1200mm" localSheetId="6">#REF!</definedName>
    <definedName name="M_RCCPipeNP3_1200mm" localSheetId="29">[10]Material!$D$113</definedName>
    <definedName name="M_RCCPipeNP3_1200mm" localSheetId="30">[10]Material!$D$113</definedName>
    <definedName name="M_RCCPipeNP3_1200mm" localSheetId="7">#REF!</definedName>
    <definedName name="M_RCCPipeNP3_1200mm" localSheetId="33">#REF!</definedName>
    <definedName name="M_RCCPipeNP3_1200mm">#REF!</definedName>
    <definedName name="M_RCCPipeNP3_500mm" localSheetId="6">#REF!</definedName>
    <definedName name="M_RCCPipeNP3_500mm" localSheetId="29">[10]Material!$D$117</definedName>
    <definedName name="M_RCCPipeNP3_500mm" localSheetId="30">[10]Material!$D$117</definedName>
    <definedName name="M_RCCPipeNP3_500mm" localSheetId="7">#REF!</definedName>
    <definedName name="M_RCCPipeNP3_500mm" localSheetId="33">#REF!</definedName>
    <definedName name="M_RCCPipeNP3_500mm">#REF!</definedName>
    <definedName name="M_RCCPipeNP3_600mm" localSheetId="16">#REF!</definedName>
    <definedName name="M_RCCPipeNP3_600mm" localSheetId="18">#REF!</definedName>
    <definedName name="M_RCCPipeNP3_600mm">#REF!</definedName>
    <definedName name="M_RCCPipeNP3_750mm" localSheetId="6">#REF!</definedName>
    <definedName name="M_RCCPipeNP3_750mm" localSheetId="29">[10]Material!$D$115</definedName>
    <definedName name="M_RCCPipeNP3_750mm" localSheetId="30">[10]Material!$D$115</definedName>
    <definedName name="M_RCCPipeNP3_750mm" localSheetId="7">#REF!</definedName>
    <definedName name="M_RCCPipeNP3_750mm" localSheetId="33">#REF!</definedName>
    <definedName name="M_RCCPipeNP3_750mm">#REF!</definedName>
    <definedName name="M_RCCPipeNP4_1000mm" localSheetId="6">#REF!</definedName>
    <definedName name="M_RCCPipeNP4_1000mm" localSheetId="29">[10]Material!$D$119</definedName>
    <definedName name="M_RCCPipeNP4_1000mm" localSheetId="30">[10]Material!$D$119</definedName>
    <definedName name="M_RCCPipeNP4_1000mm" localSheetId="7">#REF!</definedName>
    <definedName name="M_RCCPipeNP4_1000mm" localSheetId="33">#REF!</definedName>
    <definedName name="M_RCCPipeNP4_1000mm">#REF!</definedName>
    <definedName name="M_RCCPipeNP4_1200mm" localSheetId="6">#REF!</definedName>
    <definedName name="M_RCCPipeNP4_1200mm" localSheetId="29">[10]Material!$D$118</definedName>
    <definedName name="M_RCCPipeNP4_1200mm" localSheetId="30">[10]Material!$D$118</definedName>
    <definedName name="M_RCCPipeNP4_1200mm" localSheetId="7">#REF!</definedName>
    <definedName name="M_RCCPipeNP4_1200mm" localSheetId="33">#REF!</definedName>
    <definedName name="M_RCCPipeNP4_1200mm">#REF!</definedName>
    <definedName name="M_RCCPipeNP4_500mm" localSheetId="6">#REF!</definedName>
    <definedName name="M_RCCPipeNP4_500mm" localSheetId="29">[10]Material!$D$122</definedName>
    <definedName name="M_RCCPipeNP4_500mm" localSheetId="30">[10]Material!$D$122</definedName>
    <definedName name="M_RCCPipeNP4_500mm" localSheetId="7">#REF!</definedName>
    <definedName name="M_RCCPipeNP4_500mm" localSheetId="33">#REF!</definedName>
    <definedName name="M_RCCPipeNP4_500mm">#REF!</definedName>
    <definedName name="M_RCCPipeNP4_750mm" localSheetId="6">#REF!</definedName>
    <definedName name="M_RCCPipeNP4_750mm" localSheetId="29">[10]Material!$D$120</definedName>
    <definedName name="M_RCCPipeNP4_750mm" localSheetId="30">[10]Material!$D$120</definedName>
    <definedName name="M_RCCPipeNP4_750mm" localSheetId="7">#REF!</definedName>
    <definedName name="M_RCCPipeNP4_750mm" localSheetId="33">#REF!</definedName>
    <definedName name="M_RCCPipeNP4_750mm">#REF!</definedName>
    <definedName name="M_RedOxidePrimer">#REF!</definedName>
    <definedName name="M_RoadMarkingPaint">#REF!</definedName>
    <definedName name="M_Sand_Coarse" localSheetId="6">#REF!</definedName>
    <definedName name="M_Sand_Coarse" localSheetId="29">[10]Material!$D$125</definedName>
    <definedName name="M_Sand_Coarse" localSheetId="30">[10]Material!$D$125</definedName>
    <definedName name="M_Sand_Coarse" localSheetId="7">#REF!</definedName>
    <definedName name="M_Sand_Coarse" localSheetId="33">#REF!</definedName>
    <definedName name="M_Sand_Coarse">#REF!</definedName>
    <definedName name="M_Sand_Fine" localSheetId="6">#REF!</definedName>
    <definedName name="M_Sand_Fine" localSheetId="29">[10]Material!$D$126</definedName>
    <definedName name="M_Sand_Fine" localSheetId="30">[10]Material!$D$126</definedName>
    <definedName name="M_Sand_Fine" localSheetId="7">#REF!</definedName>
    <definedName name="M_Sand_Fine" localSheetId="33">#REF!</definedName>
    <definedName name="M_Sand_Fine">#REF!</definedName>
    <definedName name="M_Seeds">#REF!</definedName>
    <definedName name="M_SteelPipe_500mm">#REF!</definedName>
    <definedName name="M_SteelReinforcement_HYSDBars" localSheetId="6">#REF!</definedName>
    <definedName name="M_SteelReinforcement_HYSDBars" localSheetId="29">[10]Material!$D$129</definedName>
    <definedName name="M_SteelReinforcement_HYSDBars" localSheetId="30">[10]Material!$D$129</definedName>
    <definedName name="M_SteelReinforcement_HYSDBars" localSheetId="7">#REF!</definedName>
    <definedName name="M_SteelReinforcement_HYSDBars" localSheetId="33">#REF!</definedName>
    <definedName name="M_SteelReinforcement_HYSDBars">#REF!</definedName>
    <definedName name="M_SteelReinforcement_MSRoundBars" localSheetId="6">#REF!</definedName>
    <definedName name="M_SteelReinforcement_MSRoundBars" localSheetId="29">[10]Material!$D$130</definedName>
    <definedName name="M_SteelReinforcement_MSRoundBars" localSheetId="30">[10]Material!$D$130</definedName>
    <definedName name="M_SteelReinforcement_MSRoundBars" localSheetId="7">#REF!</definedName>
    <definedName name="M_SteelReinforcement_MSRoundBars" localSheetId="33">#REF!</definedName>
    <definedName name="M_SteelReinforcement_MSRoundBars">#REF!</definedName>
    <definedName name="M_SteelReinforcement_TMTBars" localSheetId="6">#REF!</definedName>
    <definedName name="M_SteelReinforcement_TMTBars" localSheetId="29">[10]Material!$D$131</definedName>
    <definedName name="M_SteelReinforcement_TMTBars" localSheetId="30">[10]Material!$D$131</definedName>
    <definedName name="M_SteelReinforcement_TMTBars" localSheetId="7">#REF!</definedName>
    <definedName name="M_SteelReinforcement_TMTBars" localSheetId="33">#REF!</definedName>
    <definedName name="M_SteelReinforcement_TMTBars">#REF!</definedName>
    <definedName name="M_StoneBoulder_150mm_below">#REF!</definedName>
    <definedName name="M_StoneChips_12mm" localSheetId="26">[7]Material!$D$133</definedName>
    <definedName name="M_StoneChips_12mm" localSheetId="25">[7]Material!$D$133</definedName>
    <definedName name="M_StoneChips_12mm" localSheetId="27">[7]Material!$D$133</definedName>
    <definedName name="M_StoneChips_12mm" localSheetId="6">#REF!</definedName>
    <definedName name="M_StoneChips_12mm">#REF!</definedName>
    <definedName name="M_StoneChips_132_56mm" localSheetId="16">#REF!</definedName>
    <definedName name="M_StoneChips_132_56mm" localSheetId="18">#REF!</definedName>
    <definedName name="M_StoneChips_132_56mm">#REF!</definedName>
    <definedName name="M_StoneCrushedAggregate_112_009mm" localSheetId="26">[7]Material!$D$135</definedName>
    <definedName name="M_StoneCrushedAggregate_112_009mm" localSheetId="25">[7]Material!$D$135</definedName>
    <definedName name="M_StoneCrushedAggregate_112_009mm" localSheetId="27">[7]Material!$D$135</definedName>
    <definedName name="M_StoneCrushedAggregate_112_009mm" localSheetId="6">#REF!</definedName>
    <definedName name="M_StoneCrushedAggregate_112_009mm">#REF!</definedName>
    <definedName name="M_StoneForCoarseRubbleMasonry_1stSort" localSheetId="6">#REF!</definedName>
    <definedName name="M_StoneForCoarseRubbleMasonry_1stSort" localSheetId="29">[10]Material!$D$136</definedName>
    <definedName name="M_StoneForCoarseRubbleMasonry_1stSort" localSheetId="30">[10]Material!$D$136</definedName>
    <definedName name="M_StoneForCoarseRubbleMasonry_1stSort" localSheetId="7">#REF!</definedName>
    <definedName name="M_StoneForCoarseRubbleMasonry_1stSort" localSheetId="33">#REF!</definedName>
    <definedName name="M_StoneForCoarseRubbleMasonry_1stSort">#REF!</definedName>
    <definedName name="M_StoneForCoarseRubbleMasonry_2ndSort" localSheetId="6">#REF!</definedName>
    <definedName name="M_StoneForCoarseRubbleMasonry_2ndSort" localSheetId="29">[10]Material!$D$137</definedName>
    <definedName name="M_StoneForCoarseRubbleMasonry_2ndSort" localSheetId="30">[10]Material!$D$137</definedName>
    <definedName name="M_StoneForCoarseRubbleMasonry_2ndSort" localSheetId="7">#REF!</definedName>
    <definedName name="M_StoneForCoarseRubbleMasonry_2ndSort" localSheetId="33">#REF!</definedName>
    <definedName name="M_StoneForCoarseRubbleMasonry_2ndSort">#REF!</definedName>
    <definedName name="M_StoneForRandomRubbleMasonry" localSheetId="6">#REF!</definedName>
    <definedName name="M_StoneForRandomRubbleMasonry" localSheetId="29">[10]Material!$D$138</definedName>
    <definedName name="M_StoneForRandomRubbleMasonry" localSheetId="30">[10]Material!$D$138</definedName>
    <definedName name="M_StoneForRandomRubbleMasonry" localSheetId="7">#REF!</definedName>
    <definedName name="M_StoneForRandomRubbleMasonry" localSheetId="33">#REF!</definedName>
    <definedName name="M_StoneForRandomRubbleMasonry">#REF!</definedName>
    <definedName name="M_StoneForStoneSetPavement">#REF!</definedName>
    <definedName name="M_StoneScreening_TypeA_132mm_Grade1">#REF!</definedName>
    <definedName name="M_StoneScreening_TypeA_132mm_Grade2" localSheetId="16">#REF!</definedName>
    <definedName name="M_StoneScreening_TypeA_132mm_Grade2" localSheetId="18">#REF!</definedName>
    <definedName name="M_StoneScreening_TypeA_132mm_Grade2">#REF!</definedName>
    <definedName name="M_StoneScreening_TypeB_112mm_Grade2">#REF!</definedName>
    <definedName name="M_StoneScreening_TypeB_112mm_Grade3">#REF!</definedName>
    <definedName name="M_StoneSpalls">#REF!</definedName>
    <definedName name="M_TrafficCones">#REF!</definedName>
    <definedName name="M_Water">#REF!</definedName>
    <definedName name="M_water_1">#REF!</definedName>
    <definedName name="M_WellGradedGranularBaseMaterial_GradeA_236mm">#REF!</definedName>
    <definedName name="M_WellGradedGranularBaseMaterial_GradeA_265_475mm">#REF!</definedName>
    <definedName name="M_WellGradedGranularBaseMaterial_GradeA_53_265mm">#REF!</definedName>
    <definedName name="M_WellGradedGranularBaseMaterial_GradeB_236mm_below">#REF!</definedName>
    <definedName name="M_WellGradedGranularBaseMaterial_GradeB_265_475mm">#REF!</definedName>
    <definedName name="M_WellGradedGranularBaseMaterial_GradeC_236mm_below">#REF!</definedName>
    <definedName name="M_WellGradedGranularBaseMaterial_GradeC_95_475mm">#REF!</definedName>
    <definedName name="M_WellGradedMateralForSubbase_GradeI_236mm_below">#REF!</definedName>
    <definedName name="M_WellGradedMateralForSubbase_GradeI_53_95mm">#REF!</definedName>
    <definedName name="M_WellGradedMateralForSubbase_GradeI_95_236mm">#REF!</definedName>
    <definedName name="M_WellGradedMateralForSubbase_GradeII_236mm_below">#REF!</definedName>
    <definedName name="M_WellGradedMateralForSubbase_GradeII_265_95mm">#REF!</definedName>
    <definedName name="M_WellGradedMateralForSubbase_GradeII_95_236mm">#REF!</definedName>
    <definedName name="M_WellGradedMateralForSubbase_GradeIII_236mm_below">#REF!</definedName>
    <definedName name="M_WellGradedMateralForSubbase_GradeIII_475_236mm">#REF!</definedName>
    <definedName name="M_WellGradedMateralForSubbase_GradeIII_95_475mm">#REF!</definedName>
    <definedName name="M_WoodenSleepers">#REF!</definedName>
    <definedName name="M0" localSheetId="6">#REF!</definedName>
    <definedName name="M0" localSheetId="7">#REF!</definedName>
    <definedName name="M0" localSheetId="16">#REF!</definedName>
    <definedName name="M0" localSheetId="18">#REF!</definedName>
    <definedName name="M0">#REF!</definedName>
    <definedName name="m1.5bgl" localSheetId="6">#REF!</definedName>
    <definedName name="m1.5bgl" localSheetId="7">#REF!</definedName>
    <definedName name="m1.5bgl" localSheetId="16">#REF!</definedName>
    <definedName name="m1.5bgl" localSheetId="18">#REF!</definedName>
    <definedName name="m1.5bgl">#REF!</definedName>
    <definedName name="m10.98agl" localSheetId="6">#REF!</definedName>
    <definedName name="m10.98agl" localSheetId="7">#REF!</definedName>
    <definedName name="m10.98agl" localSheetId="16">#REF!</definedName>
    <definedName name="m10.98agl" localSheetId="18">#REF!</definedName>
    <definedName name="m10.98agl">#REF!</definedName>
    <definedName name="m10.98bgl" localSheetId="6">#REF!</definedName>
    <definedName name="m10.98bgl" localSheetId="7">#REF!</definedName>
    <definedName name="m10.98bgl" localSheetId="16">#REF!</definedName>
    <definedName name="m10.98bgl" localSheetId="18">#REF!</definedName>
    <definedName name="m10.98bgl">#REF!</definedName>
    <definedName name="m10_foundation" localSheetId="16">#REF!</definedName>
    <definedName name="m10_foundation" localSheetId="18">#REF!</definedName>
    <definedName name="m10_foundation">#REF!</definedName>
    <definedName name="M10cement" localSheetId="6">#REF!</definedName>
    <definedName name="M10cement" localSheetId="7">#REF!</definedName>
    <definedName name="M10cement" localSheetId="16">#REF!</definedName>
    <definedName name="M10cement" localSheetId="18">#REF!</definedName>
    <definedName name="M10cement">#REF!</definedName>
    <definedName name="m10levelling" localSheetId="16">#REF!</definedName>
    <definedName name="m10levelling" localSheetId="18">#REF!</definedName>
    <definedName name="m10levelling">#REF!</definedName>
    <definedName name="m14.64agl" localSheetId="6">#REF!</definedName>
    <definedName name="m14.64agl" localSheetId="7">#REF!</definedName>
    <definedName name="m14.64agl" localSheetId="16">#REF!</definedName>
    <definedName name="m14.64agl" localSheetId="18">#REF!</definedName>
    <definedName name="m14.64agl">#REF!</definedName>
    <definedName name="m14.64bgl" localSheetId="6">#REF!</definedName>
    <definedName name="m14.64bgl" localSheetId="7">#REF!</definedName>
    <definedName name="m14.64bgl" localSheetId="16">#REF!</definedName>
    <definedName name="m14.64bgl" localSheetId="18">#REF!</definedName>
    <definedName name="m14.64bgl">#REF!</definedName>
    <definedName name="M15_Cement" localSheetId="16">#REF!</definedName>
    <definedName name="M15_Cement" localSheetId="18">#REF!</definedName>
    <definedName name="M15_Cement">#REF!</definedName>
    <definedName name="M15_Grade_PCC">#REF!</definedName>
    <definedName name="M15_JUN" localSheetId="16">#REF!</definedName>
    <definedName name="M15_JUN" localSheetId="18">#REF!</definedName>
    <definedName name="M15_JUN">#REF!</definedName>
    <definedName name="m15_levelling" localSheetId="16">#REF!</definedName>
    <definedName name="m15_levelling" localSheetId="18">#REF!</definedName>
    <definedName name="m15_levelling">#REF!</definedName>
    <definedName name="M15_Metal20mm" localSheetId="16">#REF!</definedName>
    <definedName name="M15_Metal20mm" localSheetId="18">#REF!</definedName>
    <definedName name="M15_Metal20mm">#REF!</definedName>
    <definedName name="M15_RCCDRAIN">#REF!</definedName>
    <definedName name="M15_Sand" localSheetId="16">#REF!</definedName>
    <definedName name="M15_Sand" localSheetId="18">#REF!</definedName>
    <definedName name="M15_Sand">#REF!</definedName>
    <definedName name="m15beamff" localSheetId="16">#REF!</definedName>
    <definedName name="m15beamff" localSheetId="18">#REF!</definedName>
    <definedName name="m15beamff">#REF!</definedName>
    <definedName name="m15beamgf" localSheetId="16">#REF!</definedName>
    <definedName name="m15beamgf" localSheetId="18">#REF!</definedName>
    <definedName name="m15beamgf">#REF!</definedName>
    <definedName name="m15cem" localSheetId="16">#REF!</definedName>
    <definedName name="m15cem" localSheetId="18">#REF!</definedName>
    <definedName name="m15cem">#REF!</definedName>
    <definedName name="M15cement" localSheetId="6">#REF!</definedName>
    <definedName name="M15cement" localSheetId="7">#REF!</definedName>
    <definedName name="M15cement" localSheetId="16">#REF!</definedName>
    <definedName name="M15cement" localSheetId="18">#REF!</definedName>
    <definedName name="M15cement">#REF!</definedName>
    <definedName name="m15chajjaff" localSheetId="16">#REF!</definedName>
    <definedName name="m15chajjaff" localSheetId="18">#REF!</definedName>
    <definedName name="m15chajjaff">#REF!</definedName>
    <definedName name="m15chajjagf" localSheetId="16">#REF!</definedName>
    <definedName name="m15chajjagf" localSheetId="18">#REF!</definedName>
    <definedName name="m15chajjagf">#REF!</definedName>
    <definedName name="m15colbase" localSheetId="16">#REF!</definedName>
    <definedName name="m15colbase" localSheetId="18">#REF!</definedName>
    <definedName name="m15colbase">#REF!</definedName>
    <definedName name="m15curtainwall" localSheetId="16">#REF!</definedName>
    <definedName name="m15curtainwall" localSheetId="18">#REF!</definedName>
    <definedName name="m15curtainwall">#REF!</definedName>
    <definedName name="m15ff" localSheetId="16">#REF!</definedName>
    <definedName name="m15ff" localSheetId="18">#REF!</definedName>
    <definedName name="m15ff">#REF!</definedName>
    <definedName name="m15flooring" localSheetId="16">#REF!</definedName>
    <definedName name="m15flooring" localSheetId="18">#REF!</definedName>
    <definedName name="m15flooring">#REF!</definedName>
    <definedName name="m15foundn" localSheetId="16">#REF!</definedName>
    <definedName name="m15foundn" localSheetId="18">#REF!</definedName>
    <definedName name="m15foundn">#REF!</definedName>
    <definedName name="m15foundnbnh" localSheetId="16">#REF!</definedName>
    <definedName name="m15foundnbnh" localSheetId="18">#REF!</definedName>
    <definedName name="m15foundnbnh">#REF!</definedName>
    <definedName name="m15foundnbridge" localSheetId="16">#REF!</definedName>
    <definedName name="m15foundnbridge" localSheetId="18">#REF!</definedName>
    <definedName name="m15foundnbridge">#REF!</definedName>
    <definedName name="m15foundnc" localSheetId="16">#REF!</definedName>
    <definedName name="m15foundnc" localSheetId="18">#REF!</definedName>
    <definedName name="m15foundnc">#REF!</definedName>
    <definedName name="m15foundncnh" localSheetId="16">#REF!</definedName>
    <definedName name="m15foundncnh" localSheetId="18">#REF!</definedName>
    <definedName name="m15foundncnh">#REF!</definedName>
    <definedName name="M15Grd" localSheetId="6">#REF!</definedName>
    <definedName name="M15Grd" localSheetId="7">#REF!</definedName>
    <definedName name="M15Grd" localSheetId="16">#REF!</definedName>
    <definedName name="M15Grd" localSheetId="18">#REF!</definedName>
    <definedName name="M15Grd">#REF!</definedName>
    <definedName name="m15infoundn" localSheetId="16">#REF!</definedName>
    <definedName name="m15infoundn" localSheetId="18">#REF!</definedName>
    <definedName name="m15infoundn">#REF!</definedName>
    <definedName name="m15jallyff" localSheetId="16">#REF!</definedName>
    <definedName name="m15jallyff" localSheetId="18">#REF!</definedName>
    <definedName name="m15jallyff">#REF!</definedName>
    <definedName name="m15jallygf" localSheetId="16">#REF!</definedName>
    <definedName name="m15jallygf" localSheetId="18">#REF!</definedName>
    <definedName name="m15jallygf">#REF!</definedName>
    <definedName name="m15levelling" localSheetId="16">#REF!</definedName>
    <definedName name="m15levelling" localSheetId="18">#REF!</definedName>
    <definedName name="m15levelling">#REF!</definedName>
    <definedName name="m15levelling_14" localSheetId="16">#REF!</definedName>
    <definedName name="m15levelling_14" localSheetId="18">#REF!</definedName>
    <definedName name="m15levelling_14">#REF!</definedName>
    <definedName name="m15levelling_15" localSheetId="16">#REF!</definedName>
    <definedName name="m15levelling_15" localSheetId="18">#REF!</definedName>
    <definedName name="m15levelling_15">#REF!</definedName>
    <definedName name="m15levelling_16" localSheetId="16">#REF!</definedName>
    <definedName name="m15levelling_16" localSheetId="18">#REF!</definedName>
    <definedName name="m15levelling_16">#REF!</definedName>
    <definedName name="m15levelling_17" localSheetId="16">#REF!</definedName>
    <definedName name="m15levelling_17" localSheetId="18">#REF!</definedName>
    <definedName name="m15levelling_17">#REF!</definedName>
    <definedName name="m15lintelff" localSheetId="16">#REF!</definedName>
    <definedName name="m15lintelff" localSheetId="18">#REF!</definedName>
    <definedName name="m15lintelff">#REF!</definedName>
    <definedName name="m15lintelgf" localSheetId="16">#REF!</definedName>
    <definedName name="m15lintelgf" localSheetId="18">#REF!</definedName>
    <definedName name="m15lintelgf">#REF!</definedName>
    <definedName name="m15parapet" localSheetId="16">#REF!</definedName>
    <definedName name="m15parapet" localSheetId="18">#REF!</definedName>
    <definedName name="m15parapet">#REF!</definedName>
    <definedName name="m15parapetff" localSheetId="16">#REF!</definedName>
    <definedName name="m15parapetff" localSheetId="18">#REF!</definedName>
    <definedName name="m15parapetff">#REF!</definedName>
    <definedName name="m15parapetgf" localSheetId="16">#REF!</definedName>
    <definedName name="m15parapetgf" localSheetId="18">#REF!</definedName>
    <definedName name="m15parapetgf">#REF!</definedName>
    <definedName name="m15sf" localSheetId="16">#REF!</definedName>
    <definedName name="m15sf" localSheetId="18">#REF!</definedName>
    <definedName name="m15sf">#REF!</definedName>
    <definedName name="m15shelveff" localSheetId="16">#REF!</definedName>
    <definedName name="m15shelveff" localSheetId="18">#REF!</definedName>
    <definedName name="m15shelveff">#REF!</definedName>
    <definedName name="m15shelvesgf" localSheetId="16">#REF!</definedName>
    <definedName name="m15shelvesgf" localSheetId="18">#REF!</definedName>
    <definedName name="m15shelvesgf">#REF!</definedName>
    <definedName name="m15slabff" localSheetId="16">#REF!</definedName>
    <definedName name="m15slabff" localSheetId="18">#REF!</definedName>
    <definedName name="m15slabff">#REF!</definedName>
    <definedName name="m15slabgf" localSheetId="16">#REF!</definedName>
    <definedName name="m15slabgf" localSheetId="18">#REF!</definedName>
    <definedName name="m15slabgf">#REF!</definedName>
    <definedName name="m15stairff" localSheetId="16">#REF!</definedName>
    <definedName name="m15stairff" localSheetId="18">#REF!</definedName>
    <definedName name="m15stairff">#REF!</definedName>
    <definedName name="m15stairgf" localSheetId="16">#REF!</definedName>
    <definedName name="m15stairgf" localSheetId="18">#REF!</definedName>
    <definedName name="m15stairgf">#REF!</definedName>
    <definedName name="m15supercnh" localSheetId="16">#REF!</definedName>
    <definedName name="m15supercnh" localSheetId="18">#REF!</definedName>
    <definedName name="m15supercnh">#REF!</definedName>
    <definedName name="m18.3agl" localSheetId="6">#REF!</definedName>
    <definedName name="m18.3agl" localSheetId="7">#REF!</definedName>
    <definedName name="m18.3agl" localSheetId="16">#REF!</definedName>
    <definedName name="m18.3agl" localSheetId="18">#REF!</definedName>
    <definedName name="m18.3agl">#REF!</definedName>
    <definedName name="m18.3bgl" localSheetId="6">#REF!</definedName>
    <definedName name="m18.3bgl" localSheetId="7">#REF!</definedName>
    <definedName name="m18.3bgl" localSheetId="16">#REF!</definedName>
    <definedName name="m18.3bgl" localSheetId="18">#REF!</definedName>
    <definedName name="m18.3bgl">#REF!</definedName>
    <definedName name="M1x" localSheetId="6">#REF!</definedName>
    <definedName name="M1x" localSheetId="7">#REF!</definedName>
    <definedName name="M1x" localSheetId="16">#REF!</definedName>
    <definedName name="M1x" localSheetId="18">#REF!</definedName>
    <definedName name="M1x" localSheetId="42">#REF!</definedName>
    <definedName name="M1x" localSheetId="19">#REF!</definedName>
    <definedName name="M1x">#REF!</definedName>
    <definedName name="M1x_2" localSheetId="6">#REF!</definedName>
    <definedName name="M1x_2" localSheetId="7">#REF!</definedName>
    <definedName name="M1x_2" localSheetId="16">#REF!</definedName>
    <definedName name="M1x_2" localSheetId="18">#REF!</definedName>
    <definedName name="M1x_2" localSheetId="42">#REF!</definedName>
    <definedName name="M1x_2" localSheetId="32">#REF!</definedName>
    <definedName name="M1x_2" localSheetId="19">#REF!</definedName>
    <definedName name="M1x_2">#REF!</definedName>
    <definedName name="M1x_6" localSheetId="6">#REF!</definedName>
    <definedName name="M1x_6" localSheetId="7">#REF!</definedName>
    <definedName name="M1x_6" localSheetId="16">#REF!</definedName>
    <definedName name="M1x_6" localSheetId="18">#REF!</definedName>
    <definedName name="M1x_6" localSheetId="42">#REF!</definedName>
    <definedName name="M1x_6">#REF!</definedName>
    <definedName name="M1x_7" localSheetId="6">#REF!</definedName>
    <definedName name="M1x_7" localSheetId="7">#REF!</definedName>
    <definedName name="M1x_7" localSheetId="16">#REF!</definedName>
    <definedName name="M1x_7" localSheetId="18">#REF!</definedName>
    <definedName name="M1x_7" localSheetId="42">#REF!</definedName>
    <definedName name="M1x_7">#REF!</definedName>
    <definedName name="M1y" localSheetId="6">#REF!</definedName>
    <definedName name="M1y" localSheetId="7">#REF!</definedName>
    <definedName name="M1y" localSheetId="16">#REF!</definedName>
    <definedName name="M1y" localSheetId="18">#REF!</definedName>
    <definedName name="M1y" localSheetId="42">#REF!</definedName>
    <definedName name="M1y">#REF!</definedName>
    <definedName name="M1y_2" localSheetId="6">#REF!</definedName>
    <definedName name="M1y_2" localSheetId="7">#REF!</definedName>
    <definedName name="M1y_2" localSheetId="16">#REF!</definedName>
    <definedName name="M1y_2" localSheetId="18">#REF!</definedName>
    <definedName name="M1y_2" localSheetId="42">#REF!</definedName>
    <definedName name="M1y_2" localSheetId="32">#REF!</definedName>
    <definedName name="M1y_2" localSheetId="19">#REF!</definedName>
    <definedName name="M1y_2">#REF!</definedName>
    <definedName name="M1y_6" localSheetId="6">#REF!</definedName>
    <definedName name="M1y_6" localSheetId="7">#REF!</definedName>
    <definedName name="M1y_6" localSheetId="16">#REF!</definedName>
    <definedName name="M1y_6" localSheetId="18">#REF!</definedName>
    <definedName name="M1y_6" localSheetId="42">#REF!</definedName>
    <definedName name="M1y_6">#REF!</definedName>
    <definedName name="M1y_7" localSheetId="6">#REF!</definedName>
    <definedName name="M1y_7" localSheetId="7">#REF!</definedName>
    <definedName name="M1y_7" localSheetId="16">#REF!</definedName>
    <definedName name="M1y_7" localSheetId="18">#REF!</definedName>
    <definedName name="M1y_7" localSheetId="42">#REF!</definedName>
    <definedName name="M1y_7">#REF!</definedName>
    <definedName name="M20_cement" localSheetId="16">#REF!</definedName>
    <definedName name="M20_cement" localSheetId="18">#REF!</definedName>
    <definedName name="M20_cement">#REF!</definedName>
    <definedName name="M20_Grade_RCC">#REF!</definedName>
    <definedName name="M20_JUN" localSheetId="16">#REF!</definedName>
    <definedName name="M20_JUN" localSheetId="18">#REF!</definedName>
    <definedName name="M20_JUN">#REF!</definedName>
    <definedName name="M20_Metal20mm" localSheetId="16">#REF!</definedName>
    <definedName name="M20_Metal20mm" localSheetId="18">#REF!</definedName>
    <definedName name="M20_Metal20mm">#REF!</definedName>
    <definedName name="M20_RCCDRAIN">#REF!</definedName>
    <definedName name="M20_sand" localSheetId="16">#REF!</definedName>
    <definedName name="M20_sand" localSheetId="18">#REF!</definedName>
    <definedName name="M20_sand">#REF!</definedName>
    <definedName name="m20_sub" localSheetId="16">#REF!</definedName>
    <definedName name="m20_sub" localSheetId="18">#REF!</definedName>
    <definedName name="m20_sub">#REF!</definedName>
    <definedName name="m20beamff" localSheetId="16">#REF!</definedName>
    <definedName name="m20beamff" localSheetId="18">#REF!</definedName>
    <definedName name="m20beamff">#REF!</definedName>
    <definedName name="m20cement" localSheetId="16">#REF!</definedName>
    <definedName name="m20cement" localSheetId="18">#REF!</definedName>
    <definedName name="m20cement">#REF!</definedName>
    <definedName name="m20cope" localSheetId="16">#REF!</definedName>
    <definedName name="m20cope" localSheetId="18">#REF!</definedName>
    <definedName name="m20cope">#REF!</definedName>
    <definedName name="m20ff" localSheetId="16">#REF!</definedName>
    <definedName name="m20ff" localSheetId="18">#REF!</definedName>
    <definedName name="m20ff">#REF!</definedName>
    <definedName name="m20flooring" localSheetId="16">#REF!</definedName>
    <definedName name="m20flooring" localSheetId="18">#REF!</definedName>
    <definedName name="m20flooring">#REF!</definedName>
    <definedName name="m20foundn" localSheetId="16">#REF!</definedName>
    <definedName name="m20foundn" localSheetId="18">#REF!</definedName>
    <definedName name="m20foundn">#REF!</definedName>
    <definedName name="M20Grd" localSheetId="6">#REF!</definedName>
    <definedName name="M20Grd" localSheetId="7">#REF!</definedName>
    <definedName name="M20Grd" localSheetId="16">#REF!</definedName>
    <definedName name="M20Grd" localSheetId="18">#REF!</definedName>
    <definedName name="M20Grd">#REF!</definedName>
    <definedName name="m20metal20" localSheetId="16">#REF!</definedName>
    <definedName name="m20metal20" localSheetId="18">#REF!</definedName>
    <definedName name="m20metal20">#REF!</definedName>
    <definedName name="m20pcc" localSheetId="16">#REF!</definedName>
    <definedName name="m20pcc" localSheetId="18">#REF!</definedName>
    <definedName name="m20pcc">#REF!</definedName>
    <definedName name="M20PCCcement" localSheetId="6">#REF!</definedName>
    <definedName name="M20PCCcement" localSheetId="7">#REF!</definedName>
    <definedName name="M20PCCcement" localSheetId="16">#REF!</definedName>
    <definedName name="M20PCCcement" localSheetId="18">#REF!</definedName>
    <definedName name="M20PCCcement">#REF!</definedName>
    <definedName name="M20RCCcement" localSheetId="6">#REF!</definedName>
    <definedName name="M20RCCcement" localSheetId="7">#REF!</definedName>
    <definedName name="M20RCCcement" localSheetId="16">#REF!</definedName>
    <definedName name="M20RCCcement" localSheetId="18">#REF!</definedName>
    <definedName name="M20RCCcement">#REF!</definedName>
    <definedName name="m20sand" localSheetId="16">#REF!</definedName>
    <definedName name="m20sand" localSheetId="18">#REF!</definedName>
    <definedName name="m20sand">#REF!</definedName>
    <definedName name="m20sf" localSheetId="16">#REF!</definedName>
    <definedName name="m20sf" localSheetId="18">#REF!</definedName>
    <definedName name="m20sf">#REF!</definedName>
    <definedName name="m20wingabut" localSheetId="16">#REF!</definedName>
    <definedName name="m20wingabut" localSheetId="18">#REF!</definedName>
    <definedName name="m20wingabut">#REF!</definedName>
    <definedName name="m21.96agl" localSheetId="6">#REF!</definedName>
    <definedName name="m21.96agl" localSheetId="7">#REF!</definedName>
    <definedName name="m21.96agl" localSheetId="16">#REF!</definedName>
    <definedName name="m21.96agl" localSheetId="18">#REF!</definedName>
    <definedName name="m21.96agl">#REF!</definedName>
    <definedName name="m21.96bgl" localSheetId="6">#REF!</definedName>
    <definedName name="m21.96bgl" localSheetId="7">#REF!</definedName>
    <definedName name="m21.96bgl" localSheetId="16">#REF!</definedName>
    <definedName name="m21.96bgl" localSheetId="18">#REF!</definedName>
    <definedName name="m21.96bgl">#REF!</definedName>
    <definedName name="M25_cement" localSheetId="16">#REF!</definedName>
    <definedName name="M25_cement" localSheetId="18">#REF!</definedName>
    <definedName name="M25_cement">#REF!</definedName>
    <definedName name="M25_Metal20mm" localSheetId="16">#REF!</definedName>
    <definedName name="M25_Metal20mm" localSheetId="18">#REF!</definedName>
    <definedName name="M25_Metal20mm">#REF!</definedName>
    <definedName name="M25_sand" localSheetId="16">#REF!</definedName>
    <definedName name="M25_sand" localSheetId="18">#REF!</definedName>
    <definedName name="M25_sand">#REF!</definedName>
    <definedName name="M25_SUPER" localSheetId="16">#REF!</definedName>
    <definedName name="M25_SUPER" localSheetId="18">#REF!</definedName>
    <definedName name="M25_SUPER">#REF!</definedName>
    <definedName name="m25approach" localSheetId="16">#REF!</definedName>
    <definedName name="m25approach" localSheetId="18">#REF!</definedName>
    <definedName name="m25approach">#REF!</definedName>
    <definedName name="m25approachbridge" localSheetId="16">#REF!</definedName>
    <definedName name="m25approachbridge" localSheetId="18">#REF!</definedName>
    <definedName name="m25approachbridge">#REF!</definedName>
    <definedName name="m25approachpcc" localSheetId="16">#REF!</definedName>
    <definedName name="m25approachpcc" localSheetId="18">#REF!</definedName>
    <definedName name="m25approachpcc">#REF!</definedName>
    <definedName name="m25deck" localSheetId="16">#REF!</definedName>
    <definedName name="m25deck" localSheetId="18">#REF!</definedName>
    <definedName name="m25deck">#REF!</definedName>
    <definedName name="m25foundbridge" localSheetId="16">#REF!</definedName>
    <definedName name="m25foundbridge" localSheetId="18">#REF!</definedName>
    <definedName name="m25foundbridge">#REF!</definedName>
    <definedName name="m25foundnbridge" localSheetId="16">#REF!</definedName>
    <definedName name="m25foundnbridge" localSheetId="18">#REF!</definedName>
    <definedName name="m25foundnbridge">#REF!</definedName>
    <definedName name="M25Grd" localSheetId="6">#REF!</definedName>
    <definedName name="M25Grd" localSheetId="7">#REF!</definedName>
    <definedName name="M25Grd" localSheetId="16">#REF!</definedName>
    <definedName name="M25Grd" localSheetId="18">#REF!</definedName>
    <definedName name="M25Grd">#REF!</definedName>
    <definedName name="m25pcc" localSheetId="16">#REF!</definedName>
    <definedName name="m25pcc" localSheetId="18">#REF!</definedName>
    <definedName name="m25pcc">#REF!</definedName>
    <definedName name="M25PCCcement" localSheetId="6">#REF!</definedName>
    <definedName name="M25PCCcement" localSheetId="7">#REF!</definedName>
    <definedName name="M25PCCcement" localSheetId="16">#REF!</definedName>
    <definedName name="M25PCCcement" localSheetId="18">#REF!</definedName>
    <definedName name="M25PCCcement">#REF!</definedName>
    <definedName name="M25RCCcement" localSheetId="6">#REF!</definedName>
    <definedName name="M25RCCcement" localSheetId="7">#REF!</definedName>
    <definedName name="M25RCCcement" localSheetId="16">#REF!</definedName>
    <definedName name="M25RCCcement" localSheetId="18">#REF!</definedName>
    <definedName name="M25RCCcement">#REF!</definedName>
    <definedName name="m25sub" localSheetId="16">#REF!</definedName>
    <definedName name="m25sub" localSheetId="18">#REF!</definedName>
    <definedName name="m25sub">#REF!</definedName>
    <definedName name="M2x" localSheetId="6">#REF!</definedName>
    <definedName name="M2x" localSheetId="7">#REF!</definedName>
    <definedName name="M2x" localSheetId="16">#REF!</definedName>
    <definedName name="M2x" localSheetId="18">#REF!</definedName>
    <definedName name="M2x" localSheetId="42">#REF!</definedName>
    <definedName name="M2x">#REF!</definedName>
    <definedName name="M2x_2" localSheetId="6">#REF!</definedName>
    <definedName name="M2x_2" localSheetId="7">#REF!</definedName>
    <definedName name="M2x_2" localSheetId="16">#REF!</definedName>
    <definedName name="M2x_2" localSheetId="18">#REF!</definedName>
    <definedName name="M2x_2" localSheetId="42">#REF!</definedName>
    <definedName name="M2x_2" localSheetId="32">#REF!</definedName>
    <definedName name="M2x_2" localSheetId="19">#REF!</definedName>
    <definedName name="M2x_2">#REF!</definedName>
    <definedName name="M2x_6" localSheetId="6">#REF!</definedName>
    <definedName name="M2x_6" localSheetId="7">#REF!</definedName>
    <definedName name="M2x_6" localSheetId="16">#REF!</definedName>
    <definedName name="M2x_6" localSheetId="18">#REF!</definedName>
    <definedName name="M2x_6" localSheetId="42">#REF!</definedName>
    <definedName name="M2x_6">#REF!</definedName>
    <definedName name="M2x_7" localSheetId="6">#REF!</definedName>
    <definedName name="M2x_7" localSheetId="7">#REF!</definedName>
    <definedName name="M2x_7" localSheetId="16">#REF!</definedName>
    <definedName name="M2x_7" localSheetId="18">#REF!</definedName>
    <definedName name="M2x_7" localSheetId="42">#REF!</definedName>
    <definedName name="M2x_7">#REF!</definedName>
    <definedName name="M2y" localSheetId="6">#REF!</definedName>
    <definedName name="M2y" localSheetId="7">#REF!</definedName>
    <definedName name="M2y" localSheetId="16">#REF!</definedName>
    <definedName name="M2y" localSheetId="18">#REF!</definedName>
    <definedName name="M2y" localSheetId="42">#REF!</definedName>
    <definedName name="M2y">#REF!</definedName>
    <definedName name="M2y_2" localSheetId="6">#REF!</definedName>
    <definedName name="M2y_2" localSheetId="7">#REF!</definedName>
    <definedName name="M2y_2" localSheetId="16">#REF!</definedName>
    <definedName name="M2y_2" localSheetId="18">#REF!</definedName>
    <definedName name="M2y_2" localSheetId="42">#REF!</definedName>
    <definedName name="M2y_2" localSheetId="32">#REF!</definedName>
    <definedName name="M2y_2" localSheetId="19">#REF!</definedName>
    <definedName name="M2y_2">#REF!</definedName>
    <definedName name="M2y_6" localSheetId="6">#REF!</definedName>
    <definedName name="M2y_6" localSheetId="7">#REF!</definedName>
    <definedName name="M2y_6" localSheetId="16">#REF!</definedName>
    <definedName name="M2y_6" localSheetId="18">#REF!</definedName>
    <definedName name="M2y_6" localSheetId="42">#REF!</definedName>
    <definedName name="M2y_6">#REF!</definedName>
    <definedName name="M2y_7" localSheetId="6">#REF!</definedName>
    <definedName name="M2y_7" localSheetId="7">#REF!</definedName>
    <definedName name="M2y_7" localSheetId="16">#REF!</definedName>
    <definedName name="M2y_7" localSheetId="18">#REF!</definedName>
    <definedName name="M2y_7" localSheetId="42">#REF!</definedName>
    <definedName name="M2y_7">#REF!</definedName>
    <definedName name="M30cement" localSheetId="6">#REF!</definedName>
    <definedName name="M30cement" localSheetId="7">#REF!</definedName>
    <definedName name="M30cement" localSheetId="16">#REF!</definedName>
    <definedName name="M30cement" localSheetId="18">#REF!</definedName>
    <definedName name="M30cement">#REF!</definedName>
    <definedName name="M30Grd" localSheetId="6">#REF!</definedName>
    <definedName name="M30Grd" localSheetId="7">#REF!</definedName>
    <definedName name="M30Grd" localSheetId="16">#REF!</definedName>
    <definedName name="M30Grd" localSheetId="18">#REF!</definedName>
    <definedName name="M30Grd">#REF!</definedName>
    <definedName name="m30rcc" localSheetId="16">#REF!</definedName>
    <definedName name="m30rcc" localSheetId="18">#REF!</definedName>
    <definedName name="m30rcc">#REF!</definedName>
    <definedName name="m30tbeamdeckbridge" localSheetId="16">#REF!</definedName>
    <definedName name="m30tbeamdeckbridge" localSheetId="18">#REF!</definedName>
    <definedName name="m30tbeamdeckbridge">#REF!</definedName>
    <definedName name="M35cement" localSheetId="6">#REF!</definedName>
    <definedName name="M35cement" localSheetId="7">#REF!</definedName>
    <definedName name="M35cement" localSheetId="16">#REF!</definedName>
    <definedName name="M35cement" localSheetId="18">#REF!</definedName>
    <definedName name="M35cement">#REF!</definedName>
    <definedName name="M35PILE" localSheetId="6">#REF!</definedName>
    <definedName name="M35PILE" localSheetId="7">#REF!</definedName>
    <definedName name="M35PILE" localSheetId="16">#REF!</definedName>
    <definedName name="M35PILE" localSheetId="18">#REF!</definedName>
    <definedName name="M35PILE">#REF!</definedName>
    <definedName name="m35rccsub" localSheetId="16">#REF!</definedName>
    <definedName name="m35rccsub" localSheetId="18">#REF!</definedName>
    <definedName name="m35rccsub">#REF!</definedName>
    <definedName name="m380\" localSheetId="16">#REF!</definedName>
    <definedName name="m380\" localSheetId="18">#REF!</definedName>
    <definedName name="m380\">#REF!</definedName>
    <definedName name="m4.5agl" localSheetId="6">#REF!</definedName>
    <definedName name="m4.5agl" localSheetId="7">#REF!</definedName>
    <definedName name="m4.5agl" localSheetId="16">#REF!</definedName>
    <definedName name="m4.5agl" localSheetId="18">#REF!</definedName>
    <definedName name="m4.5agl">#REF!</definedName>
    <definedName name="m4.5bgl" localSheetId="6">#REF!</definedName>
    <definedName name="m4.5bgl" localSheetId="7">#REF!</definedName>
    <definedName name="m4.5bgl" localSheetId="16">#REF!</definedName>
    <definedName name="m4.5bgl" localSheetId="18">#REF!</definedName>
    <definedName name="m4.5bgl">#REF!</definedName>
    <definedName name="M40cement" localSheetId="6">#REF!</definedName>
    <definedName name="M40cement" localSheetId="7">#REF!</definedName>
    <definedName name="M40cement" localSheetId="16">#REF!</definedName>
    <definedName name="M40cement" localSheetId="18">#REF!</definedName>
    <definedName name="M40cement">#REF!</definedName>
    <definedName name="M50cement" localSheetId="6">#REF!</definedName>
    <definedName name="M50cement" localSheetId="7">#REF!</definedName>
    <definedName name="M50cement" localSheetId="16">#REF!</definedName>
    <definedName name="M50cement" localSheetId="18">#REF!</definedName>
    <definedName name="M50cement">#REF!</definedName>
    <definedName name="m7.32agl" localSheetId="6">#REF!</definedName>
    <definedName name="m7.32agl" localSheetId="7">#REF!</definedName>
    <definedName name="m7.32agl" localSheetId="16">#REF!</definedName>
    <definedName name="m7.32agl" localSheetId="18">#REF!</definedName>
    <definedName name="m7.32agl">#REF!</definedName>
    <definedName name="m7.32bgl" localSheetId="6">#REF!</definedName>
    <definedName name="m7.32bgl" localSheetId="7">#REF!</definedName>
    <definedName name="m7.32bgl" localSheetId="16">#REF!</definedName>
    <definedName name="m7.32bgl" localSheetId="18">#REF!</definedName>
    <definedName name="m7.32bgl">#REF!</definedName>
    <definedName name="Ma" localSheetId="16">#REF!</definedName>
    <definedName name="Ma" localSheetId="18">#REF!</definedName>
    <definedName name="Ma">#REF!</definedName>
    <definedName name="Ma_v" localSheetId="16">#REF!</definedName>
    <definedName name="Ma_v" localSheetId="18">#REF!</definedName>
    <definedName name="Ma_v">#REF!</definedName>
    <definedName name="ma1_1">#REF!</definedName>
    <definedName name="ma1_2">#REF!</definedName>
    <definedName name="ma1_3">#REF!</definedName>
    <definedName name="mac">75</definedName>
    <definedName name="MACHINE_EQUIPMENT">#REF!</definedName>
    <definedName name="MACHINE_EQUIPMENT_1" localSheetId="6">#REF!</definedName>
    <definedName name="MACHINE_EQUIPMENT_1" localSheetId="7">#REF!</definedName>
    <definedName name="MACHINE_EQUIPMENT_1" localSheetId="16">#REF!</definedName>
    <definedName name="MACHINE_EQUIPMENT_1" localSheetId="18">#REF!</definedName>
    <definedName name="MACHINE_EQUIPMENT_1" localSheetId="42">#REF!</definedName>
    <definedName name="MACHINE_EQUIPMENT_1" localSheetId="19">#REF!</definedName>
    <definedName name="MACHINE_EQUIPMENT_1">#REF!</definedName>
    <definedName name="MACHINE_EQUIPMENT_2" localSheetId="6">#REF!</definedName>
    <definedName name="MACHINE_EQUIPMENT_2" localSheetId="7">#REF!</definedName>
    <definedName name="MACHINE_EQUIPMENT_2" localSheetId="16">#REF!</definedName>
    <definedName name="MACHINE_EQUIPMENT_2" localSheetId="18">#REF!</definedName>
    <definedName name="MACHINE_EQUIPMENT_2" localSheetId="42">#REF!</definedName>
    <definedName name="MACHINE_EQUIPMENT_2" localSheetId="19">#REF!</definedName>
    <definedName name="MACHINE_EQUIPMENT_2">#REF!</definedName>
    <definedName name="MACHINE_EQUIPMENT_6" localSheetId="6">#REF!</definedName>
    <definedName name="MACHINE_EQUIPMENT_6" localSheetId="7">#REF!</definedName>
    <definedName name="MACHINE_EQUIPMENT_6" localSheetId="16">#REF!</definedName>
    <definedName name="MACHINE_EQUIPMENT_6" localSheetId="18">#REF!</definedName>
    <definedName name="MACHINE_EQUIPMENT_6" localSheetId="42">#REF!</definedName>
    <definedName name="MACHINE_EQUIPMENT_6" localSheetId="19">#REF!</definedName>
    <definedName name="MACHINE_EQUIPMENT_6">#REF!</definedName>
    <definedName name="MACHINE_EQUIPMENT_7" localSheetId="6">#REF!</definedName>
    <definedName name="MACHINE_EQUIPMENT_7" localSheetId="7">#REF!</definedName>
    <definedName name="MACHINE_EQUIPMENT_7" localSheetId="16">#REF!</definedName>
    <definedName name="MACHINE_EQUIPMENT_7" localSheetId="18">#REF!</definedName>
    <definedName name="MACHINE_EQUIPMENT_7" localSheetId="42">#REF!</definedName>
    <definedName name="MACHINE_EQUIPMENT_7">#REF!</definedName>
    <definedName name="MACHINE_EQUIPMENT_ENTRY">#REF!</definedName>
    <definedName name="MACHINE_EQUIPMENT_ENTRY_1" localSheetId="6">#REF!</definedName>
    <definedName name="MACHINE_EQUIPMENT_ENTRY_1" localSheetId="7">#REF!</definedName>
    <definedName name="MACHINE_EQUIPMENT_ENTRY_1" localSheetId="16">#REF!</definedName>
    <definedName name="MACHINE_EQUIPMENT_ENTRY_1" localSheetId="18">#REF!</definedName>
    <definedName name="MACHINE_EQUIPMENT_ENTRY_1" localSheetId="42">#REF!</definedName>
    <definedName name="MACHINE_EQUIPMENT_ENTRY_1" localSheetId="19">#REF!</definedName>
    <definedName name="MACHINE_EQUIPMENT_ENTRY_1">#REF!</definedName>
    <definedName name="MACHINE_EQUIPMENT_ENTRY_2" localSheetId="6">#REF!</definedName>
    <definedName name="MACHINE_EQUIPMENT_ENTRY_2" localSheetId="7">#REF!</definedName>
    <definedName name="MACHINE_EQUIPMENT_ENTRY_2" localSheetId="16">#REF!</definedName>
    <definedName name="MACHINE_EQUIPMENT_ENTRY_2" localSheetId="18">#REF!</definedName>
    <definedName name="MACHINE_EQUIPMENT_ENTRY_2" localSheetId="42">#REF!</definedName>
    <definedName name="MACHINE_EQUIPMENT_ENTRY_2">#REF!</definedName>
    <definedName name="MACHINE_EQUIPMENT_ENTRY_6" localSheetId="6">#REF!</definedName>
    <definedName name="MACHINE_EQUIPMENT_ENTRY_6" localSheetId="7">#REF!</definedName>
    <definedName name="MACHINE_EQUIPMENT_ENTRY_6" localSheetId="16">#REF!</definedName>
    <definedName name="MACHINE_EQUIPMENT_ENTRY_6" localSheetId="18">#REF!</definedName>
    <definedName name="MACHINE_EQUIPMENT_ENTRY_6" localSheetId="42">#REF!</definedName>
    <definedName name="MACHINE_EQUIPMENT_ENTRY_6">#REF!</definedName>
    <definedName name="MACHINE_EQUIPMENT_ENTRY_7" localSheetId="6">#REF!</definedName>
    <definedName name="MACHINE_EQUIPMENT_ENTRY_7" localSheetId="7">#REF!</definedName>
    <definedName name="MACHINE_EQUIPMENT_ENTRY_7" localSheetId="16">#REF!</definedName>
    <definedName name="MACHINE_EQUIPMENT_ENTRY_7" localSheetId="18">#REF!</definedName>
    <definedName name="MACHINE_EQUIPMENT_ENTRY_7" localSheetId="42">#REF!</definedName>
    <definedName name="MACHINE_EQUIPMENT_ENTRY_7">#REF!</definedName>
    <definedName name="machinery">#REF!</definedName>
    <definedName name="MAGADI_CLAD" localSheetId="16">#REF!</definedName>
    <definedName name="MAGADI_CLAD" localSheetId="18">#REF!</definedName>
    <definedName name="MAGADI_CLAD">#REF!</definedName>
    <definedName name="MAGADIPINK_CLADDING" localSheetId="16">#REF!</definedName>
    <definedName name="MAGADIPINK_CLADDING" localSheetId="18">#REF!</definedName>
    <definedName name="MAGADIPINK_CLADDING">#REF!</definedName>
    <definedName name="mainroad" localSheetId="6">#REF!</definedName>
    <definedName name="mainroad" localSheetId="7">#REF!</definedName>
    <definedName name="mainroad" localSheetId="16">#REF!</definedName>
    <definedName name="mainroad" localSheetId="18">#REF!</definedName>
    <definedName name="mainroad">#REF!</definedName>
    <definedName name="Mainroad1" localSheetId="26">#REF!</definedName>
    <definedName name="Mainroad1" localSheetId="25">#REF!</definedName>
    <definedName name="Mainroad1" localSheetId="27">#REF!</definedName>
    <definedName name="Mainroad1" localSheetId="6">#REF!</definedName>
    <definedName name="Mainroad1" localSheetId="29">#REF!</definedName>
    <definedName name="Mainroad1" localSheetId="30">#REF!</definedName>
    <definedName name="Mainroad1" localSheetId="7">#REF!</definedName>
    <definedName name="Mainroad1" localSheetId="37">#REF!</definedName>
    <definedName name="Mainroad1" localSheetId="35">#REF!</definedName>
    <definedName name="Mainroad1" localSheetId="16">#REF!</definedName>
    <definedName name="Mainroad1" localSheetId="18">#REF!</definedName>
    <definedName name="Mainroad1" localSheetId="42">#REF!</definedName>
    <definedName name="Mainroad1">#REF!</definedName>
    <definedName name="mainroad2" localSheetId="6">#REF!</definedName>
    <definedName name="mainroad2" localSheetId="7">#REF!</definedName>
    <definedName name="mainroad2" localSheetId="16">#REF!</definedName>
    <definedName name="mainroad2" localSheetId="18">#REF!</definedName>
    <definedName name="mainroad2">#REF!</definedName>
    <definedName name="MAJOR_QUANTITIES" localSheetId="16">#REF!</definedName>
    <definedName name="MAJOR_QUANTITIES" localSheetId="18">#REF!</definedName>
    <definedName name="MAJOR_QUANTITIES">#REF!</definedName>
    <definedName name="man" localSheetId="6">#REF!</definedName>
    <definedName name="man" localSheetId="7">#REF!</definedName>
    <definedName name="man" localSheetId="16">#REF!</definedName>
    <definedName name="man" localSheetId="18">#REF!</definedName>
    <definedName name="man" localSheetId="42">#REF!</definedName>
    <definedName name="man">#REF!</definedName>
    <definedName name="man___0" localSheetId="16">#REF!</definedName>
    <definedName name="man___0" localSheetId="18">#REF!</definedName>
    <definedName name="man___0">#REF!</definedName>
    <definedName name="man___11" localSheetId="16">#REF!</definedName>
    <definedName name="man___11" localSheetId="18">#REF!</definedName>
    <definedName name="man___11">#REF!</definedName>
    <definedName name="man___12" localSheetId="16">#REF!</definedName>
    <definedName name="man___12" localSheetId="18">#REF!</definedName>
    <definedName name="man___12">#REF!</definedName>
    <definedName name="mandaue">#REF!</definedName>
    <definedName name="manday1" localSheetId="6">#REF!</definedName>
    <definedName name="manday1" localSheetId="7">#REF!</definedName>
    <definedName name="manday1" localSheetId="16">#REF!</definedName>
    <definedName name="manday1" localSheetId="18">#REF!</definedName>
    <definedName name="manday1">#REF!</definedName>
    <definedName name="manday1___0" localSheetId="16">#REF!</definedName>
    <definedName name="manday1___0" localSheetId="18">#REF!</definedName>
    <definedName name="manday1___0">#REF!</definedName>
    <definedName name="manday1___11" localSheetId="16">#REF!</definedName>
    <definedName name="manday1___11" localSheetId="18">#REF!</definedName>
    <definedName name="manday1___11">#REF!</definedName>
    <definedName name="manday1___12" localSheetId="16">#REF!</definedName>
    <definedName name="manday1___12" localSheetId="18">#REF!</definedName>
    <definedName name="manday1___12">#REF!</definedName>
    <definedName name="manohar">#REF!</definedName>
    <definedName name="Manpower" localSheetId="32" hidden="1">{"Execavation",#N/A,FALSE,"furniture (employer)"}</definedName>
    <definedName name="Manpower" hidden="1">{"Execavation",#N/A,FALSE,"furniture (employer)"}</definedName>
    <definedName name="manpower_details" localSheetId="6">#REF!</definedName>
    <definedName name="manpower_details" localSheetId="7">#REF!</definedName>
    <definedName name="manpower_details" localSheetId="16">#REF!</definedName>
    <definedName name="manpower_details" localSheetId="18">#REF!</definedName>
    <definedName name="manpower_details" localSheetId="42">#REF!</definedName>
    <definedName name="manpower_details" localSheetId="19">#REF!</definedName>
    <definedName name="manpower_details">#REF!</definedName>
    <definedName name="manpower_details_1" localSheetId="6">#REF!</definedName>
    <definedName name="manpower_details_1" localSheetId="7">#REF!</definedName>
    <definedName name="manpower_details_1" localSheetId="16">#REF!</definedName>
    <definedName name="manpower_details_1" localSheetId="18">#REF!</definedName>
    <definedName name="manpower_details_1" localSheetId="42">#REF!</definedName>
    <definedName name="manpower_details_1">#REF!</definedName>
    <definedName name="manpower_details_2" localSheetId="6">#REF!</definedName>
    <definedName name="manpower_details_2" localSheetId="7">#REF!</definedName>
    <definedName name="manpower_details_2" localSheetId="16">#REF!</definedName>
    <definedName name="manpower_details_2" localSheetId="18">#REF!</definedName>
    <definedName name="manpower_details_2" localSheetId="42">#REF!</definedName>
    <definedName name="manpower_details_2">#REF!</definedName>
    <definedName name="manpower_details_6" localSheetId="6">#REF!</definedName>
    <definedName name="manpower_details_6" localSheetId="7">#REF!</definedName>
    <definedName name="manpower_details_6" localSheetId="16">#REF!</definedName>
    <definedName name="manpower_details_6" localSheetId="18">#REF!</definedName>
    <definedName name="manpower_details_6" localSheetId="42">#REF!</definedName>
    <definedName name="manpower_details_6">#REF!</definedName>
    <definedName name="manpower_details_7" localSheetId="6">#REF!</definedName>
    <definedName name="manpower_details_7" localSheetId="7">#REF!</definedName>
    <definedName name="manpower_details_7" localSheetId="16">#REF!</definedName>
    <definedName name="manpower_details_7" localSheetId="18">#REF!</definedName>
    <definedName name="manpower_details_7" localSheetId="42">#REF!</definedName>
    <definedName name="manpower_details_7">#REF!</definedName>
    <definedName name="manure">#REF!</definedName>
    <definedName name="Marbel_chips" localSheetId="16">#REF!</definedName>
    <definedName name="Marbel_chips" localSheetId="18">#REF!</definedName>
    <definedName name="Marbel_chips">#REF!</definedName>
    <definedName name="Marbel_powder" localSheetId="16">#REF!</definedName>
    <definedName name="Marbel_powder" localSheetId="18">#REF!</definedName>
    <definedName name="Marbel_powder">#REF!</definedName>
    <definedName name="MARBLE_PARTNS" localSheetId="16">#REF!</definedName>
    <definedName name="MARBLE_PARTNS" localSheetId="18">#REF!</definedName>
    <definedName name="MARBLE_PARTNS">#REF!</definedName>
    <definedName name="marblechips" localSheetId="16">#REF!</definedName>
    <definedName name="marblechips" localSheetId="18">#REF!</definedName>
    <definedName name="marblechips">#REF!</definedName>
    <definedName name="marblepowder" localSheetId="16">#REF!</definedName>
    <definedName name="marblepowder" localSheetId="18">#REF!</definedName>
    <definedName name="marblepowder">#REF!</definedName>
    <definedName name="march_qty" localSheetId="6">#REF!</definedName>
    <definedName name="march_qty" localSheetId="7">#REF!</definedName>
    <definedName name="march_qty" localSheetId="16">#REF!</definedName>
    <definedName name="march_qty" localSheetId="18">#REF!</definedName>
    <definedName name="march_qty">#REF!</definedName>
    <definedName name="MARGIN">#REF!</definedName>
    <definedName name="markerpost.pcc">#REF!</definedName>
    <definedName name="markerpostpcc" localSheetId="16">#REF!</definedName>
    <definedName name="markerpostpcc" localSheetId="18">#REF!</definedName>
    <definedName name="markerpostpcc">#REF!</definedName>
    <definedName name="MarketType" localSheetId="6">#REF!</definedName>
    <definedName name="MarketType" localSheetId="7">#REF!</definedName>
    <definedName name="MarketType" localSheetId="16">#REF!</definedName>
    <definedName name="MarketType" localSheetId="18">#REF!</definedName>
    <definedName name="MarketType" localSheetId="42">#REF!</definedName>
    <definedName name="MarketType" localSheetId="19">#REF!</definedName>
    <definedName name="MarketType">#REF!</definedName>
    <definedName name="MarketType_Text" localSheetId="6">#REF!</definedName>
    <definedName name="MarketType_Text" localSheetId="7">#REF!</definedName>
    <definedName name="MarketType_Text" localSheetId="16">#REF!</definedName>
    <definedName name="MarketType_Text" localSheetId="18">#REF!</definedName>
    <definedName name="MarketType_Text" localSheetId="42">#REF!</definedName>
    <definedName name="MarketType_Text">#REF!</definedName>
    <definedName name="markpostpcc" localSheetId="16">#REF!</definedName>
    <definedName name="markpostpcc" localSheetId="18">#REF!</definedName>
    <definedName name="markpostpcc">#REF!</definedName>
    <definedName name="mas2_1">#REF!</definedName>
    <definedName name="mas2_2">#REF!</definedName>
    <definedName name="mas2_3">#REF!</definedName>
    <definedName name="Mascon" localSheetId="6">#REF!</definedName>
    <definedName name="Mascon" localSheetId="7">#REF!</definedName>
    <definedName name="Mascon" localSheetId="16">#REF!</definedName>
    <definedName name="Mascon" localSheetId="18">#REF!</definedName>
    <definedName name="Mascon">#REF!</definedName>
    <definedName name="mason" localSheetId="26">#REF!</definedName>
    <definedName name="mason" localSheetId="25">#REF!</definedName>
    <definedName name="mason" localSheetId="27">#REF!</definedName>
    <definedName name="mason" localSheetId="6">#REF!</definedName>
    <definedName name="mason" localSheetId="29">#REF!</definedName>
    <definedName name="mason" localSheetId="30">#REF!</definedName>
    <definedName name="mason" localSheetId="7">#REF!</definedName>
    <definedName name="mason" localSheetId="37">#REF!</definedName>
    <definedName name="mason" localSheetId="35">#REF!</definedName>
    <definedName name="mason" localSheetId="16">#REF!</definedName>
    <definedName name="mason" localSheetId="18">#REF!</definedName>
    <definedName name="mason" localSheetId="33">#REF!</definedName>
    <definedName name="mason" localSheetId="42">#REF!</definedName>
    <definedName name="mason">#REF!</definedName>
    <definedName name="mason_14" localSheetId="16">#REF!</definedName>
    <definedName name="mason_14" localSheetId="18">#REF!</definedName>
    <definedName name="mason_14">#REF!</definedName>
    <definedName name="mason_15" localSheetId="16">#REF!</definedName>
    <definedName name="mason_15" localSheetId="18">#REF!</definedName>
    <definedName name="mason_15">#REF!</definedName>
    <definedName name="mason_16" localSheetId="16">#REF!</definedName>
    <definedName name="mason_16" localSheetId="18">#REF!</definedName>
    <definedName name="mason_16">#REF!</definedName>
    <definedName name="mason_17" localSheetId="16">#REF!</definedName>
    <definedName name="mason_17" localSheetId="18">#REF!</definedName>
    <definedName name="mason_17">#REF!</definedName>
    <definedName name="Mason_2nd_class">#REF!</definedName>
    <definedName name="mason_2ndclass" localSheetId="16">#REF!</definedName>
    <definedName name="mason_2ndclass" localSheetId="18">#REF!</definedName>
    <definedName name="mason_2ndclass">#REF!</definedName>
    <definedName name="mason1">#REF!</definedName>
    <definedName name="mason1_14">#REF!</definedName>
    <definedName name="mason1_15">#REF!</definedName>
    <definedName name="mason1_17">#REF!</definedName>
    <definedName name="mason1stclass" localSheetId="16">#REF!</definedName>
    <definedName name="mason1stclass" localSheetId="18">#REF!</definedName>
    <definedName name="mason1stclass">#REF!</definedName>
    <definedName name="mason2">#REF!</definedName>
    <definedName name="mason2_14">#REF!</definedName>
    <definedName name="mason2_15">#REF!</definedName>
    <definedName name="mason2_17">#REF!</definedName>
    <definedName name="masonhelper" localSheetId="26">#REF!</definedName>
    <definedName name="masonhelper" localSheetId="25">#REF!</definedName>
    <definedName name="masonhelper" localSheetId="27">#REF!</definedName>
    <definedName name="masonhelper" localSheetId="6">#REF!</definedName>
    <definedName name="masonhelper" localSheetId="29">#REF!</definedName>
    <definedName name="masonhelper" localSheetId="30">#REF!</definedName>
    <definedName name="masonhelper" localSheetId="7">#REF!</definedName>
    <definedName name="masonhelper" localSheetId="37">#REF!</definedName>
    <definedName name="masonhelper" localSheetId="35">#REF!</definedName>
    <definedName name="masonhelper" localSheetId="16">#REF!</definedName>
    <definedName name="masonhelper" localSheetId="18">#REF!</definedName>
    <definedName name="masonhelper" localSheetId="33">#REF!</definedName>
    <definedName name="masonhelper" localSheetId="42">#REF!</definedName>
    <definedName name="masonhelper">#REF!</definedName>
    <definedName name="masonhelper_14" localSheetId="16">#REF!</definedName>
    <definedName name="masonhelper_14" localSheetId="18">#REF!</definedName>
    <definedName name="masonhelper_14">#REF!</definedName>
    <definedName name="masonhelper_15" localSheetId="16">#REF!</definedName>
    <definedName name="masonhelper_15" localSheetId="18">#REF!</definedName>
    <definedName name="masonhelper_15">#REF!</definedName>
    <definedName name="masonhelper_16" localSheetId="16">#REF!</definedName>
    <definedName name="masonhelper_16" localSheetId="18">#REF!</definedName>
    <definedName name="masonhelper_16">#REF!</definedName>
    <definedName name="masonhelper_17" localSheetId="16">#REF!</definedName>
    <definedName name="masonhelper_17" localSheetId="18">#REF!</definedName>
    <definedName name="masonhelper_17">#REF!</definedName>
    <definedName name="masonstonecutterbricklayerI">#REF!</definedName>
    <definedName name="masspc" localSheetId="6">#REF!</definedName>
    <definedName name="masspc" localSheetId="7">#REF!</definedName>
    <definedName name="masspc" localSheetId="16">#REF!</definedName>
    <definedName name="masspc" localSheetId="18">#REF!</definedName>
    <definedName name="masspc">#REF!</definedName>
    <definedName name="mastasphbnh" localSheetId="16">#REF!</definedName>
    <definedName name="mastasphbnh" localSheetId="18">#REF!</definedName>
    <definedName name="mastasphbnh">#REF!</definedName>
    <definedName name="mastckerI" localSheetId="16">#REF!</definedName>
    <definedName name="mastckerI" localSheetId="18">#REF!</definedName>
    <definedName name="mastckerI">#REF!</definedName>
    <definedName name="mastic_cooker">#REF!</definedName>
    <definedName name="masticasphnh" localSheetId="16">#REF!</definedName>
    <definedName name="masticasphnh" localSheetId="18">#REF!</definedName>
    <definedName name="masticasphnh">#REF!</definedName>
    <definedName name="mat" localSheetId="6" hidden="1">{#N/A,#N/A,TRUE,"Front";#N/A,#N/A,TRUE,"Simple Letter";#N/A,#N/A,TRUE,"Inside";#N/A,#N/A,TRUE,"Contents";#N/A,#N/A,TRUE,"Basis";#N/A,#N/A,TRUE,"Inclusions";#N/A,#N/A,TRUE,"Exclusions";#N/A,#N/A,TRUE,"Areas";#N/A,#N/A,TRUE,"Summary";#N/A,#N/A,TRUE,"Detail"}</definedName>
    <definedName name="mat" localSheetId="7" hidden="1">{#N/A,#N/A,TRUE,"Front";#N/A,#N/A,TRUE,"Simple Letter";#N/A,#N/A,TRUE,"Inside";#N/A,#N/A,TRUE,"Contents";#N/A,#N/A,TRUE,"Basis";#N/A,#N/A,TRUE,"Inclusions";#N/A,#N/A,TRUE,"Exclusions";#N/A,#N/A,TRUE,"Areas";#N/A,#N/A,TRUE,"Summary";#N/A,#N/A,TRUE,"Detail"}</definedName>
    <definedName name="mat" localSheetId="11" hidden="1">{#N/A,#N/A,TRUE,"Front";#N/A,#N/A,TRUE,"Simple Letter";#N/A,#N/A,TRUE,"Inside";#N/A,#N/A,TRUE,"Contents";#N/A,#N/A,TRUE,"Basis";#N/A,#N/A,TRUE,"Inclusions";#N/A,#N/A,TRUE,"Exclusions";#N/A,#N/A,TRUE,"Areas";#N/A,#N/A,TRUE,"Summary";#N/A,#N/A,TRUE,"Detail"}</definedName>
    <definedName name="mat" localSheetId="32" hidden="1">{#N/A,#N/A,TRUE,"Front";#N/A,#N/A,TRUE,"Simple Letter";#N/A,#N/A,TRUE,"Inside";#N/A,#N/A,TRUE,"Contents";#N/A,#N/A,TRUE,"Basis";#N/A,#N/A,TRUE,"Inclusions";#N/A,#N/A,TRUE,"Exclusions";#N/A,#N/A,TRUE,"Areas";#N/A,#N/A,TRUE,"Summary";#N/A,#N/A,TRUE,"Detail"}</definedName>
    <definedName name="mat" localSheetId="19"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#REF!</definedName>
    <definedName name="MAT_RATE_ENTRY_2" localSheetId="6">#REF!</definedName>
    <definedName name="MAT_RATE_ENTRY_2" localSheetId="7">#REF!</definedName>
    <definedName name="MAT_RATE_ENTRY_2" localSheetId="16">#REF!</definedName>
    <definedName name="MAT_RATE_ENTRY_2" localSheetId="18">#REF!</definedName>
    <definedName name="MAT_RATE_ENTRY_2" localSheetId="42">#REF!</definedName>
    <definedName name="MAT_RATE_ENTRY_2" localSheetId="19">#REF!</definedName>
    <definedName name="MAT_RATE_ENTRY_2">#REF!</definedName>
    <definedName name="Mate" localSheetId="26">#REF!</definedName>
    <definedName name="Mate" localSheetId="25">#REF!</definedName>
    <definedName name="Mate" localSheetId="27">#REF!</definedName>
    <definedName name="Mate" localSheetId="6">#REF!</definedName>
    <definedName name="Mate" localSheetId="29">#REF!</definedName>
    <definedName name="Mate" localSheetId="30">#REF!</definedName>
    <definedName name="Mate" localSheetId="7">#REF!</definedName>
    <definedName name="Mate" localSheetId="37">#REF!</definedName>
    <definedName name="Mate" localSheetId="35">#REF!</definedName>
    <definedName name="Mate" localSheetId="16">#REF!</definedName>
    <definedName name="Mate" localSheetId="18">#REF!</definedName>
    <definedName name="Mate" localSheetId="33">#REF!</definedName>
    <definedName name="Mate" localSheetId="42">#REF!</definedName>
    <definedName name="Mate">#REF!</definedName>
    <definedName name="Mate_14" localSheetId="16">#REF!</definedName>
    <definedName name="Mate_14" localSheetId="18">#REF!</definedName>
    <definedName name="Mate_14">#REF!</definedName>
    <definedName name="Mate_15" localSheetId="16">#REF!</definedName>
    <definedName name="Mate_15" localSheetId="18">#REF!</definedName>
    <definedName name="Mate_15">#REF!</definedName>
    <definedName name="Mate_16" localSheetId="16">#REF!</definedName>
    <definedName name="Mate_16" localSheetId="18">#REF!</definedName>
    <definedName name="Mate_16">#REF!</definedName>
    <definedName name="Mate_17" localSheetId="16">#REF!</definedName>
    <definedName name="Mate_17" localSheetId="18">#REF!</definedName>
    <definedName name="Mate_17">#REF!</definedName>
    <definedName name="Mate_9" localSheetId="16">#REF!</definedName>
    <definedName name="Mate_9" localSheetId="18">#REF!</definedName>
    <definedName name="Mate_9">#REF!</definedName>
    <definedName name="material" localSheetId="6">#REF!</definedName>
    <definedName name="material" localSheetId="7">#REF!</definedName>
    <definedName name="material" localSheetId="16">#REF!</definedName>
    <definedName name="material" localSheetId="18">#REF!</definedName>
    <definedName name="material">#REF!</definedName>
    <definedName name="Material_rate_entry" localSheetId="6">#REF!</definedName>
    <definedName name="Material_rate_entry" localSheetId="7">#REF!</definedName>
    <definedName name="Material_rate_entry" localSheetId="16">#REF!</definedName>
    <definedName name="Material_rate_entry" localSheetId="18">#REF!</definedName>
    <definedName name="Material_rate_entry" localSheetId="42">#REF!</definedName>
    <definedName name="Material_rate_entry">#REF!</definedName>
    <definedName name="Material_rate_entry_1" localSheetId="6">#REF!</definedName>
    <definedName name="Material_rate_entry_1" localSheetId="7">#REF!</definedName>
    <definedName name="Material_rate_entry_1" localSheetId="16">#REF!</definedName>
    <definedName name="Material_rate_entry_1" localSheetId="18">#REF!</definedName>
    <definedName name="Material_rate_entry_1" localSheetId="42">#REF!</definedName>
    <definedName name="Material_rate_entry_1">#REF!</definedName>
    <definedName name="Material_rate_entry_2" localSheetId="6">#REF!</definedName>
    <definedName name="Material_rate_entry_2" localSheetId="7">#REF!</definedName>
    <definedName name="Material_rate_entry_2" localSheetId="16">#REF!</definedName>
    <definedName name="Material_rate_entry_2" localSheetId="18">#REF!</definedName>
    <definedName name="Material_rate_entry_2" localSheetId="42">#REF!</definedName>
    <definedName name="Material_rate_entry_2">#REF!</definedName>
    <definedName name="Material_rate_entry_6" localSheetId="6">#REF!</definedName>
    <definedName name="Material_rate_entry_6" localSheetId="7">#REF!</definedName>
    <definedName name="Material_rate_entry_6" localSheetId="16">#REF!</definedName>
    <definedName name="Material_rate_entry_6" localSheetId="18">#REF!</definedName>
    <definedName name="Material_rate_entry_6" localSheetId="42">#REF!</definedName>
    <definedName name="Material_rate_entry_6">#REF!</definedName>
    <definedName name="Material_rate_entry_7" localSheetId="6">#REF!</definedName>
    <definedName name="Material_rate_entry_7" localSheetId="7">#REF!</definedName>
    <definedName name="Material_rate_entry_7" localSheetId="16">#REF!</definedName>
    <definedName name="Material_rate_entry_7" localSheetId="18">#REF!</definedName>
    <definedName name="Material_rate_entry_7" localSheetId="42">#REF!</definedName>
    <definedName name="Material_rate_entry_7">#REF!</definedName>
    <definedName name="materials" localSheetId="6">#REF!</definedName>
    <definedName name="materials" localSheetId="7">#REF!</definedName>
    <definedName name="materials" localSheetId="16">#REF!</definedName>
    <definedName name="materials" localSheetId="18">#REF!</definedName>
    <definedName name="materials">#REF!</definedName>
    <definedName name="MATERIALS_QUANTITY" localSheetId="16">#REF!</definedName>
    <definedName name="MATERIALS_QUANTITY" localSheetId="18">#REF!</definedName>
    <definedName name="MATERIALS_QUANTITY">#REF!</definedName>
    <definedName name="matesupervisorI">#REF!</definedName>
    <definedName name="MATHI_DOOR" localSheetId="16">#REF!</definedName>
    <definedName name="MATHI_DOOR" localSheetId="18">#REF!</definedName>
    <definedName name="MATHI_DOOR">#REF!</definedName>
    <definedName name="MAXKM1" localSheetId="16">#REF!</definedName>
    <definedName name="MAXKM1" localSheetId="18">#REF!</definedName>
    <definedName name="MAXKM1">#REF!</definedName>
    <definedName name="MAXKM10" localSheetId="16">#REF!</definedName>
    <definedName name="MAXKM10" localSheetId="18">#REF!</definedName>
    <definedName name="MAXKM10">#REF!</definedName>
    <definedName name="MAXKM11" localSheetId="16">#REF!</definedName>
    <definedName name="MAXKM11" localSheetId="18">#REF!</definedName>
    <definedName name="MAXKM11">#REF!</definedName>
    <definedName name="MAXKM12" localSheetId="16">#REF!</definedName>
    <definedName name="MAXKM12" localSheetId="18">#REF!</definedName>
    <definedName name="MAXKM12">#REF!</definedName>
    <definedName name="MAXKM13" localSheetId="16">#REF!</definedName>
    <definedName name="MAXKM13" localSheetId="18">#REF!</definedName>
    <definedName name="MAXKM13">#REF!</definedName>
    <definedName name="MAXKM14" localSheetId="16">#REF!</definedName>
    <definedName name="MAXKM14" localSheetId="18">#REF!</definedName>
    <definedName name="MAXKM14">#REF!</definedName>
    <definedName name="MAXKM15" localSheetId="16">#REF!</definedName>
    <definedName name="MAXKM15" localSheetId="18">#REF!</definedName>
    <definedName name="MAXKM15">#REF!</definedName>
    <definedName name="MAXKM16" localSheetId="16">#REF!</definedName>
    <definedName name="MAXKM16" localSheetId="18">#REF!</definedName>
    <definedName name="MAXKM16">#REF!</definedName>
    <definedName name="MAXKM17" localSheetId="16">#REF!</definedName>
    <definedName name="MAXKM17" localSheetId="18">#REF!</definedName>
    <definedName name="MAXKM17">#REF!</definedName>
    <definedName name="MAXKM18" localSheetId="16">#REF!</definedName>
    <definedName name="MAXKM18" localSheetId="18">#REF!</definedName>
    <definedName name="MAXKM18">#REF!</definedName>
    <definedName name="MAXKM19" localSheetId="16">#REF!</definedName>
    <definedName name="MAXKM19" localSheetId="18">#REF!</definedName>
    <definedName name="MAXKM19">#REF!</definedName>
    <definedName name="MAXKM2" localSheetId="16">#REF!</definedName>
    <definedName name="MAXKM2" localSheetId="18">#REF!</definedName>
    <definedName name="MAXKM2">#REF!</definedName>
    <definedName name="MAXKM20" localSheetId="16">#REF!</definedName>
    <definedName name="MAXKM20" localSheetId="18">#REF!</definedName>
    <definedName name="MAXKM20">#REF!</definedName>
    <definedName name="MAXKM3" localSheetId="16">#REF!</definedName>
    <definedName name="MAXKM3" localSheetId="18">#REF!</definedName>
    <definedName name="MAXKM3">#REF!</definedName>
    <definedName name="MAXKM4" localSheetId="16">#REF!</definedName>
    <definedName name="MAXKM4" localSheetId="18">#REF!</definedName>
    <definedName name="MAXKM4">#REF!</definedName>
    <definedName name="MAXKM5" localSheetId="16">#REF!</definedName>
    <definedName name="MAXKM5" localSheetId="18">#REF!</definedName>
    <definedName name="MAXKM5">#REF!</definedName>
    <definedName name="MAXKM6" localSheetId="16">#REF!</definedName>
    <definedName name="MAXKM6" localSheetId="18">#REF!</definedName>
    <definedName name="MAXKM6">#REF!</definedName>
    <definedName name="MAXKM7" localSheetId="16">#REF!</definedName>
    <definedName name="MAXKM7" localSheetId="18">#REF!</definedName>
    <definedName name="MAXKM7">#REF!</definedName>
    <definedName name="MAXKM8" localSheetId="16">#REF!</definedName>
    <definedName name="MAXKM8" localSheetId="18">#REF!</definedName>
    <definedName name="MAXKM8">#REF!</definedName>
    <definedName name="MAXKM9" localSheetId="16">#REF!</definedName>
    <definedName name="MAXKM9" localSheetId="18">#REF!</definedName>
    <definedName name="MAXKM9">#REF!</definedName>
    <definedName name="MaxLCKM1" localSheetId="16">#REF!</definedName>
    <definedName name="MaxLCKM1" localSheetId="18">#REF!</definedName>
    <definedName name="MaxLCKM1">#REF!</definedName>
    <definedName name="MaxLCKM10" localSheetId="16">#REF!</definedName>
    <definedName name="MaxLCKM10" localSheetId="18">#REF!</definedName>
    <definedName name="MaxLCKM10">#REF!</definedName>
    <definedName name="MaxLCKM11" localSheetId="16">#REF!</definedName>
    <definedName name="MaxLCKM11" localSheetId="18">#REF!</definedName>
    <definedName name="MaxLCKM11">#REF!</definedName>
    <definedName name="MaxLCKM12" localSheetId="16">#REF!</definedName>
    <definedName name="MaxLCKM12" localSheetId="18">#REF!</definedName>
    <definedName name="MaxLCKM12">#REF!</definedName>
    <definedName name="MaxLCKM13" localSheetId="16">#REF!</definedName>
    <definedName name="MaxLCKM13" localSheetId="18">#REF!</definedName>
    <definedName name="MaxLCKM13">#REF!</definedName>
    <definedName name="MaxLCKM14" localSheetId="16">#REF!</definedName>
    <definedName name="MaxLCKM14" localSheetId="18">#REF!</definedName>
    <definedName name="MaxLCKM14">#REF!</definedName>
    <definedName name="MaxLCKM2" localSheetId="16">#REF!</definedName>
    <definedName name="MaxLCKM2" localSheetId="18">#REF!</definedName>
    <definedName name="MaxLCKM2">#REF!</definedName>
    <definedName name="MaxLCKM3" localSheetId="16">#REF!</definedName>
    <definedName name="MaxLCKM3" localSheetId="18">#REF!</definedName>
    <definedName name="MaxLCKM3">#REF!</definedName>
    <definedName name="MaxLCKM4" localSheetId="16">#REF!</definedName>
    <definedName name="MaxLCKM4" localSheetId="18">#REF!</definedName>
    <definedName name="MaxLCKM4">#REF!</definedName>
    <definedName name="MaxLCKM5" localSheetId="16">#REF!</definedName>
    <definedName name="MaxLCKM5" localSheetId="18">#REF!</definedName>
    <definedName name="MaxLCKM5">#REF!</definedName>
    <definedName name="MaxLCKM6" localSheetId="16">#REF!</definedName>
    <definedName name="MaxLCKM6" localSheetId="18">#REF!</definedName>
    <definedName name="MaxLCKM6">#REF!</definedName>
    <definedName name="MaxLCKM7" localSheetId="16">#REF!</definedName>
    <definedName name="MaxLCKM7" localSheetId="18">#REF!</definedName>
    <definedName name="MaxLCKM7">#REF!</definedName>
    <definedName name="MaxLCKM8" localSheetId="16">#REF!</definedName>
    <definedName name="MaxLCKM8" localSheetId="18">#REF!</definedName>
    <definedName name="MaxLCKM8">#REF!</definedName>
    <definedName name="MaxLCKM9" localSheetId="16">#REF!</definedName>
    <definedName name="MaxLCKM9" localSheetId="18">#REF!</definedName>
    <definedName name="MaxLCKM9">#REF!</definedName>
    <definedName name="maxphalt">#REF!</definedName>
    <definedName name="MaxSNo">#REF!</definedName>
    <definedName name="MAY03PH2" localSheetId="6">#REF!</definedName>
    <definedName name="MAY03PH2" localSheetId="7">#REF!</definedName>
    <definedName name="MAY03PH2" localSheetId="16">#REF!</definedName>
    <definedName name="MAY03PH2" localSheetId="18">#REF!</definedName>
    <definedName name="MAY03PH2" localSheetId="42">#REF!</definedName>
    <definedName name="MAY03PH2">#REF!</definedName>
    <definedName name="MAY03PH2_1" localSheetId="6">#REF!</definedName>
    <definedName name="MAY03PH2_1" localSheetId="7">#REF!</definedName>
    <definedName name="MAY03PH2_1" localSheetId="16">#REF!</definedName>
    <definedName name="MAY03PH2_1" localSheetId="18">#REF!</definedName>
    <definedName name="MAY03PH2_1" localSheetId="42">#REF!</definedName>
    <definedName name="MAY03PH2_1">#REF!</definedName>
    <definedName name="MAY03PH2_2" localSheetId="6">#REF!</definedName>
    <definedName name="MAY03PH2_2" localSheetId="7">#REF!</definedName>
    <definedName name="MAY03PH2_2" localSheetId="16">#REF!</definedName>
    <definedName name="MAY03PH2_2" localSheetId="18">#REF!</definedName>
    <definedName name="MAY03PH2_2" localSheetId="42">#REF!</definedName>
    <definedName name="MAY03PH2_2">#REF!</definedName>
    <definedName name="MAY03PH2_6" localSheetId="6">#REF!</definedName>
    <definedName name="MAY03PH2_6" localSheetId="7">#REF!</definedName>
    <definedName name="MAY03PH2_6" localSheetId="16">#REF!</definedName>
    <definedName name="MAY03PH2_6" localSheetId="18">#REF!</definedName>
    <definedName name="MAY03PH2_6" localSheetId="42">#REF!</definedName>
    <definedName name="MAY03PH2_6">#REF!</definedName>
    <definedName name="MAY03PH2_7" localSheetId="6">#REF!</definedName>
    <definedName name="MAY03PH2_7" localSheetId="7">#REF!</definedName>
    <definedName name="MAY03PH2_7" localSheetId="16">#REF!</definedName>
    <definedName name="MAY03PH2_7" localSheetId="18">#REF!</definedName>
    <definedName name="MAY03PH2_7" localSheetId="42">#REF!</definedName>
    <definedName name="MAY03PH2_7">#REF!</definedName>
    <definedName name="mayISC" localSheetId="16">#REF!</definedName>
    <definedName name="mayISC" localSheetId="18">#REF!</definedName>
    <definedName name="mayISC">#REF!</definedName>
    <definedName name="MAZ" localSheetId="6">#REF!</definedName>
    <definedName name="MAZ" localSheetId="7">#REF!</definedName>
    <definedName name="MAZ" localSheetId="16">#REF!</definedName>
    <definedName name="MAZ" localSheetId="18">#REF!</definedName>
    <definedName name="MAZ">#REF!</definedName>
    <definedName name="Mazdoor" localSheetId="26">#REF!</definedName>
    <definedName name="Mazdoor" localSheetId="25">#REF!</definedName>
    <definedName name="Mazdoor" localSheetId="27">#REF!</definedName>
    <definedName name="Mazdoor" localSheetId="6">#REF!</definedName>
    <definedName name="Mazdoor" localSheetId="29">#REF!</definedName>
    <definedName name="Mazdoor" localSheetId="30">#REF!</definedName>
    <definedName name="Mazdoor" localSheetId="7">#REF!</definedName>
    <definedName name="Mazdoor" localSheetId="37">#REF!</definedName>
    <definedName name="Mazdoor" localSheetId="35">#REF!</definedName>
    <definedName name="Mazdoor" localSheetId="16">#REF!</definedName>
    <definedName name="Mazdoor" localSheetId="18">#REF!</definedName>
    <definedName name="Mazdoor" localSheetId="33">#REF!</definedName>
    <definedName name="Mazdoor" localSheetId="42">#REF!</definedName>
    <definedName name="Mazdoor">#REF!</definedName>
    <definedName name="Mazdoor_14" localSheetId="16">#REF!</definedName>
    <definedName name="Mazdoor_14" localSheetId="18">#REF!</definedName>
    <definedName name="Mazdoor_14">#REF!</definedName>
    <definedName name="Mazdoor_15" localSheetId="16">#REF!</definedName>
    <definedName name="Mazdoor_15" localSheetId="18">#REF!</definedName>
    <definedName name="Mazdoor_15">#REF!</definedName>
    <definedName name="Mazdoor_16" localSheetId="16">#REF!</definedName>
    <definedName name="Mazdoor_16" localSheetId="18">#REF!</definedName>
    <definedName name="Mazdoor_16">#REF!</definedName>
    <definedName name="Mazdoor_17" localSheetId="16">#REF!</definedName>
    <definedName name="Mazdoor_17" localSheetId="18">#REF!</definedName>
    <definedName name="Mazdoor_17">#REF!</definedName>
    <definedName name="Mazdoor_9" localSheetId="16">#REF!</definedName>
    <definedName name="Mazdoor_9" localSheetId="18">#REF!</definedName>
    <definedName name="Mazdoor_9">#REF!</definedName>
    <definedName name="mazdoor_skilled" localSheetId="16">#REF!</definedName>
    <definedName name="mazdoor_skilled" localSheetId="18">#REF!</definedName>
    <definedName name="mazdoor_skilled">#REF!</definedName>
    <definedName name="mazdoor_unskilled" localSheetId="16">#REF!</definedName>
    <definedName name="mazdoor_unskilled" localSheetId="18">#REF!</definedName>
    <definedName name="mazdoor_unskilled">#REF!</definedName>
    <definedName name="mazdoorunskI">#REF!</definedName>
    <definedName name="MAZI" localSheetId="16">#REF!</definedName>
    <definedName name="MAZI" localSheetId="18">#REF!</definedName>
    <definedName name="MAZI">#REF!</definedName>
    <definedName name="Mb" localSheetId="6">#REF!</definedName>
    <definedName name="Mb" localSheetId="7">#REF!</definedName>
    <definedName name="Mb" localSheetId="16">#REF!</definedName>
    <definedName name="Mb" localSheetId="18">#REF!</definedName>
    <definedName name="Mb">#REF!</definedName>
    <definedName name="Mb_v" localSheetId="16">#REF!</definedName>
    <definedName name="Mb_v" localSheetId="18">#REF!</definedName>
    <definedName name="Mb_v">#REF!</definedName>
    <definedName name="MB10Length" localSheetId="6">#REF!</definedName>
    <definedName name="MB10Length" localSheetId="7">#REF!</definedName>
    <definedName name="MB10Length" localSheetId="16">#REF!</definedName>
    <definedName name="MB10Length" localSheetId="18">#REF!</definedName>
    <definedName name="MB10Length" localSheetId="42">#REF!</definedName>
    <definedName name="MB10Length">#REF!</definedName>
    <definedName name="MB11Length" localSheetId="6">#REF!</definedName>
    <definedName name="MB11Length" localSheetId="7">#REF!</definedName>
    <definedName name="MB11Length" localSheetId="16">#REF!</definedName>
    <definedName name="MB11Length" localSheetId="18">#REF!</definedName>
    <definedName name="MB11Length" localSheetId="42">#REF!</definedName>
    <definedName name="MB11Length">#REF!</definedName>
    <definedName name="MB12Length" localSheetId="6">#REF!</definedName>
    <definedName name="MB12Length" localSheetId="7">#REF!</definedName>
    <definedName name="MB12Length" localSheetId="16">#REF!</definedName>
    <definedName name="MB12Length" localSheetId="18">#REF!</definedName>
    <definedName name="MB12Length" localSheetId="42">#REF!</definedName>
    <definedName name="MB12Length">#REF!</definedName>
    <definedName name="MB13Length" localSheetId="6">#REF!</definedName>
    <definedName name="MB13Length" localSheetId="7">#REF!</definedName>
    <definedName name="MB13Length" localSheetId="16">#REF!</definedName>
    <definedName name="MB13Length" localSheetId="18">#REF!</definedName>
    <definedName name="MB13Length" localSheetId="42">#REF!</definedName>
    <definedName name="MB13Length">#REF!</definedName>
    <definedName name="MB14Length" localSheetId="6">#REF!</definedName>
    <definedName name="MB14Length" localSheetId="7">#REF!</definedName>
    <definedName name="MB14Length" localSheetId="16">#REF!</definedName>
    <definedName name="MB14Length" localSheetId="18">#REF!</definedName>
    <definedName name="MB14Length" localSheetId="42">#REF!</definedName>
    <definedName name="MB14Length">#REF!</definedName>
    <definedName name="MB1Length" localSheetId="6">#REF!</definedName>
    <definedName name="MB1Length" localSheetId="7">#REF!</definedName>
    <definedName name="MB1Length" localSheetId="16">#REF!</definedName>
    <definedName name="MB1Length" localSheetId="18">#REF!</definedName>
    <definedName name="MB1Length" localSheetId="42">#REF!</definedName>
    <definedName name="MB1Length">#REF!</definedName>
    <definedName name="MB2Length" localSheetId="6">#REF!</definedName>
    <definedName name="MB2Length" localSheetId="7">#REF!</definedName>
    <definedName name="MB2Length" localSheetId="16">#REF!</definedName>
    <definedName name="MB2Length" localSheetId="18">#REF!</definedName>
    <definedName name="MB2Length" localSheetId="42">#REF!</definedName>
    <definedName name="MB2Length">#REF!</definedName>
    <definedName name="MB3Length" localSheetId="6">#REF!</definedName>
    <definedName name="MB3Length" localSheetId="7">#REF!</definedName>
    <definedName name="MB3Length" localSheetId="16">#REF!</definedName>
    <definedName name="MB3Length" localSheetId="18">#REF!</definedName>
    <definedName name="MB3Length" localSheetId="42">#REF!</definedName>
    <definedName name="MB3Length">#REF!</definedName>
    <definedName name="MB4Length" localSheetId="6">#REF!</definedName>
    <definedName name="MB4Length" localSheetId="7">#REF!</definedName>
    <definedName name="MB4Length" localSheetId="16">#REF!</definedName>
    <definedName name="MB4Length" localSheetId="18">#REF!</definedName>
    <definedName name="MB4Length" localSheetId="42">#REF!</definedName>
    <definedName name="MB4Length">#REF!</definedName>
    <definedName name="MB5Length" localSheetId="6">#REF!</definedName>
    <definedName name="MB5Length" localSheetId="7">#REF!</definedName>
    <definedName name="MB5Length" localSheetId="16">#REF!</definedName>
    <definedName name="MB5Length" localSheetId="18">#REF!</definedName>
    <definedName name="MB5Length" localSheetId="42">#REF!</definedName>
    <definedName name="MB5Length">#REF!</definedName>
    <definedName name="MB6Length" localSheetId="6">#REF!</definedName>
    <definedName name="MB6Length" localSheetId="7">#REF!</definedName>
    <definedName name="MB6Length" localSheetId="16">#REF!</definedName>
    <definedName name="MB6Length" localSheetId="18">#REF!</definedName>
    <definedName name="MB6Length" localSheetId="42">#REF!</definedName>
    <definedName name="MB6Length">#REF!</definedName>
    <definedName name="MB7Length" localSheetId="6">#REF!</definedName>
    <definedName name="MB7Length" localSheetId="7">#REF!</definedName>
    <definedName name="MB7Length" localSheetId="16">#REF!</definedName>
    <definedName name="MB7Length" localSheetId="18">#REF!</definedName>
    <definedName name="MB7Length" localSheetId="42">#REF!</definedName>
    <definedName name="MB7Length">#REF!</definedName>
    <definedName name="MB8Length" localSheetId="6">#REF!</definedName>
    <definedName name="MB8Length" localSheetId="7">#REF!</definedName>
    <definedName name="MB8Length" localSheetId="16">#REF!</definedName>
    <definedName name="MB8Length" localSheetId="18">#REF!</definedName>
    <definedName name="MB8Length" localSheetId="42">#REF!</definedName>
    <definedName name="MB8Length">#REF!</definedName>
    <definedName name="MB9Length" localSheetId="6">#REF!</definedName>
    <definedName name="MB9Length" localSheetId="7">#REF!</definedName>
    <definedName name="MB9Length" localSheetId="16">#REF!</definedName>
    <definedName name="MB9Length" localSheetId="18">#REF!</definedName>
    <definedName name="MB9Length" localSheetId="42">#REF!</definedName>
    <definedName name="MB9Length">#REF!</definedName>
    <definedName name="mbc" localSheetId="16">#REF!</definedName>
    <definedName name="mbc" localSheetId="18">#REF!</definedName>
    <definedName name="mbc">#REF!</definedName>
    <definedName name="MBIT" localSheetId="6">#REF!</definedName>
    <definedName name="MBIT" localSheetId="7">#REF!</definedName>
    <definedName name="MBIT" localSheetId="16">#REF!</definedName>
    <definedName name="MBIT" localSheetId="18">#REF!</definedName>
    <definedName name="MBIT">#REF!</definedName>
    <definedName name="mbm" localSheetId="6">#REF!</definedName>
    <definedName name="mbm" localSheetId="7">#REF!</definedName>
    <definedName name="mbm" localSheetId="16">#REF!</definedName>
    <definedName name="mbm" localSheetId="18">#REF!</definedName>
    <definedName name="mbm">#REF!</definedName>
    <definedName name="mbmi" localSheetId="6">#REF!</definedName>
    <definedName name="mbmi" localSheetId="7">#REF!</definedName>
    <definedName name="mbmi" localSheetId="16">#REF!</definedName>
    <definedName name="mbmi" localSheetId="18">#REF!</definedName>
    <definedName name="mbmi">#REF!</definedName>
    <definedName name="mbss">#REF!</definedName>
    <definedName name="Mc" localSheetId="16">#REF!</definedName>
    <definedName name="Mc" localSheetId="18">#REF!</definedName>
    <definedName name="Mc">#REF!</definedName>
    <definedName name="Mc_v" localSheetId="16">#REF!</definedName>
    <definedName name="Mc_v" localSheetId="18">#REF!</definedName>
    <definedName name="Mc_v">#REF!</definedName>
    <definedName name="MCAR">#REF!</definedName>
    <definedName name="mchbrmI" localSheetId="16">#REF!</definedName>
    <definedName name="mchbrmI" localSheetId="18">#REF!</definedName>
    <definedName name="mchbrmI">#REF!</definedName>
    <definedName name="mci" localSheetId="6">#REF!</definedName>
    <definedName name="mci" localSheetId="7">#REF!</definedName>
    <definedName name="mci" localSheetId="16">#REF!</definedName>
    <definedName name="mci" localSheetId="18">#REF!</definedName>
    <definedName name="mci" localSheetId="42">#REF!</definedName>
    <definedName name="mci">#REF!</definedName>
    <definedName name="mci_2" localSheetId="6">#REF!</definedName>
    <definedName name="mci_2" localSheetId="7">#REF!</definedName>
    <definedName name="mci_2" localSheetId="16">#REF!</definedName>
    <definedName name="mci_2" localSheetId="18">#REF!</definedName>
    <definedName name="mci_2" localSheetId="42">#REF!</definedName>
    <definedName name="mci_2">#REF!</definedName>
    <definedName name="mci_6" localSheetId="6">#REF!</definedName>
    <definedName name="mci_6" localSheetId="7">#REF!</definedName>
    <definedName name="mci_6" localSheetId="16">#REF!</definedName>
    <definedName name="mci_6" localSheetId="18">#REF!</definedName>
    <definedName name="mci_6" localSheetId="42">#REF!</definedName>
    <definedName name="mci_6">#REF!</definedName>
    <definedName name="mci_7" localSheetId="6">#REF!</definedName>
    <definedName name="mci_7" localSheetId="7">#REF!</definedName>
    <definedName name="mci_7" localSheetId="16">#REF!</definedName>
    <definedName name="mci_7" localSheetId="18">#REF!</definedName>
    <definedName name="mci_7" localSheetId="42">#REF!</definedName>
    <definedName name="mci_7">#REF!</definedName>
    <definedName name="mcl" localSheetId="6">#REF!</definedName>
    <definedName name="mcl" localSheetId="7">#REF!</definedName>
    <definedName name="mcl" localSheetId="16">#REF!</definedName>
    <definedName name="mcl" localSheetId="18">#REF!</definedName>
    <definedName name="mcl" localSheetId="42">#REF!</definedName>
    <definedName name="mcl" localSheetId="19">#REF!</definedName>
    <definedName name="mcl">#REF!</definedName>
    <definedName name="MCOOK" localSheetId="6">#REF!</definedName>
    <definedName name="MCOOK" localSheetId="7">#REF!</definedName>
    <definedName name="MCOOK" localSheetId="16">#REF!</definedName>
    <definedName name="MCOOK" localSheetId="18">#REF!</definedName>
    <definedName name="MCOOK">#REF!</definedName>
    <definedName name="MCS" localSheetId="6" hidden="1">{"wwww",#N/A,FALSE,"Final_ RATE ANALYSIS "}</definedName>
    <definedName name="MCS" localSheetId="7" hidden="1">{"wwww",#N/A,FALSE,"Final_ RATE ANALYSIS "}</definedName>
    <definedName name="MCS" localSheetId="32" hidden="1">{"wwww",#N/A,FALSE,"Final_ RATE ANALYSIS "}</definedName>
    <definedName name="MCS" hidden="1">{"wwww",#N/A,FALSE,"Final_ RATE ANALYSIS "}</definedName>
    <definedName name="mcss">#REF!</definedName>
    <definedName name="MD" localSheetId="6">#REF!</definedName>
    <definedName name="MD" localSheetId="7">#REF!</definedName>
    <definedName name="MD" localSheetId="16">#REF!</definedName>
    <definedName name="MD" localSheetId="18">#REF!</definedName>
    <definedName name="MD">#REF!</definedName>
    <definedName name="MDA" localSheetId="6">#REF!</definedName>
    <definedName name="MDA" localSheetId="7">#REF!</definedName>
    <definedName name="MDA" localSheetId="16">#REF!</definedName>
    <definedName name="MDA" localSheetId="18">#REF!</definedName>
    <definedName name="MDA">#REF!</definedName>
    <definedName name="mds">#REF!</definedName>
    <definedName name="mdss">#REF!</definedName>
    <definedName name="me" localSheetId="6">#REF!</definedName>
    <definedName name="me" localSheetId="7">#REF!</definedName>
    <definedName name="me" localSheetId="16">#REF!</definedName>
    <definedName name="me" localSheetId="18">#REF!</definedName>
    <definedName name="me">#REF!</definedName>
    <definedName name="MEASUREMENT" localSheetId="26">#REF!</definedName>
    <definedName name="MEASUREMENT" localSheetId="25">#REF!</definedName>
    <definedName name="MEASUREMENT" localSheetId="27">#REF!</definedName>
    <definedName name="MEASUREMENT" localSheetId="6">#REF!</definedName>
    <definedName name="MEASUREMENT" localSheetId="29">#REF!</definedName>
    <definedName name="MEASUREMENT" localSheetId="30">#REF!</definedName>
    <definedName name="MEASUREMENT" localSheetId="7">#REF!</definedName>
    <definedName name="MEASUREMENT" localSheetId="37">#REF!</definedName>
    <definedName name="MEASUREMENT" localSheetId="35">#REF!</definedName>
    <definedName name="MEASUREMENT" localSheetId="16">#REF!</definedName>
    <definedName name="MEASUREMENT" localSheetId="18">#REF!</definedName>
    <definedName name="MEASUREMENT" localSheetId="33">#REF!</definedName>
    <definedName name="MEASUREMENT" localSheetId="42">#REF!</definedName>
    <definedName name="MEASUREMENT">#REF!</definedName>
    <definedName name="MEASUREMENTS">#REF!</definedName>
    <definedName name="mech" localSheetId="6">#REF!</definedName>
    <definedName name="mech" localSheetId="7">#REF!</definedName>
    <definedName name="mech" localSheetId="16">#REF!</definedName>
    <definedName name="mech" localSheetId="18">#REF!</definedName>
    <definedName name="mech">#REF!</definedName>
    <definedName name="Mechanical" localSheetId="6">#REF!</definedName>
    <definedName name="Mechanical" localSheetId="7">#REF!</definedName>
    <definedName name="Mechanical" localSheetId="16">#REF!</definedName>
    <definedName name="Mechanical" localSheetId="18">#REF!</definedName>
    <definedName name="Mechanical" localSheetId="42">#REF!</definedName>
    <definedName name="Mechanical" localSheetId="19">#REF!</definedName>
    <definedName name="Mechanical">#REF!</definedName>
    <definedName name="mechnical_broom">#REF!</definedName>
    <definedName name="medarea" localSheetId="16">#REF!</definedName>
    <definedName name="medarea" localSheetId="18">#REF!</definedName>
    <definedName name="medarea">#REF!</definedName>
    <definedName name="Median" localSheetId="6">#REF!</definedName>
    <definedName name="Median" localSheetId="7">#REF!</definedName>
    <definedName name="Median" localSheetId="16">#REF!</definedName>
    <definedName name="Median" localSheetId="18">#REF!</definedName>
    <definedName name="Median">#REF!</definedName>
    <definedName name="Median_14" localSheetId="16">#REF!</definedName>
    <definedName name="Median_14" localSheetId="18">#REF!</definedName>
    <definedName name="Median_14">#REF!</definedName>
    <definedName name="Median_15" localSheetId="16">#REF!</definedName>
    <definedName name="Median_15" localSheetId="18">#REF!</definedName>
    <definedName name="Median_15">#REF!</definedName>
    <definedName name="Median_16" localSheetId="16">#REF!</definedName>
    <definedName name="Median_16" localSheetId="18">#REF!</definedName>
    <definedName name="Median_16">#REF!</definedName>
    <definedName name="Median_17" localSheetId="16">#REF!</definedName>
    <definedName name="Median_17" localSheetId="18">#REF!</definedName>
    <definedName name="Median_17">#REF!</definedName>
    <definedName name="medianbarricade.pcc">#REF!</definedName>
    <definedName name="medianbarricadepcc" localSheetId="16">#REF!</definedName>
    <definedName name="medianbarricadepcc" localSheetId="18">#REF!</definedName>
    <definedName name="medianbarricadepcc">#REF!</definedName>
    <definedName name="mediumsetting" localSheetId="16">#REF!</definedName>
    <definedName name="mediumsetting" localSheetId="18">#REF!</definedName>
    <definedName name="mediumsetting">#REF!</definedName>
    <definedName name="MEPE">#REF!</definedName>
    <definedName name="MER">#REF!</definedName>
    <definedName name="Mera" localSheetId="16">#REF!</definedName>
    <definedName name="Mera" localSheetId="18">#REF!</definedName>
    <definedName name="Mera">#REF!</definedName>
    <definedName name="MET">#REF!</definedName>
    <definedName name="METAL" localSheetId="6">#REF!</definedName>
    <definedName name="METAL" localSheetId="7">#REF!</definedName>
    <definedName name="METAL" localSheetId="16">#REF!</definedName>
    <definedName name="METAL" localSheetId="18">#REF!</definedName>
    <definedName name="METAL">#REF!</definedName>
    <definedName name="Metal_124" localSheetId="16">#REF!</definedName>
    <definedName name="Metal_124" localSheetId="18">#REF!</definedName>
    <definedName name="Metal_124">#REF!</definedName>
    <definedName name="Metal_Rate" localSheetId="16">#REF!</definedName>
    <definedName name="Metal_Rate" localSheetId="18">#REF!</definedName>
    <definedName name="Metal_Rate">#REF!</definedName>
    <definedName name="metal10_s">#REF!</definedName>
    <definedName name="Metal12mm">#REF!</definedName>
    <definedName name="metal20_s">#REF!</definedName>
    <definedName name="Metal20mm">#REF!</definedName>
    <definedName name="Metal40mm">#REF!</definedName>
    <definedName name="Metal6mm">#REF!</definedName>
    <definedName name="METALKM1" localSheetId="16">#REF!</definedName>
    <definedName name="METALKM1" localSheetId="18">#REF!</definedName>
    <definedName name="METALKM1">#REF!</definedName>
    <definedName name="METALKM10" localSheetId="16">#REF!</definedName>
    <definedName name="METALKM10" localSheetId="18">#REF!</definedName>
    <definedName name="METALKM10">#REF!</definedName>
    <definedName name="METALKM11" localSheetId="16">#REF!</definedName>
    <definedName name="METALKM11" localSheetId="18">#REF!</definedName>
    <definedName name="METALKM11">#REF!</definedName>
    <definedName name="METALKM12" localSheetId="16">#REF!</definedName>
    <definedName name="METALKM12" localSheetId="18">#REF!</definedName>
    <definedName name="METALKM12">#REF!</definedName>
    <definedName name="METALKM13" localSheetId="16">#REF!</definedName>
    <definedName name="METALKM13" localSheetId="18">#REF!</definedName>
    <definedName name="METALKM13">#REF!</definedName>
    <definedName name="METALKM14" localSheetId="16">#REF!</definedName>
    <definedName name="METALKM14" localSheetId="18">#REF!</definedName>
    <definedName name="METALKM14">#REF!</definedName>
    <definedName name="METALKM15" localSheetId="16">#REF!</definedName>
    <definedName name="METALKM15" localSheetId="18">#REF!</definedName>
    <definedName name="METALKM15">#REF!</definedName>
    <definedName name="METALKM16" localSheetId="16">#REF!</definedName>
    <definedName name="METALKM16" localSheetId="18">#REF!</definedName>
    <definedName name="METALKM16">#REF!</definedName>
    <definedName name="METALKM17" localSheetId="16">#REF!</definedName>
    <definedName name="METALKM17" localSheetId="18">#REF!</definedName>
    <definedName name="METALKM17">#REF!</definedName>
    <definedName name="METALKM18" localSheetId="16">#REF!</definedName>
    <definedName name="METALKM18" localSheetId="18">#REF!</definedName>
    <definedName name="METALKM18">#REF!</definedName>
    <definedName name="METALKM19" localSheetId="16">#REF!</definedName>
    <definedName name="METALKM19" localSheetId="18">#REF!</definedName>
    <definedName name="METALKM19">#REF!</definedName>
    <definedName name="METALKM2" localSheetId="16">#REF!</definedName>
    <definedName name="METALKM2" localSheetId="18">#REF!</definedName>
    <definedName name="METALKM2">#REF!</definedName>
    <definedName name="METALKM20" localSheetId="16">#REF!</definedName>
    <definedName name="METALKM20" localSheetId="18">#REF!</definedName>
    <definedName name="METALKM20">#REF!</definedName>
    <definedName name="METALKM3" localSheetId="16">#REF!</definedName>
    <definedName name="METALKM3" localSheetId="18">#REF!</definedName>
    <definedName name="METALKM3">#REF!</definedName>
    <definedName name="METALKM4" localSheetId="16">#REF!</definedName>
    <definedName name="METALKM4" localSheetId="18">#REF!</definedName>
    <definedName name="METALKM4">#REF!</definedName>
    <definedName name="METALKM5" localSheetId="16">#REF!</definedName>
    <definedName name="METALKM5" localSheetId="18">#REF!</definedName>
    <definedName name="METALKM5">#REF!</definedName>
    <definedName name="METALKM6" localSheetId="16">#REF!</definedName>
    <definedName name="METALKM6" localSheetId="18">#REF!</definedName>
    <definedName name="METALKM6">#REF!</definedName>
    <definedName name="METALKM7" localSheetId="16">#REF!</definedName>
    <definedName name="METALKM7" localSheetId="18">#REF!</definedName>
    <definedName name="METALKM7">#REF!</definedName>
    <definedName name="METALKM8" localSheetId="16">#REF!</definedName>
    <definedName name="METALKM8" localSheetId="18">#REF!</definedName>
    <definedName name="METALKM8">#REF!</definedName>
    <definedName name="METALKM9" localSheetId="16">#REF!</definedName>
    <definedName name="METALKM9" localSheetId="18">#REF!</definedName>
    <definedName name="METALKM9">#REF!</definedName>
    <definedName name="metbeamcrashbar" localSheetId="16">#REF!</definedName>
    <definedName name="metbeamcrashbar" localSheetId="18">#REF!</definedName>
    <definedName name="metbeamcrashbar">#REF!</definedName>
    <definedName name="meterstone" localSheetId="16">#REF!</definedName>
    <definedName name="meterstone" localSheetId="18">#REF!</definedName>
    <definedName name="meterstone">#REF!</definedName>
    <definedName name="meterstonepcc" localSheetId="16">#REF!</definedName>
    <definedName name="meterstonepcc" localSheetId="18">#REF!</definedName>
    <definedName name="meterstonepcc">#REF!</definedName>
    <definedName name="MetLCKM1" localSheetId="16">#REF!</definedName>
    <definedName name="MetLCKM1" localSheetId="18">#REF!</definedName>
    <definedName name="MetLCKM1">#REF!</definedName>
    <definedName name="MetLCKM10" localSheetId="16">#REF!</definedName>
    <definedName name="MetLCKM10" localSheetId="18">#REF!</definedName>
    <definedName name="MetLCKM10">#REF!</definedName>
    <definedName name="MetLCKM11" localSheetId="16">#REF!</definedName>
    <definedName name="MetLCKM11" localSheetId="18">#REF!</definedName>
    <definedName name="MetLCKM11">#REF!</definedName>
    <definedName name="MetLCKM12" localSheetId="16">#REF!</definedName>
    <definedName name="MetLCKM12" localSheetId="18">#REF!</definedName>
    <definedName name="MetLCKM12">#REF!</definedName>
    <definedName name="MetLCKM13" localSheetId="16">#REF!</definedName>
    <definedName name="MetLCKM13" localSheetId="18">#REF!</definedName>
    <definedName name="MetLCKM13">#REF!</definedName>
    <definedName name="MetLCKM14" localSheetId="16">#REF!</definedName>
    <definedName name="MetLCKM14" localSheetId="18">#REF!</definedName>
    <definedName name="MetLCKM14">#REF!</definedName>
    <definedName name="MetLCKM2" localSheetId="16">#REF!</definedName>
    <definedName name="MetLCKM2" localSheetId="18">#REF!</definedName>
    <definedName name="MetLCKM2">#REF!</definedName>
    <definedName name="MetLCKM3" localSheetId="16">#REF!</definedName>
    <definedName name="MetLCKM3" localSheetId="18">#REF!</definedName>
    <definedName name="MetLCKM3">#REF!</definedName>
    <definedName name="MetLCKM4" localSheetId="16">#REF!</definedName>
    <definedName name="MetLCKM4" localSheetId="18">#REF!</definedName>
    <definedName name="MetLCKM4">#REF!</definedName>
    <definedName name="MetLCKM5" localSheetId="16">#REF!</definedName>
    <definedName name="MetLCKM5" localSheetId="18">#REF!</definedName>
    <definedName name="MetLCKM5">#REF!</definedName>
    <definedName name="MetLCKM6" localSheetId="16">#REF!</definedName>
    <definedName name="MetLCKM6" localSheetId="18">#REF!</definedName>
    <definedName name="MetLCKM6">#REF!</definedName>
    <definedName name="MetLCKM7" localSheetId="16">#REF!</definedName>
    <definedName name="MetLCKM7" localSheetId="18">#REF!</definedName>
    <definedName name="MetLCKM7">#REF!</definedName>
    <definedName name="MetLCKM8" localSheetId="16">#REF!</definedName>
    <definedName name="MetLCKM8" localSheetId="18">#REF!</definedName>
    <definedName name="MetLCKM8">#REF!</definedName>
    <definedName name="MetLCKM9" localSheetId="16">#REF!</definedName>
    <definedName name="MetLCKM9" localSheetId="18">#REF!</definedName>
    <definedName name="MetLCKM9">#REF!</definedName>
    <definedName name="MF" localSheetId="6">#REF!</definedName>
    <definedName name="MF" localSheetId="7">#REF!</definedName>
    <definedName name="MF" localSheetId="16">#REF!</definedName>
    <definedName name="MF" localSheetId="18">#REF!</definedName>
    <definedName name="MF">#REF!</definedName>
    <definedName name="MF___0" localSheetId="16">#REF!</definedName>
    <definedName name="MF___0" localSheetId="18">#REF!</definedName>
    <definedName name="MF___0">#REF!</definedName>
    <definedName name="MF___13" localSheetId="16">#REF!</definedName>
    <definedName name="MF___13" localSheetId="18">#REF!</definedName>
    <definedName name="MF___13">#REF!</definedName>
    <definedName name="mff" localSheetId="6">#REF!</definedName>
    <definedName name="mff" localSheetId="7">#REF!</definedName>
    <definedName name="mff" localSheetId="16">#REF!</definedName>
    <definedName name="mff" localSheetId="18">#REF!</definedName>
    <definedName name="mff">#REF!</definedName>
    <definedName name="mfl" localSheetId="6">#REF!</definedName>
    <definedName name="mfl" localSheetId="7">#REF!</definedName>
    <definedName name="mfl" localSheetId="16">#REF!</definedName>
    <definedName name="mfl" localSheetId="18">#REF!</definedName>
    <definedName name="mfl" localSheetId="42">#REF!</definedName>
    <definedName name="mfl" localSheetId="19">#REF!</definedName>
    <definedName name="mfl">#REF!</definedName>
    <definedName name="mgf" localSheetId="6">#REF!</definedName>
    <definedName name="mgf" localSheetId="7">#REF!</definedName>
    <definedName name="mgf" localSheetId="16">#REF!</definedName>
    <definedName name="mgf" localSheetId="18">#REF!</definedName>
    <definedName name="mgf" localSheetId="42">#REF!</definedName>
    <definedName name="mgf">#REF!</definedName>
    <definedName name="MGR" localSheetId="16">#REF!</definedName>
    <definedName name="MGR" localSheetId="18">#REF!</definedName>
    <definedName name="MGR">#REF!</definedName>
    <definedName name="mgrade">#REF!</definedName>
    <definedName name="mgrade20" localSheetId="16">#REF!</definedName>
    <definedName name="mgrade20" localSheetId="18">#REF!</definedName>
    <definedName name="mgrade20">#REF!</definedName>
    <definedName name="MGrader">#REF!</definedName>
    <definedName name="mhc" localSheetId="6">#REF!</definedName>
    <definedName name="mhc" localSheetId="7">#REF!</definedName>
    <definedName name="mhc" localSheetId="16">#REF!</definedName>
    <definedName name="mhc" localSheetId="18">#REF!</definedName>
    <definedName name="mhc">#REF!</definedName>
    <definedName name="mhjj" localSheetId="6" hidden="1">{"'Bill No. 7'!$A$1:$G$32"}</definedName>
    <definedName name="mhjj" localSheetId="7" hidden="1">{"'Bill No. 7'!$A$1:$G$32"}</definedName>
    <definedName name="mhjj" localSheetId="32" hidden="1">{"'Bill No. 7'!$A$1:$G$32"}</definedName>
    <definedName name="mhjj" hidden="1">{"'Bill No. 7'!$A$1:$G$32"}</definedName>
    <definedName name="Mhpc" localSheetId="16">#REF!:#REF!</definedName>
    <definedName name="Mhpc" localSheetId="18">#REF!:#REF!</definedName>
    <definedName name="Mhpc">#REF!:#REF!</definedName>
    <definedName name="Mhpipd" localSheetId="16">#REF!</definedName>
    <definedName name="Mhpipd" localSheetId="18">#REF!</definedName>
    <definedName name="Mhpipd">#REF!</definedName>
    <definedName name="Mhps" localSheetId="16">#REF!</definedName>
    <definedName name="Mhps" localSheetId="18">#REF!</definedName>
    <definedName name="Mhps">#REF!</definedName>
    <definedName name="mhr" localSheetId="6">#REF!</definedName>
    <definedName name="mhr" localSheetId="7">#REF!</definedName>
    <definedName name="mhr" localSheetId="16">#REF!</definedName>
    <definedName name="mhr" localSheetId="18">#REF!</definedName>
    <definedName name="mhr">#REF!</definedName>
    <definedName name="MILD" localSheetId="6">#REF!</definedName>
    <definedName name="MILD" localSheetId="7">#REF!</definedName>
    <definedName name="MILD" localSheetId="16">#REF!</definedName>
    <definedName name="MILD" localSheetId="18">#REF!</definedName>
    <definedName name="MILD">#REF!</definedName>
    <definedName name="Mild_steel" localSheetId="16">#REF!</definedName>
    <definedName name="Mild_steel" localSheetId="18">#REF!</definedName>
    <definedName name="Mild_steel">#REF!</definedName>
    <definedName name="miniHMP">#REF!</definedName>
    <definedName name="MiniHotMix">#REF!</definedName>
    <definedName name="minihotmixplt6to10tphI" localSheetId="16">#REF!</definedName>
    <definedName name="minihotmixplt6to10tphI" localSheetId="18">#REF!</definedName>
    <definedName name="minihotmixplt6to10tphI">#REF!</definedName>
    <definedName name="minpc" localSheetId="6">#REF!</definedName>
    <definedName name="minpc" localSheetId="7">#REF!</definedName>
    <definedName name="minpc" localSheetId="16">#REF!</definedName>
    <definedName name="minpc" localSheetId="18">#REF!</definedName>
    <definedName name="minpc">#REF!</definedName>
    <definedName name="MinSNo">#REF!</definedName>
    <definedName name="Mipc" localSheetId="16">#REF!:#REF!</definedName>
    <definedName name="Mipc" localSheetId="18">#REF!:#REF!</definedName>
    <definedName name="Mipc">#REF!:#REF!</definedName>
    <definedName name="Mips" localSheetId="16">#REF!</definedName>
    <definedName name="Mips" localSheetId="18">#REF!</definedName>
    <definedName name="Mips">#REF!</definedName>
    <definedName name="MISADN">#REF!</definedName>
    <definedName name="MIST" localSheetId="6">#REF!</definedName>
    <definedName name="MIST" localSheetId="7">#REF!</definedName>
    <definedName name="MIST" localSheetId="16">#REF!</definedName>
    <definedName name="MIST" localSheetId="18">#REF!</definedName>
    <definedName name="MIST">#REF!</definedName>
    <definedName name="mistry" localSheetId="16">#REF!</definedName>
    <definedName name="mistry" localSheetId="18">#REF!</definedName>
    <definedName name="mistry">#REF!</definedName>
    <definedName name="MIX" localSheetId="6">#REF!</definedName>
    <definedName name="MIX" localSheetId="7">#REF!</definedName>
    <definedName name="MIX" localSheetId="16">#REF!</definedName>
    <definedName name="MIX" localSheetId="18">#REF!</definedName>
    <definedName name="MIX">#REF!</definedName>
    <definedName name="Mix_15">#REF!</definedName>
    <definedName name="Mix_30">#REF!</definedName>
    <definedName name="MIX10B" localSheetId="6">#REF!</definedName>
    <definedName name="MIX10B" localSheetId="7">#REF!</definedName>
    <definedName name="MIX10B" localSheetId="16">#REF!</definedName>
    <definedName name="MIX10B" localSheetId="18">#REF!</definedName>
    <definedName name="MIX10B">#REF!</definedName>
    <definedName name="MIX10R" localSheetId="6">#REF!</definedName>
    <definedName name="MIX10R" localSheetId="7">#REF!</definedName>
    <definedName name="MIX10R" localSheetId="16">#REF!</definedName>
    <definedName name="MIX10R" localSheetId="18">#REF!</definedName>
    <definedName name="MIX10R">#REF!</definedName>
    <definedName name="MIX15B" localSheetId="6">#REF!</definedName>
    <definedName name="MIX15B" localSheetId="7">#REF!</definedName>
    <definedName name="MIX15B" localSheetId="16">#REF!</definedName>
    <definedName name="MIX15B" localSheetId="18">#REF!</definedName>
    <definedName name="MIX15B">#REF!</definedName>
    <definedName name="MIX15R" localSheetId="6">#REF!</definedName>
    <definedName name="MIX15R" localSheetId="7">#REF!</definedName>
    <definedName name="MIX15R" localSheetId="16">#REF!</definedName>
    <definedName name="MIX15R" localSheetId="18">#REF!</definedName>
    <definedName name="MIX15R">#REF!</definedName>
    <definedName name="MIX20B" localSheetId="6">#REF!</definedName>
    <definedName name="MIX20B" localSheetId="7">#REF!</definedName>
    <definedName name="MIX20B" localSheetId="16">#REF!</definedName>
    <definedName name="MIX20B" localSheetId="18">#REF!</definedName>
    <definedName name="MIX20B">#REF!</definedName>
    <definedName name="MIX20R" localSheetId="6">#REF!</definedName>
    <definedName name="MIX20R" localSheetId="7">#REF!</definedName>
    <definedName name="MIX20R" localSheetId="16">#REF!</definedName>
    <definedName name="MIX20R" localSheetId="18">#REF!</definedName>
    <definedName name="MIX20R">#REF!</definedName>
    <definedName name="MIX25B" localSheetId="6">#REF!</definedName>
    <definedName name="MIX25B" localSheetId="7">#REF!</definedName>
    <definedName name="MIX25B" localSheetId="16">#REF!</definedName>
    <definedName name="MIX25B" localSheetId="18">#REF!</definedName>
    <definedName name="MIX25B">#REF!</definedName>
    <definedName name="MIX25R" localSheetId="6">#REF!</definedName>
    <definedName name="MIX25R" localSheetId="7">#REF!</definedName>
    <definedName name="MIX25R" localSheetId="16">#REF!</definedName>
    <definedName name="MIX25R" localSheetId="18">#REF!</definedName>
    <definedName name="MIX25R">#REF!</definedName>
    <definedName name="MIX30B" localSheetId="6">#REF!</definedName>
    <definedName name="MIX30B" localSheetId="7">#REF!</definedName>
    <definedName name="MIX30B" localSheetId="16">#REF!</definedName>
    <definedName name="MIX30B" localSheetId="18">#REF!</definedName>
    <definedName name="MIX30B">#REF!</definedName>
    <definedName name="MIX30R" localSheetId="6">#REF!</definedName>
    <definedName name="MIX30R" localSheetId="7">#REF!</definedName>
    <definedName name="MIX30R" localSheetId="16">#REF!</definedName>
    <definedName name="MIX30R" localSheetId="18">#REF!</definedName>
    <definedName name="MIX30R">#REF!</definedName>
    <definedName name="MIX35B" localSheetId="6">#REF!</definedName>
    <definedName name="MIX35B" localSheetId="7">#REF!</definedName>
    <definedName name="MIX35B" localSheetId="16">#REF!</definedName>
    <definedName name="MIX35B" localSheetId="18">#REF!</definedName>
    <definedName name="MIX35B">#REF!</definedName>
    <definedName name="MIX35R" localSheetId="6">#REF!</definedName>
    <definedName name="MIX35R" localSheetId="7">#REF!</definedName>
    <definedName name="MIX35R" localSheetId="16">#REF!</definedName>
    <definedName name="MIX35R" localSheetId="18">#REF!</definedName>
    <definedName name="MIX35R">#REF!</definedName>
    <definedName name="MIX40B" localSheetId="6">#REF!</definedName>
    <definedName name="MIX40B" localSheetId="7">#REF!</definedName>
    <definedName name="MIX40B" localSheetId="16">#REF!</definedName>
    <definedName name="MIX40B" localSheetId="18">#REF!</definedName>
    <definedName name="MIX40B">#REF!</definedName>
    <definedName name="MIX45B" localSheetId="6">#REF!</definedName>
    <definedName name="MIX45B" localSheetId="7">#REF!</definedName>
    <definedName name="MIX45B" localSheetId="16">#REF!</definedName>
    <definedName name="MIX45B" localSheetId="18">#REF!</definedName>
    <definedName name="MIX45B">#REF!</definedName>
    <definedName name="mixer" localSheetId="26">#REF!</definedName>
    <definedName name="mixer" localSheetId="25">#REF!</definedName>
    <definedName name="mixer" localSheetId="27">#REF!</definedName>
    <definedName name="mixer" localSheetId="6">#REF!</definedName>
    <definedName name="mixer" localSheetId="29">#REF!</definedName>
    <definedName name="mixer" localSheetId="30">#REF!</definedName>
    <definedName name="mixer" localSheetId="7">#REF!</definedName>
    <definedName name="mixer" localSheetId="37">#REF!</definedName>
    <definedName name="mixer" localSheetId="35">#REF!</definedName>
    <definedName name="mixer" localSheetId="16">#REF!</definedName>
    <definedName name="mixer" localSheetId="18">#REF!</definedName>
    <definedName name="mixer" localSheetId="33">#REF!</definedName>
    <definedName name="mixer" localSheetId="42">#REF!</definedName>
    <definedName name="mixer">#REF!</definedName>
    <definedName name="mixer_14" localSheetId="16">#REF!</definedName>
    <definedName name="mixer_14" localSheetId="18">#REF!</definedName>
    <definedName name="mixer_14">#REF!</definedName>
    <definedName name="mixer_15" localSheetId="16">#REF!</definedName>
    <definedName name="mixer_15" localSheetId="18">#REF!</definedName>
    <definedName name="mixer_15">#REF!</definedName>
    <definedName name="mixer_16" localSheetId="16">#REF!</definedName>
    <definedName name="mixer_16" localSheetId="18">#REF!</definedName>
    <definedName name="mixer_16">#REF!</definedName>
    <definedName name="mixer_17" localSheetId="16">#REF!</definedName>
    <definedName name="mixer_17" localSheetId="18">#REF!</definedName>
    <definedName name="mixer_17">#REF!</definedName>
    <definedName name="mixseal" localSheetId="16">#REF!</definedName>
    <definedName name="mixseal" localSheetId="18">#REF!</definedName>
    <definedName name="mixseal">#REF!</definedName>
    <definedName name="mjm" localSheetId="16">#REF!</definedName>
    <definedName name="mjm" localSheetId="18">#REF!</definedName>
    <definedName name="mjm">#REF!</definedName>
    <definedName name="ML" localSheetId="16">#REF!</definedName>
    <definedName name="ML" localSheetId="18">#REF!</definedName>
    <definedName name="ML">#REF!</definedName>
    <definedName name="MLDPLT" localSheetId="6">#REF!</definedName>
    <definedName name="MLDPLT" localSheetId="7">#REF!</definedName>
    <definedName name="MLDPLT" localSheetId="16">#REF!</definedName>
    <definedName name="MLDPLT" localSheetId="18">#REF!</definedName>
    <definedName name="MLDPLT">#REF!</definedName>
    <definedName name="Mlpc" localSheetId="16">#REF!</definedName>
    <definedName name="Mlpc" localSheetId="18">#REF!</definedName>
    <definedName name="Mlpc">#REF!</definedName>
    <definedName name="Mlpd" localSheetId="16">#REF!</definedName>
    <definedName name="Mlpd" localSheetId="18">#REF!</definedName>
    <definedName name="Mlpd">#REF!</definedName>
    <definedName name="Mlps" localSheetId="16">#REF!</definedName>
    <definedName name="Mlps" localSheetId="18">#REF!</definedName>
    <definedName name="Mlps">#REF!</definedName>
    <definedName name="MM" localSheetId="26">#REF!</definedName>
    <definedName name="MM" localSheetId="27">#REF!</definedName>
    <definedName name="MM" localSheetId="6">#REF!</definedName>
    <definedName name="MM" localSheetId="30">#REF!</definedName>
    <definedName name="MM" localSheetId="7">#REF!</definedName>
    <definedName name="MM" localSheetId="16">#REF!</definedName>
    <definedName name="MM" localSheetId="18">#REF!</definedName>
    <definedName name="MM" localSheetId="42">#REF!</definedName>
    <definedName name="MM">#REF!</definedName>
    <definedName name="MM_2" localSheetId="6">#REF!</definedName>
    <definedName name="MM_2" localSheetId="7">#REF!</definedName>
    <definedName name="MM_2" localSheetId="11">#REF!</definedName>
    <definedName name="MM_2" localSheetId="32">#REF!</definedName>
    <definedName name="MM_2">#REF!</definedName>
    <definedName name="mm11.2">#REF!</definedName>
    <definedName name="mm13.2">#REF!</definedName>
    <definedName name="MMAZ" localSheetId="6">#REF!</definedName>
    <definedName name="MMAZ" localSheetId="7">#REF!</definedName>
    <definedName name="MMAZ" localSheetId="16">#REF!</definedName>
    <definedName name="MMAZ" localSheetId="18">#REF!</definedName>
    <definedName name="MMAZ">#REF!</definedName>
    <definedName name="MMM" localSheetId="26">#REF!</definedName>
    <definedName name="MMM" localSheetId="25">#REF!</definedName>
    <definedName name="MMM" localSheetId="27">#REF!</definedName>
    <definedName name="MMM" localSheetId="6">#REF!</definedName>
    <definedName name="MMM" localSheetId="29">#REF!</definedName>
    <definedName name="MMM" localSheetId="30">#REF!</definedName>
    <definedName name="MMM" localSheetId="7">#REF!</definedName>
    <definedName name="MMM" localSheetId="37">#REF!</definedName>
    <definedName name="MMM" localSheetId="35">#REF!</definedName>
    <definedName name="MMM" localSheetId="16">#REF!</definedName>
    <definedName name="MMM" localSheetId="18">#REF!</definedName>
    <definedName name="MMM" localSheetId="42">#REF!</definedName>
    <definedName name="MMM">#REF!</definedName>
    <definedName name="MMMM" localSheetId="6">#REF!</definedName>
    <definedName name="MMMM" localSheetId="7">#REF!</definedName>
    <definedName name="MMMM" localSheetId="16">#REF!</definedName>
    <definedName name="MMMM" localSheetId="18">#REF!</definedName>
    <definedName name="MMMM">#REF!</definedName>
    <definedName name="mmmmm" localSheetId="6">#REF!</definedName>
    <definedName name="mmmmm" localSheetId="7">#REF!</definedName>
    <definedName name="mmmmm" localSheetId="33">#REF!</definedName>
    <definedName name="mmmmm" localSheetId="32">#REF!</definedName>
    <definedName name="mmmmm">#REF!</definedName>
    <definedName name="mn" localSheetId="26">#REF!</definedName>
    <definedName name="mn" localSheetId="25">#REF!</definedName>
    <definedName name="mn" localSheetId="27">#REF!</definedName>
    <definedName name="mn" localSheetId="6">#REF!</definedName>
    <definedName name="mn" localSheetId="29">#REF!</definedName>
    <definedName name="mn" localSheetId="30">#REF!</definedName>
    <definedName name="mn" localSheetId="7">#REF!</definedName>
    <definedName name="mn" localSheetId="37">#REF!</definedName>
    <definedName name="mn" localSheetId="35">#REF!</definedName>
    <definedName name="mn" localSheetId="16">#REF!</definedName>
    <definedName name="mn" localSheetId="18">#REF!</definedName>
    <definedName name="mn" localSheetId="42">#REF!</definedName>
    <definedName name="mn">#REF!</definedName>
    <definedName name="mn_2" localSheetId="6">#REF!</definedName>
    <definedName name="mn_2" localSheetId="7">#REF!</definedName>
    <definedName name="mn_2" localSheetId="11">#REF!</definedName>
    <definedName name="mn_2" localSheetId="32">#REF!</definedName>
    <definedName name="mn_2">#REF!</definedName>
    <definedName name="MNG" localSheetId="16">#REF!</definedName>
    <definedName name="MNG" localSheetId="18">#REF!</definedName>
    <definedName name="MNG">#REF!</definedName>
    <definedName name="mnk" localSheetId="16">#REF!</definedName>
    <definedName name="mnk" localSheetId="18">#REF!</definedName>
    <definedName name="mnk">#REF!</definedName>
    <definedName name="mnn" localSheetId="26">#REF!</definedName>
    <definedName name="mnn" localSheetId="25">#REF!</definedName>
    <definedName name="mnn" localSheetId="27">#REF!</definedName>
    <definedName name="mnn" localSheetId="6">#REF!</definedName>
    <definedName name="mnn" localSheetId="29">#REF!</definedName>
    <definedName name="mnn" localSheetId="30">#REF!</definedName>
    <definedName name="mnn" localSheetId="7">#REF!</definedName>
    <definedName name="mnn" localSheetId="37">#REF!</definedName>
    <definedName name="mnn" localSheetId="35">#REF!</definedName>
    <definedName name="mnn" localSheetId="16">#REF!</definedName>
    <definedName name="mnn" localSheetId="18">#REF!</definedName>
    <definedName name="mnn" localSheetId="42">#REF!</definedName>
    <definedName name="mnn">#REF!</definedName>
    <definedName name="mns" localSheetId="16">#REF!</definedName>
    <definedName name="mns" localSheetId="18">#REF!</definedName>
    <definedName name="mns">#REF!</definedName>
    <definedName name="mo">#REF!</definedName>
    <definedName name="mod" localSheetId="6">#REF!</definedName>
    <definedName name="mod" localSheetId="7">#REF!</definedName>
    <definedName name="mod" localSheetId="16">#REF!</definedName>
    <definedName name="mod" localSheetId="18">#REF!</definedName>
    <definedName name="mod">#REF!</definedName>
    <definedName name="mod_ratio">#REF!</definedName>
    <definedName name="MODELE" localSheetId="6">#REF!</definedName>
    <definedName name="MODELE" localSheetId="7">#REF!</definedName>
    <definedName name="MODELE" localSheetId="16">#REF!</definedName>
    <definedName name="MODELE" localSheetId="18">#REF!</definedName>
    <definedName name="MODELE" localSheetId="42">#REF!</definedName>
    <definedName name="MODELE">#REF!</definedName>
    <definedName name="modified" localSheetId="16">#REF!</definedName>
    <definedName name="modified" localSheetId="18">#REF!</definedName>
    <definedName name="modified">#REF!</definedName>
    <definedName name="modifiedbitumen" localSheetId="26">#REF!</definedName>
    <definedName name="modifiedbitumen" localSheetId="25">#REF!</definedName>
    <definedName name="modifiedbitumen" localSheetId="27">#REF!</definedName>
    <definedName name="modifiedbitumen" localSheetId="6">#REF!</definedName>
    <definedName name="modifiedbitumen" localSheetId="29">#REF!</definedName>
    <definedName name="modifiedbitumen" localSheetId="30">#REF!</definedName>
    <definedName name="modifiedbitumen" localSheetId="7">#REF!</definedName>
    <definedName name="modifiedbitumen" localSheetId="37">#REF!</definedName>
    <definedName name="modifiedbitumen" localSheetId="35">#REF!</definedName>
    <definedName name="modifiedbitumen" localSheetId="16">#REF!</definedName>
    <definedName name="modifiedbitumen" localSheetId="18">#REF!</definedName>
    <definedName name="modifiedbitumen" localSheetId="33">#REF!</definedName>
    <definedName name="modifiedbitumen" localSheetId="42">#REF!</definedName>
    <definedName name="modifiedbitumen">#REF!</definedName>
    <definedName name="modifiedbitumen_14" localSheetId="16">#REF!</definedName>
    <definedName name="modifiedbitumen_14" localSheetId="18">#REF!</definedName>
    <definedName name="modifiedbitumen_14">#REF!</definedName>
    <definedName name="modifiedbitumen_15" localSheetId="16">#REF!</definedName>
    <definedName name="modifiedbitumen_15" localSheetId="18">#REF!</definedName>
    <definedName name="modifiedbitumen_15">#REF!</definedName>
    <definedName name="modifiedbitumen_16" localSheetId="16">#REF!</definedName>
    <definedName name="modifiedbitumen_16" localSheetId="18">#REF!</definedName>
    <definedName name="modifiedbitumen_16">#REF!</definedName>
    <definedName name="modifiedbitumen_17" localSheetId="16">#REF!</definedName>
    <definedName name="modifiedbitumen_17" localSheetId="18">#REF!</definedName>
    <definedName name="modifiedbitumen_17">#REF!</definedName>
    <definedName name="modratio" localSheetId="6">#REF!</definedName>
    <definedName name="modratio" localSheetId="7">#REF!</definedName>
    <definedName name="modratio" localSheetId="32">#REF!</definedName>
    <definedName name="modratio">#REF!</definedName>
    <definedName name="Montagesatz" localSheetId="6">#REF!</definedName>
    <definedName name="Montagesatz" localSheetId="7">#REF!</definedName>
    <definedName name="Montagesatz" localSheetId="16">#REF!</definedName>
    <definedName name="Montagesatz" localSheetId="18">#REF!</definedName>
    <definedName name="Montagesatz">#REF!</definedName>
    <definedName name="month" localSheetId="6">#REF!</definedName>
    <definedName name="month" localSheetId="7">#REF!</definedName>
    <definedName name="month" localSheetId="16">#REF!</definedName>
    <definedName name="month" localSheetId="18">#REF!</definedName>
    <definedName name="month" localSheetId="42">#REF!</definedName>
    <definedName name="month">#REF!</definedName>
    <definedName name="month_2" localSheetId="6">#REF!</definedName>
    <definedName name="month_2" localSheetId="7">#REF!</definedName>
    <definedName name="month_2" localSheetId="16">#REF!</definedName>
    <definedName name="month_2" localSheetId="18">#REF!</definedName>
    <definedName name="month_2" localSheetId="42">#REF!</definedName>
    <definedName name="month_2">#REF!</definedName>
    <definedName name="month_6" localSheetId="6">#REF!</definedName>
    <definedName name="month_6" localSheetId="7">#REF!</definedName>
    <definedName name="month_6" localSheetId="16">#REF!</definedName>
    <definedName name="month_6" localSheetId="18">#REF!</definedName>
    <definedName name="month_6" localSheetId="42">#REF!</definedName>
    <definedName name="month_6">#REF!</definedName>
    <definedName name="month_7" localSheetId="6">#REF!</definedName>
    <definedName name="month_7" localSheetId="7">#REF!</definedName>
    <definedName name="month_7" localSheetId="16">#REF!</definedName>
    <definedName name="month_7" localSheetId="18">#REF!</definedName>
    <definedName name="month_7" localSheetId="42">#REF!</definedName>
    <definedName name="month_7">#REF!</definedName>
    <definedName name="MONTH_CONDITION" localSheetId="6">#REF!</definedName>
    <definedName name="MONTH_CONDITION" localSheetId="7">#REF!</definedName>
    <definedName name="MONTH_CONDITION" localSheetId="16">#REF!</definedName>
    <definedName name="MONTH_CONDITION" localSheetId="18">#REF!</definedName>
    <definedName name="MONTH_CONDITION" localSheetId="42">#REF!</definedName>
    <definedName name="MONTH_CONDITION">#REF!</definedName>
    <definedName name="MONTH_CONDITION_1" localSheetId="6">#REF!</definedName>
    <definedName name="MONTH_CONDITION_1" localSheetId="7">#REF!</definedName>
    <definedName name="MONTH_CONDITION_1" localSheetId="16">#REF!</definedName>
    <definedName name="MONTH_CONDITION_1" localSheetId="18">#REF!</definedName>
    <definedName name="MONTH_CONDITION_1" localSheetId="42">#REF!</definedName>
    <definedName name="MONTH_CONDITION_1">#REF!</definedName>
    <definedName name="MONTH_CONDITION_2" localSheetId="6">#REF!</definedName>
    <definedName name="MONTH_CONDITION_2" localSheetId="7">#REF!</definedName>
    <definedName name="MONTH_CONDITION_2" localSheetId="16">#REF!</definedName>
    <definedName name="MONTH_CONDITION_2" localSheetId="18">#REF!</definedName>
    <definedName name="MONTH_CONDITION_2" localSheetId="42">#REF!</definedName>
    <definedName name="MONTH_CONDITION_2">#REF!</definedName>
    <definedName name="MONTH_CONDITION_6" localSheetId="6">#REF!</definedName>
    <definedName name="MONTH_CONDITION_6" localSheetId="7">#REF!</definedName>
    <definedName name="MONTH_CONDITION_6" localSheetId="16">#REF!</definedName>
    <definedName name="MONTH_CONDITION_6" localSheetId="18">#REF!</definedName>
    <definedName name="MONTH_CONDITION_6" localSheetId="42">#REF!</definedName>
    <definedName name="MONTH_CONDITION_6">#REF!</definedName>
    <definedName name="MONTH_CONDITION_7" localSheetId="6">#REF!</definedName>
    <definedName name="MONTH_CONDITION_7" localSheetId="7">#REF!</definedName>
    <definedName name="MONTH_CONDITION_7" localSheetId="16">#REF!</definedName>
    <definedName name="MONTH_CONDITION_7" localSheetId="18">#REF!</definedName>
    <definedName name="MONTH_CONDITION_7" localSheetId="42">#REF!</definedName>
    <definedName name="MONTH_CONDITION_7">#REF!</definedName>
    <definedName name="MONTH_DETAILS" localSheetId="6">#REF!</definedName>
    <definedName name="MONTH_DETAILS" localSheetId="7">#REF!</definedName>
    <definedName name="MONTH_DETAILS" localSheetId="16">#REF!</definedName>
    <definedName name="MONTH_DETAILS" localSheetId="18">#REF!</definedName>
    <definedName name="MONTH_DETAILS" localSheetId="42">#REF!</definedName>
    <definedName name="MONTH_DETAILS">#REF!</definedName>
    <definedName name="MONTH_DETAILS_1" localSheetId="6">#REF!</definedName>
    <definedName name="MONTH_DETAILS_1" localSheetId="7">#REF!</definedName>
    <definedName name="MONTH_DETAILS_1" localSheetId="16">#REF!</definedName>
    <definedName name="MONTH_DETAILS_1" localSheetId="18">#REF!</definedName>
    <definedName name="MONTH_DETAILS_1" localSheetId="42">#REF!</definedName>
    <definedName name="MONTH_DETAILS_1">#REF!</definedName>
    <definedName name="MONTH_DETAILS_2" localSheetId="6">#REF!</definedName>
    <definedName name="MONTH_DETAILS_2" localSheetId="7">#REF!</definedName>
    <definedName name="MONTH_DETAILS_2" localSheetId="16">#REF!</definedName>
    <definedName name="MONTH_DETAILS_2" localSheetId="18">#REF!</definedName>
    <definedName name="MONTH_DETAILS_2" localSheetId="42">#REF!</definedName>
    <definedName name="MONTH_DETAILS_2">#REF!</definedName>
    <definedName name="MONTH_DETAILS_6" localSheetId="6">#REF!</definedName>
    <definedName name="MONTH_DETAILS_6" localSheetId="7">#REF!</definedName>
    <definedName name="MONTH_DETAILS_6" localSheetId="16">#REF!</definedName>
    <definedName name="MONTH_DETAILS_6" localSheetId="18">#REF!</definedName>
    <definedName name="MONTH_DETAILS_6" localSheetId="42">#REF!</definedName>
    <definedName name="MONTH_DETAILS_6">#REF!</definedName>
    <definedName name="MONTH_DETAILS_7" localSheetId="6">#REF!</definedName>
    <definedName name="MONTH_DETAILS_7" localSheetId="7">#REF!</definedName>
    <definedName name="MONTH_DETAILS_7" localSheetId="16">#REF!</definedName>
    <definedName name="MONTH_DETAILS_7" localSheetId="18">#REF!</definedName>
    <definedName name="MONTH_DETAILS_7" localSheetId="42">#REF!</definedName>
    <definedName name="MONTH_DETAILS_7">#REF!</definedName>
    <definedName name="Moorum" localSheetId="16">#REF!</definedName>
    <definedName name="Moorum" localSheetId="18">#REF!</definedName>
    <definedName name="Moorum">#REF!</definedName>
    <definedName name="mortar" localSheetId="16">#REF!</definedName>
    <definedName name="mortar" localSheetId="18">#REF!</definedName>
    <definedName name="mortar">#REF!</definedName>
    <definedName name="morumgrI" localSheetId="16">#REF!</definedName>
    <definedName name="morumgrI" localSheetId="18">#REF!</definedName>
    <definedName name="morumgrI">#REF!</definedName>
    <definedName name="motor_grader">#REF!</definedName>
    <definedName name="Mpad12" localSheetId="16">#REF!</definedName>
    <definedName name="Mpad12" localSheetId="18">#REF!</definedName>
    <definedName name="Mpad12">#REF!</definedName>
    <definedName name="MPad25" localSheetId="16">#REF!</definedName>
    <definedName name="MPad25" localSheetId="18">#REF!</definedName>
    <definedName name="MPad25">#REF!</definedName>
    <definedName name="mpbm" localSheetId="6">#REF!</definedName>
    <definedName name="mpbm" localSheetId="7">#REF!</definedName>
    <definedName name="mpbm" localSheetId="16">#REF!</definedName>
    <definedName name="mpbm" localSheetId="18">#REF!</definedName>
    <definedName name="mpbm">#REF!</definedName>
    <definedName name="mpbmi" localSheetId="6">#REF!</definedName>
    <definedName name="mpbmi" localSheetId="7">#REF!</definedName>
    <definedName name="mpbmi" localSheetId="16">#REF!</definedName>
    <definedName name="mpbmi" localSheetId="18">#REF!</definedName>
    <definedName name="mpbmi">#REF!</definedName>
    <definedName name="MPD">#REF!</definedName>
    <definedName name="MPF" localSheetId="6">#REF!</definedName>
    <definedName name="MPF" localSheetId="7">#REF!</definedName>
    <definedName name="MPF" localSheetId="16">#REF!</definedName>
    <definedName name="MPF" localSheetId="18">#REF!</definedName>
    <definedName name="MPF">#REF!</definedName>
    <definedName name="mr" localSheetId="6">#REF!</definedName>
    <definedName name="mr" localSheetId="7">#REF!</definedName>
    <definedName name="mr" localSheetId="16">#REF!</definedName>
    <definedName name="mr" localSheetId="18">#REF!</definedName>
    <definedName name="mr">#REF!</definedName>
    <definedName name="mrbchips" localSheetId="16">#REF!</definedName>
    <definedName name="mrbchips" localSheetId="18">#REF!</definedName>
    <definedName name="mrbchips">#REF!</definedName>
    <definedName name="mrbpowder" localSheetId="16">#REF!</definedName>
    <definedName name="mrbpowder" localSheetId="18">#REF!</definedName>
    <definedName name="mrbpowder">#REF!</definedName>
    <definedName name="mrt" localSheetId="6">#REF!</definedName>
    <definedName name="mrt" localSheetId="7">#REF!</definedName>
    <definedName name="mrt" localSheetId="16">#REF!</definedName>
    <definedName name="mrt" localSheetId="18">#REF!</definedName>
    <definedName name="mrt">#REF!</definedName>
    <definedName name="mrti" localSheetId="6">#REF!</definedName>
    <definedName name="mrti" localSheetId="7">#REF!</definedName>
    <definedName name="mrti" localSheetId="16">#REF!</definedName>
    <definedName name="mrti" localSheetId="18">#REF!</definedName>
    <definedName name="mrti">#REF!</definedName>
    <definedName name="MS" localSheetId="6">#REF!</definedName>
    <definedName name="MS" localSheetId="7">#REF!</definedName>
    <definedName name="MS" localSheetId="16">#REF!</definedName>
    <definedName name="MS" localSheetId="18">#REF!</definedName>
    <definedName name="MS" localSheetId="42">#REF!</definedName>
    <definedName name="MS">#REF!</definedName>
    <definedName name="MS_angle" localSheetId="16">#REF!</definedName>
    <definedName name="MS_angle" localSheetId="18">#REF!</definedName>
    <definedName name="MS_angle">#REF!</definedName>
    <definedName name="MS_channel" localSheetId="16">#REF!</definedName>
    <definedName name="MS_channel" localSheetId="18">#REF!</definedName>
    <definedName name="MS_channel">#REF!</definedName>
    <definedName name="MS_clamps" localSheetId="16">#REF!</definedName>
    <definedName name="MS_clamps" localSheetId="18">#REF!</definedName>
    <definedName name="MS_clamps">#REF!</definedName>
    <definedName name="MS_LADDER" localSheetId="16">#REF!</definedName>
    <definedName name="MS_LADDER" localSheetId="18">#REF!</definedName>
    <definedName name="MS_LADDER">#REF!</definedName>
    <definedName name="MS_sheet_1.5mm_thick" localSheetId="16">#REF!</definedName>
    <definedName name="MS_sheet_1.5mm_thick" localSheetId="18">#REF!</definedName>
    <definedName name="MS_sheet_1.5mm_thick">#REF!</definedName>
    <definedName name="ms1_1">#REF!</definedName>
    <definedName name="ms1_2">#REF!</definedName>
    <definedName name="ms1_3">#REF!</definedName>
    <definedName name="ms2_1">#REF!</definedName>
    <definedName name="ms2_2">#REF!</definedName>
    <definedName name="ms2_3">#REF!</definedName>
    <definedName name="MS200202rev2" localSheetId="6">#REF!</definedName>
    <definedName name="MS200202rev2" localSheetId="7">#REF!</definedName>
    <definedName name="MS200202rev2" localSheetId="16">#REF!</definedName>
    <definedName name="MS200202rev2" localSheetId="18">#REF!</definedName>
    <definedName name="MS200202rev2">#REF!</definedName>
    <definedName name="ms2002may1706" localSheetId="6">#REF!</definedName>
    <definedName name="ms2002may1706" localSheetId="7">#REF!</definedName>
    <definedName name="ms2002may1706" localSheetId="16">#REF!</definedName>
    <definedName name="ms2002may1706" localSheetId="18">#REF!</definedName>
    <definedName name="ms2002may1706">#REF!</definedName>
    <definedName name="msand">#REF!</definedName>
    <definedName name="msbars" localSheetId="26">#REF!</definedName>
    <definedName name="msbars" localSheetId="25">#REF!</definedName>
    <definedName name="msbars" localSheetId="27">#REF!</definedName>
    <definedName name="msbars" localSheetId="6">#REF!</definedName>
    <definedName name="msbars" localSheetId="29">#REF!</definedName>
    <definedName name="msbars" localSheetId="30">#REF!</definedName>
    <definedName name="msbars" localSheetId="7">#REF!</definedName>
    <definedName name="msbars" localSheetId="37">#REF!</definedName>
    <definedName name="msbars" localSheetId="35">#REF!</definedName>
    <definedName name="msbars" localSheetId="16">#REF!</definedName>
    <definedName name="msbars" localSheetId="18">#REF!</definedName>
    <definedName name="msbars" localSheetId="33">#REF!</definedName>
    <definedName name="msbars" localSheetId="42">#REF!</definedName>
    <definedName name="msbars">#REF!</definedName>
    <definedName name="msbars_14" localSheetId="16">#REF!</definedName>
    <definedName name="msbars_14" localSheetId="18">#REF!</definedName>
    <definedName name="msbars_14">#REF!</definedName>
    <definedName name="msbars_15" localSheetId="16">#REF!</definedName>
    <definedName name="msbars_15" localSheetId="18">#REF!</definedName>
    <definedName name="msbars_15">#REF!</definedName>
    <definedName name="msbars_16" localSheetId="16">#REF!</definedName>
    <definedName name="msbars_16" localSheetId="18">#REF!</definedName>
    <definedName name="msbars_16">#REF!</definedName>
    <definedName name="msbars_17" localSheetId="16">#REF!</definedName>
    <definedName name="msbars_17" localSheetId="18">#REF!</definedName>
    <definedName name="msbars_17">#REF!</definedName>
    <definedName name="MSBarsI" localSheetId="16">#REF!</definedName>
    <definedName name="MSBarsI" localSheetId="18">#REF!</definedName>
    <definedName name="MSBarsI">#REF!</definedName>
    <definedName name="msc" localSheetId="6">#REF!</definedName>
    <definedName name="msc" localSheetId="7">#REF!</definedName>
    <definedName name="msc" localSheetId="16">#REF!</definedName>
    <definedName name="msc" localSheetId="18">#REF!</definedName>
    <definedName name="msc">#REF!</definedName>
    <definedName name="mscaper" localSheetId="16">#REF!</definedName>
    <definedName name="mscaper" localSheetId="18">#REF!</definedName>
    <definedName name="mscaper">#REF!</definedName>
    <definedName name="msf" localSheetId="6">#REF!</definedName>
    <definedName name="msf" localSheetId="7">#REF!</definedName>
    <definedName name="msf" localSheetId="16">#REF!</definedName>
    <definedName name="msf" localSheetId="18">#REF!</definedName>
    <definedName name="msf" localSheetId="42">#REF!</definedName>
    <definedName name="msf">#REF!</definedName>
    <definedName name="msjune1807" localSheetId="6">#REF!</definedName>
    <definedName name="msjune1807" localSheetId="7">#REF!</definedName>
    <definedName name="msjune1807" localSheetId="16">#REF!</definedName>
    <definedName name="msjune1807" localSheetId="18">#REF!</definedName>
    <definedName name="msjune1807">#REF!</definedName>
    <definedName name="msln">#REF!</definedName>
    <definedName name="mss" localSheetId="16">#REF!</definedName>
    <definedName name="mss" localSheetId="18">#REF!</definedName>
    <definedName name="mss">#REF!</definedName>
    <definedName name="mss1.12" localSheetId="16">#REF!</definedName>
    <definedName name="mss1.12" localSheetId="18">#REF!</definedName>
    <definedName name="mss1.12">#REF!</definedName>
    <definedName name="mss1.13" localSheetId="16">#REF!</definedName>
    <definedName name="mss1.13" localSheetId="18">#REF!</definedName>
    <definedName name="mss1.13">#REF!</definedName>
    <definedName name="mss1.15" localSheetId="16">#REF!</definedName>
    <definedName name="mss1.15" localSheetId="18">#REF!</definedName>
    <definedName name="mss1.15">#REF!</definedName>
    <definedName name="mss1.16" localSheetId="16">#REF!</definedName>
    <definedName name="mss1.16" localSheetId="18">#REF!</definedName>
    <definedName name="mss1.16">#REF!</definedName>
    <definedName name="mss1.20" localSheetId="16">#REF!</definedName>
    <definedName name="mss1.20" localSheetId="18">#REF!</definedName>
    <definedName name="mss1.20">#REF!</definedName>
    <definedName name="mss1.4" localSheetId="16">#REF!</definedName>
    <definedName name="mss1.4" localSheetId="18">#REF!</definedName>
    <definedName name="mss1.4">#REF!</definedName>
    <definedName name="mss2.12" localSheetId="16">#REF!</definedName>
    <definedName name="mss2.12" localSheetId="18">#REF!</definedName>
    <definedName name="mss2.12">#REF!</definedName>
    <definedName name="mss2.13" localSheetId="16">#REF!</definedName>
    <definedName name="mss2.13" localSheetId="18">#REF!</definedName>
    <definedName name="mss2.13">#REF!</definedName>
    <definedName name="mss2.15" localSheetId="16">#REF!</definedName>
    <definedName name="mss2.15" localSheetId="18">#REF!</definedName>
    <definedName name="mss2.15">#REF!</definedName>
    <definedName name="mss2.16" localSheetId="16">#REF!</definedName>
    <definedName name="mss2.16" localSheetId="18">#REF!</definedName>
    <definedName name="mss2.16">#REF!</definedName>
    <definedName name="mss2.20" localSheetId="16">#REF!</definedName>
    <definedName name="mss2.20" localSheetId="18">#REF!</definedName>
    <definedName name="mss2.20">#REF!</definedName>
    <definedName name="mss2.4" localSheetId="16">#REF!</definedName>
    <definedName name="mss2.4" localSheetId="18">#REF!</definedName>
    <definedName name="mss2.4">#REF!</definedName>
    <definedName name="mss3.12" localSheetId="16">#REF!</definedName>
    <definedName name="mss3.12" localSheetId="18">#REF!</definedName>
    <definedName name="mss3.12">#REF!</definedName>
    <definedName name="mss3.13" localSheetId="16">#REF!</definedName>
    <definedName name="mss3.13" localSheetId="18">#REF!</definedName>
    <definedName name="mss3.13">#REF!</definedName>
    <definedName name="mss3.15" localSheetId="16">#REF!</definedName>
    <definedName name="mss3.15" localSheetId="18">#REF!</definedName>
    <definedName name="mss3.15">#REF!</definedName>
    <definedName name="mss3.16" localSheetId="16">#REF!</definedName>
    <definedName name="mss3.16" localSheetId="18">#REF!</definedName>
    <definedName name="mss3.16">#REF!</definedName>
    <definedName name="mss3.20" localSheetId="16">#REF!</definedName>
    <definedName name="mss3.20" localSheetId="18">#REF!</definedName>
    <definedName name="mss3.20">#REF!</definedName>
    <definedName name="mss3.4" localSheetId="16">#REF!</definedName>
    <definedName name="mss3.4" localSheetId="18">#REF!</definedName>
    <definedName name="mss3.4">#REF!</definedName>
    <definedName name="mss4.12" localSheetId="16">#REF!</definedName>
    <definedName name="mss4.12" localSheetId="18">#REF!</definedName>
    <definedName name="mss4.12">#REF!</definedName>
    <definedName name="mss4.13" localSheetId="16">#REF!</definedName>
    <definedName name="mss4.13" localSheetId="18">#REF!</definedName>
    <definedName name="mss4.13">#REF!</definedName>
    <definedName name="mss4.15" localSheetId="16">#REF!</definedName>
    <definedName name="mss4.15" localSheetId="18">#REF!</definedName>
    <definedName name="mss4.15">#REF!</definedName>
    <definedName name="mss4.16" localSheetId="16">#REF!</definedName>
    <definedName name="mss4.16" localSheetId="18">#REF!</definedName>
    <definedName name="mss4.16">#REF!</definedName>
    <definedName name="mss4.20" localSheetId="16">#REF!</definedName>
    <definedName name="mss4.20" localSheetId="18">#REF!</definedName>
    <definedName name="mss4.20">#REF!</definedName>
    <definedName name="mss4.4" localSheetId="16">#REF!</definedName>
    <definedName name="mss4.4" localSheetId="18">#REF!</definedName>
    <definedName name="mss4.4">#REF!</definedName>
    <definedName name="mssave" localSheetId="16">#REF!</definedName>
    <definedName name="mssave" localSheetId="18">#REF!</definedName>
    <definedName name="mssave">#REF!</definedName>
    <definedName name="mssnhwithlead" localSheetId="16">#REF!</definedName>
    <definedName name="mssnhwithlead" localSheetId="18">#REF!</definedName>
    <definedName name="mssnhwithlead">#REF!</definedName>
    <definedName name="msspcc" localSheetId="16">#REF!</definedName>
    <definedName name="msspcc" localSheetId="18">#REF!</definedName>
    <definedName name="msspcc">#REF!</definedName>
    <definedName name="msspccwithlead" localSheetId="16">#REF!</definedName>
    <definedName name="msspccwithlead" localSheetId="18">#REF!</definedName>
    <definedName name="msspccwithlead">#REF!</definedName>
    <definedName name="mssplant" localSheetId="16">#REF!</definedName>
    <definedName name="mssplant" localSheetId="18">#REF!</definedName>
    <definedName name="mssplant">#REF!</definedName>
    <definedName name="mssplantrate" localSheetId="16">#REF!</definedName>
    <definedName name="mssplantrate" localSheetId="18">#REF!</definedName>
    <definedName name="mssplantrate">#REF!</definedName>
    <definedName name="mssroad" localSheetId="16">#REF!</definedName>
    <definedName name="mssroad" localSheetId="18">#REF!</definedName>
    <definedName name="mssroad">#REF!</definedName>
    <definedName name="msteel" localSheetId="16">#REF!</definedName>
    <definedName name="msteel" localSheetId="18">#REF!</definedName>
    <definedName name="msteel">#REF!</definedName>
    <definedName name="mt" localSheetId="6">#REF!</definedName>
    <definedName name="mt" localSheetId="7">#REF!</definedName>
    <definedName name="mt" localSheetId="16">#REF!</definedName>
    <definedName name="mt" localSheetId="18">#REF!</definedName>
    <definedName name="mt">#REF!</definedName>
    <definedName name="mtor" localSheetId="6">#REF!</definedName>
    <definedName name="mtor" localSheetId="7">#REF!</definedName>
    <definedName name="mtor" localSheetId="16">#REF!</definedName>
    <definedName name="mtor" localSheetId="18">#REF!</definedName>
    <definedName name="mtor">#REF!</definedName>
    <definedName name="mu" localSheetId="6">#REF!</definedName>
    <definedName name="mu" localSheetId="7">#REF!</definedName>
    <definedName name="mu" localSheetId="32">#REF!</definedName>
    <definedName name="mu">#REF!</definedName>
    <definedName name="MUCK" localSheetId="6">#REF!</definedName>
    <definedName name="MUCK" localSheetId="7">#REF!</definedName>
    <definedName name="MUCK" localSheetId="16">#REF!</definedName>
    <definedName name="MUCK" localSheetId="18">#REF!</definedName>
    <definedName name="MUCK">#REF!</definedName>
    <definedName name="Mugaliyahat" localSheetId="16">#REF!</definedName>
    <definedName name="Mugaliyahat" localSheetId="18">#REF!</definedName>
    <definedName name="Mugaliyahat">#REF!</definedName>
    <definedName name="mui" localSheetId="6">#REF!</definedName>
    <definedName name="mui" localSheetId="7">#REF!</definedName>
    <definedName name="mui" localSheetId="16">#REF!</definedName>
    <definedName name="mui" localSheetId="18">#REF!</definedName>
    <definedName name="mui">#REF!</definedName>
    <definedName name="MUL">#REF!</definedName>
    <definedName name="Mulimit" localSheetId="6">#REF!</definedName>
    <definedName name="Mulimit" localSheetId="7">#REF!</definedName>
    <definedName name="Mulimit" localSheetId="16">#REF!</definedName>
    <definedName name="Mulimit" localSheetId="18">#REF!</definedName>
    <definedName name="Mulimit" localSheetId="32">#REF!</definedName>
    <definedName name="Mulimit">#REF!</definedName>
    <definedName name="MUNION" localSheetId="6">#REF!</definedName>
    <definedName name="MUNION" localSheetId="7">#REF!</definedName>
    <definedName name="MUNION" localSheetId="16">#REF!</definedName>
    <definedName name="MUNION" localSheetId="18">#REF!</definedName>
    <definedName name="MUNION">#REF!</definedName>
    <definedName name="MUNON" localSheetId="6">#REF!</definedName>
    <definedName name="MUNON" localSheetId="7">#REF!</definedName>
    <definedName name="MUNON" localSheetId="16">#REF!</definedName>
    <definedName name="MUNON" localSheetId="18">#REF!</definedName>
    <definedName name="MUNON">#REF!</definedName>
    <definedName name="MUR" localSheetId="6">#REF!</definedName>
    <definedName name="MUR" localSheetId="7">#REF!</definedName>
    <definedName name="MUR" localSheetId="16">#REF!</definedName>
    <definedName name="MUR" localSheetId="18">#REF!</definedName>
    <definedName name="MUR">#REF!</definedName>
    <definedName name="Muram" localSheetId="26">#REF!</definedName>
    <definedName name="Muram" localSheetId="25">#REF!</definedName>
    <definedName name="Muram" localSheetId="27">#REF!</definedName>
    <definedName name="Muram" localSheetId="6">#REF!</definedName>
    <definedName name="Muram" localSheetId="29">#REF!</definedName>
    <definedName name="Muram" localSheetId="30">#REF!</definedName>
    <definedName name="Muram" localSheetId="7">#REF!</definedName>
    <definedName name="Muram" localSheetId="37">#REF!</definedName>
    <definedName name="Muram" localSheetId="35">#REF!</definedName>
    <definedName name="Muram" localSheetId="16">#REF!</definedName>
    <definedName name="Muram" localSheetId="18">#REF!</definedName>
    <definedName name="Muram" localSheetId="33">#REF!</definedName>
    <definedName name="Muram" localSheetId="42">#REF!</definedName>
    <definedName name="Muram">#REF!</definedName>
    <definedName name="Muram_14" localSheetId="16">#REF!</definedName>
    <definedName name="Muram_14" localSheetId="18">#REF!</definedName>
    <definedName name="Muram_14">#REF!</definedName>
    <definedName name="Muram_15" localSheetId="16">#REF!</definedName>
    <definedName name="Muram_15" localSheetId="18">#REF!</definedName>
    <definedName name="Muram_15">#REF!</definedName>
    <definedName name="Muram_16" localSheetId="16">#REF!</definedName>
    <definedName name="Muram_16" localSheetId="18">#REF!</definedName>
    <definedName name="Muram_16">#REF!</definedName>
    <definedName name="Muram_17" localSheetId="16">#REF!</definedName>
    <definedName name="Muram_17" localSheetId="18">#REF!</definedName>
    <definedName name="Muram_17">#REF!</definedName>
    <definedName name="muramfillb" localSheetId="16">#REF!</definedName>
    <definedName name="muramfillb" localSheetId="18">#REF!</definedName>
    <definedName name="muramfillb">#REF!</definedName>
    <definedName name="muramfillbnh" localSheetId="16">#REF!</definedName>
    <definedName name="muramfillbnh" localSheetId="18">#REF!</definedName>
    <definedName name="muramfillbnh">#REF!</definedName>
    <definedName name="muramfillcnh" localSheetId="16">#REF!</definedName>
    <definedName name="muramfillcnh" localSheetId="18">#REF!</definedName>
    <definedName name="muramfillcnh">#REF!</definedName>
    <definedName name="muramfillcnhandfillcnh" localSheetId="16">#REF!</definedName>
    <definedName name="muramfillcnhandfillcnh" localSheetId="18">#REF!</definedName>
    <definedName name="muramfillcnhandfillcnh">#REF!</definedName>
    <definedName name="muramfillpcc" localSheetId="16">#REF!</definedName>
    <definedName name="muramfillpcc" localSheetId="18">#REF!</definedName>
    <definedName name="muramfillpcc">#REF!</definedName>
    <definedName name="muramleadnh" localSheetId="16">#REF!</definedName>
    <definedName name="muramleadnh" localSheetId="18">#REF!</definedName>
    <definedName name="muramleadnh">#REF!</definedName>
    <definedName name="muramnh" localSheetId="16">#REF!</definedName>
    <definedName name="muramnh" localSheetId="18">#REF!</definedName>
    <definedName name="muramnh">#REF!</definedName>
    <definedName name="MurrLCKM1" localSheetId="16">#REF!</definedName>
    <definedName name="MurrLCKM1" localSheetId="18">#REF!</definedName>
    <definedName name="MurrLCKM1">#REF!</definedName>
    <definedName name="MurrLCKM10" localSheetId="16">#REF!</definedName>
    <definedName name="MurrLCKM10" localSheetId="18">#REF!</definedName>
    <definedName name="MurrLCKM10">#REF!</definedName>
    <definedName name="MurrLCKM11" localSheetId="16">#REF!</definedName>
    <definedName name="MurrLCKM11" localSheetId="18">#REF!</definedName>
    <definedName name="MurrLCKM11">#REF!</definedName>
    <definedName name="MurrLCKM12" localSheetId="16">#REF!</definedName>
    <definedName name="MurrLCKM12" localSheetId="18">#REF!</definedName>
    <definedName name="MurrLCKM12">#REF!</definedName>
    <definedName name="MurrLCKM13" localSheetId="16">#REF!</definedName>
    <definedName name="MurrLCKM13" localSheetId="18">#REF!</definedName>
    <definedName name="MurrLCKM13">#REF!</definedName>
    <definedName name="MurrLCKM14" localSheetId="16">#REF!</definedName>
    <definedName name="MurrLCKM14" localSheetId="18">#REF!</definedName>
    <definedName name="MurrLCKM14">#REF!</definedName>
    <definedName name="MurrLCKM2" localSheetId="16">#REF!</definedName>
    <definedName name="MurrLCKM2" localSheetId="18">#REF!</definedName>
    <definedName name="MurrLCKM2">#REF!</definedName>
    <definedName name="MurrLCKM3" localSheetId="16">#REF!</definedName>
    <definedName name="MurrLCKM3" localSheetId="18">#REF!</definedName>
    <definedName name="MurrLCKM3">#REF!</definedName>
    <definedName name="MurrLCKM4" localSheetId="16">#REF!</definedName>
    <definedName name="MurrLCKM4" localSheetId="18">#REF!</definedName>
    <definedName name="MurrLCKM4">#REF!</definedName>
    <definedName name="MurrLCKM5" localSheetId="16">#REF!</definedName>
    <definedName name="MurrLCKM5" localSheetId="18">#REF!</definedName>
    <definedName name="MurrLCKM5">#REF!</definedName>
    <definedName name="MurrLCKM6" localSheetId="16">#REF!</definedName>
    <definedName name="MurrLCKM6" localSheetId="18">#REF!</definedName>
    <definedName name="MurrLCKM6">#REF!</definedName>
    <definedName name="MurrLCKM7" localSheetId="16">#REF!</definedName>
    <definedName name="MurrLCKM7" localSheetId="18">#REF!</definedName>
    <definedName name="MurrLCKM7">#REF!</definedName>
    <definedName name="MurrLCKM8" localSheetId="16">#REF!</definedName>
    <definedName name="MurrLCKM8" localSheetId="18">#REF!</definedName>
    <definedName name="MurrLCKM8">#REF!</definedName>
    <definedName name="MurrLCKM9" localSheetId="16">#REF!</definedName>
    <definedName name="MurrLCKM9" localSheetId="18">#REF!</definedName>
    <definedName name="MurrLCKM9">#REF!</definedName>
    <definedName name="MURRUM" localSheetId="16">#REF!</definedName>
    <definedName name="MURRUM" localSheetId="18">#REF!</definedName>
    <definedName name="MURRUM">#REF!</definedName>
    <definedName name="MURRUMKM1" localSheetId="16">#REF!</definedName>
    <definedName name="MURRUMKM1" localSheetId="18">#REF!</definedName>
    <definedName name="MURRUMKM1">#REF!</definedName>
    <definedName name="MURRUMKM10" localSheetId="16">#REF!</definedName>
    <definedName name="MURRUMKM10" localSheetId="18">#REF!</definedName>
    <definedName name="MURRUMKM10">#REF!</definedName>
    <definedName name="MURRUMKM11" localSheetId="16">#REF!</definedName>
    <definedName name="MURRUMKM11" localSheetId="18">#REF!</definedName>
    <definedName name="MURRUMKM11">#REF!</definedName>
    <definedName name="MURRUMKM12" localSheetId="16">#REF!</definedName>
    <definedName name="MURRUMKM12" localSheetId="18">#REF!</definedName>
    <definedName name="MURRUMKM12">#REF!</definedName>
    <definedName name="MURRUMKM13" localSheetId="16">#REF!</definedName>
    <definedName name="MURRUMKM13" localSheetId="18">#REF!</definedName>
    <definedName name="MURRUMKM13">#REF!</definedName>
    <definedName name="MURRUMKM14" localSheetId="16">#REF!</definedName>
    <definedName name="MURRUMKM14" localSheetId="18">#REF!</definedName>
    <definedName name="MURRUMKM14">#REF!</definedName>
    <definedName name="MURRUMKM15" localSheetId="16">#REF!</definedName>
    <definedName name="MURRUMKM15" localSheetId="18">#REF!</definedName>
    <definedName name="MURRUMKM15">#REF!</definedName>
    <definedName name="MURRUMKM16" localSheetId="16">#REF!</definedName>
    <definedName name="MURRUMKM16" localSheetId="18">#REF!</definedName>
    <definedName name="MURRUMKM16">#REF!</definedName>
    <definedName name="MURRUMKM17" localSheetId="16">#REF!</definedName>
    <definedName name="MURRUMKM17" localSheetId="18">#REF!</definedName>
    <definedName name="MURRUMKM17">#REF!</definedName>
    <definedName name="MURRUMKM18" localSheetId="16">#REF!</definedName>
    <definedName name="MURRUMKM18" localSheetId="18">#REF!</definedName>
    <definedName name="MURRUMKM18">#REF!</definedName>
    <definedName name="MURRUMKM19" localSheetId="16">#REF!</definedName>
    <definedName name="MURRUMKM19" localSheetId="18">#REF!</definedName>
    <definedName name="MURRUMKM19">#REF!</definedName>
    <definedName name="MURRUMKM2" localSheetId="16">#REF!</definedName>
    <definedName name="MURRUMKM2" localSheetId="18">#REF!</definedName>
    <definedName name="MURRUMKM2">#REF!</definedName>
    <definedName name="MURRUMKM20" localSheetId="16">#REF!</definedName>
    <definedName name="MURRUMKM20" localSheetId="18">#REF!</definedName>
    <definedName name="MURRUMKM20">#REF!</definedName>
    <definedName name="MURRUMKM3" localSheetId="16">#REF!</definedName>
    <definedName name="MURRUMKM3" localSheetId="18">#REF!</definedName>
    <definedName name="MURRUMKM3">#REF!</definedName>
    <definedName name="MURRUMKM4" localSheetId="16">#REF!</definedName>
    <definedName name="MURRUMKM4" localSheetId="18">#REF!</definedName>
    <definedName name="MURRUMKM4">#REF!</definedName>
    <definedName name="MURRUMKM5" localSheetId="16">#REF!</definedName>
    <definedName name="MURRUMKM5" localSheetId="18">#REF!</definedName>
    <definedName name="MURRUMKM5">#REF!</definedName>
    <definedName name="MURRUMKM6" localSheetId="16">#REF!</definedName>
    <definedName name="MURRUMKM6" localSheetId="18">#REF!</definedName>
    <definedName name="MURRUMKM6">#REF!</definedName>
    <definedName name="MURRUMKM7" localSheetId="16">#REF!</definedName>
    <definedName name="MURRUMKM7" localSheetId="18">#REF!</definedName>
    <definedName name="MURRUMKM7">#REF!</definedName>
    <definedName name="MURRUMKM8" localSheetId="16">#REF!</definedName>
    <definedName name="MURRUMKM8" localSheetId="18">#REF!</definedName>
    <definedName name="MURRUMKM8">#REF!</definedName>
    <definedName name="MURRUMKM9" localSheetId="16">#REF!</definedName>
    <definedName name="MURRUMKM9" localSheetId="18">#REF!</definedName>
    <definedName name="MURRUMKM9">#REF!</definedName>
    <definedName name="MurrumleadKM1" localSheetId="16">#REF!</definedName>
    <definedName name="MurrumleadKM1" localSheetId="18">#REF!</definedName>
    <definedName name="MurrumleadKM1">#REF!</definedName>
    <definedName name="MurrumleadKM10" localSheetId="16">#REF!</definedName>
    <definedName name="MurrumleadKM10" localSheetId="18">#REF!</definedName>
    <definedName name="MurrumleadKM10">#REF!</definedName>
    <definedName name="MurrumleadKM11" localSheetId="16">#REF!</definedName>
    <definedName name="MurrumleadKM11" localSheetId="18">#REF!</definedName>
    <definedName name="MurrumleadKM11">#REF!</definedName>
    <definedName name="MurrumleadKM12" localSheetId="16">#REF!</definedName>
    <definedName name="MurrumleadKM12" localSheetId="18">#REF!</definedName>
    <definedName name="MurrumleadKM12">#REF!</definedName>
    <definedName name="MurrumleadKM13" localSheetId="16">#REF!</definedName>
    <definedName name="MurrumleadKM13" localSheetId="18">#REF!</definedName>
    <definedName name="MurrumleadKM13">#REF!</definedName>
    <definedName name="MurrumleadKM14" localSheetId="16">#REF!</definedName>
    <definedName name="MurrumleadKM14" localSheetId="18">#REF!</definedName>
    <definedName name="MurrumleadKM14">#REF!</definedName>
    <definedName name="MurrumleadKM2" localSheetId="16">#REF!</definedName>
    <definedName name="MurrumleadKM2" localSheetId="18">#REF!</definedName>
    <definedName name="MurrumleadKM2">#REF!</definedName>
    <definedName name="MurrumleadKM3" localSheetId="16">#REF!</definedName>
    <definedName name="MurrumleadKM3" localSheetId="18">#REF!</definedName>
    <definedName name="MurrumleadKM3">#REF!</definedName>
    <definedName name="MurrumleadKM4" localSheetId="16">#REF!</definedName>
    <definedName name="MurrumleadKM4" localSheetId="18">#REF!</definedName>
    <definedName name="MurrumleadKM4">#REF!</definedName>
    <definedName name="MurrumleadKM5" localSheetId="16">#REF!</definedName>
    <definedName name="MurrumleadKM5" localSheetId="18">#REF!</definedName>
    <definedName name="MurrumleadKM5">#REF!</definedName>
    <definedName name="MurrumleadKM6" localSheetId="16">#REF!</definedName>
    <definedName name="MurrumleadKM6" localSheetId="18">#REF!</definedName>
    <definedName name="MurrumleadKM6">#REF!</definedName>
    <definedName name="MurrumleadKM7" localSheetId="16">#REF!</definedName>
    <definedName name="MurrumleadKM7" localSheetId="18">#REF!</definedName>
    <definedName name="MurrumleadKM7">#REF!</definedName>
    <definedName name="MurrumleadKM8" localSheetId="16">#REF!</definedName>
    <definedName name="MurrumleadKM8" localSheetId="18">#REF!</definedName>
    <definedName name="MurrumleadKM8">#REF!</definedName>
    <definedName name="MurrumleadKM9" localSheetId="16">#REF!</definedName>
    <definedName name="MurrumleadKM9" localSheetId="18">#REF!</definedName>
    <definedName name="MurrumleadKM9">#REF!</definedName>
    <definedName name="MUS" localSheetId="6">#REF!</definedName>
    <definedName name="MUS" localSheetId="7">#REF!</definedName>
    <definedName name="MUS" localSheetId="16">#REF!</definedName>
    <definedName name="MUS" localSheetId="18">#REF!</definedName>
    <definedName name="MUS">#REF!</definedName>
    <definedName name="MUTP" localSheetId="6">#REF!</definedName>
    <definedName name="MUTP" localSheetId="7">#REF!</definedName>
    <definedName name="MUTP" localSheetId="16">#REF!</definedName>
    <definedName name="MUTP" localSheetId="18">#REF!</definedName>
    <definedName name="MUTP">#REF!</definedName>
    <definedName name="mwls">#REF!</definedName>
    <definedName name="MZ">#REF!</definedName>
    <definedName name="mz2_1">#REF!</definedName>
    <definedName name="mz2_2">#REF!</definedName>
    <definedName name="mz2_3">#REF!</definedName>
    <definedName name="N" localSheetId="6">#REF!</definedName>
    <definedName name="N" localSheetId="7">#REF!</definedName>
    <definedName name="N" localSheetId="16">#REF!</definedName>
    <definedName name="N" localSheetId="18">#REF!</definedName>
    <definedName name="N" localSheetId="42">#REF!</definedName>
    <definedName name="N">#REF!</definedName>
    <definedName name="N___0" localSheetId="16">#REF!</definedName>
    <definedName name="N___0" localSheetId="18">#REF!</definedName>
    <definedName name="N___0">#REF!</definedName>
    <definedName name="N___13" localSheetId="16">#REF!</definedName>
    <definedName name="N___13" localSheetId="18">#REF!</definedName>
    <definedName name="N___13">#REF!</definedName>
    <definedName name="N___BID___BH___01" localSheetId="16">#REF!</definedName>
    <definedName name="N___BID___BH___01" localSheetId="18">#REF!</definedName>
    <definedName name="N___BID___BH___01">#REF!</definedName>
    <definedName name="N_11" localSheetId="16">#REF!</definedName>
    <definedName name="N_11" localSheetId="18">#REF!</definedName>
    <definedName name="N_11">#REF!</definedName>
    <definedName name="N_11_9" localSheetId="16">#REF!</definedName>
    <definedName name="N_11_9" localSheetId="18">#REF!</definedName>
    <definedName name="N_11_9">#REF!</definedName>
    <definedName name="N_13" localSheetId="16">#REF!</definedName>
    <definedName name="N_13" localSheetId="18">#REF!</definedName>
    <definedName name="N_13">#REF!</definedName>
    <definedName name="N_13_9" localSheetId="16">#REF!</definedName>
    <definedName name="N_13_9" localSheetId="18">#REF!</definedName>
    <definedName name="N_13_9">#REF!</definedName>
    <definedName name="N_14" localSheetId="16">#REF!</definedName>
    <definedName name="N_14" localSheetId="18">#REF!</definedName>
    <definedName name="N_14">#REF!</definedName>
    <definedName name="N_14_9" localSheetId="16">#REF!</definedName>
    <definedName name="N_14_9" localSheetId="18">#REF!</definedName>
    <definedName name="N_14_9">#REF!</definedName>
    <definedName name="N_9" localSheetId="16">#REF!</definedName>
    <definedName name="N_9" localSheetId="18">#REF!</definedName>
    <definedName name="N_9">#REF!</definedName>
    <definedName name="n1x" localSheetId="6">#REF!</definedName>
    <definedName name="n1x" localSheetId="7">#REF!</definedName>
    <definedName name="n1x" localSheetId="16">#REF!</definedName>
    <definedName name="n1x" localSheetId="18">#REF!</definedName>
    <definedName name="n1x">#REF!</definedName>
    <definedName name="n1y" localSheetId="6">#REF!</definedName>
    <definedName name="n1y" localSheetId="7">#REF!</definedName>
    <definedName name="n1y" localSheetId="16">#REF!</definedName>
    <definedName name="n1y" localSheetId="18">#REF!</definedName>
    <definedName name="n1y">#REF!</definedName>
    <definedName name="n2x" localSheetId="6">#REF!</definedName>
    <definedName name="n2x" localSheetId="7">#REF!</definedName>
    <definedName name="n2x" localSheetId="16">#REF!</definedName>
    <definedName name="n2x" localSheetId="18">#REF!</definedName>
    <definedName name="n2x">#REF!</definedName>
    <definedName name="n2y" localSheetId="6">#REF!</definedName>
    <definedName name="n2y" localSheetId="7">#REF!</definedName>
    <definedName name="n2y" localSheetId="16">#REF!</definedName>
    <definedName name="n2y" localSheetId="18">#REF!</definedName>
    <definedName name="n2y">#REF!</definedName>
    <definedName name="na" localSheetId="6">#REF!</definedName>
    <definedName name="na" localSheetId="7">#REF!</definedName>
    <definedName name="na" localSheetId="16">#REF!</definedName>
    <definedName name="na" localSheetId="18">#REF!</definedName>
    <definedName name="na">#REF!</definedName>
    <definedName name="nAbPier" localSheetId="16">#REF!</definedName>
    <definedName name="nAbPier" localSheetId="18">#REF!</definedName>
    <definedName name="nAbPier">#REF!</definedName>
    <definedName name="nAbPierCap" localSheetId="16">#REF!</definedName>
    <definedName name="nAbPierCap" localSheetId="18">#REF!</definedName>
    <definedName name="nAbPierCap">#REF!</definedName>
    <definedName name="nAbPile" localSheetId="16">#REF!</definedName>
    <definedName name="nAbPile" localSheetId="18">#REF!</definedName>
    <definedName name="nAbPile">#REF!</definedName>
    <definedName name="nAbPileCap" localSheetId="16">#REF!</definedName>
    <definedName name="nAbPileCap" localSheetId="18">#REF!</definedName>
    <definedName name="nAbPileCap">#REF!</definedName>
    <definedName name="nachi" localSheetId="6">#REF!</definedName>
    <definedName name="nachi" localSheetId="7">#REF!</definedName>
    <definedName name="nachi" localSheetId="16">#REF!</definedName>
    <definedName name="nachi" localSheetId="18">#REF!</definedName>
    <definedName name="nachi" localSheetId="42">#REF!</definedName>
    <definedName name="nachi">#REF!</definedName>
    <definedName name="nachi_1" localSheetId="6">#REF!</definedName>
    <definedName name="nachi_1" localSheetId="7">#REF!</definedName>
    <definedName name="nachi_1" localSheetId="16">#REF!</definedName>
    <definedName name="nachi_1" localSheetId="18">#REF!</definedName>
    <definedName name="nachi_1" localSheetId="42">#REF!</definedName>
    <definedName name="nachi_1">#REF!</definedName>
    <definedName name="nachi_2" localSheetId="6">#REF!</definedName>
    <definedName name="nachi_2" localSheetId="7">#REF!</definedName>
    <definedName name="nachi_2" localSheetId="16">#REF!</definedName>
    <definedName name="nachi_2" localSheetId="18">#REF!</definedName>
    <definedName name="nachi_2" localSheetId="42">#REF!</definedName>
    <definedName name="nachi_2">#REF!</definedName>
    <definedName name="nachi_6" localSheetId="6">#REF!</definedName>
    <definedName name="nachi_6" localSheetId="7">#REF!</definedName>
    <definedName name="nachi_6" localSheetId="16">#REF!</definedName>
    <definedName name="nachi_6" localSheetId="18">#REF!</definedName>
    <definedName name="nachi_6" localSheetId="42">#REF!</definedName>
    <definedName name="nachi_6">#REF!</definedName>
    <definedName name="nachi_7" localSheetId="6">#REF!</definedName>
    <definedName name="nachi_7" localSheetId="7">#REF!</definedName>
    <definedName name="nachi_7" localSheetId="16">#REF!</definedName>
    <definedName name="nachi_7" localSheetId="18">#REF!</definedName>
    <definedName name="nachi_7" localSheetId="42">#REF!</definedName>
    <definedName name="nachi_7">#REF!</definedName>
    <definedName name="Nagaraj" localSheetId="6">#REF!</definedName>
    <definedName name="Nagaraj" localSheetId="7">#REF!</definedName>
    <definedName name="Nagaraj" localSheetId="16">#REF!</definedName>
    <definedName name="Nagaraj" localSheetId="18">#REF!</definedName>
    <definedName name="Nagaraj">#REF!</definedName>
    <definedName name="nagarmunoli" localSheetId="16">#REF!</definedName>
    <definedName name="nagarmunoli" localSheetId="18">#REF!</definedName>
    <definedName name="nagarmunoli">#REF!</definedName>
    <definedName name="nagu" localSheetId="16">#REF!</definedName>
    <definedName name="nagu" localSheetId="18">#REF!</definedName>
    <definedName name="nagu">#REF!</definedName>
    <definedName name="Nalkheda" localSheetId="16">#REF!</definedName>
    <definedName name="Nalkheda" localSheetId="18">#REF!</definedName>
    <definedName name="Nalkheda">#REF!</definedName>
    <definedName name="name" localSheetId="6">#REF!</definedName>
    <definedName name="Name" localSheetId="7">#REF!</definedName>
    <definedName name="name" localSheetId="16">#REF!</definedName>
    <definedName name="name" localSheetId="18">#REF!</definedName>
    <definedName name="name" localSheetId="42">#REF!</definedName>
    <definedName name="name">#REF!</definedName>
    <definedName name="name_1" localSheetId="16">#REF!</definedName>
    <definedName name="name_1" localSheetId="18">#REF!</definedName>
    <definedName name="name_1">#REF!</definedName>
    <definedName name="name_2" localSheetId="6">#REF!</definedName>
    <definedName name="name_2" localSheetId="7">#REF!</definedName>
    <definedName name="name_2" localSheetId="16">#REF!</definedName>
    <definedName name="name_2" localSheetId="18">#REF!</definedName>
    <definedName name="name_2" localSheetId="42">#REF!</definedName>
    <definedName name="name_2">#REF!</definedName>
    <definedName name="name_3" localSheetId="16">#REF!</definedName>
    <definedName name="name_3" localSheetId="18">#REF!</definedName>
    <definedName name="name_3">#REF!</definedName>
    <definedName name="name_6" localSheetId="6">#REF!</definedName>
    <definedName name="name_6" localSheetId="7">#REF!</definedName>
    <definedName name="name_6" localSheetId="16">#REF!</definedName>
    <definedName name="name_6" localSheetId="18">#REF!</definedName>
    <definedName name="name_6" localSheetId="42">#REF!</definedName>
    <definedName name="name_6">#REF!</definedName>
    <definedName name="name_7" localSheetId="6">#REF!</definedName>
    <definedName name="name_7" localSheetId="7">#REF!</definedName>
    <definedName name="name_7" localSheetId="16">#REF!</definedName>
    <definedName name="name_7" localSheetId="18">#REF!</definedName>
    <definedName name="name_7" localSheetId="42">#REF!</definedName>
    <definedName name="name_7">#REF!</definedName>
    <definedName name="Name_Company">#REF!</definedName>
    <definedName name="Name_Model">#REF!</definedName>
    <definedName name="Name_Project">#REF!</definedName>
    <definedName name="name1">#REF!</definedName>
    <definedName name="name2">#REF!</definedName>
    <definedName name="name3">#REF!</definedName>
    <definedName name="name4">#REF!</definedName>
    <definedName name="namwork">#REF!</definedName>
    <definedName name="NamWrk" localSheetId="26">#REF!</definedName>
    <definedName name="NamWrk" localSheetId="27">#REF!</definedName>
    <definedName name="NamWrk" localSheetId="6">#REF!</definedName>
    <definedName name="NamWrk" localSheetId="30">#REF!</definedName>
    <definedName name="NamWrk" localSheetId="7">#REF!</definedName>
    <definedName name="NamWrk" localSheetId="37">#REF!</definedName>
    <definedName name="NamWrk" localSheetId="16">#REF!</definedName>
    <definedName name="NamWrk" localSheetId="18">#REF!</definedName>
    <definedName name="NamWrk" localSheetId="33">#REF!</definedName>
    <definedName name="NamWrk" localSheetId="42">#REF!</definedName>
    <definedName name="NamWrk">#REF!</definedName>
    <definedName name="nav" localSheetId="6">#REF!</definedName>
    <definedName name="nav" localSheetId="7">#REF!</definedName>
    <definedName name="nav" localSheetId="16">#REF!</definedName>
    <definedName name="nav" localSheetId="18">#REF!</definedName>
    <definedName name="nav">#REF!</definedName>
    <definedName name="NAVI" localSheetId="26">#REF!</definedName>
    <definedName name="NAVI" localSheetId="25">#REF!</definedName>
    <definedName name="NAVI" localSheetId="27">#REF!</definedName>
    <definedName name="NAVI" localSheetId="6">#REF!</definedName>
    <definedName name="NAVI" localSheetId="29">#REF!</definedName>
    <definedName name="NAVI" localSheetId="30">#REF!</definedName>
    <definedName name="NAVI" localSheetId="7">#REF!</definedName>
    <definedName name="NAVI" localSheetId="37">#REF!</definedName>
    <definedName name="NAVI" localSheetId="35">#REF!</definedName>
    <definedName name="NAVI" localSheetId="16">#REF!</definedName>
    <definedName name="NAVI" localSheetId="18">#REF!</definedName>
    <definedName name="NAVI" localSheetId="42">#REF!</definedName>
    <definedName name="NAVI">#REF!</definedName>
    <definedName name="navshdp" localSheetId="26">#REF!</definedName>
    <definedName name="navshdp" localSheetId="27">#REF!</definedName>
    <definedName name="navshdp" localSheetId="6">#REF!</definedName>
    <definedName name="navshdp" localSheetId="30">#REF!</definedName>
    <definedName name="navshdp" localSheetId="7">#REF!</definedName>
    <definedName name="navshdp" localSheetId="16">#REF!</definedName>
    <definedName name="navshdp" localSheetId="18">#REF!</definedName>
    <definedName name="navshdp" localSheetId="42">#REF!</definedName>
    <definedName name="navshdp">#REF!</definedName>
    <definedName name="nb" localSheetId="6">#REF!</definedName>
    <definedName name="nb" localSheetId="7">#REF!</definedName>
    <definedName name="nb" localSheetId="16">#REF!</definedName>
    <definedName name="nb" localSheetId="18">#REF!</definedName>
    <definedName name="nb">#REF!</definedName>
    <definedName name="nbb" localSheetId="6">#REF!</definedName>
    <definedName name="nbb" localSheetId="7">#REF!</definedName>
    <definedName name="nbb" localSheetId="16">#REF!</definedName>
    <definedName name="nbb" localSheetId="18">#REF!</definedName>
    <definedName name="nbb">#REF!</definedName>
    <definedName name="nbc" localSheetId="6">#REF!</definedName>
    <definedName name="nbc" localSheetId="7">#REF!</definedName>
    <definedName name="nbc" localSheetId="16">#REF!</definedName>
    <definedName name="nbc" localSheetId="18">#REF!</definedName>
    <definedName name="nbc">#REF!</definedName>
    <definedName name="nbm" localSheetId="6">#REF!</definedName>
    <definedName name="nbm" localSheetId="7">#REF!</definedName>
    <definedName name="nbm" localSheetId="16">#REF!</definedName>
    <definedName name="nbm" localSheetId="18">#REF!</definedName>
    <definedName name="nbm">#REF!</definedName>
    <definedName name="Nbp">#REF!</definedName>
    <definedName name="Nc" localSheetId="6">#REF!</definedName>
    <definedName name="Nc" localSheetId="7">#REF!</definedName>
    <definedName name="Nc" localSheetId="16">#REF!</definedName>
    <definedName name="Nc" localSheetId="18">#REF!</definedName>
    <definedName name="Nc">#REF!</definedName>
    <definedName name="NCF" localSheetId="6">#REF!</definedName>
    <definedName name="NCF" localSheetId="7">#REF!</definedName>
    <definedName name="NCF" localSheetId="16">#REF!</definedName>
    <definedName name="NCF" localSheetId="18">#REF!</definedName>
    <definedName name="NCF">#REF!</definedName>
    <definedName name="NcIS" localSheetId="6">#REF!</definedName>
    <definedName name="NcIS" localSheetId="7">#REF!</definedName>
    <definedName name="NcIS" localSheetId="16">#REF!</definedName>
    <definedName name="NcIS" localSheetId="18">#REF!</definedName>
    <definedName name="NcIS">#REF!</definedName>
    <definedName name="ND" localSheetId="6">#REF!</definedName>
    <definedName name="ND" localSheetId="7">#REF!</definedName>
    <definedName name="ND" localSheetId="16">#REF!</definedName>
    <definedName name="ND" localSheetId="18">#REF!</definedName>
    <definedName name="ND" localSheetId="42">#REF!</definedName>
    <definedName name="ND">#REF!</definedName>
    <definedName name="Ne" localSheetId="6">#REF!</definedName>
    <definedName name="Ne" localSheetId="7">#REF!</definedName>
    <definedName name="Ne" localSheetId="16">#REF!</definedName>
    <definedName name="Ne" localSheetId="18">#REF!</definedName>
    <definedName name="Ne">#REF!</definedName>
    <definedName name="NEED" localSheetId="6">#REF!</definedName>
    <definedName name="NEED" localSheetId="7">#REF!</definedName>
    <definedName name="NEED" localSheetId="16">#REF!</definedName>
    <definedName name="NEED" localSheetId="18">#REF!</definedName>
    <definedName name="NEED">#REF!</definedName>
    <definedName name="neevibconcvibI" localSheetId="16">#REF!</definedName>
    <definedName name="neevibconcvibI" localSheetId="18">#REF!</definedName>
    <definedName name="neevibconcvibI">#REF!</definedName>
    <definedName name="neoprene" localSheetId="26">#REF!</definedName>
    <definedName name="neoprene" localSheetId="25">#REF!</definedName>
    <definedName name="neoprene" localSheetId="27">#REF!</definedName>
    <definedName name="neoprene" localSheetId="6">#REF!</definedName>
    <definedName name="neoprene" localSheetId="29">#REF!</definedName>
    <definedName name="neoprene" localSheetId="30">#REF!</definedName>
    <definedName name="neoprene" localSheetId="7">#REF!</definedName>
    <definedName name="neoprene" localSheetId="37">#REF!</definedName>
    <definedName name="neoprene" localSheetId="35">#REF!</definedName>
    <definedName name="neoprene" localSheetId="16">#REF!</definedName>
    <definedName name="neoprene" localSheetId="18">#REF!</definedName>
    <definedName name="neoprene" localSheetId="33">#REF!</definedName>
    <definedName name="neoprene" localSheetId="42">#REF!</definedName>
    <definedName name="neoprene">#REF!</definedName>
    <definedName name="neoprene_14" localSheetId="16">#REF!</definedName>
    <definedName name="neoprene_14" localSheetId="18">#REF!</definedName>
    <definedName name="neoprene_14">#REF!</definedName>
    <definedName name="neoprene_15" localSheetId="16">#REF!</definedName>
    <definedName name="neoprene_15" localSheetId="18">#REF!</definedName>
    <definedName name="neoprene_15">#REF!</definedName>
    <definedName name="neoprene_16" localSheetId="16">#REF!</definedName>
    <definedName name="neoprene_16" localSheetId="18">#REF!</definedName>
    <definedName name="neoprene_16">#REF!</definedName>
    <definedName name="neoprene_17" localSheetId="16">#REF!</definedName>
    <definedName name="neoprene_17" localSheetId="18">#REF!</definedName>
    <definedName name="neoprene_17">#REF!</definedName>
    <definedName name="neoprinbearing" localSheetId="26">#REF!</definedName>
    <definedName name="neoprinbearing" localSheetId="25">#REF!</definedName>
    <definedName name="neoprinbearing" localSheetId="27">#REF!</definedName>
    <definedName name="neoprinbearing" localSheetId="6">#REF!</definedName>
    <definedName name="neoprinbearing" localSheetId="29">#REF!</definedName>
    <definedName name="neoprinbearing" localSheetId="30">#REF!</definedName>
    <definedName name="neoprinbearing" localSheetId="7">#REF!</definedName>
    <definedName name="neoprinbearing" localSheetId="37">#REF!</definedName>
    <definedName name="neoprinbearing" localSheetId="35">#REF!</definedName>
    <definedName name="neoprinbearing" localSheetId="16">#REF!</definedName>
    <definedName name="neoprinbearing" localSheetId="18">#REF!</definedName>
    <definedName name="neoprinbearing" localSheetId="33">#REF!</definedName>
    <definedName name="neoprinbearing" localSheetId="42">#REF!</definedName>
    <definedName name="neoprinbearing">#REF!</definedName>
    <definedName name="neoprinbearing_14" localSheetId="16">#REF!</definedName>
    <definedName name="neoprinbearing_14" localSheetId="18">#REF!</definedName>
    <definedName name="neoprinbearing_14">#REF!</definedName>
    <definedName name="neoprinbearing_15" localSheetId="16">#REF!</definedName>
    <definedName name="neoprinbearing_15" localSheetId="18">#REF!</definedName>
    <definedName name="neoprinbearing_15">#REF!</definedName>
    <definedName name="neoprinbearing_16" localSheetId="16">#REF!</definedName>
    <definedName name="neoprinbearing_16" localSheetId="18">#REF!</definedName>
    <definedName name="neoprinbearing_16">#REF!</definedName>
    <definedName name="neoprinbearing_17" localSheetId="16">#REF!</definedName>
    <definedName name="neoprinbearing_17" localSheetId="18">#REF!</definedName>
    <definedName name="neoprinbearing_17">#REF!</definedName>
    <definedName name="new">#REF!</definedName>
    <definedName name="new_2" localSheetId="6">#REF!</definedName>
    <definedName name="new_2" localSheetId="7">#REF!</definedName>
    <definedName name="new_2" localSheetId="16">#REF!</definedName>
    <definedName name="new_2" localSheetId="18">#REF!</definedName>
    <definedName name="new_2" localSheetId="42">#REF!</definedName>
    <definedName name="new_2" localSheetId="19">#REF!</definedName>
    <definedName name="new_2">#REF!</definedName>
    <definedName name="new_6" localSheetId="6">#REF!</definedName>
    <definedName name="new_6" localSheetId="7">#REF!</definedName>
    <definedName name="new_6" localSheetId="16">#REF!</definedName>
    <definedName name="new_6" localSheetId="18">#REF!</definedName>
    <definedName name="new_6" localSheetId="42">#REF!</definedName>
    <definedName name="new_6">#REF!</definedName>
    <definedName name="new_7" localSheetId="6">#REF!</definedName>
    <definedName name="new_7" localSheetId="7">#REF!</definedName>
    <definedName name="new_7" localSheetId="16">#REF!</definedName>
    <definedName name="new_7" localSheetId="18">#REF!</definedName>
    <definedName name="new_7" localSheetId="42">#REF!</definedName>
    <definedName name="new_7">#REF!</definedName>
    <definedName name="new2l" localSheetId="16">#REF!</definedName>
    <definedName name="new2l" localSheetId="18">#REF!</definedName>
    <definedName name="new2l">#REF!</definedName>
    <definedName name="NewItem" localSheetId="6">#REF!</definedName>
    <definedName name="NewItem" localSheetId="7">#REF!</definedName>
    <definedName name="NewItem" localSheetId="16">#REF!</definedName>
    <definedName name="NewItem" localSheetId="18">#REF!</definedName>
    <definedName name="NewItem" localSheetId="42">#REF!</definedName>
    <definedName name="NewItem">#REF!</definedName>
    <definedName name="NewRow" localSheetId="6">#REF!</definedName>
    <definedName name="NewRow" localSheetId="7">#REF!</definedName>
    <definedName name="NewRow" localSheetId="16">#REF!</definedName>
    <definedName name="NewRow" localSheetId="18">#REF!</definedName>
    <definedName name="NewRow" localSheetId="42">#REF!</definedName>
    <definedName name="NewRow">#REF!</definedName>
    <definedName name="nh" localSheetId="6">#REF!</definedName>
    <definedName name="nh" localSheetId="7">#REF!</definedName>
    <definedName name="nh" localSheetId="16">#REF!</definedName>
    <definedName name="nh" localSheetId="18">#REF!</definedName>
    <definedName name="nh">#REF!</definedName>
    <definedName name="ni" localSheetId="16">#REF!</definedName>
    <definedName name="ni" localSheetId="18">#REF!</definedName>
    <definedName name="ni">#REF!</definedName>
    <definedName name="NJPE">#REF!</definedName>
    <definedName name="njspsche">#REF!</definedName>
    <definedName name="nl" localSheetId="6">#REF!</definedName>
    <definedName name="nl" localSheetId="7">#REF!</definedName>
    <definedName name="nl" localSheetId="16">#REF!</definedName>
    <definedName name="nl" localSheetId="18">#REF!</definedName>
    <definedName name="nl">#REF!</definedName>
    <definedName name="nlen">#REF!</definedName>
    <definedName name="nm" localSheetId="6">#REF!</definedName>
    <definedName name="nm" localSheetId="7">#REF!</definedName>
    <definedName name="nm" localSheetId="16">#REF!</definedName>
    <definedName name="nm" localSheetId="18">#REF!</definedName>
    <definedName name="nm">#REF!</definedName>
    <definedName name="nmk" localSheetId="16">#REF!</definedName>
    <definedName name="nmk" localSheetId="18">#REF!</definedName>
    <definedName name="nmk">#REF!</definedName>
    <definedName name="NMM" localSheetId="16">#REF!</definedName>
    <definedName name="NMM" localSheetId="18">#REF!</definedName>
    <definedName name="NMM">#REF!</definedName>
    <definedName name="nmmm" localSheetId="16">#REF!</definedName>
    <definedName name="nmmm" localSheetId="18">#REF!</definedName>
    <definedName name="nmmm">#REF!</definedName>
    <definedName name="nn" localSheetId="6">#REF!</definedName>
    <definedName name="nn" localSheetId="7">#REF!</definedName>
    <definedName name="nn" localSheetId="16">#REF!</definedName>
    <definedName name="nn" localSheetId="18">#REF!</definedName>
    <definedName name="nn" localSheetId="42">#REF!</definedName>
    <definedName name="nn">#REF!</definedName>
    <definedName name="NN___0" localSheetId="16">#REF!</definedName>
    <definedName name="NN___0" localSheetId="18">#REF!</definedName>
    <definedName name="NN___0">#REF!</definedName>
    <definedName name="NN___13" localSheetId="16">#REF!</definedName>
    <definedName name="NN___13" localSheetId="18">#REF!</definedName>
    <definedName name="NN___13">#REF!</definedName>
    <definedName name="nnn" localSheetId="6">#REF!</definedName>
    <definedName name="nnn" localSheetId="7">#REF!</definedName>
    <definedName name="nnn" localSheetId="16">#REF!</definedName>
    <definedName name="nnn" localSheetId="18">#REF!</definedName>
    <definedName name="nnn" localSheetId="42">#REF!</definedName>
    <definedName name="nnn">#REF!</definedName>
    <definedName name="nnnn" localSheetId="6" hidden="1">{"Execavation",#N/A,FALSE,"furniture (employer)"}</definedName>
    <definedName name="nnnn" localSheetId="7" hidden="1">{"Execavation",#N/A,FALSE,"furniture (employer)"}</definedName>
    <definedName name="nnnn" localSheetId="32" hidden="1">{"Execavation",#N/A,FALSE,"furniture (employer)"}</definedName>
    <definedName name="nnnn" hidden="1">{"Execavation",#N/A,FALSE,"furniture (employer)"}</definedName>
    <definedName name="nnnnm" localSheetId="6">#REF!</definedName>
    <definedName name="nnnnm" localSheetId="7">#REF!</definedName>
    <definedName name="nnnnm" localSheetId="16">#REF!</definedName>
    <definedName name="nnnnm" localSheetId="18">#REF!</definedName>
    <definedName name="nnnnm" localSheetId="42">#REF!</definedName>
    <definedName name="nnnnm">#REF!</definedName>
    <definedName name="no" localSheetId="6">#REF!</definedName>
    <definedName name="no" localSheetId="7">#REF!</definedName>
    <definedName name="no" localSheetId="16">#REF!</definedName>
    <definedName name="no" localSheetId="18">#REF!</definedName>
    <definedName name="no">#REF!</definedName>
    <definedName name="Nocon" localSheetId="6">#REF!</definedName>
    <definedName name="Nocon" localSheetId="7">#REF!</definedName>
    <definedName name="Nocon" localSheetId="16">#REF!</definedName>
    <definedName name="Nocon" localSheetId="18">#REF!</definedName>
    <definedName name="Nocon">#REF!</definedName>
    <definedName name="nocrbracings_DIA" localSheetId="16">#REF!</definedName>
    <definedName name="nocrbracings_DIA" localSheetId="18">#REF!</definedName>
    <definedName name="nocrbracings_DIA">#REF!</definedName>
    <definedName name="nocrbracings_DIA10" localSheetId="16">#REF!</definedName>
    <definedName name="nocrbracings_DIA10" localSheetId="18">#REF!</definedName>
    <definedName name="nocrbracings_DIA10">#REF!</definedName>
    <definedName name="nocrbracings_DIA13" localSheetId="16">#REF!</definedName>
    <definedName name="nocrbracings_DIA13" localSheetId="18">#REF!</definedName>
    <definedName name="nocrbracings_DIA13">#REF!</definedName>
    <definedName name="nocrbracings_ST" localSheetId="16">#REF!</definedName>
    <definedName name="nocrbracings_ST" localSheetId="18">#REF!</definedName>
    <definedName name="nocrbracings_ST">#REF!</definedName>
    <definedName name="nocrbracings_ST10" localSheetId="16">#REF!</definedName>
    <definedName name="nocrbracings_ST10" localSheetId="18">#REF!</definedName>
    <definedName name="nocrbracings_ST10">#REF!</definedName>
    <definedName name="nocrbracings_ST13" localSheetId="16">#REF!</definedName>
    <definedName name="nocrbracings_ST13" localSheetId="18">#REF!</definedName>
    <definedName name="nocrbracings_ST13">#REF!</definedName>
    <definedName name="nocs">25</definedName>
    <definedName name="nodes" localSheetId="6">#REF!</definedName>
    <definedName name="nodes" localSheetId="7">#REF!</definedName>
    <definedName name="nodes" localSheetId="16">#REF!</definedName>
    <definedName name="nodes" localSheetId="18">#REF!</definedName>
    <definedName name="nodes">#REF!</definedName>
    <definedName name="Nomg">#REF!</definedName>
    <definedName name="non_reflective" localSheetId="16">#REF!</definedName>
    <definedName name="non_reflective" localSheetId="18">#REF!</definedName>
    <definedName name="non_reflective">#REF!</definedName>
    <definedName name="Non_sal_bullah_100_mm_mean_dia_of_any_length" localSheetId="16">#REF!</definedName>
    <definedName name="Non_sal_bullah_100_mm_mean_dia_of_any_length" localSheetId="18">#REF!</definedName>
    <definedName name="Non_sal_bullah_100_mm_mean_dia_of_any_length">#REF!</definedName>
    <definedName name="Non_sal_bullah_125_mm_mean_dia_of_any_length" localSheetId="16">#REF!</definedName>
    <definedName name="Non_sal_bullah_125_mm_mean_dia_of_any_length" localSheetId="18">#REF!</definedName>
    <definedName name="Non_sal_bullah_125_mm_mean_dia_of_any_length">#REF!</definedName>
    <definedName name="Non_sal_bullah_150_mm_to_200_mm_mean_dia_of_any_length" localSheetId="16">#REF!</definedName>
    <definedName name="Non_sal_bullah_150_mm_to_200_mm_mean_dia_of_any_length" localSheetId="18">#REF!</definedName>
    <definedName name="Non_sal_bullah_150_mm_to_200_mm_mean_dia_of_any_length">#REF!</definedName>
    <definedName name="Non_sal_bullah_75_mm_mean_dia_of_any_length" localSheetId="16">#REF!</definedName>
    <definedName name="Non_sal_bullah_75_mm_mean_dia_of_any_length" localSheetId="18">#REF!</definedName>
    <definedName name="Non_sal_bullah_75_mm_mean_dia_of_any_length">#REF!</definedName>
    <definedName name="Non_sal_bullah_above_200_mm_and_up_to_250_mm_mean_dia_and_above_2.50_m_long" localSheetId="16">#REF!</definedName>
    <definedName name="Non_sal_bullah_above_200_mm_and_up_to_250_mm_mean_dia_and_above_2.50_m_long" localSheetId="18">#REF!</definedName>
    <definedName name="Non_sal_bullah_above_200_mm_and_up_to_250_mm_mean_dia_and_above_2.50_m_long">#REF!</definedName>
    <definedName name="Non_sal_bullah_above_200_mm_and_up_to_250_mm_mean_dia_and_up_to_2.5_m_long" localSheetId="16">#REF!</definedName>
    <definedName name="Non_sal_bullah_above_200_mm_and_up_to_250_mm_mean_dia_and_up_to_2.5_m_long" localSheetId="18">#REF!</definedName>
    <definedName name="Non_sal_bullah_above_200_mm_and_up_to_250_mm_mean_dia_and_up_to_2.5_m_long">#REF!</definedName>
    <definedName name="Non_sal_reapers" localSheetId="16">#REF!</definedName>
    <definedName name="Non_sal_reapers" localSheetId="18">#REF!</definedName>
    <definedName name="Non_sal_reapers">#REF!</definedName>
    <definedName name="Non_sal_wood_Scantling_and_planks__Tentera__Kasi__Gambhariand_Kuruma" localSheetId="16">#REF!</definedName>
    <definedName name="Non_sal_wood_Scantling_and_planks__Tentera__Kasi__Gambhariand_Kuruma" localSheetId="18">#REF!</definedName>
    <definedName name="Non_sal_wood_Scantling_and_planks__Tentera__Kasi__Gambhariand_Kuruma">#REF!</definedName>
    <definedName name="noplgirders_10" localSheetId="16">#REF!</definedName>
    <definedName name="noplgirders_10" localSheetId="18">#REF!</definedName>
    <definedName name="noplgirders_10">#REF!</definedName>
    <definedName name="noplgirders_13" localSheetId="16">#REF!</definedName>
    <definedName name="noplgirders_13" localSheetId="18">#REF!</definedName>
    <definedName name="noplgirders_13">#REF!</definedName>
    <definedName name="noplgirders_24" localSheetId="16">#REF!</definedName>
    <definedName name="noplgirders_24" localSheetId="18">#REF!</definedName>
    <definedName name="noplgirders_24">#REF!</definedName>
    <definedName name="Nos" localSheetId="6">#REF!</definedName>
    <definedName name="Nos" localSheetId="7">#REF!</definedName>
    <definedName name="Nos" localSheetId="16">#REF!</definedName>
    <definedName name="Nos" localSheetId="18">#REF!</definedName>
    <definedName name="Nos" localSheetId="42">#REF!</definedName>
    <definedName name="Nos" localSheetId="32">#REF!</definedName>
    <definedName name="Nos">#REF!</definedName>
    <definedName name="NOSING_BLKGRANITE" localSheetId="16">#REF!</definedName>
    <definedName name="NOSING_BLKGRANITE" localSheetId="18">#REF!</definedName>
    <definedName name="NOSING_BLKGRANITE">#REF!</definedName>
    <definedName name="NOSING_TANDURBLUE" localSheetId="16">#REF!</definedName>
    <definedName name="NOSING_TANDURBLUE" localSheetId="18">#REF!</definedName>
    <definedName name="NOSING_TANDURBLUE">#REF!</definedName>
    <definedName name="nospc" localSheetId="6">#REF!</definedName>
    <definedName name="nospc" localSheetId="7">#REF!</definedName>
    <definedName name="nospc" localSheetId="16">#REF!</definedName>
    <definedName name="nospc" localSheetId="18">#REF!</definedName>
    <definedName name="nospc">#REF!</definedName>
    <definedName name="nothing" localSheetId="26">#REF!</definedName>
    <definedName name="nothing" localSheetId="25">#REF!</definedName>
    <definedName name="nothing" localSheetId="27">#REF!</definedName>
    <definedName name="nothing" localSheetId="6">#REF!</definedName>
    <definedName name="nothing" localSheetId="29">#REF!</definedName>
    <definedName name="nothing" localSheetId="30">#REF!</definedName>
    <definedName name="nothing" localSheetId="7">#REF!</definedName>
    <definedName name="nothing" localSheetId="37">#REF!</definedName>
    <definedName name="nothing" localSheetId="35">#REF!</definedName>
    <definedName name="nothing" localSheetId="16">#REF!</definedName>
    <definedName name="nothing" localSheetId="18">#REF!</definedName>
    <definedName name="nothing" localSheetId="33">#REF!</definedName>
    <definedName name="nothing" localSheetId="42">#REF!</definedName>
    <definedName name="nothing">#REF!</definedName>
    <definedName name="nothing_14" localSheetId="16">#REF!</definedName>
    <definedName name="nothing_14" localSheetId="18">#REF!</definedName>
    <definedName name="nothing_14">#REF!</definedName>
    <definedName name="nothing_15" localSheetId="16">#REF!</definedName>
    <definedName name="nothing_15" localSheetId="18">#REF!</definedName>
    <definedName name="nothing_15">#REF!</definedName>
    <definedName name="nothing_16" localSheetId="16">#REF!</definedName>
    <definedName name="nothing_16" localSheetId="18">#REF!</definedName>
    <definedName name="nothing_16">#REF!</definedName>
    <definedName name="nothing_17" localSheetId="16">#REF!</definedName>
    <definedName name="nothing_17" localSheetId="18">#REF!</definedName>
    <definedName name="nothing_17">#REF!</definedName>
    <definedName name="now" localSheetId="16">#REF!</definedName>
    <definedName name="now" localSheetId="18">#REF!</definedName>
    <definedName name="now">#REF!</definedName>
    <definedName name="np">#REF!</definedName>
    <definedName name="np3.450" localSheetId="16">#REF!</definedName>
    <definedName name="np3.450" localSheetId="18">#REF!</definedName>
    <definedName name="np3.450">#REF!</definedName>
    <definedName name="np3.600" localSheetId="16">#REF!</definedName>
    <definedName name="np3.600" localSheetId="18">#REF!</definedName>
    <definedName name="np3.600">#REF!</definedName>
    <definedName name="np3.750" localSheetId="16">#REF!</definedName>
    <definedName name="np3.750" localSheetId="18">#REF!</definedName>
    <definedName name="np3.750">#REF!</definedName>
    <definedName name="np3450nh" localSheetId="16">#REF!</definedName>
    <definedName name="np3450nh" localSheetId="18">#REF!</definedName>
    <definedName name="np3450nh">#REF!</definedName>
    <definedName name="np3450pcc" localSheetId="16">#REF!</definedName>
    <definedName name="np3450pcc" localSheetId="18">#REF!</definedName>
    <definedName name="np3450pcc">#REF!</definedName>
    <definedName name="np3600nh" localSheetId="16">#REF!</definedName>
    <definedName name="np3600nh" localSheetId="18">#REF!</definedName>
    <definedName name="np3600nh">#REF!</definedName>
    <definedName name="np3600pcc" localSheetId="16">#REF!</definedName>
    <definedName name="np3600pcc" localSheetId="18">#REF!</definedName>
    <definedName name="np3600pcc">#REF!</definedName>
    <definedName name="np3750nh" localSheetId="16">#REF!</definedName>
    <definedName name="np3750nh" localSheetId="18">#REF!</definedName>
    <definedName name="np3750nh">#REF!</definedName>
    <definedName name="np3750pcc" localSheetId="16">#REF!</definedName>
    <definedName name="np3750pcc" localSheetId="18">#REF!</definedName>
    <definedName name="np3750pcc">#REF!</definedName>
    <definedName name="NP3HP450" localSheetId="26">#REF!</definedName>
    <definedName name="NP3HP450" localSheetId="25">#REF!</definedName>
    <definedName name="NP3HP450" localSheetId="27">#REF!</definedName>
    <definedName name="NP3HP450" localSheetId="6">#REF!</definedName>
    <definedName name="NP3HP450" localSheetId="29">#REF!</definedName>
    <definedName name="NP3HP450" localSheetId="30">#REF!</definedName>
    <definedName name="NP3HP450" localSheetId="7">#REF!</definedName>
    <definedName name="NP3HP450" localSheetId="37">#REF!</definedName>
    <definedName name="NP3HP450" localSheetId="35">#REF!</definedName>
    <definedName name="NP3HP450" localSheetId="16">#REF!</definedName>
    <definedName name="NP3HP450" localSheetId="18">#REF!</definedName>
    <definedName name="NP3HP450" localSheetId="33">#REF!</definedName>
    <definedName name="NP3HP450" localSheetId="42">#REF!</definedName>
    <definedName name="NP3HP450">#REF!</definedName>
    <definedName name="NP3HP450_14" localSheetId="16">#REF!</definedName>
    <definedName name="NP3HP450_14" localSheetId="18">#REF!</definedName>
    <definedName name="NP3HP450_14">#REF!</definedName>
    <definedName name="NP3HP450_15" localSheetId="16">#REF!</definedName>
    <definedName name="NP3HP450_15" localSheetId="18">#REF!</definedName>
    <definedName name="NP3HP450_15">#REF!</definedName>
    <definedName name="NP3HP450_16" localSheetId="16">#REF!</definedName>
    <definedName name="NP3HP450_16" localSheetId="18">#REF!</definedName>
    <definedName name="NP3HP450_16">#REF!</definedName>
    <definedName name="NP3HP450_17" localSheetId="16">#REF!</definedName>
    <definedName name="NP3HP450_17" localSheetId="18">#REF!</definedName>
    <definedName name="NP3HP450_17">#REF!</definedName>
    <definedName name="NP3HP600" localSheetId="26">#REF!</definedName>
    <definedName name="NP3HP600" localSheetId="25">#REF!</definedName>
    <definedName name="NP3HP600" localSheetId="27">#REF!</definedName>
    <definedName name="NP3HP600" localSheetId="6">#REF!</definedName>
    <definedName name="NP3HP600" localSheetId="29">#REF!</definedName>
    <definedName name="NP3HP600" localSheetId="30">#REF!</definedName>
    <definedName name="NP3HP600" localSheetId="7">#REF!</definedName>
    <definedName name="NP3HP600" localSheetId="37">#REF!</definedName>
    <definedName name="NP3HP600" localSheetId="35">#REF!</definedName>
    <definedName name="NP3HP600" localSheetId="16">#REF!</definedName>
    <definedName name="NP3HP600" localSheetId="18">#REF!</definedName>
    <definedName name="NP3HP600" localSheetId="33">#REF!</definedName>
    <definedName name="NP3HP600" localSheetId="42">#REF!</definedName>
    <definedName name="NP3HP600">#REF!</definedName>
    <definedName name="NP3HP600_14" localSheetId="16">#REF!</definedName>
    <definedName name="NP3HP600_14" localSheetId="18">#REF!</definedName>
    <definedName name="NP3HP600_14">#REF!</definedName>
    <definedName name="NP3HP600_15" localSheetId="16">#REF!</definedName>
    <definedName name="NP3HP600_15" localSheetId="18">#REF!</definedName>
    <definedName name="NP3HP600_15">#REF!</definedName>
    <definedName name="NP3HP600_16" localSheetId="16">#REF!</definedName>
    <definedName name="NP3HP600_16" localSheetId="18">#REF!</definedName>
    <definedName name="NP3HP600_16">#REF!</definedName>
    <definedName name="NP3HP600_17" localSheetId="16">#REF!</definedName>
    <definedName name="NP3HP600_17" localSheetId="18">#REF!</definedName>
    <definedName name="NP3HP600_17">#REF!</definedName>
    <definedName name="NP3HP750" localSheetId="26">#REF!</definedName>
    <definedName name="NP3HP750" localSheetId="25">#REF!</definedName>
    <definedName name="NP3HP750" localSheetId="27">#REF!</definedName>
    <definedName name="NP3HP750" localSheetId="6">#REF!</definedName>
    <definedName name="NP3HP750" localSheetId="29">#REF!</definedName>
    <definedName name="NP3HP750" localSheetId="30">#REF!</definedName>
    <definedName name="NP3HP750" localSheetId="7">#REF!</definedName>
    <definedName name="NP3HP750" localSheetId="37">#REF!</definedName>
    <definedName name="NP3HP750" localSheetId="35">#REF!</definedName>
    <definedName name="NP3HP750" localSheetId="16">#REF!</definedName>
    <definedName name="NP3HP750" localSheetId="18">#REF!</definedName>
    <definedName name="NP3HP750" localSheetId="33">#REF!</definedName>
    <definedName name="NP3HP750" localSheetId="42">#REF!</definedName>
    <definedName name="NP3HP750">#REF!</definedName>
    <definedName name="NP3HP750_14" localSheetId="16">#REF!</definedName>
    <definedName name="NP3HP750_14" localSheetId="18">#REF!</definedName>
    <definedName name="NP3HP750_14">#REF!</definedName>
    <definedName name="NP3HP750_15" localSheetId="16">#REF!</definedName>
    <definedName name="NP3HP750_15" localSheetId="18">#REF!</definedName>
    <definedName name="NP3HP750_15">#REF!</definedName>
    <definedName name="NP3HP750_16" localSheetId="16">#REF!</definedName>
    <definedName name="NP3HP750_16" localSheetId="18">#REF!</definedName>
    <definedName name="NP3HP750_16">#REF!</definedName>
    <definedName name="NP3HP750_17" localSheetId="16">#REF!</definedName>
    <definedName name="NP3HP750_17" localSheetId="18">#REF!</definedName>
    <definedName name="NP3HP750_17">#REF!</definedName>
    <definedName name="np3humepipe600" localSheetId="26">#REF!</definedName>
    <definedName name="np3humepipe600" localSheetId="25">#REF!</definedName>
    <definedName name="np3humepipe600" localSheetId="27">#REF!</definedName>
    <definedName name="np3humepipe600" localSheetId="6">#REF!</definedName>
    <definedName name="np3humepipe600" localSheetId="29">#REF!</definedName>
    <definedName name="np3humepipe600" localSheetId="30">#REF!</definedName>
    <definedName name="np3humepipe600" localSheetId="7">#REF!</definedName>
    <definedName name="np3humepipe600" localSheetId="37">#REF!</definedName>
    <definedName name="np3humepipe600" localSheetId="35">#REF!</definedName>
    <definedName name="np3humepipe600" localSheetId="16">#REF!</definedName>
    <definedName name="np3humepipe600" localSheetId="18">#REF!</definedName>
    <definedName name="np3humepipe600" localSheetId="33">#REF!</definedName>
    <definedName name="np3humepipe600" localSheetId="42">#REF!</definedName>
    <definedName name="np3humepipe600">#REF!</definedName>
    <definedName name="np3humepipe600_14" localSheetId="16">#REF!</definedName>
    <definedName name="np3humepipe600_14" localSheetId="18">#REF!</definedName>
    <definedName name="np3humepipe600_14">#REF!</definedName>
    <definedName name="np3humepipe600_15" localSheetId="16">#REF!</definedName>
    <definedName name="np3humepipe600_15" localSheetId="18">#REF!</definedName>
    <definedName name="np3humepipe600_15">#REF!</definedName>
    <definedName name="np3humepipe600_16" localSheetId="16">#REF!</definedName>
    <definedName name="np3humepipe600_16" localSheetId="18">#REF!</definedName>
    <definedName name="np3humepipe600_16">#REF!</definedName>
    <definedName name="np3humepipe600_17" localSheetId="16">#REF!</definedName>
    <definedName name="np3humepipe600_17" localSheetId="18">#REF!</definedName>
    <definedName name="np3humepipe600_17">#REF!</definedName>
    <definedName name="np3humepipe750" localSheetId="26">#REF!</definedName>
    <definedName name="np3humepipe750" localSheetId="25">#REF!</definedName>
    <definedName name="np3humepipe750" localSheetId="27">#REF!</definedName>
    <definedName name="np3humepipe750" localSheetId="6">#REF!</definedName>
    <definedName name="np3humepipe750" localSheetId="29">#REF!</definedName>
    <definedName name="np3humepipe750" localSheetId="30">#REF!</definedName>
    <definedName name="np3humepipe750" localSheetId="7">#REF!</definedName>
    <definedName name="np3humepipe750" localSheetId="37">#REF!</definedName>
    <definedName name="np3humepipe750" localSheetId="35">#REF!</definedName>
    <definedName name="np3humepipe750" localSheetId="16">#REF!</definedName>
    <definedName name="np3humepipe750" localSheetId="18">#REF!</definedName>
    <definedName name="np3humepipe750" localSheetId="33">#REF!</definedName>
    <definedName name="np3humepipe750" localSheetId="42">#REF!</definedName>
    <definedName name="np3humepipe750">#REF!</definedName>
    <definedName name="np3humepipe750_14" localSheetId="16">#REF!</definedName>
    <definedName name="np3humepipe750_14" localSheetId="18">#REF!</definedName>
    <definedName name="np3humepipe750_14">#REF!</definedName>
    <definedName name="np3humepipe750_15" localSheetId="16">#REF!</definedName>
    <definedName name="np3humepipe750_15" localSheetId="18">#REF!</definedName>
    <definedName name="np3humepipe750_15">#REF!</definedName>
    <definedName name="np3humepipe750_16" localSheetId="16">#REF!</definedName>
    <definedName name="np3humepipe750_16" localSheetId="18">#REF!</definedName>
    <definedName name="np3humepipe750_16">#REF!</definedName>
    <definedName name="np3humepipe750_17" localSheetId="16">#REF!</definedName>
    <definedName name="np3humepipe750_17" localSheetId="18">#REF!</definedName>
    <definedName name="np3humepipe750_17">#REF!</definedName>
    <definedName name="np4.1000" localSheetId="16">#REF!</definedName>
    <definedName name="np4.1000" localSheetId="18">#REF!</definedName>
    <definedName name="np4.1000">#REF!</definedName>
    <definedName name="np4.1000pcc" localSheetId="16">#REF!</definedName>
    <definedName name="np4.1000pcc" localSheetId="18">#REF!</definedName>
    <definedName name="np4.1000pcc">#REF!</definedName>
    <definedName name="np4.1200" localSheetId="16">#REF!</definedName>
    <definedName name="np4.1200" localSheetId="18">#REF!</definedName>
    <definedName name="np4.1200">#REF!</definedName>
    <definedName name="np4.300" localSheetId="16">#REF!</definedName>
    <definedName name="np4.300" localSheetId="18">#REF!</definedName>
    <definedName name="np4.300">#REF!</definedName>
    <definedName name="np4.450" localSheetId="16">#REF!</definedName>
    <definedName name="np4.450" localSheetId="18">#REF!</definedName>
    <definedName name="np4.450">#REF!</definedName>
    <definedName name="np4.600" localSheetId="16">#REF!</definedName>
    <definedName name="np4.600" localSheetId="18">#REF!</definedName>
    <definedName name="np4.600">#REF!</definedName>
    <definedName name="np4.9" localSheetId="16">#REF!</definedName>
    <definedName name="np4.9" localSheetId="18">#REF!</definedName>
    <definedName name="np4.9">#REF!</definedName>
    <definedName name="np4.900" localSheetId="16">#REF!</definedName>
    <definedName name="np4.900" localSheetId="18">#REF!</definedName>
    <definedName name="np4.900">#REF!</definedName>
    <definedName name="np4.900pcc" localSheetId="16">#REF!</definedName>
    <definedName name="np4.900pcc" localSheetId="18">#REF!</definedName>
    <definedName name="np4.900pcc">#REF!</definedName>
    <definedName name="np41000nh" localSheetId="16">#REF!</definedName>
    <definedName name="np41000nh" localSheetId="18">#REF!</definedName>
    <definedName name="np41000nh">#REF!</definedName>
    <definedName name="np41000pcc" localSheetId="16">#REF!</definedName>
    <definedName name="np41000pcc" localSheetId="18">#REF!</definedName>
    <definedName name="np41000pcc">#REF!</definedName>
    <definedName name="np41200nh" localSheetId="16">#REF!</definedName>
    <definedName name="np41200nh" localSheetId="18">#REF!</definedName>
    <definedName name="np41200nh">#REF!</definedName>
    <definedName name="np41200pcc" localSheetId="16">#REF!</definedName>
    <definedName name="np41200pcc" localSheetId="18">#REF!</definedName>
    <definedName name="np41200pcc">#REF!</definedName>
    <definedName name="np4300pcc" localSheetId="16">#REF!</definedName>
    <definedName name="np4300pcc" localSheetId="18">#REF!</definedName>
    <definedName name="np4300pcc">#REF!</definedName>
    <definedName name="np4450nh" localSheetId="16">#REF!</definedName>
    <definedName name="np4450nh" localSheetId="18">#REF!</definedName>
    <definedName name="np4450nh">#REF!</definedName>
    <definedName name="np4450pcc" localSheetId="16">#REF!</definedName>
    <definedName name="np4450pcc" localSheetId="18">#REF!</definedName>
    <definedName name="np4450pcc">#REF!</definedName>
    <definedName name="np4600nh" localSheetId="16">#REF!</definedName>
    <definedName name="np4600nh" localSheetId="18">#REF!</definedName>
    <definedName name="np4600nh">#REF!</definedName>
    <definedName name="np4600pcc" localSheetId="16">#REF!</definedName>
    <definedName name="np4600pcc" localSheetId="18">#REF!</definedName>
    <definedName name="np4600pcc">#REF!</definedName>
    <definedName name="np4900nh" localSheetId="16">#REF!</definedName>
    <definedName name="np4900nh" localSheetId="18">#REF!</definedName>
    <definedName name="np4900nh">#REF!</definedName>
    <definedName name="np4900pcc" localSheetId="16">#REF!</definedName>
    <definedName name="np4900pcc" localSheetId="18">#REF!</definedName>
    <definedName name="np4900pcc">#REF!</definedName>
    <definedName name="NP4Hume1.2" localSheetId="26">#REF!</definedName>
    <definedName name="NP4Hume1.2" localSheetId="25">#REF!</definedName>
    <definedName name="NP4Hume1.2" localSheetId="27">#REF!</definedName>
    <definedName name="NP4Hume1.2" localSheetId="6">#REF!</definedName>
    <definedName name="NP4Hume1.2" localSheetId="29">#REF!</definedName>
    <definedName name="NP4Hume1.2" localSheetId="30">#REF!</definedName>
    <definedName name="NP4Hume1.2" localSheetId="7">#REF!</definedName>
    <definedName name="NP4Hume1.2" localSheetId="37">#REF!</definedName>
    <definedName name="NP4Hume1.2" localSheetId="35">#REF!</definedName>
    <definedName name="NP4Hume1.2" localSheetId="16">#REF!</definedName>
    <definedName name="NP4Hume1.2" localSheetId="18">#REF!</definedName>
    <definedName name="NP4Hume1.2" localSheetId="33">#REF!</definedName>
    <definedName name="NP4Hume1.2" localSheetId="42">#REF!</definedName>
    <definedName name="NP4Hume1.2">#REF!</definedName>
    <definedName name="NP4Hume1.2_14" localSheetId="16">#REF!</definedName>
    <definedName name="NP4Hume1.2_14" localSheetId="18">#REF!</definedName>
    <definedName name="NP4Hume1.2_14">#REF!</definedName>
    <definedName name="NP4Hume1.2_15" localSheetId="16">#REF!</definedName>
    <definedName name="NP4Hume1.2_15" localSheetId="18">#REF!</definedName>
    <definedName name="NP4Hume1.2_15">#REF!</definedName>
    <definedName name="NP4Hume1.2_16" localSheetId="16">#REF!</definedName>
    <definedName name="NP4Hume1.2_16" localSheetId="18">#REF!</definedName>
    <definedName name="NP4Hume1.2_16">#REF!</definedName>
    <definedName name="NP4Hume1.2_17" localSheetId="16">#REF!</definedName>
    <definedName name="NP4Hume1.2_17" localSheetId="18">#REF!</definedName>
    <definedName name="NP4Hume1.2_17">#REF!</definedName>
    <definedName name="NP4Hume1000" localSheetId="26">#REF!</definedName>
    <definedName name="NP4Hume1000" localSheetId="25">#REF!</definedName>
    <definedName name="NP4Hume1000" localSheetId="27">#REF!</definedName>
    <definedName name="NP4Hume1000" localSheetId="6">#REF!</definedName>
    <definedName name="NP4Hume1000" localSheetId="29">#REF!</definedName>
    <definedName name="NP4Hume1000" localSheetId="30">#REF!</definedName>
    <definedName name="NP4Hume1000" localSheetId="7">#REF!</definedName>
    <definedName name="NP4Hume1000" localSheetId="37">#REF!</definedName>
    <definedName name="NP4Hume1000" localSheetId="35">#REF!</definedName>
    <definedName name="NP4Hume1000" localSheetId="16">#REF!</definedName>
    <definedName name="NP4Hume1000" localSheetId="18">#REF!</definedName>
    <definedName name="NP4Hume1000" localSheetId="33">#REF!</definedName>
    <definedName name="NP4Hume1000" localSheetId="42">#REF!</definedName>
    <definedName name="NP4Hume1000">#REF!</definedName>
    <definedName name="NP4Hume1000_14" localSheetId="16">#REF!</definedName>
    <definedName name="NP4Hume1000_14" localSheetId="18">#REF!</definedName>
    <definedName name="NP4Hume1000_14">#REF!</definedName>
    <definedName name="NP4Hume1000_15" localSheetId="16">#REF!</definedName>
    <definedName name="NP4Hume1000_15" localSheetId="18">#REF!</definedName>
    <definedName name="NP4Hume1000_15">#REF!</definedName>
    <definedName name="NP4Hume1000_16" localSheetId="16">#REF!</definedName>
    <definedName name="NP4Hume1000_16" localSheetId="18">#REF!</definedName>
    <definedName name="NP4Hume1000_16">#REF!</definedName>
    <definedName name="NP4Hume1000_17" localSheetId="16">#REF!</definedName>
    <definedName name="NP4Hume1000_17" localSheetId="18">#REF!</definedName>
    <definedName name="NP4Hume1000_17">#REF!</definedName>
    <definedName name="NP4Hume1200" localSheetId="26">#REF!</definedName>
    <definedName name="NP4Hume1200" localSheetId="25">#REF!</definedName>
    <definedName name="NP4Hume1200" localSheetId="27">#REF!</definedName>
    <definedName name="NP4Hume1200" localSheetId="6">#REF!</definedName>
    <definedName name="NP4Hume1200" localSheetId="29">#REF!</definedName>
    <definedName name="NP4Hume1200" localSheetId="30">#REF!</definedName>
    <definedName name="NP4Hume1200" localSheetId="7">#REF!</definedName>
    <definedName name="NP4Hume1200" localSheetId="37">#REF!</definedName>
    <definedName name="NP4Hume1200" localSheetId="35">#REF!</definedName>
    <definedName name="NP4Hume1200" localSheetId="16">#REF!</definedName>
    <definedName name="NP4Hume1200" localSheetId="18">#REF!</definedName>
    <definedName name="NP4Hume1200" localSheetId="33">#REF!</definedName>
    <definedName name="NP4Hume1200" localSheetId="42">#REF!</definedName>
    <definedName name="NP4Hume1200">#REF!</definedName>
    <definedName name="NP4Hume1200_14" localSheetId="16">#REF!</definedName>
    <definedName name="NP4Hume1200_14" localSheetId="18">#REF!</definedName>
    <definedName name="NP4Hume1200_14">#REF!</definedName>
    <definedName name="NP4Hume1200_15" localSheetId="16">#REF!</definedName>
    <definedName name="NP4Hume1200_15" localSheetId="18">#REF!</definedName>
    <definedName name="NP4Hume1200_15">#REF!</definedName>
    <definedName name="NP4Hume1200_16" localSheetId="16">#REF!</definedName>
    <definedName name="NP4Hume1200_16" localSheetId="18">#REF!</definedName>
    <definedName name="NP4Hume1200_16">#REF!</definedName>
    <definedName name="NP4Hume1200_17" localSheetId="16">#REF!</definedName>
    <definedName name="NP4Hume1200_17" localSheetId="18">#REF!</definedName>
    <definedName name="NP4Hume1200_17">#REF!</definedName>
    <definedName name="np4hume300" localSheetId="16">#REF!</definedName>
    <definedName name="np4hume300" localSheetId="18">#REF!</definedName>
    <definedName name="np4hume300">#REF!</definedName>
    <definedName name="np4hume450" localSheetId="16">#REF!</definedName>
    <definedName name="np4hume450" localSheetId="18">#REF!</definedName>
    <definedName name="np4hume450">#REF!</definedName>
    <definedName name="NP4Hume600" localSheetId="26">#REF!</definedName>
    <definedName name="NP4Hume600" localSheetId="25">#REF!</definedName>
    <definedName name="NP4Hume600" localSheetId="27">#REF!</definedName>
    <definedName name="NP4Hume600" localSheetId="6">#REF!</definedName>
    <definedName name="NP4Hume600" localSheetId="29">#REF!</definedName>
    <definedName name="NP4Hume600" localSheetId="30">#REF!</definedName>
    <definedName name="NP4Hume600" localSheetId="7">#REF!</definedName>
    <definedName name="NP4Hume600" localSheetId="37">#REF!</definedName>
    <definedName name="NP4Hume600" localSheetId="35">#REF!</definedName>
    <definedName name="NP4Hume600" localSheetId="16">#REF!</definedName>
    <definedName name="NP4Hume600" localSheetId="18">#REF!</definedName>
    <definedName name="NP4Hume600" localSheetId="33">#REF!</definedName>
    <definedName name="NP4Hume600" localSheetId="42">#REF!</definedName>
    <definedName name="NP4Hume600">#REF!</definedName>
    <definedName name="NP4Hume600_14" localSheetId="16">#REF!</definedName>
    <definedName name="NP4Hume600_14" localSheetId="18">#REF!</definedName>
    <definedName name="NP4Hume600_14">#REF!</definedName>
    <definedName name="NP4Hume600_15" localSheetId="16">#REF!</definedName>
    <definedName name="NP4Hume600_15" localSheetId="18">#REF!</definedName>
    <definedName name="NP4Hume600_15">#REF!</definedName>
    <definedName name="NP4Hume600_16" localSheetId="16">#REF!</definedName>
    <definedName name="NP4Hume600_16" localSheetId="18">#REF!</definedName>
    <definedName name="NP4Hume600_16">#REF!</definedName>
    <definedName name="NP4Hume600_17" localSheetId="16">#REF!</definedName>
    <definedName name="NP4Hume600_17" localSheetId="18">#REF!</definedName>
    <definedName name="NP4Hume600_17">#REF!</definedName>
    <definedName name="NP4Hume900" localSheetId="26">#REF!</definedName>
    <definedName name="NP4Hume900" localSheetId="25">#REF!</definedName>
    <definedName name="NP4Hume900" localSheetId="27">#REF!</definedName>
    <definedName name="NP4Hume900" localSheetId="6">#REF!</definedName>
    <definedName name="NP4Hume900" localSheetId="29">#REF!</definedName>
    <definedName name="NP4Hume900" localSheetId="30">#REF!</definedName>
    <definedName name="NP4Hume900" localSheetId="7">#REF!</definedName>
    <definedName name="NP4Hume900" localSheetId="37">#REF!</definedName>
    <definedName name="NP4Hume900" localSheetId="35">#REF!</definedName>
    <definedName name="NP4Hume900" localSheetId="16">#REF!</definedName>
    <definedName name="NP4Hume900" localSheetId="18">#REF!</definedName>
    <definedName name="NP4Hume900" localSheetId="33">#REF!</definedName>
    <definedName name="NP4Hume900" localSheetId="42">#REF!</definedName>
    <definedName name="NP4Hume900">#REF!</definedName>
    <definedName name="NP4Hume900_14" localSheetId="16">#REF!</definedName>
    <definedName name="NP4Hume900_14" localSheetId="18">#REF!</definedName>
    <definedName name="NP4Hume900_14">#REF!</definedName>
    <definedName name="NP4Hume900_15" localSheetId="16">#REF!</definedName>
    <definedName name="NP4Hume900_15" localSheetId="18">#REF!</definedName>
    <definedName name="NP4Hume900_15">#REF!</definedName>
    <definedName name="NP4Hume900_16" localSheetId="16">#REF!</definedName>
    <definedName name="NP4Hume900_16" localSheetId="18">#REF!</definedName>
    <definedName name="NP4Hume900_16">#REF!</definedName>
    <definedName name="NP4Hume900_17" localSheetId="16">#REF!</definedName>
    <definedName name="NP4Hume900_17" localSheetId="18">#REF!</definedName>
    <definedName name="NP4Hume900_17">#REF!</definedName>
    <definedName name="nPier" localSheetId="16">#REF!</definedName>
    <definedName name="nPier" localSheetId="18">#REF!</definedName>
    <definedName name="nPier">#REF!</definedName>
    <definedName name="nPierCap" localSheetId="16">#REF!</definedName>
    <definedName name="nPierCap" localSheetId="18">#REF!</definedName>
    <definedName name="nPierCap">#REF!</definedName>
    <definedName name="nPierPile" localSheetId="16">#REF!</definedName>
    <definedName name="nPierPile" localSheetId="18">#REF!</definedName>
    <definedName name="nPierPile">#REF!</definedName>
    <definedName name="nPierPileCap" localSheetId="16">#REF!</definedName>
    <definedName name="nPierPileCap" localSheetId="18">#REF!</definedName>
    <definedName name="nPierPileCap">#REF!</definedName>
    <definedName name="NqIS" localSheetId="6">#REF!</definedName>
    <definedName name="NqIS" localSheetId="7">#REF!</definedName>
    <definedName name="NqIS" localSheetId="16">#REF!</definedName>
    <definedName name="NqIS" localSheetId="18">#REF!</definedName>
    <definedName name="NqIS">#REF!</definedName>
    <definedName name="NR" localSheetId="6">#REF!</definedName>
    <definedName name="NR" localSheetId="7">#REF!</definedName>
    <definedName name="NR" localSheetId="16">#REF!</definedName>
    <definedName name="NR" localSheetId="18">#REF!</definedName>
    <definedName name="NR">#REF!</definedName>
    <definedName name="NrIS" localSheetId="6">#REF!</definedName>
    <definedName name="NrIS" localSheetId="7">#REF!</definedName>
    <definedName name="NrIS" localSheetId="16">#REF!</definedName>
    <definedName name="NrIS" localSheetId="18">#REF!</definedName>
    <definedName name="NrIS">#REF!</definedName>
    <definedName name="NS" localSheetId="6">#REF!</definedName>
    <definedName name="NS" localSheetId="7">#REF!</definedName>
    <definedName name="NS" localSheetId="16">#REF!</definedName>
    <definedName name="NS" localSheetId="18">#REF!</definedName>
    <definedName name="NS" localSheetId="42">#REF!</definedName>
    <definedName name="NS" localSheetId="32">#REF!</definedName>
    <definedName name="NS">#REF!</definedName>
    <definedName name="Nsd" localSheetId="6">#REF!</definedName>
    <definedName name="Nsd" localSheetId="7">#REF!</definedName>
    <definedName name="Nsd" localSheetId="16">#REF!</definedName>
    <definedName name="Nsd" localSheetId="18">#REF!</definedName>
    <definedName name="Nsd">#REF!</definedName>
    <definedName name="Nsda" localSheetId="6">#REF!</definedName>
    <definedName name="Nsda" localSheetId="7">#REF!</definedName>
    <definedName name="Nsda" localSheetId="16">#REF!</definedName>
    <definedName name="Nsda" localSheetId="18">#REF!</definedName>
    <definedName name="Nsda" localSheetId="32">#REF!</definedName>
    <definedName name="Nsda">#REF!</definedName>
    <definedName name="Nsdb" localSheetId="6">#REF!</definedName>
    <definedName name="Nsdb" localSheetId="7">#REF!</definedName>
    <definedName name="Nsdb" localSheetId="16">#REF!</definedName>
    <definedName name="Nsdb" localSheetId="18">#REF!</definedName>
    <definedName name="Nsdb" localSheetId="32">#REF!</definedName>
    <definedName name="Nsdb">#REF!</definedName>
    <definedName name="NSL">#REF!</definedName>
    <definedName name="Nsm" localSheetId="6">#REF!</definedName>
    <definedName name="Nsm" localSheetId="7">#REF!</definedName>
    <definedName name="Nsm" localSheetId="16">#REF!</definedName>
    <definedName name="Nsm" localSheetId="18">#REF!</definedName>
    <definedName name="Nsm" localSheetId="32">#REF!</definedName>
    <definedName name="Nsm">#REF!</definedName>
    <definedName name="NSSR1" localSheetId="6">#REF!</definedName>
    <definedName name="NSSR1" localSheetId="7">#REF!</definedName>
    <definedName name="NSSR1" localSheetId="16">#REF!</definedName>
    <definedName name="NSSR1" localSheetId="18">#REF!</definedName>
    <definedName name="NSSR1">#REF!</definedName>
    <definedName name="NSSR1_14" localSheetId="16">#REF!</definedName>
    <definedName name="NSSR1_14" localSheetId="18">#REF!</definedName>
    <definedName name="NSSR1_14">#REF!</definedName>
    <definedName name="NSSR1_15" localSheetId="16">#REF!</definedName>
    <definedName name="NSSR1_15" localSheetId="18">#REF!</definedName>
    <definedName name="NSSR1_15">#REF!</definedName>
    <definedName name="NSSR1_16" localSheetId="16">#REF!</definedName>
    <definedName name="NSSR1_16" localSheetId="18">#REF!</definedName>
    <definedName name="NSSR1_16">#REF!</definedName>
    <definedName name="NSSR1_17" localSheetId="16">#REF!</definedName>
    <definedName name="NSSR1_17" localSheetId="18">#REF!</definedName>
    <definedName name="NSSR1_17">#REF!</definedName>
    <definedName name="NSSR10" localSheetId="6">#REF!</definedName>
    <definedName name="NSSR10" localSheetId="7">#REF!</definedName>
    <definedName name="NSSR10" localSheetId="16">#REF!</definedName>
    <definedName name="NSSR10" localSheetId="18">#REF!</definedName>
    <definedName name="NSSR10">#REF!</definedName>
    <definedName name="NSSR10_14" localSheetId="16">#REF!</definedName>
    <definedName name="NSSR10_14" localSheetId="18">#REF!</definedName>
    <definedName name="NSSR10_14">#REF!</definedName>
    <definedName name="NSSR10_15" localSheetId="16">#REF!</definedName>
    <definedName name="NSSR10_15" localSheetId="18">#REF!</definedName>
    <definedName name="NSSR10_15">#REF!</definedName>
    <definedName name="NSSR10_16" localSheetId="16">#REF!</definedName>
    <definedName name="NSSR10_16" localSheetId="18">#REF!</definedName>
    <definedName name="NSSR10_16">#REF!</definedName>
    <definedName name="NSSR10_17" localSheetId="16">#REF!</definedName>
    <definedName name="NSSR10_17" localSheetId="18">#REF!</definedName>
    <definedName name="NSSR10_17">#REF!</definedName>
    <definedName name="NSSR100" localSheetId="6">#REF!</definedName>
    <definedName name="NSSR100" localSheetId="7">#REF!</definedName>
    <definedName name="NSSR100" localSheetId="16">#REF!</definedName>
    <definedName name="NSSR100" localSheetId="18">#REF!</definedName>
    <definedName name="NSSR100">#REF!</definedName>
    <definedName name="NSSR100_14" localSheetId="16">#REF!</definedName>
    <definedName name="NSSR100_14" localSheetId="18">#REF!</definedName>
    <definedName name="NSSR100_14">#REF!</definedName>
    <definedName name="NSSR100_15" localSheetId="16">#REF!</definedName>
    <definedName name="NSSR100_15" localSheetId="18">#REF!</definedName>
    <definedName name="NSSR100_15">#REF!</definedName>
    <definedName name="NSSR100_16" localSheetId="16">#REF!</definedName>
    <definedName name="NSSR100_16" localSheetId="18">#REF!</definedName>
    <definedName name="NSSR100_16">#REF!</definedName>
    <definedName name="NSSR100_17" localSheetId="16">#REF!</definedName>
    <definedName name="NSSR100_17" localSheetId="18">#REF!</definedName>
    <definedName name="NSSR100_17">#REF!</definedName>
    <definedName name="NSSR101" localSheetId="6">#REF!</definedName>
    <definedName name="NSSR101" localSheetId="7">#REF!</definedName>
    <definedName name="NSSR101" localSheetId="16">#REF!</definedName>
    <definedName name="NSSR101" localSheetId="18">#REF!</definedName>
    <definedName name="NSSR101">#REF!</definedName>
    <definedName name="NSSR101_14" localSheetId="16">#REF!</definedName>
    <definedName name="NSSR101_14" localSheetId="18">#REF!</definedName>
    <definedName name="NSSR101_14">#REF!</definedName>
    <definedName name="NSSR101_15" localSheetId="16">#REF!</definedName>
    <definedName name="NSSR101_15" localSheetId="18">#REF!</definedName>
    <definedName name="NSSR101_15">#REF!</definedName>
    <definedName name="NSSR101_16" localSheetId="16">#REF!</definedName>
    <definedName name="NSSR101_16" localSheetId="18">#REF!</definedName>
    <definedName name="NSSR101_16">#REF!</definedName>
    <definedName name="NSSR101_17" localSheetId="16">#REF!</definedName>
    <definedName name="NSSR101_17" localSheetId="18">#REF!</definedName>
    <definedName name="NSSR101_17">#REF!</definedName>
    <definedName name="NSSR102" localSheetId="6">#REF!</definedName>
    <definedName name="NSSR102" localSheetId="7">#REF!</definedName>
    <definedName name="NSSR102" localSheetId="16">#REF!</definedName>
    <definedName name="NSSR102" localSheetId="18">#REF!</definedName>
    <definedName name="NSSR102">#REF!</definedName>
    <definedName name="NSSR102_14" localSheetId="16">#REF!</definedName>
    <definedName name="NSSR102_14" localSheetId="18">#REF!</definedName>
    <definedName name="NSSR102_14">#REF!</definedName>
    <definedName name="NSSR102_15" localSheetId="16">#REF!</definedName>
    <definedName name="NSSR102_15" localSheetId="18">#REF!</definedName>
    <definedName name="NSSR102_15">#REF!</definedName>
    <definedName name="NSSR102_16" localSheetId="16">#REF!</definedName>
    <definedName name="NSSR102_16" localSheetId="18">#REF!</definedName>
    <definedName name="NSSR102_16">#REF!</definedName>
    <definedName name="NSSR102_17" localSheetId="16">#REF!</definedName>
    <definedName name="NSSR102_17" localSheetId="18">#REF!</definedName>
    <definedName name="NSSR102_17">#REF!</definedName>
    <definedName name="NSSR103" localSheetId="6">#REF!</definedName>
    <definedName name="NSSR103" localSheetId="7">#REF!</definedName>
    <definedName name="NSSR103" localSheetId="16">#REF!</definedName>
    <definedName name="NSSR103" localSheetId="18">#REF!</definedName>
    <definedName name="NSSR103">#REF!</definedName>
    <definedName name="NSSR103_14" localSheetId="16">#REF!</definedName>
    <definedName name="NSSR103_14" localSheetId="18">#REF!</definedName>
    <definedName name="NSSR103_14">#REF!</definedName>
    <definedName name="NSSR103_15" localSheetId="16">#REF!</definedName>
    <definedName name="NSSR103_15" localSheetId="18">#REF!</definedName>
    <definedName name="NSSR103_15">#REF!</definedName>
    <definedName name="NSSR103_16" localSheetId="16">#REF!</definedName>
    <definedName name="NSSR103_16" localSheetId="18">#REF!</definedName>
    <definedName name="NSSR103_16">#REF!</definedName>
    <definedName name="NSSR103_17" localSheetId="16">#REF!</definedName>
    <definedName name="NSSR103_17" localSheetId="18">#REF!</definedName>
    <definedName name="NSSR103_17">#REF!</definedName>
    <definedName name="NSSR104" localSheetId="6">#REF!</definedName>
    <definedName name="NSSR104" localSheetId="7">#REF!</definedName>
    <definedName name="NSSR104" localSheetId="16">#REF!</definedName>
    <definedName name="NSSR104" localSheetId="18">#REF!</definedName>
    <definedName name="NSSR104">#REF!</definedName>
    <definedName name="NSSR104_14" localSheetId="16">#REF!</definedName>
    <definedName name="NSSR104_14" localSheetId="18">#REF!</definedName>
    <definedName name="NSSR104_14">#REF!</definedName>
    <definedName name="NSSR104_15" localSheetId="16">#REF!</definedName>
    <definedName name="NSSR104_15" localSheetId="18">#REF!</definedName>
    <definedName name="NSSR104_15">#REF!</definedName>
    <definedName name="NSSR104_16" localSheetId="16">#REF!</definedName>
    <definedName name="NSSR104_16" localSheetId="18">#REF!</definedName>
    <definedName name="NSSR104_16">#REF!</definedName>
    <definedName name="NSSR104_17" localSheetId="16">#REF!</definedName>
    <definedName name="NSSR104_17" localSheetId="18">#REF!</definedName>
    <definedName name="NSSR104_17">#REF!</definedName>
    <definedName name="NSSR105" localSheetId="6">#REF!</definedName>
    <definedName name="NSSR105" localSheetId="7">#REF!</definedName>
    <definedName name="NSSR105" localSheetId="16">#REF!</definedName>
    <definedName name="NSSR105" localSheetId="18">#REF!</definedName>
    <definedName name="NSSR105">#REF!</definedName>
    <definedName name="NSSR105_14" localSheetId="16">#REF!</definedName>
    <definedName name="NSSR105_14" localSheetId="18">#REF!</definedName>
    <definedName name="NSSR105_14">#REF!</definedName>
    <definedName name="NSSR105_15" localSheetId="16">#REF!</definedName>
    <definedName name="NSSR105_15" localSheetId="18">#REF!</definedName>
    <definedName name="NSSR105_15">#REF!</definedName>
    <definedName name="NSSR105_16" localSheetId="16">#REF!</definedName>
    <definedName name="NSSR105_16" localSheetId="18">#REF!</definedName>
    <definedName name="NSSR105_16">#REF!</definedName>
    <definedName name="NSSR105_17" localSheetId="16">#REF!</definedName>
    <definedName name="NSSR105_17" localSheetId="18">#REF!</definedName>
    <definedName name="NSSR105_17">#REF!</definedName>
    <definedName name="NSSR106" localSheetId="6">#REF!</definedName>
    <definedName name="NSSR106" localSheetId="7">#REF!</definedName>
    <definedName name="NSSR106" localSheetId="16">#REF!</definedName>
    <definedName name="NSSR106" localSheetId="18">#REF!</definedName>
    <definedName name="NSSR106">#REF!</definedName>
    <definedName name="NSSR106_14" localSheetId="16">#REF!</definedName>
    <definedName name="NSSR106_14" localSheetId="18">#REF!</definedName>
    <definedName name="NSSR106_14">#REF!</definedName>
    <definedName name="NSSR106_15" localSheetId="16">#REF!</definedName>
    <definedName name="NSSR106_15" localSheetId="18">#REF!</definedName>
    <definedName name="NSSR106_15">#REF!</definedName>
    <definedName name="NSSR106_16" localSheetId="16">#REF!</definedName>
    <definedName name="NSSR106_16" localSheetId="18">#REF!</definedName>
    <definedName name="NSSR106_16">#REF!</definedName>
    <definedName name="NSSR106_17" localSheetId="16">#REF!</definedName>
    <definedName name="NSSR106_17" localSheetId="18">#REF!</definedName>
    <definedName name="NSSR106_17">#REF!</definedName>
    <definedName name="NSSR107" localSheetId="6">#REF!</definedName>
    <definedName name="NSSR107" localSheetId="7">#REF!</definedName>
    <definedName name="NSSR107" localSheetId="16">#REF!</definedName>
    <definedName name="NSSR107" localSheetId="18">#REF!</definedName>
    <definedName name="NSSR107">#REF!</definedName>
    <definedName name="NSSR107_14" localSheetId="16">#REF!</definedName>
    <definedName name="NSSR107_14" localSheetId="18">#REF!</definedName>
    <definedName name="NSSR107_14">#REF!</definedName>
    <definedName name="NSSR107_15" localSheetId="16">#REF!</definedName>
    <definedName name="NSSR107_15" localSheetId="18">#REF!</definedName>
    <definedName name="NSSR107_15">#REF!</definedName>
    <definedName name="NSSR107_16" localSheetId="16">#REF!</definedName>
    <definedName name="NSSR107_16" localSheetId="18">#REF!</definedName>
    <definedName name="NSSR107_16">#REF!</definedName>
    <definedName name="NSSR107_17" localSheetId="16">#REF!</definedName>
    <definedName name="NSSR107_17" localSheetId="18">#REF!</definedName>
    <definedName name="NSSR107_17">#REF!</definedName>
    <definedName name="NSSR108" localSheetId="6">#REF!</definedName>
    <definedName name="NSSR108" localSheetId="7">#REF!</definedName>
    <definedName name="NSSR108" localSheetId="16">#REF!</definedName>
    <definedName name="NSSR108" localSheetId="18">#REF!</definedName>
    <definedName name="NSSR108">#REF!</definedName>
    <definedName name="NSSR108_14" localSheetId="16">#REF!</definedName>
    <definedName name="NSSR108_14" localSheetId="18">#REF!</definedName>
    <definedName name="NSSR108_14">#REF!</definedName>
    <definedName name="NSSR108_15" localSheetId="16">#REF!</definedName>
    <definedName name="NSSR108_15" localSheetId="18">#REF!</definedName>
    <definedName name="NSSR108_15">#REF!</definedName>
    <definedName name="NSSR108_16" localSheetId="16">#REF!</definedName>
    <definedName name="NSSR108_16" localSheetId="18">#REF!</definedName>
    <definedName name="NSSR108_16">#REF!</definedName>
    <definedName name="NSSR108_17" localSheetId="16">#REF!</definedName>
    <definedName name="NSSR108_17" localSheetId="18">#REF!</definedName>
    <definedName name="NSSR108_17">#REF!</definedName>
    <definedName name="NSSR109" localSheetId="6">#REF!</definedName>
    <definedName name="NSSR109" localSheetId="7">#REF!</definedName>
    <definedName name="NSSR109" localSheetId="16">#REF!</definedName>
    <definedName name="NSSR109" localSheetId="18">#REF!</definedName>
    <definedName name="NSSR109">#REF!</definedName>
    <definedName name="NSSR109_14" localSheetId="16">#REF!</definedName>
    <definedName name="NSSR109_14" localSheetId="18">#REF!</definedName>
    <definedName name="NSSR109_14">#REF!</definedName>
    <definedName name="NSSR109_15" localSheetId="16">#REF!</definedName>
    <definedName name="NSSR109_15" localSheetId="18">#REF!</definedName>
    <definedName name="NSSR109_15">#REF!</definedName>
    <definedName name="NSSR109_16" localSheetId="16">#REF!</definedName>
    <definedName name="NSSR109_16" localSheetId="18">#REF!</definedName>
    <definedName name="NSSR109_16">#REF!</definedName>
    <definedName name="NSSR109_17" localSheetId="16">#REF!</definedName>
    <definedName name="NSSR109_17" localSheetId="18">#REF!</definedName>
    <definedName name="NSSR109_17">#REF!</definedName>
    <definedName name="NSSR11" localSheetId="6">#REF!</definedName>
    <definedName name="NSSR11" localSheetId="7">#REF!</definedName>
    <definedName name="NSSR11" localSheetId="16">#REF!</definedName>
    <definedName name="NSSR11" localSheetId="18">#REF!</definedName>
    <definedName name="NSSR11">#REF!</definedName>
    <definedName name="NSSR11_14" localSheetId="16">#REF!</definedName>
    <definedName name="NSSR11_14" localSheetId="18">#REF!</definedName>
    <definedName name="NSSR11_14">#REF!</definedName>
    <definedName name="NSSR11_15" localSheetId="16">#REF!</definedName>
    <definedName name="NSSR11_15" localSheetId="18">#REF!</definedName>
    <definedName name="NSSR11_15">#REF!</definedName>
    <definedName name="NSSR11_16" localSheetId="16">#REF!</definedName>
    <definedName name="NSSR11_16" localSheetId="18">#REF!</definedName>
    <definedName name="NSSR11_16">#REF!</definedName>
    <definedName name="NSSR11_17" localSheetId="16">#REF!</definedName>
    <definedName name="NSSR11_17" localSheetId="18">#REF!</definedName>
    <definedName name="NSSR11_17">#REF!</definedName>
    <definedName name="NSSR110" localSheetId="6">#REF!</definedName>
    <definedName name="NSSR110" localSheetId="7">#REF!</definedName>
    <definedName name="NSSR110" localSheetId="16">#REF!</definedName>
    <definedName name="NSSR110" localSheetId="18">#REF!</definedName>
    <definedName name="NSSR110">#REF!</definedName>
    <definedName name="NSSR110_14" localSheetId="16">#REF!</definedName>
    <definedName name="NSSR110_14" localSheetId="18">#REF!</definedName>
    <definedName name="NSSR110_14">#REF!</definedName>
    <definedName name="NSSR110_15" localSheetId="16">#REF!</definedName>
    <definedName name="NSSR110_15" localSheetId="18">#REF!</definedName>
    <definedName name="NSSR110_15">#REF!</definedName>
    <definedName name="NSSR110_16" localSheetId="16">#REF!</definedName>
    <definedName name="NSSR110_16" localSheetId="18">#REF!</definedName>
    <definedName name="NSSR110_16">#REF!</definedName>
    <definedName name="NSSR110_17" localSheetId="16">#REF!</definedName>
    <definedName name="NSSR110_17" localSheetId="18">#REF!</definedName>
    <definedName name="NSSR110_17">#REF!</definedName>
    <definedName name="NSSR111" localSheetId="6">#REF!</definedName>
    <definedName name="NSSR111" localSheetId="7">#REF!</definedName>
    <definedName name="NSSR111" localSheetId="16">#REF!</definedName>
    <definedName name="NSSR111" localSheetId="18">#REF!</definedName>
    <definedName name="NSSR111">#REF!</definedName>
    <definedName name="NSSR111_14" localSheetId="16">#REF!</definedName>
    <definedName name="NSSR111_14" localSheetId="18">#REF!</definedName>
    <definedName name="NSSR111_14">#REF!</definedName>
    <definedName name="NSSR111_15" localSheetId="16">#REF!</definedName>
    <definedName name="NSSR111_15" localSheetId="18">#REF!</definedName>
    <definedName name="NSSR111_15">#REF!</definedName>
    <definedName name="NSSR111_16" localSheetId="16">#REF!</definedName>
    <definedName name="NSSR111_16" localSheetId="18">#REF!</definedName>
    <definedName name="NSSR111_16">#REF!</definedName>
    <definedName name="NSSR111_17" localSheetId="16">#REF!</definedName>
    <definedName name="NSSR111_17" localSheetId="18">#REF!</definedName>
    <definedName name="NSSR111_17">#REF!</definedName>
    <definedName name="NSSR112" localSheetId="6">#REF!</definedName>
    <definedName name="NSSR112" localSheetId="7">#REF!</definedName>
    <definedName name="NSSR112" localSheetId="16">#REF!</definedName>
    <definedName name="NSSR112" localSheetId="18">#REF!</definedName>
    <definedName name="NSSR112">#REF!</definedName>
    <definedName name="NSSR112_14" localSheetId="16">#REF!</definedName>
    <definedName name="NSSR112_14" localSheetId="18">#REF!</definedName>
    <definedName name="NSSR112_14">#REF!</definedName>
    <definedName name="NSSR112_15" localSheetId="16">#REF!</definedName>
    <definedName name="NSSR112_15" localSheetId="18">#REF!</definedName>
    <definedName name="NSSR112_15">#REF!</definedName>
    <definedName name="NSSR112_16" localSheetId="16">#REF!</definedName>
    <definedName name="NSSR112_16" localSheetId="18">#REF!</definedName>
    <definedName name="NSSR112_16">#REF!</definedName>
    <definedName name="NSSR112_17" localSheetId="16">#REF!</definedName>
    <definedName name="NSSR112_17" localSheetId="18">#REF!</definedName>
    <definedName name="NSSR112_17">#REF!</definedName>
    <definedName name="NSSR113" localSheetId="6">#REF!</definedName>
    <definedName name="NSSR113" localSheetId="7">#REF!</definedName>
    <definedName name="NSSR113" localSheetId="16">#REF!</definedName>
    <definedName name="NSSR113" localSheetId="18">#REF!</definedName>
    <definedName name="NSSR113">#REF!</definedName>
    <definedName name="NSSR113_14" localSheetId="16">#REF!</definedName>
    <definedName name="NSSR113_14" localSheetId="18">#REF!</definedName>
    <definedName name="NSSR113_14">#REF!</definedName>
    <definedName name="NSSR113_15" localSheetId="16">#REF!</definedName>
    <definedName name="NSSR113_15" localSheetId="18">#REF!</definedName>
    <definedName name="NSSR113_15">#REF!</definedName>
    <definedName name="NSSR113_16" localSheetId="16">#REF!</definedName>
    <definedName name="NSSR113_16" localSheetId="18">#REF!</definedName>
    <definedName name="NSSR113_16">#REF!</definedName>
    <definedName name="NSSR113_17" localSheetId="16">#REF!</definedName>
    <definedName name="NSSR113_17" localSheetId="18">#REF!</definedName>
    <definedName name="NSSR113_17">#REF!</definedName>
    <definedName name="NSSR114" localSheetId="6">#REF!</definedName>
    <definedName name="NSSR114" localSheetId="7">#REF!</definedName>
    <definedName name="NSSR114" localSheetId="16">#REF!</definedName>
    <definedName name="NSSR114" localSheetId="18">#REF!</definedName>
    <definedName name="NSSR114">#REF!</definedName>
    <definedName name="NSSR114_14" localSheetId="16">#REF!</definedName>
    <definedName name="NSSR114_14" localSheetId="18">#REF!</definedName>
    <definedName name="NSSR114_14">#REF!</definedName>
    <definedName name="NSSR114_15" localSheetId="16">#REF!</definedName>
    <definedName name="NSSR114_15" localSheetId="18">#REF!</definedName>
    <definedName name="NSSR114_15">#REF!</definedName>
    <definedName name="NSSR114_16" localSheetId="16">#REF!</definedName>
    <definedName name="NSSR114_16" localSheetId="18">#REF!</definedName>
    <definedName name="NSSR114_16">#REF!</definedName>
    <definedName name="NSSR114_17" localSheetId="16">#REF!</definedName>
    <definedName name="NSSR114_17" localSheetId="18">#REF!</definedName>
    <definedName name="NSSR114_17">#REF!</definedName>
    <definedName name="NSSR115" localSheetId="6">#REF!</definedName>
    <definedName name="NSSR115" localSheetId="7">#REF!</definedName>
    <definedName name="NSSR115" localSheetId="16">#REF!</definedName>
    <definedName name="NSSR115" localSheetId="18">#REF!</definedName>
    <definedName name="NSSR115">#REF!</definedName>
    <definedName name="NSSR115_14" localSheetId="16">#REF!</definedName>
    <definedName name="NSSR115_14" localSheetId="18">#REF!</definedName>
    <definedName name="NSSR115_14">#REF!</definedName>
    <definedName name="NSSR115_15" localSheetId="16">#REF!</definedName>
    <definedName name="NSSR115_15" localSheetId="18">#REF!</definedName>
    <definedName name="NSSR115_15">#REF!</definedName>
    <definedName name="NSSR115_16" localSheetId="16">#REF!</definedName>
    <definedName name="NSSR115_16" localSheetId="18">#REF!</definedName>
    <definedName name="NSSR115_16">#REF!</definedName>
    <definedName name="NSSR115_17" localSheetId="16">#REF!</definedName>
    <definedName name="NSSR115_17" localSheetId="18">#REF!</definedName>
    <definedName name="NSSR115_17">#REF!</definedName>
    <definedName name="NSSR116" localSheetId="6">#REF!</definedName>
    <definedName name="NSSR116" localSheetId="7">#REF!</definedName>
    <definedName name="NSSR116" localSheetId="16">#REF!</definedName>
    <definedName name="NSSR116" localSheetId="18">#REF!</definedName>
    <definedName name="NSSR116">#REF!</definedName>
    <definedName name="NSSR116_14" localSheetId="16">#REF!</definedName>
    <definedName name="NSSR116_14" localSheetId="18">#REF!</definedName>
    <definedName name="NSSR116_14">#REF!</definedName>
    <definedName name="NSSR116_15" localSheetId="16">#REF!</definedName>
    <definedName name="NSSR116_15" localSheetId="18">#REF!</definedName>
    <definedName name="NSSR116_15">#REF!</definedName>
    <definedName name="NSSR116_16" localSheetId="16">#REF!</definedName>
    <definedName name="NSSR116_16" localSheetId="18">#REF!</definedName>
    <definedName name="NSSR116_16">#REF!</definedName>
    <definedName name="NSSR116_17" localSheetId="16">#REF!</definedName>
    <definedName name="NSSR116_17" localSheetId="18">#REF!</definedName>
    <definedName name="NSSR116_17">#REF!</definedName>
    <definedName name="NSSR117" localSheetId="6">#REF!</definedName>
    <definedName name="NSSR117" localSheetId="7">#REF!</definedName>
    <definedName name="NSSR117" localSheetId="16">#REF!</definedName>
    <definedName name="NSSR117" localSheetId="18">#REF!</definedName>
    <definedName name="NSSR117">#REF!</definedName>
    <definedName name="NSSR117_14" localSheetId="16">#REF!</definedName>
    <definedName name="NSSR117_14" localSheetId="18">#REF!</definedName>
    <definedName name="NSSR117_14">#REF!</definedName>
    <definedName name="NSSR117_15" localSheetId="16">#REF!</definedName>
    <definedName name="NSSR117_15" localSheetId="18">#REF!</definedName>
    <definedName name="NSSR117_15">#REF!</definedName>
    <definedName name="NSSR117_16" localSheetId="16">#REF!</definedName>
    <definedName name="NSSR117_16" localSheetId="18">#REF!</definedName>
    <definedName name="NSSR117_16">#REF!</definedName>
    <definedName name="NSSR117_17" localSheetId="16">#REF!</definedName>
    <definedName name="NSSR117_17" localSheetId="18">#REF!</definedName>
    <definedName name="NSSR117_17">#REF!</definedName>
    <definedName name="NSSR118" localSheetId="6">#REF!</definedName>
    <definedName name="NSSR118" localSheetId="7">#REF!</definedName>
    <definedName name="NSSR118" localSheetId="16">#REF!</definedName>
    <definedName name="NSSR118" localSheetId="18">#REF!</definedName>
    <definedName name="NSSR118">#REF!</definedName>
    <definedName name="NSSR118_14" localSheetId="16">#REF!</definedName>
    <definedName name="NSSR118_14" localSheetId="18">#REF!</definedName>
    <definedName name="NSSR118_14">#REF!</definedName>
    <definedName name="NSSR118_15" localSheetId="16">#REF!</definedName>
    <definedName name="NSSR118_15" localSheetId="18">#REF!</definedName>
    <definedName name="NSSR118_15">#REF!</definedName>
    <definedName name="NSSR118_16" localSheetId="16">#REF!</definedName>
    <definedName name="NSSR118_16" localSheetId="18">#REF!</definedName>
    <definedName name="NSSR118_16">#REF!</definedName>
    <definedName name="NSSR118_17" localSheetId="16">#REF!</definedName>
    <definedName name="NSSR118_17" localSheetId="18">#REF!</definedName>
    <definedName name="NSSR118_17">#REF!</definedName>
    <definedName name="NSSR119" localSheetId="6">#REF!</definedName>
    <definedName name="NSSR119" localSheetId="7">#REF!</definedName>
    <definedName name="NSSR119" localSheetId="16">#REF!</definedName>
    <definedName name="NSSR119" localSheetId="18">#REF!</definedName>
    <definedName name="NSSR119">#REF!</definedName>
    <definedName name="NSSR119_14" localSheetId="16">#REF!</definedName>
    <definedName name="NSSR119_14" localSheetId="18">#REF!</definedName>
    <definedName name="NSSR119_14">#REF!</definedName>
    <definedName name="NSSR119_15" localSheetId="16">#REF!</definedName>
    <definedName name="NSSR119_15" localSheetId="18">#REF!</definedName>
    <definedName name="NSSR119_15">#REF!</definedName>
    <definedName name="NSSR119_16" localSheetId="16">#REF!</definedName>
    <definedName name="NSSR119_16" localSheetId="18">#REF!</definedName>
    <definedName name="NSSR119_16">#REF!</definedName>
    <definedName name="NSSR119_17" localSheetId="16">#REF!</definedName>
    <definedName name="NSSR119_17" localSheetId="18">#REF!</definedName>
    <definedName name="NSSR119_17">#REF!</definedName>
    <definedName name="NSSR12" localSheetId="6">#REF!</definedName>
    <definedName name="NSSR12" localSheetId="7">#REF!</definedName>
    <definedName name="NSSR12" localSheetId="16">#REF!</definedName>
    <definedName name="NSSR12" localSheetId="18">#REF!</definedName>
    <definedName name="NSSR12">#REF!</definedName>
    <definedName name="NSSR12_14" localSheetId="16">#REF!</definedName>
    <definedName name="NSSR12_14" localSheetId="18">#REF!</definedName>
    <definedName name="NSSR12_14">#REF!</definedName>
    <definedName name="NSSR12_15" localSheetId="16">#REF!</definedName>
    <definedName name="NSSR12_15" localSheetId="18">#REF!</definedName>
    <definedName name="NSSR12_15">#REF!</definedName>
    <definedName name="NSSR12_16" localSheetId="16">#REF!</definedName>
    <definedName name="NSSR12_16" localSheetId="18">#REF!</definedName>
    <definedName name="NSSR12_16">#REF!</definedName>
    <definedName name="NSSR12_17" localSheetId="16">#REF!</definedName>
    <definedName name="NSSR12_17" localSheetId="18">#REF!</definedName>
    <definedName name="NSSR12_17">#REF!</definedName>
    <definedName name="NSSR120" localSheetId="6">#REF!</definedName>
    <definedName name="NSSR120" localSheetId="7">#REF!</definedName>
    <definedName name="NSSR120" localSheetId="16">#REF!</definedName>
    <definedName name="NSSR120" localSheetId="18">#REF!</definedName>
    <definedName name="NSSR120">#REF!</definedName>
    <definedName name="NSSR120_14" localSheetId="16">#REF!</definedName>
    <definedName name="NSSR120_14" localSheetId="18">#REF!</definedName>
    <definedName name="NSSR120_14">#REF!</definedName>
    <definedName name="NSSR120_15" localSheetId="16">#REF!</definedName>
    <definedName name="NSSR120_15" localSheetId="18">#REF!</definedName>
    <definedName name="NSSR120_15">#REF!</definedName>
    <definedName name="NSSR120_16" localSheetId="16">#REF!</definedName>
    <definedName name="NSSR120_16" localSheetId="18">#REF!</definedName>
    <definedName name="NSSR120_16">#REF!</definedName>
    <definedName name="NSSR120_17" localSheetId="16">#REF!</definedName>
    <definedName name="NSSR120_17" localSheetId="18">#REF!</definedName>
    <definedName name="NSSR120_17">#REF!</definedName>
    <definedName name="NSSR121" localSheetId="6">#REF!</definedName>
    <definedName name="NSSR121" localSheetId="7">#REF!</definedName>
    <definedName name="NSSR121" localSheetId="16">#REF!</definedName>
    <definedName name="NSSR121" localSheetId="18">#REF!</definedName>
    <definedName name="NSSR121">#REF!</definedName>
    <definedName name="NSSR121_14" localSheetId="16">#REF!</definedName>
    <definedName name="NSSR121_14" localSheetId="18">#REF!</definedName>
    <definedName name="NSSR121_14">#REF!</definedName>
    <definedName name="NSSR121_15" localSheetId="16">#REF!</definedName>
    <definedName name="NSSR121_15" localSheetId="18">#REF!</definedName>
    <definedName name="NSSR121_15">#REF!</definedName>
    <definedName name="NSSR121_16" localSheetId="16">#REF!</definedName>
    <definedName name="NSSR121_16" localSheetId="18">#REF!</definedName>
    <definedName name="NSSR121_16">#REF!</definedName>
    <definedName name="NSSR121_17" localSheetId="16">#REF!</definedName>
    <definedName name="NSSR121_17" localSheetId="18">#REF!</definedName>
    <definedName name="NSSR121_17">#REF!</definedName>
    <definedName name="NSSR122" localSheetId="6">#REF!</definedName>
    <definedName name="NSSR122" localSheetId="7">#REF!</definedName>
    <definedName name="NSSR122" localSheetId="16">#REF!</definedName>
    <definedName name="NSSR122" localSheetId="18">#REF!</definedName>
    <definedName name="NSSR122">#REF!</definedName>
    <definedName name="NSSR122_14" localSheetId="16">#REF!</definedName>
    <definedName name="NSSR122_14" localSheetId="18">#REF!</definedName>
    <definedName name="NSSR122_14">#REF!</definedName>
    <definedName name="NSSR122_15" localSheetId="16">#REF!</definedName>
    <definedName name="NSSR122_15" localSheetId="18">#REF!</definedName>
    <definedName name="NSSR122_15">#REF!</definedName>
    <definedName name="NSSR122_16" localSheetId="16">#REF!</definedName>
    <definedName name="NSSR122_16" localSheetId="18">#REF!</definedName>
    <definedName name="NSSR122_16">#REF!</definedName>
    <definedName name="NSSR122_17" localSheetId="16">#REF!</definedName>
    <definedName name="NSSR122_17" localSheetId="18">#REF!</definedName>
    <definedName name="NSSR122_17">#REF!</definedName>
    <definedName name="NSSR123" localSheetId="6">#REF!</definedName>
    <definedName name="NSSR123" localSheetId="7">#REF!</definedName>
    <definedName name="NSSR123" localSheetId="16">#REF!</definedName>
    <definedName name="NSSR123" localSheetId="18">#REF!</definedName>
    <definedName name="NSSR123">#REF!</definedName>
    <definedName name="NSSR123_14" localSheetId="16">#REF!</definedName>
    <definedName name="NSSR123_14" localSheetId="18">#REF!</definedName>
    <definedName name="NSSR123_14">#REF!</definedName>
    <definedName name="NSSR123_15" localSheetId="16">#REF!</definedName>
    <definedName name="NSSR123_15" localSheetId="18">#REF!</definedName>
    <definedName name="NSSR123_15">#REF!</definedName>
    <definedName name="NSSR123_16" localSheetId="16">#REF!</definedName>
    <definedName name="NSSR123_16" localSheetId="18">#REF!</definedName>
    <definedName name="NSSR123_16">#REF!</definedName>
    <definedName name="NSSR123_17" localSheetId="16">#REF!</definedName>
    <definedName name="NSSR123_17" localSheetId="18">#REF!</definedName>
    <definedName name="NSSR123_17">#REF!</definedName>
    <definedName name="NSSR124" localSheetId="6">#REF!</definedName>
    <definedName name="NSSR124" localSheetId="7">#REF!</definedName>
    <definedName name="NSSR124" localSheetId="16">#REF!</definedName>
    <definedName name="NSSR124" localSheetId="18">#REF!</definedName>
    <definedName name="NSSR124">#REF!</definedName>
    <definedName name="NSSR124_14" localSheetId="16">#REF!</definedName>
    <definedName name="NSSR124_14" localSheetId="18">#REF!</definedName>
    <definedName name="NSSR124_14">#REF!</definedName>
    <definedName name="NSSR124_15" localSheetId="16">#REF!</definedName>
    <definedName name="NSSR124_15" localSheetId="18">#REF!</definedName>
    <definedName name="NSSR124_15">#REF!</definedName>
    <definedName name="NSSR124_16" localSheetId="16">#REF!</definedName>
    <definedName name="NSSR124_16" localSheetId="18">#REF!</definedName>
    <definedName name="NSSR124_16">#REF!</definedName>
    <definedName name="NSSR124_17" localSheetId="16">#REF!</definedName>
    <definedName name="NSSR124_17" localSheetId="18">#REF!</definedName>
    <definedName name="NSSR124_17">#REF!</definedName>
    <definedName name="NSSR125" localSheetId="6">#REF!</definedName>
    <definedName name="NSSR125" localSheetId="7">#REF!</definedName>
    <definedName name="NSSR125" localSheetId="16">#REF!</definedName>
    <definedName name="NSSR125" localSheetId="18">#REF!</definedName>
    <definedName name="NSSR125">#REF!</definedName>
    <definedName name="NSSR125_14" localSheetId="16">#REF!</definedName>
    <definedName name="NSSR125_14" localSheetId="18">#REF!</definedName>
    <definedName name="NSSR125_14">#REF!</definedName>
    <definedName name="NSSR125_15" localSheetId="16">#REF!</definedName>
    <definedName name="NSSR125_15" localSheetId="18">#REF!</definedName>
    <definedName name="NSSR125_15">#REF!</definedName>
    <definedName name="NSSR125_16" localSheetId="16">#REF!</definedName>
    <definedName name="NSSR125_16" localSheetId="18">#REF!</definedName>
    <definedName name="NSSR125_16">#REF!</definedName>
    <definedName name="NSSR125_17" localSheetId="16">#REF!</definedName>
    <definedName name="NSSR125_17" localSheetId="18">#REF!</definedName>
    <definedName name="NSSR125_17">#REF!</definedName>
    <definedName name="NSSR126" localSheetId="6">#REF!</definedName>
    <definedName name="NSSR126" localSheetId="7">#REF!</definedName>
    <definedName name="NSSR126" localSheetId="16">#REF!</definedName>
    <definedName name="NSSR126" localSheetId="18">#REF!</definedName>
    <definedName name="NSSR126">#REF!</definedName>
    <definedName name="NSSR126_14" localSheetId="16">#REF!</definedName>
    <definedName name="NSSR126_14" localSheetId="18">#REF!</definedName>
    <definedName name="NSSR126_14">#REF!</definedName>
    <definedName name="NSSR126_15" localSheetId="16">#REF!</definedName>
    <definedName name="NSSR126_15" localSheetId="18">#REF!</definedName>
    <definedName name="NSSR126_15">#REF!</definedName>
    <definedName name="NSSR126_16" localSheetId="16">#REF!</definedName>
    <definedName name="NSSR126_16" localSheetId="18">#REF!</definedName>
    <definedName name="NSSR126_16">#REF!</definedName>
    <definedName name="NSSR126_17" localSheetId="16">#REF!</definedName>
    <definedName name="NSSR126_17" localSheetId="18">#REF!</definedName>
    <definedName name="NSSR126_17">#REF!</definedName>
    <definedName name="NSSR127" localSheetId="6">#REF!</definedName>
    <definedName name="NSSR127" localSheetId="7">#REF!</definedName>
    <definedName name="NSSR127" localSheetId="16">#REF!</definedName>
    <definedName name="NSSR127" localSheetId="18">#REF!</definedName>
    <definedName name="NSSR127">#REF!</definedName>
    <definedName name="NSSR127_14" localSheetId="16">#REF!</definedName>
    <definedName name="NSSR127_14" localSheetId="18">#REF!</definedName>
    <definedName name="NSSR127_14">#REF!</definedName>
    <definedName name="NSSR127_15" localSheetId="16">#REF!</definedName>
    <definedName name="NSSR127_15" localSheetId="18">#REF!</definedName>
    <definedName name="NSSR127_15">#REF!</definedName>
    <definedName name="NSSR127_16" localSheetId="16">#REF!</definedName>
    <definedName name="NSSR127_16" localSheetId="18">#REF!</definedName>
    <definedName name="NSSR127_16">#REF!</definedName>
    <definedName name="NSSR127_17" localSheetId="16">#REF!</definedName>
    <definedName name="NSSR127_17" localSheetId="18">#REF!</definedName>
    <definedName name="NSSR127_17">#REF!</definedName>
    <definedName name="NSSR128" localSheetId="6">#REF!</definedName>
    <definedName name="NSSR128" localSheetId="7">#REF!</definedName>
    <definedName name="NSSR128" localSheetId="16">#REF!</definedName>
    <definedName name="NSSR128" localSheetId="18">#REF!</definedName>
    <definedName name="NSSR128">#REF!</definedName>
    <definedName name="NSSR128_14" localSheetId="16">#REF!</definedName>
    <definedName name="NSSR128_14" localSheetId="18">#REF!</definedName>
    <definedName name="NSSR128_14">#REF!</definedName>
    <definedName name="NSSR128_15" localSheetId="16">#REF!</definedName>
    <definedName name="NSSR128_15" localSheetId="18">#REF!</definedName>
    <definedName name="NSSR128_15">#REF!</definedName>
    <definedName name="NSSR128_16" localSheetId="16">#REF!</definedName>
    <definedName name="NSSR128_16" localSheetId="18">#REF!</definedName>
    <definedName name="NSSR128_16">#REF!</definedName>
    <definedName name="NSSR128_17" localSheetId="16">#REF!</definedName>
    <definedName name="NSSR128_17" localSheetId="18">#REF!</definedName>
    <definedName name="NSSR128_17">#REF!</definedName>
    <definedName name="NSSR129" localSheetId="6">#REF!</definedName>
    <definedName name="NSSR129" localSheetId="7">#REF!</definedName>
    <definedName name="NSSR129" localSheetId="16">#REF!</definedName>
    <definedName name="NSSR129" localSheetId="18">#REF!</definedName>
    <definedName name="NSSR129">#REF!</definedName>
    <definedName name="NSSR129_14" localSheetId="16">#REF!</definedName>
    <definedName name="NSSR129_14" localSheetId="18">#REF!</definedName>
    <definedName name="NSSR129_14">#REF!</definedName>
    <definedName name="NSSR129_15" localSheetId="16">#REF!</definedName>
    <definedName name="NSSR129_15" localSheetId="18">#REF!</definedName>
    <definedName name="NSSR129_15">#REF!</definedName>
    <definedName name="NSSR129_16" localSheetId="16">#REF!</definedName>
    <definedName name="NSSR129_16" localSheetId="18">#REF!</definedName>
    <definedName name="NSSR129_16">#REF!</definedName>
    <definedName name="NSSR129_17" localSheetId="16">#REF!</definedName>
    <definedName name="NSSR129_17" localSheetId="18">#REF!</definedName>
    <definedName name="NSSR129_17">#REF!</definedName>
    <definedName name="NSSR13" localSheetId="6">#REF!</definedName>
    <definedName name="NSSR13" localSheetId="7">#REF!</definedName>
    <definedName name="NSSR13" localSheetId="16">#REF!</definedName>
    <definedName name="NSSR13" localSheetId="18">#REF!</definedName>
    <definedName name="NSSR13">#REF!</definedName>
    <definedName name="NSSR13_14" localSheetId="16">#REF!</definedName>
    <definedName name="NSSR13_14" localSheetId="18">#REF!</definedName>
    <definedName name="NSSR13_14">#REF!</definedName>
    <definedName name="NSSR13_15" localSheetId="16">#REF!</definedName>
    <definedName name="NSSR13_15" localSheetId="18">#REF!</definedName>
    <definedName name="NSSR13_15">#REF!</definedName>
    <definedName name="NSSR13_16" localSheetId="16">#REF!</definedName>
    <definedName name="NSSR13_16" localSheetId="18">#REF!</definedName>
    <definedName name="NSSR13_16">#REF!</definedName>
    <definedName name="NSSR13_17" localSheetId="16">#REF!</definedName>
    <definedName name="NSSR13_17" localSheetId="18">#REF!</definedName>
    <definedName name="NSSR13_17">#REF!</definedName>
    <definedName name="NSSR130" localSheetId="6">#REF!</definedName>
    <definedName name="NSSR130" localSheetId="7">#REF!</definedName>
    <definedName name="NSSR130" localSheetId="16">#REF!</definedName>
    <definedName name="NSSR130" localSheetId="18">#REF!</definedName>
    <definedName name="NSSR130">#REF!</definedName>
    <definedName name="NSSR130_14" localSheetId="16">#REF!</definedName>
    <definedName name="NSSR130_14" localSheetId="18">#REF!</definedName>
    <definedName name="NSSR130_14">#REF!</definedName>
    <definedName name="NSSR130_15" localSheetId="16">#REF!</definedName>
    <definedName name="NSSR130_15" localSheetId="18">#REF!</definedName>
    <definedName name="NSSR130_15">#REF!</definedName>
    <definedName name="NSSR130_16" localSheetId="16">#REF!</definedName>
    <definedName name="NSSR130_16" localSheetId="18">#REF!</definedName>
    <definedName name="NSSR130_16">#REF!</definedName>
    <definedName name="NSSR130_17" localSheetId="16">#REF!</definedName>
    <definedName name="NSSR130_17" localSheetId="18">#REF!</definedName>
    <definedName name="NSSR130_17">#REF!</definedName>
    <definedName name="NSSR131" localSheetId="6">#REF!</definedName>
    <definedName name="NSSR131" localSheetId="7">#REF!</definedName>
    <definedName name="NSSR131" localSheetId="16">#REF!</definedName>
    <definedName name="NSSR131" localSheetId="18">#REF!</definedName>
    <definedName name="NSSR131">#REF!</definedName>
    <definedName name="NSSR131_14" localSheetId="16">#REF!</definedName>
    <definedName name="NSSR131_14" localSheetId="18">#REF!</definedName>
    <definedName name="NSSR131_14">#REF!</definedName>
    <definedName name="NSSR131_15" localSheetId="16">#REF!</definedName>
    <definedName name="NSSR131_15" localSheetId="18">#REF!</definedName>
    <definedName name="NSSR131_15">#REF!</definedName>
    <definedName name="NSSR131_16" localSheetId="16">#REF!</definedName>
    <definedName name="NSSR131_16" localSheetId="18">#REF!</definedName>
    <definedName name="NSSR131_16">#REF!</definedName>
    <definedName name="NSSR131_17" localSheetId="16">#REF!</definedName>
    <definedName name="NSSR131_17" localSheetId="18">#REF!</definedName>
    <definedName name="NSSR131_17">#REF!</definedName>
    <definedName name="NSSR132" localSheetId="6">#REF!</definedName>
    <definedName name="NSSR132" localSheetId="7">#REF!</definedName>
    <definedName name="NSSR132" localSheetId="16">#REF!</definedName>
    <definedName name="NSSR132" localSheetId="18">#REF!</definedName>
    <definedName name="NSSR132">#REF!</definedName>
    <definedName name="NSSR132_14" localSheetId="16">#REF!</definedName>
    <definedName name="NSSR132_14" localSheetId="18">#REF!</definedName>
    <definedName name="NSSR132_14">#REF!</definedName>
    <definedName name="NSSR132_15" localSheetId="16">#REF!</definedName>
    <definedName name="NSSR132_15" localSheetId="18">#REF!</definedName>
    <definedName name="NSSR132_15">#REF!</definedName>
    <definedName name="NSSR132_16" localSheetId="16">#REF!</definedName>
    <definedName name="NSSR132_16" localSheetId="18">#REF!</definedName>
    <definedName name="NSSR132_16">#REF!</definedName>
    <definedName name="NSSR132_17" localSheetId="16">#REF!</definedName>
    <definedName name="NSSR132_17" localSheetId="18">#REF!</definedName>
    <definedName name="NSSR132_17">#REF!</definedName>
    <definedName name="NSSR133" localSheetId="6">#REF!</definedName>
    <definedName name="NSSR133" localSheetId="7">#REF!</definedName>
    <definedName name="NSSR133" localSheetId="16">#REF!</definedName>
    <definedName name="NSSR133" localSheetId="18">#REF!</definedName>
    <definedName name="NSSR133">#REF!</definedName>
    <definedName name="NSSR133_14" localSheetId="16">#REF!</definedName>
    <definedName name="NSSR133_14" localSheetId="18">#REF!</definedName>
    <definedName name="NSSR133_14">#REF!</definedName>
    <definedName name="NSSR133_15" localSheetId="16">#REF!</definedName>
    <definedName name="NSSR133_15" localSheetId="18">#REF!</definedName>
    <definedName name="NSSR133_15">#REF!</definedName>
    <definedName name="NSSR133_16" localSheetId="16">#REF!</definedName>
    <definedName name="NSSR133_16" localSheetId="18">#REF!</definedName>
    <definedName name="NSSR133_16">#REF!</definedName>
    <definedName name="NSSR133_17" localSheetId="16">#REF!</definedName>
    <definedName name="NSSR133_17" localSheetId="18">#REF!</definedName>
    <definedName name="NSSR133_17">#REF!</definedName>
    <definedName name="NSSR134" localSheetId="6">#REF!</definedName>
    <definedName name="NSSR134" localSheetId="7">#REF!</definedName>
    <definedName name="NSSR134" localSheetId="16">#REF!</definedName>
    <definedName name="NSSR134" localSheetId="18">#REF!</definedName>
    <definedName name="NSSR134">#REF!</definedName>
    <definedName name="NSSR134_14" localSheetId="16">#REF!</definedName>
    <definedName name="NSSR134_14" localSheetId="18">#REF!</definedName>
    <definedName name="NSSR134_14">#REF!</definedName>
    <definedName name="NSSR134_15" localSheetId="16">#REF!</definedName>
    <definedName name="NSSR134_15" localSheetId="18">#REF!</definedName>
    <definedName name="NSSR134_15">#REF!</definedName>
    <definedName name="NSSR134_16" localSheetId="16">#REF!</definedName>
    <definedName name="NSSR134_16" localSheetId="18">#REF!</definedName>
    <definedName name="NSSR134_16">#REF!</definedName>
    <definedName name="NSSR134_17" localSheetId="16">#REF!</definedName>
    <definedName name="NSSR134_17" localSheetId="18">#REF!</definedName>
    <definedName name="NSSR134_17">#REF!</definedName>
    <definedName name="NSSR135" localSheetId="6">#REF!</definedName>
    <definedName name="NSSR135" localSheetId="7">#REF!</definedName>
    <definedName name="NSSR135" localSheetId="16">#REF!</definedName>
    <definedName name="NSSR135" localSheetId="18">#REF!</definedName>
    <definedName name="NSSR135">#REF!</definedName>
    <definedName name="NSSR135_14" localSheetId="16">#REF!</definedName>
    <definedName name="NSSR135_14" localSheetId="18">#REF!</definedName>
    <definedName name="NSSR135_14">#REF!</definedName>
    <definedName name="NSSR135_15" localSheetId="16">#REF!</definedName>
    <definedName name="NSSR135_15" localSheetId="18">#REF!</definedName>
    <definedName name="NSSR135_15">#REF!</definedName>
    <definedName name="NSSR135_16" localSheetId="16">#REF!</definedName>
    <definedName name="NSSR135_16" localSheetId="18">#REF!</definedName>
    <definedName name="NSSR135_16">#REF!</definedName>
    <definedName name="NSSR135_17" localSheetId="16">#REF!</definedName>
    <definedName name="NSSR135_17" localSheetId="18">#REF!</definedName>
    <definedName name="NSSR135_17">#REF!</definedName>
    <definedName name="NSSR136" localSheetId="6">#REF!</definedName>
    <definedName name="NSSR136" localSheetId="7">#REF!</definedName>
    <definedName name="NSSR136" localSheetId="16">#REF!</definedName>
    <definedName name="NSSR136" localSheetId="18">#REF!</definedName>
    <definedName name="NSSR136">#REF!</definedName>
    <definedName name="NSSR136_14" localSheetId="16">#REF!</definedName>
    <definedName name="NSSR136_14" localSheetId="18">#REF!</definedName>
    <definedName name="NSSR136_14">#REF!</definedName>
    <definedName name="NSSR136_15" localSheetId="16">#REF!</definedName>
    <definedName name="NSSR136_15" localSheetId="18">#REF!</definedName>
    <definedName name="NSSR136_15">#REF!</definedName>
    <definedName name="NSSR136_16" localSheetId="16">#REF!</definedName>
    <definedName name="NSSR136_16" localSheetId="18">#REF!</definedName>
    <definedName name="NSSR136_16">#REF!</definedName>
    <definedName name="NSSR136_17" localSheetId="16">#REF!</definedName>
    <definedName name="NSSR136_17" localSheetId="18">#REF!</definedName>
    <definedName name="NSSR136_17">#REF!</definedName>
    <definedName name="NSSR137" localSheetId="6">#REF!</definedName>
    <definedName name="NSSR137" localSheetId="7">#REF!</definedName>
    <definedName name="NSSR137" localSheetId="16">#REF!</definedName>
    <definedName name="NSSR137" localSheetId="18">#REF!</definedName>
    <definedName name="NSSR137">#REF!</definedName>
    <definedName name="NSSR137_14" localSheetId="16">#REF!</definedName>
    <definedName name="NSSR137_14" localSheetId="18">#REF!</definedName>
    <definedName name="NSSR137_14">#REF!</definedName>
    <definedName name="NSSR137_15" localSheetId="16">#REF!</definedName>
    <definedName name="NSSR137_15" localSheetId="18">#REF!</definedName>
    <definedName name="NSSR137_15">#REF!</definedName>
    <definedName name="NSSR137_16" localSheetId="16">#REF!</definedName>
    <definedName name="NSSR137_16" localSheetId="18">#REF!</definedName>
    <definedName name="NSSR137_16">#REF!</definedName>
    <definedName name="NSSR137_17" localSheetId="16">#REF!</definedName>
    <definedName name="NSSR137_17" localSheetId="18">#REF!</definedName>
    <definedName name="NSSR137_17">#REF!</definedName>
    <definedName name="NSSR138" localSheetId="6">#REF!</definedName>
    <definedName name="NSSR138" localSheetId="7">#REF!</definedName>
    <definedName name="NSSR138" localSheetId="16">#REF!</definedName>
    <definedName name="NSSR138" localSheetId="18">#REF!</definedName>
    <definedName name="NSSR138">#REF!</definedName>
    <definedName name="NSSR138_14" localSheetId="16">#REF!</definedName>
    <definedName name="NSSR138_14" localSheetId="18">#REF!</definedName>
    <definedName name="NSSR138_14">#REF!</definedName>
    <definedName name="NSSR138_15" localSheetId="16">#REF!</definedName>
    <definedName name="NSSR138_15" localSheetId="18">#REF!</definedName>
    <definedName name="NSSR138_15">#REF!</definedName>
    <definedName name="NSSR138_16" localSheetId="16">#REF!</definedName>
    <definedName name="NSSR138_16" localSheetId="18">#REF!</definedName>
    <definedName name="NSSR138_16">#REF!</definedName>
    <definedName name="NSSR138_17" localSheetId="16">#REF!</definedName>
    <definedName name="NSSR138_17" localSheetId="18">#REF!</definedName>
    <definedName name="NSSR138_17">#REF!</definedName>
    <definedName name="NSSR139" localSheetId="6">#REF!</definedName>
    <definedName name="NSSR139" localSheetId="7">#REF!</definedName>
    <definedName name="NSSR139" localSheetId="16">#REF!</definedName>
    <definedName name="NSSR139" localSheetId="18">#REF!</definedName>
    <definedName name="NSSR139">#REF!</definedName>
    <definedName name="NSSR139_14" localSheetId="16">#REF!</definedName>
    <definedName name="NSSR139_14" localSheetId="18">#REF!</definedName>
    <definedName name="NSSR139_14">#REF!</definedName>
    <definedName name="NSSR139_15" localSheetId="16">#REF!</definedName>
    <definedName name="NSSR139_15" localSheetId="18">#REF!</definedName>
    <definedName name="NSSR139_15">#REF!</definedName>
    <definedName name="NSSR139_16" localSheetId="16">#REF!</definedName>
    <definedName name="NSSR139_16" localSheetId="18">#REF!</definedName>
    <definedName name="NSSR139_16">#REF!</definedName>
    <definedName name="NSSR139_17" localSheetId="16">#REF!</definedName>
    <definedName name="NSSR139_17" localSheetId="18">#REF!</definedName>
    <definedName name="NSSR139_17">#REF!</definedName>
    <definedName name="NSSR14" localSheetId="6">#REF!</definedName>
    <definedName name="NSSR14" localSheetId="7">#REF!</definedName>
    <definedName name="NSSR14" localSheetId="16">#REF!</definedName>
    <definedName name="NSSR14" localSheetId="18">#REF!</definedName>
    <definedName name="NSSR14">#REF!</definedName>
    <definedName name="NSSR14_14" localSheetId="16">#REF!</definedName>
    <definedName name="NSSR14_14" localSheetId="18">#REF!</definedName>
    <definedName name="NSSR14_14">#REF!</definedName>
    <definedName name="NSSR14_15" localSheetId="16">#REF!</definedName>
    <definedName name="NSSR14_15" localSheetId="18">#REF!</definedName>
    <definedName name="NSSR14_15">#REF!</definedName>
    <definedName name="NSSR14_16" localSheetId="16">#REF!</definedName>
    <definedName name="NSSR14_16" localSheetId="18">#REF!</definedName>
    <definedName name="NSSR14_16">#REF!</definedName>
    <definedName name="NSSR14_17" localSheetId="16">#REF!</definedName>
    <definedName name="NSSR14_17" localSheetId="18">#REF!</definedName>
    <definedName name="NSSR14_17">#REF!</definedName>
    <definedName name="NSSR140" localSheetId="6">#REF!</definedName>
    <definedName name="NSSR140" localSheetId="7">#REF!</definedName>
    <definedName name="NSSR140" localSheetId="16">#REF!</definedName>
    <definedName name="NSSR140" localSheetId="18">#REF!</definedName>
    <definedName name="NSSR140">#REF!</definedName>
    <definedName name="NSSR140_14" localSheetId="16">#REF!</definedName>
    <definedName name="NSSR140_14" localSheetId="18">#REF!</definedName>
    <definedName name="NSSR140_14">#REF!</definedName>
    <definedName name="NSSR140_15" localSheetId="16">#REF!</definedName>
    <definedName name="NSSR140_15" localSheetId="18">#REF!</definedName>
    <definedName name="NSSR140_15">#REF!</definedName>
    <definedName name="NSSR140_16" localSheetId="16">#REF!</definedName>
    <definedName name="NSSR140_16" localSheetId="18">#REF!</definedName>
    <definedName name="NSSR140_16">#REF!</definedName>
    <definedName name="NSSR140_17" localSheetId="16">#REF!</definedName>
    <definedName name="NSSR140_17" localSheetId="18">#REF!</definedName>
    <definedName name="NSSR140_17">#REF!</definedName>
    <definedName name="NSSR141" localSheetId="6">#REF!</definedName>
    <definedName name="NSSR141" localSheetId="7">#REF!</definedName>
    <definedName name="NSSR141" localSheetId="16">#REF!</definedName>
    <definedName name="NSSR141" localSheetId="18">#REF!</definedName>
    <definedName name="NSSR141">#REF!</definedName>
    <definedName name="NSSR141_14" localSheetId="16">#REF!</definedName>
    <definedName name="NSSR141_14" localSheetId="18">#REF!</definedName>
    <definedName name="NSSR141_14">#REF!</definedName>
    <definedName name="NSSR141_15" localSheetId="16">#REF!</definedName>
    <definedName name="NSSR141_15" localSheetId="18">#REF!</definedName>
    <definedName name="NSSR141_15">#REF!</definedName>
    <definedName name="NSSR141_16" localSheetId="16">#REF!</definedName>
    <definedName name="NSSR141_16" localSheetId="18">#REF!</definedName>
    <definedName name="NSSR141_16">#REF!</definedName>
    <definedName name="NSSR141_17" localSheetId="16">#REF!</definedName>
    <definedName name="NSSR141_17" localSheetId="18">#REF!</definedName>
    <definedName name="NSSR141_17">#REF!</definedName>
    <definedName name="NSSR142" localSheetId="6">#REF!</definedName>
    <definedName name="NSSR142" localSheetId="7">#REF!</definedName>
    <definedName name="NSSR142" localSheetId="16">#REF!</definedName>
    <definedName name="NSSR142" localSheetId="18">#REF!</definedName>
    <definedName name="NSSR142">#REF!</definedName>
    <definedName name="NSSR142_14" localSheetId="16">#REF!</definedName>
    <definedName name="NSSR142_14" localSheetId="18">#REF!</definedName>
    <definedName name="NSSR142_14">#REF!</definedName>
    <definedName name="NSSR142_15" localSheetId="16">#REF!</definedName>
    <definedName name="NSSR142_15" localSheetId="18">#REF!</definedName>
    <definedName name="NSSR142_15">#REF!</definedName>
    <definedName name="NSSR142_16" localSheetId="16">#REF!</definedName>
    <definedName name="NSSR142_16" localSheetId="18">#REF!</definedName>
    <definedName name="NSSR142_16">#REF!</definedName>
    <definedName name="NSSR142_17" localSheetId="16">#REF!</definedName>
    <definedName name="NSSR142_17" localSheetId="18">#REF!</definedName>
    <definedName name="NSSR142_17">#REF!</definedName>
    <definedName name="NSSR143" localSheetId="6">#REF!</definedName>
    <definedName name="NSSR143" localSheetId="7">#REF!</definedName>
    <definedName name="NSSR143" localSheetId="16">#REF!</definedName>
    <definedName name="NSSR143" localSheetId="18">#REF!</definedName>
    <definedName name="NSSR143">#REF!</definedName>
    <definedName name="NSSR143_14" localSheetId="16">#REF!</definedName>
    <definedName name="NSSR143_14" localSheetId="18">#REF!</definedName>
    <definedName name="NSSR143_14">#REF!</definedName>
    <definedName name="NSSR143_15" localSheetId="16">#REF!</definedName>
    <definedName name="NSSR143_15" localSheetId="18">#REF!</definedName>
    <definedName name="NSSR143_15">#REF!</definedName>
    <definedName name="NSSR143_16" localSheetId="16">#REF!</definedName>
    <definedName name="NSSR143_16" localSheetId="18">#REF!</definedName>
    <definedName name="NSSR143_16">#REF!</definedName>
    <definedName name="NSSR143_17" localSheetId="16">#REF!</definedName>
    <definedName name="NSSR143_17" localSheetId="18">#REF!</definedName>
    <definedName name="NSSR143_17">#REF!</definedName>
    <definedName name="NSSR144" localSheetId="6">#REF!</definedName>
    <definedName name="NSSR144" localSheetId="7">#REF!</definedName>
    <definedName name="NSSR144" localSheetId="16">#REF!</definedName>
    <definedName name="NSSR144" localSheetId="18">#REF!</definedName>
    <definedName name="NSSR144">#REF!</definedName>
    <definedName name="NSSR144_14" localSheetId="16">#REF!</definedName>
    <definedName name="NSSR144_14" localSheetId="18">#REF!</definedName>
    <definedName name="NSSR144_14">#REF!</definedName>
    <definedName name="NSSR144_15" localSheetId="16">#REF!</definedName>
    <definedName name="NSSR144_15" localSheetId="18">#REF!</definedName>
    <definedName name="NSSR144_15">#REF!</definedName>
    <definedName name="NSSR144_16" localSheetId="16">#REF!</definedName>
    <definedName name="NSSR144_16" localSheetId="18">#REF!</definedName>
    <definedName name="NSSR144_16">#REF!</definedName>
    <definedName name="NSSR144_17" localSheetId="16">#REF!</definedName>
    <definedName name="NSSR144_17" localSheetId="18">#REF!</definedName>
    <definedName name="NSSR144_17">#REF!</definedName>
    <definedName name="NSSR145" localSheetId="6">#REF!</definedName>
    <definedName name="NSSR145" localSheetId="7">#REF!</definedName>
    <definedName name="NSSR145" localSheetId="16">#REF!</definedName>
    <definedName name="NSSR145" localSheetId="18">#REF!</definedName>
    <definedName name="NSSR145">#REF!</definedName>
    <definedName name="NSSR145_14" localSheetId="16">#REF!</definedName>
    <definedName name="NSSR145_14" localSheetId="18">#REF!</definedName>
    <definedName name="NSSR145_14">#REF!</definedName>
    <definedName name="NSSR145_15" localSheetId="16">#REF!</definedName>
    <definedName name="NSSR145_15" localSheetId="18">#REF!</definedName>
    <definedName name="NSSR145_15">#REF!</definedName>
    <definedName name="NSSR145_16" localSheetId="16">#REF!</definedName>
    <definedName name="NSSR145_16" localSheetId="18">#REF!</definedName>
    <definedName name="NSSR145_16">#REF!</definedName>
    <definedName name="NSSR145_17" localSheetId="16">#REF!</definedName>
    <definedName name="NSSR145_17" localSheetId="18">#REF!</definedName>
    <definedName name="NSSR145_17">#REF!</definedName>
    <definedName name="NSSR146" localSheetId="6">#REF!</definedName>
    <definedName name="NSSR146" localSheetId="7">#REF!</definedName>
    <definedName name="NSSR146" localSheetId="16">#REF!</definedName>
    <definedName name="NSSR146" localSheetId="18">#REF!</definedName>
    <definedName name="NSSR146">#REF!</definedName>
    <definedName name="NSSR146_14" localSheetId="16">#REF!</definedName>
    <definedName name="NSSR146_14" localSheetId="18">#REF!</definedName>
    <definedName name="NSSR146_14">#REF!</definedName>
    <definedName name="NSSR146_15" localSheetId="16">#REF!</definedName>
    <definedName name="NSSR146_15" localSheetId="18">#REF!</definedName>
    <definedName name="NSSR146_15">#REF!</definedName>
    <definedName name="NSSR146_16" localSheetId="16">#REF!</definedName>
    <definedName name="NSSR146_16" localSheetId="18">#REF!</definedName>
    <definedName name="NSSR146_16">#REF!</definedName>
    <definedName name="NSSR146_17" localSheetId="16">#REF!</definedName>
    <definedName name="NSSR146_17" localSheetId="18">#REF!</definedName>
    <definedName name="NSSR146_17">#REF!</definedName>
    <definedName name="NSSR147" localSheetId="6">#REF!</definedName>
    <definedName name="NSSR147" localSheetId="7">#REF!</definedName>
    <definedName name="NSSR147" localSheetId="16">#REF!</definedName>
    <definedName name="NSSR147" localSheetId="18">#REF!</definedName>
    <definedName name="NSSR147">#REF!</definedName>
    <definedName name="NSSR147_14" localSheetId="16">#REF!</definedName>
    <definedName name="NSSR147_14" localSheetId="18">#REF!</definedName>
    <definedName name="NSSR147_14">#REF!</definedName>
    <definedName name="NSSR147_15" localSheetId="16">#REF!</definedName>
    <definedName name="NSSR147_15" localSheetId="18">#REF!</definedName>
    <definedName name="NSSR147_15">#REF!</definedName>
    <definedName name="NSSR147_16" localSheetId="16">#REF!</definedName>
    <definedName name="NSSR147_16" localSheetId="18">#REF!</definedName>
    <definedName name="NSSR147_16">#REF!</definedName>
    <definedName name="NSSR147_17" localSheetId="16">#REF!</definedName>
    <definedName name="NSSR147_17" localSheetId="18">#REF!</definedName>
    <definedName name="NSSR147_17">#REF!</definedName>
    <definedName name="NSSR148" localSheetId="6">#REF!</definedName>
    <definedName name="NSSR148" localSheetId="7">#REF!</definedName>
    <definedName name="NSSR148" localSheetId="16">#REF!</definedName>
    <definedName name="NSSR148" localSheetId="18">#REF!</definedName>
    <definedName name="NSSR148">#REF!</definedName>
    <definedName name="NSSR148_14" localSheetId="16">#REF!</definedName>
    <definedName name="NSSR148_14" localSheetId="18">#REF!</definedName>
    <definedName name="NSSR148_14">#REF!</definedName>
    <definedName name="NSSR148_15" localSheetId="16">#REF!</definedName>
    <definedName name="NSSR148_15" localSheetId="18">#REF!</definedName>
    <definedName name="NSSR148_15">#REF!</definedName>
    <definedName name="NSSR148_16" localSheetId="16">#REF!</definedName>
    <definedName name="NSSR148_16" localSheetId="18">#REF!</definedName>
    <definedName name="NSSR148_16">#REF!</definedName>
    <definedName name="NSSR148_17" localSheetId="16">#REF!</definedName>
    <definedName name="NSSR148_17" localSheetId="18">#REF!</definedName>
    <definedName name="NSSR148_17">#REF!</definedName>
    <definedName name="NSSR149" localSheetId="6">#REF!</definedName>
    <definedName name="NSSR149" localSheetId="7">#REF!</definedName>
    <definedName name="NSSR149" localSheetId="16">#REF!</definedName>
    <definedName name="NSSR149" localSheetId="18">#REF!</definedName>
    <definedName name="NSSR149">#REF!</definedName>
    <definedName name="NSSR149_14" localSheetId="16">#REF!</definedName>
    <definedName name="NSSR149_14" localSheetId="18">#REF!</definedName>
    <definedName name="NSSR149_14">#REF!</definedName>
    <definedName name="NSSR149_15" localSheetId="16">#REF!</definedName>
    <definedName name="NSSR149_15" localSheetId="18">#REF!</definedName>
    <definedName name="NSSR149_15">#REF!</definedName>
    <definedName name="NSSR149_16" localSheetId="16">#REF!</definedName>
    <definedName name="NSSR149_16" localSheetId="18">#REF!</definedName>
    <definedName name="NSSR149_16">#REF!</definedName>
    <definedName name="NSSR149_17" localSheetId="16">#REF!</definedName>
    <definedName name="NSSR149_17" localSheetId="18">#REF!</definedName>
    <definedName name="NSSR149_17">#REF!</definedName>
    <definedName name="NSSR15" localSheetId="6">#REF!</definedName>
    <definedName name="NSSR15" localSheetId="7">#REF!</definedName>
    <definedName name="NSSR15" localSheetId="16">#REF!</definedName>
    <definedName name="NSSR15" localSheetId="18">#REF!</definedName>
    <definedName name="NSSR15">#REF!</definedName>
    <definedName name="NSSR15_14" localSheetId="16">#REF!</definedName>
    <definedName name="NSSR15_14" localSheetId="18">#REF!</definedName>
    <definedName name="NSSR15_14">#REF!</definedName>
    <definedName name="NSSR15_15" localSheetId="16">#REF!</definedName>
    <definedName name="NSSR15_15" localSheetId="18">#REF!</definedName>
    <definedName name="NSSR15_15">#REF!</definedName>
    <definedName name="NSSR15_16" localSheetId="16">#REF!</definedName>
    <definedName name="NSSR15_16" localSheetId="18">#REF!</definedName>
    <definedName name="NSSR15_16">#REF!</definedName>
    <definedName name="NSSR15_17" localSheetId="16">#REF!</definedName>
    <definedName name="NSSR15_17" localSheetId="18">#REF!</definedName>
    <definedName name="NSSR15_17">#REF!</definedName>
    <definedName name="NSSR150" localSheetId="6">#REF!</definedName>
    <definedName name="NSSR150" localSheetId="7">#REF!</definedName>
    <definedName name="NSSR150" localSheetId="16">#REF!</definedName>
    <definedName name="NSSR150" localSheetId="18">#REF!</definedName>
    <definedName name="NSSR150">#REF!</definedName>
    <definedName name="NSSR150_14" localSheetId="16">#REF!</definedName>
    <definedName name="NSSR150_14" localSheetId="18">#REF!</definedName>
    <definedName name="NSSR150_14">#REF!</definedName>
    <definedName name="NSSR150_15" localSheetId="16">#REF!</definedName>
    <definedName name="NSSR150_15" localSheetId="18">#REF!</definedName>
    <definedName name="NSSR150_15">#REF!</definedName>
    <definedName name="NSSR150_16" localSheetId="16">#REF!</definedName>
    <definedName name="NSSR150_16" localSheetId="18">#REF!</definedName>
    <definedName name="NSSR150_16">#REF!</definedName>
    <definedName name="NSSR150_17" localSheetId="16">#REF!</definedName>
    <definedName name="NSSR150_17" localSheetId="18">#REF!</definedName>
    <definedName name="NSSR150_17">#REF!</definedName>
    <definedName name="NSSR151" localSheetId="6">#REF!</definedName>
    <definedName name="NSSR151" localSheetId="7">#REF!</definedName>
    <definedName name="NSSR151" localSheetId="16">#REF!</definedName>
    <definedName name="NSSR151" localSheetId="18">#REF!</definedName>
    <definedName name="NSSR151">#REF!</definedName>
    <definedName name="NSSR151_14" localSheetId="16">#REF!</definedName>
    <definedName name="NSSR151_14" localSheetId="18">#REF!</definedName>
    <definedName name="NSSR151_14">#REF!</definedName>
    <definedName name="NSSR151_15" localSheetId="16">#REF!</definedName>
    <definedName name="NSSR151_15" localSheetId="18">#REF!</definedName>
    <definedName name="NSSR151_15">#REF!</definedName>
    <definedName name="NSSR151_16" localSheetId="16">#REF!</definedName>
    <definedName name="NSSR151_16" localSheetId="18">#REF!</definedName>
    <definedName name="NSSR151_16">#REF!</definedName>
    <definedName name="NSSR151_17" localSheetId="16">#REF!</definedName>
    <definedName name="NSSR151_17" localSheetId="18">#REF!</definedName>
    <definedName name="NSSR151_17">#REF!</definedName>
    <definedName name="NSSR152" localSheetId="6">#REF!</definedName>
    <definedName name="NSSR152" localSheetId="7">#REF!</definedName>
    <definedName name="NSSR152" localSheetId="16">#REF!</definedName>
    <definedName name="NSSR152" localSheetId="18">#REF!</definedName>
    <definedName name="NSSR152">#REF!</definedName>
    <definedName name="NSSR152_14" localSheetId="16">#REF!</definedName>
    <definedName name="NSSR152_14" localSheetId="18">#REF!</definedName>
    <definedName name="NSSR152_14">#REF!</definedName>
    <definedName name="NSSR152_15" localSheetId="16">#REF!</definedName>
    <definedName name="NSSR152_15" localSheetId="18">#REF!</definedName>
    <definedName name="NSSR152_15">#REF!</definedName>
    <definedName name="NSSR152_16" localSheetId="16">#REF!</definedName>
    <definedName name="NSSR152_16" localSheetId="18">#REF!</definedName>
    <definedName name="NSSR152_16">#REF!</definedName>
    <definedName name="NSSR152_17" localSheetId="16">#REF!</definedName>
    <definedName name="NSSR152_17" localSheetId="18">#REF!</definedName>
    <definedName name="NSSR152_17">#REF!</definedName>
    <definedName name="NSSR153" localSheetId="6">#REF!</definedName>
    <definedName name="NSSR153" localSheetId="7">#REF!</definedName>
    <definedName name="NSSR153" localSheetId="16">#REF!</definedName>
    <definedName name="NSSR153" localSheetId="18">#REF!</definedName>
    <definedName name="NSSR153">#REF!</definedName>
    <definedName name="NSSR153_14" localSheetId="16">#REF!</definedName>
    <definedName name="NSSR153_14" localSheetId="18">#REF!</definedName>
    <definedName name="NSSR153_14">#REF!</definedName>
    <definedName name="NSSR153_15" localSheetId="16">#REF!</definedName>
    <definedName name="NSSR153_15" localSheetId="18">#REF!</definedName>
    <definedName name="NSSR153_15">#REF!</definedName>
    <definedName name="NSSR153_16" localSheetId="16">#REF!</definedName>
    <definedName name="NSSR153_16" localSheetId="18">#REF!</definedName>
    <definedName name="NSSR153_16">#REF!</definedName>
    <definedName name="NSSR153_17" localSheetId="16">#REF!</definedName>
    <definedName name="NSSR153_17" localSheetId="18">#REF!</definedName>
    <definedName name="NSSR153_17">#REF!</definedName>
    <definedName name="NSSR154" localSheetId="6">#REF!</definedName>
    <definedName name="NSSR154" localSheetId="7">#REF!</definedName>
    <definedName name="NSSR154" localSheetId="16">#REF!</definedName>
    <definedName name="NSSR154" localSheetId="18">#REF!</definedName>
    <definedName name="NSSR154">#REF!</definedName>
    <definedName name="NSSR154_14" localSheetId="16">#REF!</definedName>
    <definedName name="NSSR154_14" localSheetId="18">#REF!</definedName>
    <definedName name="NSSR154_14">#REF!</definedName>
    <definedName name="NSSR154_15" localSheetId="16">#REF!</definedName>
    <definedName name="NSSR154_15" localSheetId="18">#REF!</definedName>
    <definedName name="NSSR154_15">#REF!</definedName>
    <definedName name="NSSR154_16" localSheetId="16">#REF!</definedName>
    <definedName name="NSSR154_16" localSheetId="18">#REF!</definedName>
    <definedName name="NSSR154_16">#REF!</definedName>
    <definedName name="NSSR154_17" localSheetId="16">#REF!</definedName>
    <definedName name="NSSR154_17" localSheetId="18">#REF!</definedName>
    <definedName name="NSSR154_17">#REF!</definedName>
    <definedName name="NSSR155" localSheetId="6">#REF!</definedName>
    <definedName name="NSSR155" localSheetId="7">#REF!</definedName>
    <definedName name="NSSR155" localSheetId="16">#REF!</definedName>
    <definedName name="NSSR155" localSheetId="18">#REF!</definedName>
    <definedName name="NSSR155">#REF!</definedName>
    <definedName name="NSSR155_14" localSheetId="16">#REF!</definedName>
    <definedName name="NSSR155_14" localSheetId="18">#REF!</definedName>
    <definedName name="NSSR155_14">#REF!</definedName>
    <definedName name="NSSR155_15" localSheetId="16">#REF!</definedName>
    <definedName name="NSSR155_15" localSheetId="18">#REF!</definedName>
    <definedName name="NSSR155_15">#REF!</definedName>
    <definedName name="NSSR155_16" localSheetId="16">#REF!</definedName>
    <definedName name="NSSR155_16" localSheetId="18">#REF!</definedName>
    <definedName name="NSSR155_16">#REF!</definedName>
    <definedName name="NSSR155_17" localSheetId="16">#REF!</definedName>
    <definedName name="NSSR155_17" localSheetId="18">#REF!</definedName>
    <definedName name="NSSR155_17">#REF!</definedName>
    <definedName name="NSSR156" localSheetId="6">#REF!</definedName>
    <definedName name="NSSR156" localSheetId="7">#REF!</definedName>
    <definedName name="NSSR156" localSheetId="16">#REF!</definedName>
    <definedName name="NSSR156" localSheetId="18">#REF!</definedName>
    <definedName name="NSSR156">#REF!</definedName>
    <definedName name="NSSR156_14" localSheetId="16">#REF!</definedName>
    <definedName name="NSSR156_14" localSheetId="18">#REF!</definedName>
    <definedName name="NSSR156_14">#REF!</definedName>
    <definedName name="NSSR156_15" localSheetId="16">#REF!</definedName>
    <definedName name="NSSR156_15" localSheetId="18">#REF!</definedName>
    <definedName name="NSSR156_15">#REF!</definedName>
    <definedName name="NSSR156_16" localSheetId="16">#REF!</definedName>
    <definedName name="NSSR156_16" localSheetId="18">#REF!</definedName>
    <definedName name="NSSR156_16">#REF!</definedName>
    <definedName name="NSSR156_17" localSheetId="16">#REF!</definedName>
    <definedName name="NSSR156_17" localSheetId="18">#REF!</definedName>
    <definedName name="NSSR156_17">#REF!</definedName>
    <definedName name="NSSR157" localSheetId="6">#REF!</definedName>
    <definedName name="NSSR157" localSheetId="7">#REF!</definedName>
    <definedName name="NSSR157" localSheetId="16">#REF!</definedName>
    <definedName name="NSSR157" localSheetId="18">#REF!</definedName>
    <definedName name="NSSR157">#REF!</definedName>
    <definedName name="NSSR157_14" localSheetId="16">#REF!</definedName>
    <definedName name="NSSR157_14" localSheetId="18">#REF!</definedName>
    <definedName name="NSSR157_14">#REF!</definedName>
    <definedName name="NSSR157_15" localSheetId="16">#REF!</definedName>
    <definedName name="NSSR157_15" localSheetId="18">#REF!</definedName>
    <definedName name="NSSR157_15">#REF!</definedName>
    <definedName name="NSSR157_16" localSheetId="16">#REF!</definedName>
    <definedName name="NSSR157_16" localSheetId="18">#REF!</definedName>
    <definedName name="NSSR157_16">#REF!</definedName>
    <definedName name="NSSR157_17" localSheetId="16">#REF!</definedName>
    <definedName name="NSSR157_17" localSheetId="18">#REF!</definedName>
    <definedName name="NSSR157_17">#REF!</definedName>
    <definedName name="NSSR158" localSheetId="6">#REF!</definedName>
    <definedName name="NSSR158" localSheetId="7">#REF!</definedName>
    <definedName name="NSSR158" localSheetId="16">#REF!</definedName>
    <definedName name="NSSR158" localSheetId="18">#REF!</definedName>
    <definedName name="NSSR158">#REF!</definedName>
    <definedName name="NSSR158_14" localSheetId="16">#REF!</definedName>
    <definedName name="NSSR158_14" localSheetId="18">#REF!</definedName>
    <definedName name="NSSR158_14">#REF!</definedName>
    <definedName name="NSSR158_15" localSheetId="16">#REF!</definedName>
    <definedName name="NSSR158_15" localSheetId="18">#REF!</definedName>
    <definedName name="NSSR158_15">#REF!</definedName>
    <definedName name="NSSR158_16" localSheetId="16">#REF!</definedName>
    <definedName name="NSSR158_16" localSheetId="18">#REF!</definedName>
    <definedName name="NSSR158_16">#REF!</definedName>
    <definedName name="NSSR158_17" localSheetId="16">#REF!</definedName>
    <definedName name="NSSR158_17" localSheetId="18">#REF!</definedName>
    <definedName name="NSSR158_17">#REF!</definedName>
    <definedName name="NSSR159" localSheetId="6">#REF!</definedName>
    <definedName name="NSSR159" localSheetId="7">#REF!</definedName>
    <definedName name="NSSR159" localSheetId="16">#REF!</definedName>
    <definedName name="NSSR159" localSheetId="18">#REF!</definedName>
    <definedName name="NSSR159">#REF!</definedName>
    <definedName name="NSSR159_14" localSheetId="16">#REF!</definedName>
    <definedName name="NSSR159_14" localSheetId="18">#REF!</definedName>
    <definedName name="NSSR159_14">#REF!</definedName>
    <definedName name="NSSR159_15" localSheetId="16">#REF!</definedName>
    <definedName name="NSSR159_15" localSheetId="18">#REF!</definedName>
    <definedName name="NSSR159_15">#REF!</definedName>
    <definedName name="NSSR159_16" localSheetId="16">#REF!</definedName>
    <definedName name="NSSR159_16" localSheetId="18">#REF!</definedName>
    <definedName name="NSSR159_16">#REF!</definedName>
    <definedName name="NSSR159_17" localSheetId="16">#REF!</definedName>
    <definedName name="NSSR159_17" localSheetId="18">#REF!</definedName>
    <definedName name="NSSR159_17">#REF!</definedName>
    <definedName name="NSSR16" localSheetId="6">#REF!</definedName>
    <definedName name="NSSR16" localSheetId="7">#REF!</definedName>
    <definedName name="NSSR16" localSheetId="16">#REF!</definedName>
    <definedName name="NSSR16" localSheetId="18">#REF!</definedName>
    <definedName name="NSSR16">#REF!</definedName>
    <definedName name="NSSR16_14" localSheetId="16">#REF!</definedName>
    <definedName name="NSSR16_14" localSheetId="18">#REF!</definedName>
    <definedName name="NSSR16_14">#REF!</definedName>
    <definedName name="NSSR16_15" localSheetId="16">#REF!</definedName>
    <definedName name="NSSR16_15" localSheetId="18">#REF!</definedName>
    <definedName name="NSSR16_15">#REF!</definedName>
    <definedName name="NSSR16_16" localSheetId="16">#REF!</definedName>
    <definedName name="NSSR16_16" localSheetId="18">#REF!</definedName>
    <definedName name="NSSR16_16">#REF!</definedName>
    <definedName name="NSSR16_17" localSheetId="16">#REF!</definedName>
    <definedName name="NSSR16_17" localSheetId="18">#REF!</definedName>
    <definedName name="NSSR16_17">#REF!</definedName>
    <definedName name="NSSR160" localSheetId="6">#REF!</definedName>
    <definedName name="NSSR160" localSheetId="7">#REF!</definedName>
    <definedName name="NSSR160" localSheetId="16">#REF!</definedName>
    <definedName name="NSSR160" localSheetId="18">#REF!</definedName>
    <definedName name="NSSR160">#REF!</definedName>
    <definedName name="NSSR160_14" localSheetId="16">#REF!</definedName>
    <definedName name="NSSR160_14" localSheetId="18">#REF!</definedName>
    <definedName name="NSSR160_14">#REF!</definedName>
    <definedName name="NSSR160_15" localSheetId="16">#REF!</definedName>
    <definedName name="NSSR160_15" localSheetId="18">#REF!</definedName>
    <definedName name="NSSR160_15">#REF!</definedName>
    <definedName name="NSSR160_16" localSheetId="16">#REF!</definedName>
    <definedName name="NSSR160_16" localSheetId="18">#REF!</definedName>
    <definedName name="NSSR160_16">#REF!</definedName>
    <definedName name="NSSR160_17" localSheetId="16">#REF!</definedName>
    <definedName name="NSSR160_17" localSheetId="18">#REF!</definedName>
    <definedName name="NSSR160_17">#REF!</definedName>
    <definedName name="NSSR161" localSheetId="6">#REF!</definedName>
    <definedName name="NSSR161" localSheetId="7">#REF!</definedName>
    <definedName name="NSSR161" localSheetId="16">#REF!</definedName>
    <definedName name="NSSR161" localSheetId="18">#REF!</definedName>
    <definedName name="NSSR161">#REF!</definedName>
    <definedName name="NSSR161_14" localSheetId="16">#REF!</definedName>
    <definedName name="NSSR161_14" localSheetId="18">#REF!</definedName>
    <definedName name="NSSR161_14">#REF!</definedName>
    <definedName name="NSSR161_15" localSheetId="16">#REF!</definedName>
    <definedName name="NSSR161_15" localSheetId="18">#REF!</definedName>
    <definedName name="NSSR161_15">#REF!</definedName>
    <definedName name="NSSR161_16" localSheetId="16">#REF!</definedName>
    <definedName name="NSSR161_16" localSheetId="18">#REF!</definedName>
    <definedName name="NSSR161_16">#REF!</definedName>
    <definedName name="NSSR161_17" localSheetId="16">#REF!</definedName>
    <definedName name="NSSR161_17" localSheetId="18">#REF!</definedName>
    <definedName name="NSSR161_17">#REF!</definedName>
    <definedName name="NSSR162" localSheetId="6">#REF!</definedName>
    <definedName name="NSSR162" localSheetId="7">#REF!</definedName>
    <definedName name="NSSR162" localSheetId="16">#REF!</definedName>
    <definedName name="NSSR162" localSheetId="18">#REF!</definedName>
    <definedName name="NSSR162">#REF!</definedName>
    <definedName name="NSSR162_14" localSheetId="16">#REF!</definedName>
    <definedName name="NSSR162_14" localSheetId="18">#REF!</definedName>
    <definedName name="NSSR162_14">#REF!</definedName>
    <definedName name="NSSR162_15" localSheetId="16">#REF!</definedName>
    <definedName name="NSSR162_15" localSheetId="18">#REF!</definedName>
    <definedName name="NSSR162_15">#REF!</definedName>
    <definedName name="NSSR162_16" localSheetId="16">#REF!</definedName>
    <definedName name="NSSR162_16" localSheetId="18">#REF!</definedName>
    <definedName name="NSSR162_16">#REF!</definedName>
    <definedName name="NSSR162_17" localSheetId="16">#REF!</definedName>
    <definedName name="NSSR162_17" localSheetId="18">#REF!</definedName>
    <definedName name="NSSR162_17">#REF!</definedName>
    <definedName name="NSSR162_9" localSheetId="16">#REF!</definedName>
    <definedName name="NSSR162_9" localSheetId="18">#REF!</definedName>
    <definedName name="NSSR162_9">#REF!</definedName>
    <definedName name="NSSR163" localSheetId="6">#REF!</definedName>
    <definedName name="NSSR163" localSheetId="7">#REF!</definedName>
    <definedName name="NSSR163" localSheetId="16">#REF!</definedName>
    <definedName name="NSSR163" localSheetId="18">#REF!</definedName>
    <definedName name="NSSR163">#REF!</definedName>
    <definedName name="NSSR163_14" localSheetId="16">#REF!</definedName>
    <definedName name="NSSR163_14" localSheetId="18">#REF!</definedName>
    <definedName name="NSSR163_14">#REF!</definedName>
    <definedName name="NSSR163_15" localSheetId="16">#REF!</definedName>
    <definedName name="NSSR163_15" localSheetId="18">#REF!</definedName>
    <definedName name="NSSR163_15">#REF!</definedName>
    <definedName name="NSSR163_16" localSheetId="16">#REF!</definedName>
    <definedName name="NSSR163_16" localSheetId="18">#REF!</definedName>
    <definedName name="NSSR163_16">#REF!</definedName>
    <definedName name="NSSR163_17" localSheetId="16">#REF!</definedName>
    <definedName name="NSSR163_17" localSheetId="18">#REF!</definedName>
    <definedName name="NSSR163_17">#REF!</definedName>
    <definedName name="NSSR163_9" localSheetId="16">#REF!</definedName>
    <definedName name="NSSR163_9" localSheetId="18">#REF!</definedName>
    <definedName name="NSSR163_9">#REF!</definedName>
    <definedName name="NSSR164" localSheetId="6">#REF!</definedName>
    <definedName name="NSSR164" localSheetId="7">#REF!</definedName>
    <definedName name="NSSR164" localSheetId="16">#REF!</definedName>
    <definedName name="NSSR164" localSheetId="18">#REF!</definedName>
    <definedName name="NSSR164">#REF!</definedName>
    <definedName name="NSSR164_14" localSheetId="16">#REF!</definedName>
    <definedName name="NSSR164_14" localSheetId="18">#REF!</definedName>
    <definedName name="NSSR164_14">#REF!</definedName>
    <definedName name="NSSR164_15" localSheetId="16">#REF!</definedName>
    <definedName name="NSSR164_15" localSheetId="18">#REF!</definedName>
    <definedName name="NSSR164_15">#REF!</definedName>
    <definedName name="NSSR164_16" localSheetId="16">#REF!</definedName>
    <definedName name="NSSR164_16" localSheetId="18">#REF!</definedName>
    <definedName name="NSSR164_16">#REF!</definedName>
    <definedName name="NSSR164_17" localSheetId="16">#REF!</definedName>
    <definedName name="NSSR164_17" localSheetId="18">#REF!</definedName>
    <definedName name="NSSR164_17">#REF!</definedName>
    <definedName name="NSSR164_9" localSheetId="16">#REF!</definedName>
    <definedName name="NSSR164_9" localSheetId="18">#REF!</definedName>
    <definedName name="NSSR164_9">#REF!</definedName>
    <definedName name="NSSR165" localSheetId="6">#REF!</definedName>
    <definedName name="NSSR165" localSheetId="7">#REF!</definedName>
    <definedName name="NSSR165" localSheetId="16">#REF!</definedName>
    <definedName name="NSSR165" localSheetId="18">#REF!</definedName>
    <definedName name="NSSR165">#REF!</definedName>
    <definedName name="NSSR165_14" localSheetId="16">#REF!</definedName>
    <definedName name="NSSR165_14" localSheetId="18">#REF!</definedName>
    <definedName name="NSSR165_14">#REF!</definedName>
    <definedName name="NSSR165_15" localSheetId="16">#REF!</definedName>
    <definedName name="NSSR165_15" localSheetId="18">#REF!</definedName>
    <definedName name="NSSR165_15">#REF!</definedName>
    <definedName name="NSSR165_16" localSheetId="16">#REF!</definedName>
    <definedName name="NSSR165_16" localSheetId="18">#REF!</definedName>
    <definedName name="NSSR165_16">#REF!</definedName>
    <definedName name="NSSR165_17" localSheetId="16">#REF!</definedName>
    <definedName name="NSSR165_17" localSheetId="18">#REF!</definedName>
    <definedName name="NSSR165_17">#REF!</definedName>
    <definedName name="NSSR165_9" localSheetId="16">#REF!</definedName>
    <definedName name="NSSR165_9" localSheetId="18">#REF!</definedName>
    <definedName name="NSSR165_9">#REF!</definedName>
    <definedName name="NSSR166" localSheetId="6">#REF!</definedName>
    <definedName name="NSSR166" localSheetId="7">#REF!</definedName>
    <definedName name="NSSR166" localSheetId="16">#REF!</definedName>
    <definedName name="NSSR166" localSheetId="18">#REF!</definedName>
    <definedName name="NSSR166">#REF!</definedName>
    <definedName name="NSSR166_14" localSheetId="16">#REF!</definedName>
    <definedName name="NSSR166_14" localSheetId="18">#REF!</definedName>
    <definedName name="NSSR166_14">#REF!</definedName>
    <definedName name="NSSR166_15" localSheetId="16">#REF!</definedName>
    <definedName name="NSSR166_15" localSheetId="18">#REF!</definedName>
    <definedName name="NSSR166_15">#REF!</definedName>
    <definedName name="NSSR166_16" localSheetId="16">#REF!</definedName>
    <definedName name="NSSR166_16" localSheetId="18">#REF!</definedName>
    <definedName name="NSSR166_16">#REF!</definedName>
    <definedName name="NSSR166_17" localSheetId="16">#REF!</definedName>
    <definedName name="NSSR166_17" localSheetId="18">#REF!</definedName>
    <definedName name="NSSR166_17">#REF!</definedName>
    <definedName name="NSSR166_9" localSheetId="16">#REF!</definedName>
    <definedName name="NSSR166_9" localSheetId="18">#REF!</definedName>
    <definedName name="NSSR166_9">#REF!</definedName>
    <definedName name="NSSR167" localSheetId="6">#REF!</definedName>
    <definedName name="NSSR167" localSheetId="7">#REF!</definedName>
    <definedName name="NSSR167" localSheetId="16">#REF!</definedName>
    <definedName name="NSSR167" localSheetId="18">#REF!</definedName>
    <definedName name="NSSR167">#REF!</definedName>
    <definedName name="NSSR167_14" localSheetId="16">#REF!</definedName>
    <definedName name="NSSR167_14" localSheetId="18">#REF!</definedName>
    <definedName name="NSSR167_14">#REF!</definedName>
    <definedName name="NSSR167_15" localSheetId="16">#REF!</definedName>
    <definedName name="NSSR167_15" localSheetId="18">#REF!</definedName>
    <definedName name="NSSR167_15">#REF!</definedName>
    <definedName name="NSSR167_16" localSheetId="16">#REF!</definedName>
    <definedName name="NSSR167_16" localSheetId="18">#REF!</definedName>
    <definedName name="NSSR167_16">#REF!</definedName>
    <definedName name="NSSR167_17" localSheetId="16">#REF!</definedName>
    <definedName name="NSSR167_17" localSheetId="18">#REF!</definedName>
    <definedName name="NSSR167_17">#REF!</definedName>
    <definedName name="NSSR167_9" localSheetId="16">#REF!</definedName>
    <definedName name="NSSR167_9" localSheetId="18">#REF!</definedName>
    <definedName name="NSSR167_9">#REF!</definedName>
    <definedName name="NSSR168" localSheetId="6">#REF!</definedName>
    <definedName name="NSSR168" localSheetId="7">#REF!</definedName>
    <definedName name="NSSR168" localSheetId="16">#REF!</definedName>
    <definedName name="NSSR168" localSheetId="18">#REF!</definedName>
    <definedName name="NSSR168">#REF!</definedName>
    <definedName name="NSSR168_14" localSheetId="16">#REF!</definedName>
    <definedName name="NSSR168_14" localSheetId="18">#REF!</definedName>
    <definedName name="NSSR168_14">#REF!</definedName>
    <definedName name="NSSR168_15" localSheetId="16">#REF!</definedName>
    <definedName name="NSSR168_15" localSheetId="18">#REF!</definedName>
    <definedName name="NSSR168_15">#REF!</definedName>
    <definedName name="NSSR168_16" localSheetId="16">#REF!</definedName>
    <definedName name="NSSR168_16" localSheetId="18">#REF!</definedName>
    <definedName name="NSSR168_16">#REF!</definedName>
    <definedName name="NSSR168_17" localSheetId="16">#REF!</definedName>
    <definedName name="NSSR168_17" localSheetId="18">#REF!</definedName>
    <definedName name="NSSR168_17">#REF!</definedName>
    <definedName name="NSSR168_9" localSheetId="16">#REF!</definedName>
    <definedName name="NSSR168_9" localSheetId="18">#REF!</definedName>
    <definedName name="NSSR168_9">#REF!</definedName>
    <definedName name="NSSR169" localSheetId="6">#REF!</definedName>
    <definedName name="NSSR169" localSheetId="7">#REF!</definedName>
    <definedName name="NSSR169" localSheetId="16">#REF!</definedName>
    <definedName name="NSSR169" localSheetId="18">#REF!</definedName>
    <definedName name="NSSR169">#REF!</definedName>
    <definedName name="NSSR169_14" localSheetId="16">#REF!</definedName>
    <definedName name="NSSR169_14" localSheetId="18">#REF!</definedName>
    <definedName name="NSSR169_14">#REF!</definedName>
    <definedName name="NSSR169_15" localSheetId="16">#REF!</definedName>
    <definedName name="NSSR169_15" localSheetId="18">#REF!</definedName>
    <definedName name="NSSR169_15">#REF!</definedName>
    <definedName name="NSSR169_16" localSheetId="16">#REF!</definedName>
    <definedName name="NSSR169_16" localSheetId="18">#REF!</definedName>
    <definedName name="NSSR169_16">#REF!</definedName>
    <definedName name="NSSR169_17" localSheetId="16">#REF!</definedName>
    <definedName name="NSSR169_17" localSheetId="18">#REF!</definedName>
    <definedName name="NSSR169_17">#REF!</definedName>
    <definedName name="NSSR17" localSheetId="6">#REF!</definedName>
    <definedName name="NSSR17" localSheetId="7">#REF!</definedName>
    <definedName name="NSSR17" localSheetId="16">#REF!</definedName>
    <definedName name="NSSR17" localSheetId="18">#REF!</definedName>
    <definedName name="NSSR17">#REF!</definedName>
    <definedName name="NSSR17_14" localSheetId="16">#REF!</definedName>
    <definedName name="NSSR17_14" localSheetId="18">#REF!</definedName>
    <definedName name="NSSR17_14">#REF!</definedName>
    <definedName name="NSSR17_15" localSheetId="16">#REF!</definedName>
    <definedName name="NSSR17_15" localSheetId="18">#REF!</definedName>
    <definedName name="NSSR17_15">#REF!</definedName>
    <definedName name="NSSR17_16" localSheetId="16">#REF!</definedName>
    <definedName name="NSSR17_16" localSheetId="18">#REF!</definedName>
    <definedName name="NSSR17_16">#REF!</definedName>
    <definedName name="NSSR17_17" localSheetId="16">#REF!</definedName>
    <definedName name="NSSR17_17" localSheetId="18">#REF!</definedName>
    <definedName name="NSSR17_17">#REF!</definedName>
    <definedName name="NSSR170" localSheetId="6">#REF!</definedName>
    <definedName name="NSSR170" localSheetId="7">#REF!</definedName>
    <definedName name="NSSR170" localSheetId="16">#REF!</definedName>
    <definedName name="NSSR170" localSheetId="18">#REF!</definedName>
    <definedName name="NSSR170">#REF!</definedName>
    <definedName name="NSSR170_14" localSheetId="16">#REF!</definedName>
    <definedName name="NSSR170_14" localSheetId="18">#REF!</definedName>
    <definedName name="NSSR170_14">#REF!</definedName>
    <definedName name="NSSR170_15" localSheetId="16">#REF!</definedName>
    <definedName name="NSSR170_15" localSheetId="18">#REF!</definedName>
    <definedName name="NSSR170_15">#REF!</definedName>
    <definedName name="NSSR170_16" localSheetId="16">#REF!</definedName>
    <definedName name="NSSR170_16" localSheetId="18">#REF!</definedName>
    <definedName name="NSSR170_16">#REF!</definedName>
    <definedName name="NSSR170_17" localSheetId="16">#REF!</definedName>
    <definedName name="NSSR170_17" localSheetId="18">#REF!</definedName>
    <definedName name="NSSR170_17">#REF!</definedName>
    <definedName name="NSSR171" localSheetId="6">#REF!</definedName>
    <definedName name="NSSR171" localSheetId="7">#REF!</definedName>
    <definedName name="NSSR171" localSheetId="16">#REF!</definedName>
    <definedName name="NSSR171" localSheetId="18">#REF!</definedName>
    <definedName name="NSSR171">#REF!</definedName>
    <definedName name="NSSR171_14" localSheetId="16">#REF!</definedName>
    <definedName name="NSSR171_14" localSheetId="18">#REF!</definedName>
    <definedName name="NSSR171_14">#REF!</definedName>
    <definedName name="NSSR171_15" localSheetId="16">#REF!</definedName>
    <definedName name="NSSR171_15" localSheetId="18">#REF!</definedName>
    <definedName name="NSSR171_15">#REF!</definedName>
    <definedName name="NSSR171_16" localSheetId="16">#REF!</definedName>
    <definedName name="NSSR171_16" localSheetId="18">#REF!</definedName>
    <definedName name="NSSR171_16">#REF!</definedName>
    <definedName name="NSSR171_17" localSheetId="16">#REF!</definedName>
    <definedName name="NSSR171_17" localSheetId="18">#REF!</definedName>
    <definedName name="NSSR171_17">#REF!</definedName>
    <definedName name="NSSR172" localSheetId="6">#REF!</definedName>
    <definedName name="NSSR172" localSheetId="7">#REF!</definedName>
    <definedName name="NSSR172" localSheetId="16">#REF!</definedName>
    <definedName name="NSSR172" localSheetId="18">#REF!</definedName>
    <definedName name="NSSR172">#REF!</definedName>
    <definedName name="NSSR172_14" localSheetId="16">#REF!</definedName>
    <definedName name="NSSR172_14" localSheetId="18">#REF!</definedName>
    <definedName name="NSSR172_14">#REF!</definedName>
    <definedName name="NSSR172_15" localSheetId="16">#REF!</definedName>
    <definedName name="NSSR172_15" localSheetId="18">#REF!</definedName>
    <definedName name="NSSR172_15">#REF!</definedName>
    <definedName name="NSSR172_16" localSheetId="16">#REF!</definedName>
    <definedName name="NSSR172_16" localSheetId="18">#REF!</definedName>
    <definedName name="NSSR172_16">#REF!</definedName>
    <definedName name="NSSR172_17" localSheetId="16">#REF!</definedName>
    <definedName name="NSSR172_17" localSheetId="18">#REF!</definedName>
    <definedName name="NSSR172_17">#REF!</definedName>
    <definedName name="NSSR173" localSheetId="6">#REF!</definedName>
    <definedName name="NSSR173" localSheetId="7">#REF!</definedName>
    <definedName name="NSSR173" localSheetId="16">#REF!</definedName>
    <definedName name="NSSR173" localSheetId="18">#REF!</definedName>
    <definedName name="NSSR173">#REF!</definedName>
    <definedName name="NSSR173_14" localSheetId="16">#REF!</definedName>
    <definedName name="NSSR173_14" localSheetId="18">#REF!</definedName>
    <definedName name="NSSR173_14">#REF!</definedName>
    <definedName name="NSSR173_15" localSheetId="16">#REF!</definedName>
    <definedName name="NSSR173_15" localSheetId="18">#REF!</definedName>
    <definedName name="NSSR173_15">#REF!</definedName>
    <definedName name="NSSR173_16" localSheetId="16">#REF!</definedName>
    <definedName name="NSSR173_16" localSheetId="18">#REF!</definedName>
    <definedName name="NSSR173_16">#REF!</definedName>
    <definedName name="NSSR173_17" localSheetId="16">#REF!</definedName>
    <definedName name="NSSR173_17" localSheetId="18">#REF!</definedName>
    <definedName name="NSSR173_17">#REF!</definedName>
    <definedName name="NSSR174" localSheetId="6">#REF!</definedName>
    <definedName name="NSSR174" localSheetId="7">#REF!</definedName>
    <definedName name="NSSR174" localSheetId="16">#REF!</definedName>
    <definedName name="NSSR174" localSheetId="18">#REF!</definedName>
    <definedName name="NSSR174">#REF!</definedName>
    <definedName name="NSSR174_14" localSheetId="16">#REF!</definedName>
    <definedName name="NSSR174_14" localSheetId="18">#REF!</definedName>
    <definedName name="NSSR174_14">#REF!</definedName>
    <definedName name="NSSR174_15" localSheetId="16">#REF!</definedName>
    <definedName name="NSSR174_15" localSheetId="18">#REF!</definedName>
    <definedName name="NSSR174_15">#REF!</definedName>
    <definedName name="NSSR174_16" localSheetId="16">#REF!</definedName>
    <definedName name="NSSR174_16" localSheetId="18">#REF!</definedName>
    <definedName name="NSSR174_16">#REF!</definedName>
    <definedName name="NSSR174_17" localSheetId="16">#REF!</definedName>
    <definedName name="NSSR174_17" localSheetId="18">#REF!</definedName>
    <definedName name="NSSR174_17">#REF!</definedName>
    <definedName name="NSSR18" localSheetId="6">#REF!</definedName>
    <definedName name="NSSR18" localSheetId="7">#REF!</definedName>
    <definedName name="NSSR18" localSheetId="16">#REF!</definedName>
    <definedName name="NSSR18" localSheetId="18">#REF!</definedName>
    <definedName name="NSSR18">#REF!</definedName>
    <definedName name="NSSR18_14" localSheetId="16">#REF!</definedName>
    <definedName name="NSSR18_14" localSheetId="18">#REF!</definedName>
    <definedName name="NSSR18_14">#REF!</definedName>
    <definedName name="NSSR18_15" localSheetId="16">#REF!</definedName>
    <definedName name="NSSR18_15" localSheetId="18">#REF!</definedName>
    <definedName name="NSSR18_15">#REF!</definedName>
    <definedName name="NSSR18_16" localSheetId="16">#REF!</definedName>
    <definedName name="NSSR18_16" localSheetId="18">#REF!</definedName>
    <definedName name="NSSR18_16">#REF!</definedName>
    <definedName name="NSSR18_17" localSheetId="16">#REF!</definedName>
    <definedName name="NSSR18_17" localSheetId="18">#REF!</definedName>
    <definedName name="NSSR18_17">#REF!</definedName>
    <definedName name="NSSR19" localSheetId="6">#REF!</definedName>
    <definedName name="NSSR19" localSheetId="7">#REF!</definedName>
    <definedName name="NSSR19" localSheetId="16">#REF!</definedName>
    <definedName name="NSSR19" localSheetId="18">#REF!</definedName>
    <definedName name="NSSR19">#REF!</definedName>
    <definedName name="NSSR19_14" localSheetId="16">#REF!</definedName>
    <definedName name="NSSR19_14" localSheetId="18">#REF!</definedName>
    <definedName name="NSSR19_14">#REF!</definedName>
    <definedName name="NSSR19_15" localSheetId="16">#REF!</definedName>
    <definedName name="NSSR19_15" localSheetId="18">#REF!</definedName>
    <definedName name="NSSR19_15">#REF!</definedName>
    <definedName name="NSSR19_16" localSheetId="16">#REF!</definedName>
    <definedName name="NSSR19_16" localSheetId="18">#REF!</definedName>
    <definedName name="NSSR19_16">#REF!</definedName>
    <definedName name="NSSR19_17" localSheetId="16">#REF!</definedName>
    <definedName name="NSSR19_17" localSheetId="18">#REF!</definedName>
    <definedName name="NSSR19_17">#REF!</definedName>
    <definedName name="NSSR2" localSheetId="6">#REF!</definedName>
    <definedName name="NSSR2" localSheetId="7">#REF!</definedName>
    <definedName name="NSSR2" localSheetId="16">#REF!</definedName>
    <definedName name="NSSR2" localSheetId="18">#REF!</definedName>
    <definedName name="NSSR2">#REF!</definedName>
    <definedName name="NSSR2_14" localSheetId="16">#REF!</definedName>
    <definedName name="NSSR2_14" localSheetId="18">#REF!</definedName>
    <definedName name="NSSR2_14">#REF!</definedName>
    <definedName name="NSSR2_15" localSheetId="16">#REF!</definedName>
    <definedName name="NSSR2_15" localSheetId="18">#REF!</definedName>
    <definedName name="NSSR2_15">#REF!</definedName>
    <definedName name="NSSR2_16" localSheetId="16">#REF!</definedName>
    <definedName name="NSSR2_16" localSheetId="18">#REF!</definedName>
    <definedName name="NSSR2_16">#REF!</definedName>
    <definedName name="NSSR2_17" localSheetId="16">#REF!</definedName>
    <definedName name="NSSR2_17" localSheetId="18">#REF!</definedName>
    <definedName name="NSSR2_17">#REF!</definedName>
    <definedName name="NSSR20" localSheetId="6">#REF!</definedName>
    <definedName name="NSSR20" localSheetId="7">#REF!</definedName>
    <definedName name="NSSR20" localSheetId="16">#REF!</definedName>
    <definedName name="NSSR20" localSheetId="18">#REF!</definedName>
    <definedName name="NSSR20">#REF!</definedName>
    <definedName name="NSSR20_14" localSheetId="16">#REF!</definedName>
    <definedName name="NSSR20_14" localSheetId="18">#REF!</definedName>
    <definedName name="NSSR20_14">#REF!</definedName>
    <definedName name="NSSR20_15" localSheetId="16">#REF!</definedName>
    <definedName name="NSSR20_15" localSheetId="18">#REF!</definedName>
    <definedName name="NSSR20_15">#REF!</definedName>
    <definedName name="NSSR20_16" localSheetId="16">#REF!</definedName>
    <definedName name="NSSR20_16" localSheetId="18">#REF!</definedName>
    <definedName name="NSSR20_16">#REF!</definedName>
    <definedName name="NSSR20_17" localSheetId="16">#REF!</definedName>
    <definedName name="NSSR20_17" localSheetId="18">#REF!</definedName>
    <definedName name="NSSR20_17">#REF!</definedName>
    <definedName name="NSSR21" localSheetId="6">#REF!</definedName>
    <definedName name="NSSR21" localSheetId="7">#REF!</definedName>
    <definedName name="NSSR21" localSheetId="16">#REF!</definedName>
    <definedName name="NSSR21" localSheetId="18">#REF!</definedName>
    <definedName name="NSSR21">#REF!</definedName>
    <definedName name="NSSR21_14" localSheetId="16">#REF!</definedName>
    <definedName name="NSSR21_14" localSheetId="18">#REF!</definedName>
    <definedName name="NSSR21_14">#REF!</definedName>
    <definedName name="NSSR21_15" localSheetId="16">#REF!</definedName>
    <definedName name="NSSR21_15" localSheetId="18">#REF!</definedName>
    <definedName name="NSSR21_15">#REF!</definedName>
    <definedName name="NSSR21_16" localSheetId="16">#REF!</definedName>
    <definedName name="NSSR21_16" localSheetId="18">#REF!</definedName>
    <definedName name="NSSR21_16">#REF!</definedName>
    <definedName name="NSSR21_17" localSheetId="16">#REF!</definedName>
    <definedName name="NSSR21_17" localSheetId="18">#REF!</definedName>
    <definedName name="NSSR21_17">#REF!</definedName>
    <definedName name="NSSR22" localSheetId="6">#REF!</definedName>
    <definedName name="NSSR22" localSheetId="7">#REF!</definedName>
    <definedName name="NSSR22" localSheetId="16">#REF!</definedName>
    <definedName name="NSSR22" localSheetId="18">#REF!</definedName>
    <definedName name="NSSR22">#REF!</definedName>
    <definedName name="NSSR22_14" localSheetId="16">#REF!</definedName>
    <definedName name="NSSR22_14" localSheetId="18">#REF!</definedName>
    <definedName name="NSSR22_14">#REF!</definedName>
    <definedName name="NSSR22_15" localSheetId="16">#REF!</definedName>
    <definedName name="NSSR22_15" localSheetId="18">#REF!</definedName>
    <definedName name="NSSR22_15">#REF!</definedName>
    <definedName name="NSSR22_16" localSheetId="16">#REF!</definedName>
    <definedName name="NSSR22_16" localSheetId="18">#REF!</definedName>
    <definedName name="NSSR22_16">#REF!</definedName>
    <definedName name="NSSR22_17" localSheetId="16">#REF!</definedName>
    <definedName name="NSSR22_17" localSheetId="18">#REF!</definedName>
    <definedName name="NSSR22_17">#REF!</definedName>
    <definedName name="NSSR23" localSheetId="6">#REF!</definedName>
    <definedName name="NSSR23" localSheetId="7">#REF!</definedName>
    <definedName name="NSSR23" localSheetId="16">#REF!</definedName>
    <definedName name="NSSR23" localSheetId="18">#REF!</definedName>
    <definedName name="NSSR23">#REF!</definedName>
    <definedName name="NSSR23_14" localSheetId="16">#REF!</definedName>
    <definedName name="NSSR23_14" localSheetId="18">#REF!</definedName>
    <definedName name="NSSR23_14">#REF!</definedName>
    <definedName name="NSSR23_15" localSheetId="16">#REF!</definedName>
    <definedName name="NSSR23_15" localSheetId="18">#REF!</definedName>
    <definedName name="NSSR23_15">#REF!</definedName>
    <definedName name="NSSR23_16" localSheetId="16">#REF!</definedName>
    <definedName name="NSSR23_16" localSheetId="18">#REF!</definedName>
    <definedName name="NSSR23_16">#REF!</definedName>
    <definedName name="NSSR23_17" localSheetId="16">#REF!</definedName>
    <definedName name="NSSR23_17" localSheetId="18">#REF!</definedName>
    <definedName name="NSSR23_17">#REF!</definedName>
    <definedName name="NSSR24" localSheetId="6">#REF!</definedName>
    <definedName name="NSSR24" localSheetId="7">#REF!</definedName>
    <definedName name="NSSR24" localSheetId="16">#REF!</definedName>
    <definedName name="NSSR24" localSheetId="18">#REF!</definedName>
    <definedName name="NSSR24">#REF!</definedName>
    <definedName name="NSSR24_14" localSheetId="16">#REF!</definedName>
    <definedName name="NSSR24_14" localSheetId="18">#REF!</definedName>
    <definedName name="NSSR24_14">#REF!</definedName>
    <definedName name="NSSR24_15" localSheetId="16">#REF!</definedName>
    <definedName name="NSSR24_15" localSheetId="18">#REF!</definedName>
    <definedName name="NSSR24_15">#REF!</definedName>
    <definedName name="NSSR24_16" localSheetId="16">#REF!</definedName>
    <definedName name="NSSR24_16" localSheetId="18">#REF!</definedName>
    <definedName name="NSSR24_16">#REF!</definedName>
    <definedName name="NSSR24_17" localSheetId="16">#REF!</definedName>
    <definedName name="NSSR24_17" localSheetId="18">#REF!</definedName>
    <definedName name="NSSR24_17">#REF!</definedName>
    <definedName name="NSSR25" localSheetId="6">#REF!</definedName>
    <definedName name="NSSR25" localSheetId="7">#REF!</definedName>
    <definedName name="NSSR25" localSheetId="16">#REF!</definedName>
    <definedName name="NSSR25" localSheetId="18">#REF!</definedName>
    <definedName name="NSSR25">#REF!</definedName>
    <definedName name="NSSR25_14" localSheetId="16">#REF!</definedName>
    <definedName name="NSSR25_14" localSheetId="18">#REF!</definedName>
    <definedName name="NSSR25_14">#REF!</definedName>
    <definedName name="NSSR25_15" localSheetId="16">#REF!</definedName>
    <definedName name="NSSR25_15" localSheetId="18">#REF!</definedName>
    <definedName name="NSSR25_15">#REF!</definedName>
    <definedName name="NSSR25_16" localSheetId="16">#REF!</definedName>
    <definedName name="NSSR25_16" localSheetId="18">#REF!</definedName>
    <definedName name="NSSR25_16">#REF!</definedName>
    <definedName name="NSSR25_17" localSheetId="16">#REF!</definedName>
    <definedName name="NSSR25_17" localSheetId="18">#REF!</definedName>
    <definedName name="NSSR25_17">#REF!</definedName>
    <definedName name="NSSR26" localSheetId="6">#REF!</definedName>
    <definedName name="NSSR26" localSheetId="7">#REF!</definedName>
    <definedName name="NSSR26" localSheetId="16">#REF!</definedName>
    <definedName name="NSSR26" localSheetId="18">#REF!</definedName>
    <definedName name="NSSR26">#REF!</definedName>
    <definedName name="NSSR26_14" localSheetId="16">#REF!</definedName>
    <definedName name="NSSR26_14" localSheetId="18">#REF!</definedName>
    <definedName name="NSSR26_14">#REF!</definedName>
    <definedName name="NSSR26_15" localSheetId="16">#REF!</definedName>
    <definedName name="NSSR26_15" localSheetId="18">#REF!</definedName>
    <definedName name="NSSR26_15">#REF!</definedName>
    <definedName name="NSSR26_16" localSheetId="16">#REF!</definedName>
    <definedName name="NSSR26_16" localSheetId="18">#REF!</definedName>
    <definedName name="NSSR26_16">#REF!</definedName>
    <definedName name="NSSR26_17" localSheetId="16">#REF!</definedName>
    <definedName name="NSSR26_17" localSheetId="18">#REF!</definedName>
    <definedName name="NSSR26_17">#REF!</definedName>
    <definedName name="NSSR27" localSheetId="6">#REF!</definedName>
    <definedName name="NSSR27" localSheetId="7">#REF!</definedName>
    <definedName name="NSSR27" localSheetId="16">#REF!</definedName>
    <definedName name="NSSR27" localSheetId="18">#REF!</definedName>
    <definedName name="NSSR27">#REF!</definedName>
    <definedName name="NSSR27_14" localSheetId="16">#REF!</definedName>
    <definedName name="NSSR27_14" localSheetId="18">#REF!</definedName>
    <definedName name="NSSR27_14">#REF!</definedName>
    <definedName name="NSSR27_15" localSheetId="16">#REF!</definedName>
    <definedName name="NSSR27_15" localSheetId="18">#REF!</definedName>
    <definedName name="NSSR27_15">#REF!</definedName>
    <definedName name="NSSR27_16" localSheetId="16">#REF!</definedName>
    <definedName name="NSSR27_16" localSheetId="18">#REF!</definedName>
    <definedName name="NSSR27_16">#REF!</definedName>
    <definedName name="NSSR27_17" localSheetId="16">#REF!</definedName>
    <definedName name="NSSR27_17" localSheetId="18">#REF!</definedName>
    <definedName name="NSSR27_17">#REF!</definedName>
    <definedName name="NSSR28" localSheetId="6">#REF!</definedName>
    <definedName name="NSSR28" localSheetId="7">#REF!</definedName>
    <definedName name="NSSR28" localSheetId="16">#REF!</definedName>
    <definedName name="NSSR28" localSheetId="18">#REF!</definedName>
    <definedName name="NSSR28">#REF!</definedName>
    <definedName name="NSSR28_14" localSheetId="16">#REF!</definedName>
    <definedName name="NSSR28_14" localSheetId="18">#REF!</definedName>
    <definedName name="NSSR28_14">#REF!</definedName>
    <definedName name="NSSR28_15" localSheetId="16">#REF!</definedName>
    <definedName name="NSSR28_15" localSheetId="18">#REF!</definedName>
    <definedName name="NSSR28_15">#REF!</definedName>
    <definedName name="NSSR28_16" localSheetId="16">#REF!</definedName>
    <definedName name="NSSR28_16" localSheetId="18">#REF!</definedName>
    <definedName name="NSSR28_16">#REF!</definedName>
    <definedName name="NSSR28_17" localSheetId="16">#REF!</definedName>
    <definedName name="NSSR28_17" localSheetId="18">#REF!</definedName>
    <definedName name="NSSR28_17">#REF!</definedName>
    <definedName name="NSSR29" localSheetId="6">#REF!</definedName>
    <definedName name="NSSR29" localSheetId="7">#REF!</definedName>
    <definedName name="NSSR29" localSheetId="16">#REF!</definedName>
    <definedName name="NSSR29" localSheetId="18">#REF!</definedName>
    <definedName name="NSSR29">#REF!</definedName>
    <definedName name="NSSR29_14" localSheetId="16">#REF!</definedName>
    <definedName name="NSSR29_14" localSheetId="18">#REF!</definedName>
    <definedName name="NSSR29_14">#REF!</definedName>
    <definedName name="NSSR29_15" localSheetId="16">#REF!</definedName>
    <definedName name="NSSR29_15" localSheetId="18">#REF!</definedName>
    <definedName name="NSSR29_15">#REF!</definedName>
    <definedName name="NSSR29_16" localSheetId="16">#REF!</definedName>
    <definedName name="NSSR29_16" localSheetId="18">#REF!</definedName>
    <definedName name="NSSR29_16">#REF!</definedName>
    <definedName name="NSSR29_17" localSheetId="16">#REF!</definedName>
    <definedName name="NSSR29_17" localSheetId="18">#REF!</definedName>
    <definedName name="NSSR29_17">#REF!</definedName>
    <definedName name="NSSR3" localSheetId="6">#REF!</definedName>
    <definedName name="NSSR3" localSheetId="7">#REF!</definedName>
    <definedName name="NSSR3" localSheetId="16">#REF!</definedName>
    <definedName name="NSSR3" localSheetId="18">#REF!</definedName>
    <definedName name="NSSR3">#REF!</definedName>
    <definedName name="NSSR3_14" localSheetId="16">#REF!</definedName>
    <definedName name="NSSR3_14" localSheetId="18">#REF!</definedName>
    <definedName name="NSSR3_14">#REF!</definedName>
    <definedName name="NSSR3_15" localSheetId="16">#REF!</definedName>
    <definedName name="NSSR3_15" localSheetId="18">#REF!</definedName>
    <definedName name="NSSR3_15">#REF!</definedName>
    <definedName name="NSSR3_16" localSheetId="16">#REF!</definedName>
    <definedName name="NSSR3_16" localSheetId="18">#REF!</definedName>
    <definedName name="NSSR3_16">#REF!</definedName>
    <definedName name="NSSR3_17" localSheetId="16">#REF!</definedName>
    <definedName name="NSSR3_17" localSheetId="18">#REF!</definedName>
    <definedName name="NSSR3_17">#REF!</definedName>
    <definedName name="NSSR30" localSheetId="6">#REF!</definedName>
    <definedName name="NSSR30" localSheetId="7">#REF!</definedName>
    <definedName name="NSSR30" localSheetId="16">#REF!</definedName>
    <definedName name="NSSR30" localSheetId="18">#REF!</definedName>
    <definedName name="NSSR30">#REF!</definedName>
    <definedName name="NSSR30_14" localSheetId="16">#REF!</definedName>
    <definedName name="NSSR30_14" localSheetId="18">#REF!</definedName>
    <definedName name="NSSR30_14">#REF!</definedName>
    <definedName name="NSSR30_15" localSheetId="16">#REF!</definedName>
    <definedName name="NSSR30_15" localSheetId="18">#REF!</definedName>
    <definedName name="NSSR30_15">#REF!</definedName>
    <definedName name="NSSR30_16" localSheetId="16">#REF!</definedName>
    <definedName name="NSSR30_16" localSheetId="18">#REF!</definedName>
    <definedName name="NSSR30_16">#REF!</definedName>
    <definedName name="NSSR30_17" localSheetId="16">#REF!</definedName>
    <definedName name="NSSR30_17" localSheetId="18">#REF!</definedName>
    <definedName name="NSSR30_17">#REF!</definedName>
    <definedName name="NSSR31" localSheetId="6">#REF!</definedName>
    <definedName name="NSSR31" localSheetId="7">#REF!</definedName>
    <definedName name="NSSR31" localSheetId="16">#REF!</definedName>
    <definedName name="NSSR31" localSheetId="18">#REF!</definedName>
    <definedName name="NSSR31">#REF!</definedName>
    <definedName name="NSSR31_14" localSheetId="16">#REF!</definedName>
    <definedName name="NSSR31_14" localSheetId="18">#REF!</definedName>
    <definedName name="NSSR31_14">#REF!</definedName>
    <definedName name="NSSR31_15" localSheetId="16">#REF!</definedName>
    <definedName name="NSSR31_15" localSheetId="18">#REF!</definedName>
    <definedName name="NSSR31_15">#REF!</definedName>
    <definedName name="NSSR31_16" localSheetId="16">#REF!</definedName>
    <definedName name="NSSR31_16" localSheetId="18">#REF!</definedName>
    <definedName name="NSSR31_16">#REF!</definedName>
    <definedName name="NSSR31_17" localSheetId="16">#REF!</definedName>
    <definedName name="NSSR31_17" localSheetId="18">#REF!</definedName>
    <definedName name="NSSR31_17">#REF!</definedName>
    <definedName name="NSSR32" localSheetId="6">#REF!</definedName>
    <definedName name="NSSR32" localSheetId="7">#REF!</definedName>
    <definedName name="NSSR32" localSheetId="16">#REF!</definedName>
    <definedName name="NSSR32" localSheetId="18">#REF!</definedName>
    <definedName name="NSSR32">#REF!</definedName>
    <definedName name="NSSR32_14" localSheetId="16">#REF!</definedName>
    <definedName name="NSSR32_14" localSheetId="18">#REF!</definedName>
    <definedName name="NSSR32_14">#REF!</definedName>
    <definedName name="NSSR32_15" localSheetId="16">#REF!</definedName>
    <definedName name="NSSR32_15" localSheetId="18">#REF!</definedName>
    <definedName name="NSSR32_15">#REF!</definedName>
    <definedName name="NSSR32_16" localSheetId="16">#REF!</definedName>
    <definedName name="NSSR32_16" localSheetId="18">#REF!</definedName>
    <definedName name="NSSR32_16">#REF!</definedName>
    <definedName name="NSSR32_17" localSheetId="16">#REF!</definedName>
    <definedName name="NSSR32_17" localSheetId="18">#REF!</definedName>
    <definedName name="NSSR32_17">#REF!</definedName>
    <definedName name="NSSR33" localSheetId="6">#REF!</definedName>
    <definedName name="NSSR33" localSheetId="7">#REF!</definedName>
    <definedName name="NSSR33" localSheetId="16">#REF!</definedName>
    <definedName name="NSSR33" localSheetId="18">#REF!</definedName>
    <definedName name="NSSR33">#REF!</definedName>
    <definedName name="NSSR33_14" localSheetId="16">#REF!</definedName>
    <definedName name="NSSR33_14" localSheetId="18">#REF!</definedName>
    <definedName name="NSSR33_14">#REF!</definedName>
    <definedName name="NSSR33_15" localSheetId="16">#REF!</definedName>
    <definedName name="NSSR33_15" localSheetId="18">#REF!</definedName>
    <definedName name="NSSR33_15">#REF!</definedName>
    <definedName name="NSSR33_16" localSheetId="16">#REF!</definedName>
    <definedName name="NSSR33_16" localSheetId="18">#REF!</definedName>
    <definedName name="NSSR33_16">#REF!</definedName>
    <definedName name="NSSR33_17" localSheetId="16">#REF!</definedName>
    <definedName name="NSSR33_17" localSheetId="18">#REF!</definedName>
    <definedName name="NSSR33_17">#REF!</definedName>
    <definedName name="NSSR34" localSheetId="6">#REF!</definedName>
    <definedName name="NSSR34" localSheetId="7">#REF!</definedName>
    <definedName name="NSSR34" localSheetId="16">#REF!</definedName>
    <definedName name="NSSR34" localSheetId="18">#REF!</definedName>
    <definedName name="NSSR34">#REF!</definedName>
    <definedName name="NSSR34_14" localSheetId="16">#REF!</definedName>
    <definedName name="NSSR34_14" localSheetId="18">#REF!</definedName>
    <definedName name="NSSR34_14">#REF!</definedName>
    <definedName name="NSSR34_15" localSheetId="16">#REF!</definedName>
    <definedName name="NSSR34_15" localSheetId="18">#REF!</definedName>
    <definedName name="NSSR34_15">#REF!</definedName>
    <definedName name="NSSR34_16" localSheetId="16">#REF!</definedName>
    <definedName name="NSSR34_16" localSheetId="18">#REF!</definedName>
    <definedName name="NSSR34_16">#REF!</definedName>
    <definedName name="NSSR34_17" localSheetId="16">#REF!</definedName>
    <definedName name="NSSR34_17" localSheetId="18">#REF!</definedName>
    <definedName name="NSSR34_17">#REF!</definedName>
    <definedName name="NSSR35" localSheetId="6">#REF!</definedName>
    <definedName name="NSSR35" localSheetId="7">#REF!</definedName>
    <definedName name="NSSR35" localSheetId="16">#REF!</definedName>
    <definedName name="NSSR35" localSheetId="18">#REF!</definedName>
    <definedName name="NSSR35">#REF!</definedName>
    <definedName name="NSSR35_14" localSheetId="16">#REF!</definedName>
    <definedName name="NSSR35_14" localSheetId="18">#REF!</definedName>
    <definedName name="NSSR35_14">#REF!</definedName>
    <definedName name="NSSR35_15" localSheetId="16">#REF!</definedName>
    <definedName name="NSSR35_15" localSheetId="18">#REF!</definedName>
    <definedName name="NSSR35_15">#REF!</definedName>
    <definedName name="NSSR35_16" localSheetId="16">#REF!</definedName>
    <definedName name="NSSR35_16" localSheetId="18">#REF!</definedName>
    <definedName name="NSSR35_16">#REF!</definedName>
    <definedName name="NSSR35_17" localSheetId="16">#REF!</definedName>
    <definedName name="NSSR35_17" localSheetId="18">#REF!</definedName>
    <definedName name="NSSR35_17">#REF!</definedName>
    <definedName name="NSSR36" localSheetId="6">#REF!</definedName>
    <definedName name="NSSR36" localSheetId="7">#REF!</definedName>
    <definedName name="NSSR36" localSheetId="16">#REF!</definedName>
    <definedName name="NSSR36" localSheetId="18">#REF!</definedName>
    <definedName name="NSSR36">#REF!</definedName>
    <definedName name="NSSR36_14" localSheetId="16">#REF!</definedName>
    <definedName name="NSSR36_14" localSheetId="18">#REF!</definedName>
    <definedName name="NSSR36_14">#REF!</definedName>
    <definedName name="NSSR36_15" localSheetId="16">#REF!</definedName>
    <definedName name="NSSR36_15" localSheetId="18">#REF!</definedName>
    <definedName name="NSSR36_15">#REF!</definedName>
    <definedName name="NSSR36_16" localSheetId="16">#REF!</definedName>
    <definedName name="NSSR36_16" localSheetId="18">#REF!</definedName>
    <definedName name="NSSR36_16">#REF!</definedName>
    <definedName name="NSSR36_17" localSheetId="16">#REF!</definedName>
    <definedName name="NSSR36_17" localSheetId="18">#REF!</definedName>
    <definedName name="NSSR36_17">#REF!</definedName>
    <definedName name="NSSR37" localSheetId="6">#REF!</definedName>
    <definedName name="NSSR37" localSheetId="7">#REF!</definedName>
    <definedName name="NSSR37" localSheetId="16">#REF!</definedName>
    <definedName name="NSSR37" localSheetId="18">#REF!</definedName>
    <definedName name="NSSR37">#REF!</definedName>
    <definedName name="NSSR37_14" localSheetId="16">#REF!</definedName>
    <definedName name="NSSR37_14" localSheetId="18">#REF!</definedName>
    <definedName name="NSSR37_14">#REF!</definedName>
    <definedName name="NSSR37_15" localSheetId="16">#REF!</definedName>
    <definedName name="NSSR37_15" localSheetId="18">#REF!</definedName>
    <definedName name="NSSR37_15">#REF!</definedName>
    <definedName name="NSSR37_16" localSheetId="16">#REF!</definedName>
    <definedName name="NSSR37_16" localSheetId="18">#REF!</definedName>
    <definedName name="NSSR37_16">#REF!</definedName>
    <definedName name="NSSR37_17" localSheetId="16">#REF!</definedName>
    <definedName name="NSSR37_17" localSheetId="18">#REF!</definedName>
    <definedName name="NSSR37_17">#REF!</definedName>
    <definedName name="NSSR38" localSheetId="6">#REF!</definedName>
    <definedName name="NSSR38" localSheetId="7">#REF!</definedName>
    <definedName name="NSSR38" localSheetId="16">#REF!</definedName>
    <definedName name="NSSR38" localSheetId="18">#REF!</definedName>
    <definedName name="NSSR38">#REF!</definedName>
    <definedName name="NSSR38_14" localSheetId="16">#REF!</definedName>
    <definedName name="NSSR38_14" localSheetId="18">#REF!</definedName>
    <definedName name="NSSR38_14">#REF!</definedName>
    <definedName name="NSSR38_15" localSheetId="16">#REF!</definedName>
    <definedName name="NSSR38_15" localSheetId="18">#REF!</definedName>
    <definedName name="NSSR38_15">#REF!</definedName>
    <definedName name="NSSR38_16" localSheetId="16">#REF!</definedName>
    <definedName name="NSSR38_16" localSheetId="18">#REF!</definedName>
    <definedName name="NSSR38_16">#REF!</definedName>
    <definedName name="NSSR38_17" localSheetId="16">#REF!</definedName>
    <definedName name="NSSR38_17" localSheetId="18">#REF!</definedName>
    <definedName name="NSSR38_17">#REF!</definedName>
    <definedName name="NSSR39" localSheetId="6">#REF!</definedName>
    <definedName name="NSSR39" localSheetId="7">#REF!</definedName>
    <definedName name="NSSR39" localSheetId="16">#REF!</definedName>
    <definedName name="NSSR39" localSheetId="18">#REF!</definedName>
    <definedName name="NSSR39">#REF!</definedName>
    <definedName name="NSSR39_14" localSheetId="16">#REF!</definedName>
    <definedName name="NSSR39_14" localSheetId="18">#REF!</definedName>
    <definedName name="NSSR39_14">#REF!</definedName>
    <definedName name="NSSR39_15" localSheetId="16">#REF!</definedName>
    <definedName name="NSSR39_15" localSheetId="18">#REF!</definedName>
    <definedName name="NSSR39_15">#REF!</definedName>
    <definedName name="NSSR39_16" localSheetId="16">#REF!</definedName>
    <definedName name="NSSR39_16" localSheetId="18">#REF!</definedName>
    <definedName name="NSSR39_16">#REF!</definedName>
    <definedName name="NSSR39_17" localSheetId="16">#REF!</definedName>
    <definedName name="NSSR39_17" localSheetId="18">#REF!</definedName>
    <definedName name="NSSR39_17">#REF!</definedName>
    <definedName name="NSSR4" localSheetId="6">#REF!</definedName>
    <definedName name="NSSR4" localSheetId="7">#REF!</definedName>
    <definedName name="NSSR4" localSheetId="16">#REF!</definedName>
    <definedName name="NSSR4" localSheetId="18">#REF!</definedName>
    <definedName name="NSSR4">#REF!</definedName>
    <definedName name="NSSR4_14" localSheetId="16">#REF!</definedName>
    <definedName name="NSSR4_14" localSheetId="18">#REF!</definedName>
    <definedName name="NSSR4_14">#REF!</definedName>
    <definedName name="NSSR4_15" localSheetId="16">#REF!</definedName>
    <definedName name="NSSR4_15" localSheetId="18">#REF!</definedName>
    <definedName name="NSSR4_15">#REF!</definedName>
    <definedName name="NSSR4_16" localSheetId="16">#REF!</definedName>
    <definedName name="NSSR4_16" localSheetId="18">#REF!</definedName>
    <definedName name="NSSR4_16">#REF!</definedName>
    <definedName name="NSSR4_17" localSheetId="16">#REF!</definedName>
    <definedName name="NSSR4_17" localSheetId="18">#REF!</definedName>
    <definedName name="NSSR4_17">#REF!</definedName>
    <definedName name="NSSR40" localSheetId="6">#REF!</definedName>
    <definedName name="NSSR40" localSheetId="7">#REF!</definedName>
    <definedName name="NSSR40" localSheetId="16">#REF!</definedName>
    <definedName name="NSSR40" localSheetId="18">#REF!</definedName>
    <definedName name="NSSR40">#REF!</definedName>
    <definedName name="NSSR40_14" localSheetId="16">#REF!</definedName>
    <definedName name="NSSR40_14" localSheetId="18">#REF!</definedName>
    <definedName name="NSSR40_14">#REF!</definedName>
    <definedName name="NSSR40_15" localSheetId="16">#REF!</definedName>
    <definedName name="NSSR40_15" localSheetId="18">#REF!</definedName>
    <definedName name="NSSR40_15">#REF!</definedName>
    <definedName name="NSSR40_16" localSheetId="16">#REF!</definedName>
    <definedName name="NSSR40_16" localSheetId="18">#REF!</definedName>
    <definedName name="NSSR40_16">#REF!</definedName>
    <definedName name="NSSR40_17" localSheetId="16">#REF!</definedName>
    <definedName name="NSSR40_17" localSheetId="18">#REF!</definedName>
    <definedName name="NSSR40_17">#REF!</definedName>
    <definedName name="NSSR41" localSheetId="6">#REF!</definedName>
    <definedName name="NSSR41" localSheetId="7">#REF!</definedName>
    <definedName name="NSSR41" localSheetId="16">#REF!</definedName>
    <definedName name="NSSR41" localSheetId="18">#REF!</definedName>
    <definedName name="NSSR41">#REF!</definedName>
    <definedName name="NSSR41_14" localSheetId="16">#REF!</definedName>
    <definedName name="NSSR41_14" localSheetId="18">#REF!</definedName>
    <definedName name="NSSR41_14">#REF!</definedName>
    <definedName name="NSSR41_15" localSheetId="16">#REF!</definedName>
    <definedName name="NSSR41_15" localSheetId="18">#REF!</definedName>
    <definedName name="NSSR41_15">#REF!</definedName>
    <definedName name="NSSR41_16" localSheetId="16">#REF!</definedName>
    <definedName name="NSSR41_16" localSheetId="18">#REF!</definedName>
    <definedName name="NSSR41_16">#REF!</definedName>
    <definedName name="NSSR41_17" localSheetId="16">#REF!</definedName>
    <definedName name="NSSR41_17" localSheetId="18">#REF!</definedName>
    <definedName name="NSSR41_17">#REF!</definedName>
    <definedName name="NSSR42" localSheetId="6">#REF!</definedName>
    <definedName name="NSSR42" localSheetId="7">#REF!</definedName>
    <definedName name="NSSR42" localSheetId="16">#REF!</definedName>
    <definedName name="NSSR42" localSheetId="18">#REF!</definedName>
    <definedName name="NSSR42">#REF!</definedName>
    <definedName name="NSSR42_14" localSheetId="16">#REF!</definedName>
    <definedName name="NSSR42_14" localSheetId="18">#REF!</definedName>
    <definedName name="NSSR42_14">#REF!</definedName>
    <definedName name="NSSR42_15" localSheetId="16">#REF!</definedName>
    <definedName name="NSSR42_15" localSheetId="18">#REF!</definedName>
    <definedName name="NSSR42_15">#REF!</definedName>
    <definedName name="NSSR42_16" localSheetId="16">#REF!</definedName>
    <definedName name="NSSR42_16" localSheetId="18">#REF!</definedName>
    <definedName name="NSSR42_16">#REF!</definedName>
    <definedName name="NSSR42_17" localSheetId="16">#REF!</definedName>
    <definedName name="NSSR42_17" localSheetId="18">#REF!</definedName>
    <definedName name="NSSR42_17">#REF!</definedName>
    <definedName name="NSSR43" localSheetId="6">#REF!</definedName>
    <definedName name="NSSR43" localSheetId="7">#REF!</definedName>
    <definedName name="NSSR43" localSheetId="16">#REF!</definedName>
    <definedName name="NSSR43" localSheetId="18">#REF!</definedName>
    <definedName name="NSSR43">#REF!</definedName>
    <definedName name="NSSR43_14" localSheetId="16">#REF!</definedName>
    <definedName name="NSSR43_14" localSheetId="18">#REF!</definedName>
    <definedName name="NSSR43_14">#REF!</definedName>
    <definedName name="NSSR43_15" localSheetId="16">#REF!</definedName>
    <definedName name="NSSR43_15" localSheetId="18">#REF!</definedName>
    <definedName name="NSSR43_15">#REF!</definedName>
    <definedName name="NSSR43_16" localSheetId="16">#REF!</definedName>
    <definedName name="NSSR43_16" localSheetId="18">#REF!</definedName>
    <definedName name="NSSR43_16">#REF!</definedName>
    <definedName name="NSSR43_17" localSheetId="16">#REF!</definedName>
    <definedName name="NSSR43_17" localSheetId="18">#REF!</definedName>
    <definedName name="NSSR43_17">#REF!</definedName>
    <definedName name="NSSR44" localSheetId="6">#REF!</definedName>
    <definedName name="NSSR44" localSheetId="7">#REF!</definedName>
    <definedName name="NSSR44" localSheetId="16">#REF!</definedName>
    <definedName name="NSSR44" localSheetId="18">#REF!</definedName>
    <definedName name="NSSR44">#REF!</definedName>
    <definedName name="NSSR44_14" localSheetId="16">#REF!</definedName>
    <definedName name="NSSR44_14" localSheetId="18">#REF!</definedName>
    <definedName name="NSSR44_14">#REF!</definedName>
    <definedName name="NSSR44_15" localSheetId="16">#REF!</definedName>
    <definedName name="NSSR44_15" localSheetId="18">#REF!</definedName>
    <definedName name="NSSR44_15">#REF!</definedName>
    <definedName name="NSSR44_16" localSheetId="16">#REF!</definedName>
    <definedName name="NSSR44_16" localSheetId="18">#REF!</definedName>
    <definedName name="NSSR44_16">#REF!</definedName>
    <definedName name="NSSR44_17" localSheetId="16">#REF!</definedName>
    <definedName name="NSSR44_17" localSheetId="18">#REF!</definedName>
    <definedName name="NSSR44_17">#REF!</definedName>
    <definedName name="NSSR45" localSheetId="6">#REF!</definedName>
    <definedName name="NSSR45" localSheetId="7">#REF!</definedName>
    <definedName name="NSSR45" localSheetId="16">#REF!</definedName>
    <definedName name="NSSR45" localSheetId="18">#REF!</definedName>
    <definedName name="NSSR45">#REF!</definedName>
    <definedName name="NSSR45_14" localSheetId="16">#REF!</definedName>
    <definedName name="NSSR45_14" localSheetId="18">#REF!</definedName>
    <definedName name="NSSR45_14">#REF!</definedName>
    <definedName name="NSSR45_15" localSheetId="16">#REF!</definedName>
    <definedName name="NSSR45_15" localSheetId="18">#REF!</definedName>
    <definedName name="NSSR45_15">#REF!</definedName>
    <definedName name="NSSR45_16" localSheetId="16">#REF!</definedName>
    <definedName name="NSSR45_16" localSheetId="18">#REF!</definedName>
    <definedName name="NSSR45_16">#REF!</definedName>
    <definedName name="NSSR45_17" localSheetId="16">#REF!</definedName>
    <definedName name="NSSR45_17" localSheetId="18">#REF!</definedName>
    <definedName name="NSSR45_17">#REF!</definedName>
    <definedName name="NSSR46" localSheetId="6">#REF!</definedName>
    <definedName name="NSSR46" localSheetId="7">#REF!</definedName>
    <definedName name="NSSR46" localSheetId="16">#REF!</definedName>
    <definedName name="NSSR46" localSheetId="18">#REF!</definedName>
    <definedName name="NSSR46">#REF!</definedName>
    <definedName name="NSSR46_14" localSheetId="16">#REF!</definedName>
    <definedName name="NSSR46_14" localSheetId="18">#REF!</definedName>
    <definedName name="NSSR46_14">#REF!</definedName>
    <definedName name="NSSR46_15" localSheetId="16">#REF!</definedName>
    <definedName name="NSSR46_15" localSheetId="18">#REF!</definedName>
    <definedName name="NSSR46_15">#REF!</definedName>
    <definedName name="NSSR46_16" localSheetId="16">#REF!</definedName>
    <definedName name="NSSR46_16" localSheetId="18">#REF!</definedName>
    <definedName name="NSSR46_16">#REF!</definedName>
    <definedName name="NSSR46_17" localSheetId="16">#REF!</definedName>
    <definedName name="NSSR46_17" localSheetId="18">#REF!</definedName>
    <definedName name="NSSR46_17">#REF!</definedName>
    <definedName name="NSSR47" localSheetId="6">#REF!</definedName>
    <definedName name="NSSR47" localSheetId="7">#REF!</definedName>
    <definedName name="NSSR47" localSheetId="16">#REF!</definedName>
    <definedName name="NSSR47" localSheetId="18">#REF!</definedName>
    <definedName name="NSSR47">#REF!</definedName>
    <definedName name="NSSR47_14" localSheetId="16">#REF!</definedName>
    <definedName name="NSSR47_14" localSheetId="18">#REF!</definedName>
    <definedName name="NSSR47_14">#REF!</definedName>
    <definedName name="NSSR47_15" localSheetId="16">#REF!</definedName>
    <definedName name="NSSR47_15" localSheetId="18">#REF!</definedName>
    <definedName name="NSSR47_15">#REF!</definedName>
    <definedName name="NSSR47_16" localSheetId="16">#REF!</definedName>
    <definedName name="NSSR47_16" localSheetId="18">#REF!</definedName>
    <definedName name="NSSR47_16">#REF!</definedName>
    <definedName name="NSSR47_17" localSheetId="16">#REF!</definedName>
    <definedName name="NSSR47_17" localSheetId="18">#REF!</definedName>
    <definedName name="NSSR47_17">#REF!</definedName>
    <definedName name="NSSR48" localSheetId="6">#REF!</definedName>
    <definedName name="NSSR48" localSheetId="7">#REF!</definedName>
    <definedName name="NSSR48" localSheetId="16">#REF!</definedName>
    <definedName name="NSSR48" localSheetId="18">#REF!</definedName>
    <definedName name="NSSR48">#REF!</definedName>
    <definedName name="NSSR48_14" localSheetId="16">#REF!</definedName>
    <definedName name="NSSR48_14" localSheetId="18">#REF!</definedName>
    <definedName name="NSSR48_14">#REF!</definedName>
    <definedName name="NSSR48_15" localSheetId="16">#REF!</definedName>
    <definedName name="NSSR48_15" localSheetId="18">#REF!</definedName>
    <definedName name="NSSR48_15">#REF!</definedName>
    <definedName name="NSSR48_16" localSheetId="16">#REF!</definedName>
    <definedName name="NSSR48_16" localSheetId="18">#REF!</definedName>
    <definedName name="NSSR48_16">#REF!</definedName>
    <definedName name="NSSR48_17" localSheetId="16">#REF!</definedName>
    <definedName name="NSSR48_17" localSheetId="18">#REF!</definedName>
    <definedName name="NSSR48_17">#REF!</definedName>
    <definedName name="NSSR49" localSheetId="6">#REF!</definedName>
    <definedName name="NSSR49" localSheetId="7">#REF!</definedName>
    <definedName name="NSSR49" localSheetId="16">#REF!</definedName>
    <definedName name="NSSR49" localSheetId="18">#REF!</definedName>
    <definedName name="NSSR49">#REF!</definedName>
    <definedName name="NSSR49_14" localSheetId="16">#REF!</definedName>
    <definedName name="NSSR49_14" localSheetId="18">#REF!</definedName>
    <definedName name="NSSR49_14">#REF!</definedName>
    <definedName name="NSSR49_15" localSheetId="16">#REF!</definedName>
    <definedName name="NSSR49_15" localSheetId="18">#REF!</definedName>
    <definedName name="NSSR49_15">#REF!</definedName>
    <definedName name="NSSR49_16" localSheetId="16">#REF!</definedName>
    <definedName name="NSSR49_16" localSheetId="18">#REF!</definedName>
    <definedName name="NSSR49_16">#REF!</definedName>
    <definedName name="NSSR49_17" localSheetId="16">#REF!</definedName>
    <definedName name="NSSR49_17" localSheetId="18">#REF!</definedName>
    <definedName name="NSSR49_17">#REF!</definedName>
    <definedName name="NSSR5" localSheetId="6">#REF!</definedName>
    <definedName name="NSSR5" localSheetId="7">#REF!</definedName>
    <definedName name="NSSR5" localSheetId="16">#REF!</definedName>
    <definedName name="NSSR5" localSheetId="18">#REF!</definedName>
    <definedName name="NSSR5">#REF!</definedName>
    <definedName name="NSSR5_14" localSheetId="16">#REF!</definedName>
    <definedName name="NSSR5_14" localSheetId="18">#REF!</definedName>
    <definedName name="NSSR5_14">#REF!</definedName>
    <definedName name="NSSR5_15" localSheetId="16">#REF!</definedName>
    <definedName name="NSSR5_15" localSheetId="18">#REF!</definedName>
    <definedName name="NSSR5_15">#REF!</definedName>
    <definedName name="NSSR5_16" localSheetId="16">#REF!</definedName>
    <definedName name="NSSR5_16" localSheetId="18">#REF!</definedName>
    <definedName name="NSSR5_16">#REF!</definedName>
    <definedName name="NSSR5_17" localSheetId="16">#REF!</definedName>
    <definedName name="NSSR5_17" localSheetId="18">#REF!</definedName>
    <definedName name="NSSR5_17">#REF!</definedName>
    <definedName name="NSSR50" localSheetId="6">#REF!</definedName>
    <definedName name="NSSR50" localSheetId="7">#REF!</definedName>
    <definedName name="NSSR50" localSheetId="16">#REF!</definedName>
    <definedName name="NSSR50" localSheetId="18">#REF!</definedName>
    <definedName name="NSSR50">#REF!</definedName>
    <definedName name="NSSR50_14" localSheetId="16">#REF!</definedName>
    <definedName name="NSSR50_14" localSheetId="18">#REF!</definedName>
    <definedName name="NSSR50_14">#REF!</definedName>
    <definedName name="NSSR50_15" localSheetId="16">#REF!</definedName>
    <definedName name="NSSR50_15" localSheetId="18">#REF!</definedName>
    <definedName name="NSSR50_15">#REF!</definedName>
    <definedName name="NSSR50_16" localSheetId="16">#REF!</definedName>
    <definedName name="NSSR50_16" localSheetId="18">#REF!</definedName>
    <definedName name="NSSR50_16">#REF!</definedName>
    <definedName name="NSSR50_17" localSheetId="16">#REF!</definedName>
    <definedName name="NSSR50_17" localSheetId="18">#REF!</definedName>
    <definedName name="NSSR50_17">#REF!</definedName>
    <definedName name="NSSR51" localSheetId="6">#REF!</definedName>
    <definedName name="NSSR51" localSheetId="7">#REF!</definedName>
    <definedName name="NSSR51" localSheetId="16">#REF!</definedName>
    <definedName name="NSSR51" localSheetId="18">#REF!</definedName>
    <definedName name="NSSR51">#REF!</definedName>
    <definedName name="NSSR51_14" localSheetId="16">#REF!</definedName>
    <definedName name="NSSR51_14" localSheetId="18">#REF!</definedName>
    <definedName name="NSSR51_14">#REF!</definedName>
    <definedName name="NSSR51_15" localSheetId="16">#REF!</definedName>
    <definedName name="NSSR51_15" localSheetId="18">#REF!</definedName>
    <definedName name="NSSR51_15">#REF!</definedName>
    <definedName name="NSSR51_16" localSheetId="16">#REF!</definedName>
    <definedName name="NSSR51_16" localSheetId="18">#REF!</definedName>
    <definedName name="NSSR51_16">#REF!</definedName>
    <definedName name="NSSR51_17" localSheetId="16">#REF!</definedName>
    <definedName name="NSSR51_17" localSheetId="18">#REF!</definedName>
    <definedName name="NSSR51_17">#REF!</definedName>
    <definedName name="NSSR52" localSheetId="6">#REF!</definedName>
    <definedName name="NSSR52" localSheetId="7">#REF!</definedName>
    <definedName name="NSSR52" localSheetId="16">#REF!</definedName>
    <definedName name="NSSR52" localSheetId="18">#REF!</definedName>
    <definedName name="NSSR52">#REF!</definedName>
    <definedName name="NSSR52_14" localSheetId="16">#REF!</definedName>
    <definedName name="NSSR52_14" localSheetId="18">#REF!</definedName>
    <definedName name="NSSR52_14">#REF!</definedName>
    <definedName name="NSSR52_15" localSheetId="16">#REF!</definedName>
    <definedName name="NSSR52_15" localSheetId="18">#REF!</definedName>
    <definedName name="NSSR52_15">#REF!</definedName>
    <definedName name="NSSR52_16" localSheetId="16">#REF!</definedName>
    <definedName name="NSSR52_16" localSheetId="18">#REF!</definedName>
    <definedName name="NSSR52_16">#REF!</definedName>
    <definedName name="NSSR52_17" localSheetId="16">#REF!</definedName>
    <definedName name="NSSR52_17" localSheetId="18">#REF!</definedName>
    <definedName name="NSSR52_17">#REF!</definedName>
    <definedName name="NSSR53" localSheetId="6">#REF!</definedName>
    <definedName name="NSSR53" localSheetId="7">#REF!</definedName>
    <definedName name="NSSR53" localSheetId="16">#REF!</definedName>
    <definedName name="NSSR53" localSheetId="18">#REF!</definedName>
    <definedName name="NSSR53">#REF!</definedName>
    <definedName name="NSSR53_14" localSheetId="16">#REF!</definedName>
    <definedName name="NSSR53_14" localSheetId="18">#REF!</definedName>
    <definedName name="NSSR53_14">#REF!</definedName>
    <definedName name="NSSR53_15" localSheetId="16">#REF!</definedName>
    <definedName name="NSSR53_15" localSheetId="18">#REF!</definedName>
    <definedName name="NSSR53_15">#REF!</definedName>
    <definedName name="NSSR53_16" localSheetId="16">#REF!</definedName>
    <definedName name="NSSR53_16" localSheetId="18">#REF!</definedName>
    <definedName name="NSSR53_16">#REF!</definedName>
    <definedName name="NSSR53_17" localSheetId="16">#REF!</definedName>
    <definedName name="NSSR53_17" localSheetId="18">#REF!</definedName>
    <definedName name="NSSR53_17">#REF!</definedName>
    <definedName name="NSSR54" localSheetId="6">#REF!</definedName>
    <definedName name="NSSR54" localSheetId="7">#REF!</definedName>
    <definedName name="NSSR54" localSheetId="16">#REF!</definedName>
    <definedName name="NSSR54" localSheetId="18">#REF!</definedName>
    <definedName name="NSSR54">#REF!</definedName>
    <definedName name="NSSR54_14" localSheetId="16">#REF!</definedName>
    <definedName name="NSSR54_14" localSheetId="18">#REF!</definedName>
    <definedName name="NSSR54_14">#REF!</definedName>
    <definedName name="NSSR54_15" localSheetId="16">#REF!</definedName>
    <definedName name="NSSR54_15" localSheetId="18">#REF!</definedName>
    <definedName name="NSSR54_15">#REF!</definedName>
    <definedName name="NSSR54_16" localSheetId="16">#REF!</definedName>
    <definedName name="NSSR54_16" localSheetId="18">#REF!</definedName>
    <definedName name="NSSR54_16">#REF!</definedName>
    <definedName name="NSSR54_17" localSheetId="16">#REF!</definedName>
    <definedName name="NSSR54_17" localSheetId="18">#REF!</definedName>
    <definedName name="NSSR54_17">#REF!</definedName>
    <definedName name="NSSR55" localSheetId="6">#REF!</definedName>
    <definedName name="NSSR55" localSheetId="7">#REF!</definedName>
    <definedName name="NSSR55" localSheetId="16">#REF!</definedName>
    <definedName name="NSSR55" localSheetId="18">#REF!</definedName>
    <definedName name="NSSR55">#REF!</definedName>
    <definedName name="NSSR55_14" localSheetId="16">#REF!</definedName>
    <definedName name="NSSR55_14" localSheetId="18">#REF!</definedName>
    <definedName name="NSSR55_14">#REF!</definedName>
    <definedName name="NSSR55_15" localSheetId="16">#REF!</definedName>
    <definedName name="NSSR55_15" localSheetId="18">#REF!</definedName>
    <definedName name="NSSR55_15">#REF!</definedName>
    <definedName name="NSSR55_16" localSheetId="16">#REF!</definedName>
    <definedName name="NSSR55_16" localSheetId="18">#REF!</definedName>
    <definedName name="NSSR55_16">#REF!</definedName>
    <definedName name="NSSR55_17" localSheetId="16">#REF!</definedName>
    <definedName name="NSSR55_17" localSheetId="18">#REF!</definedName>
    <definedName name="NSSR55_17">#REF!</definedName>
    <definedName name="NSSR56" localSheetId="6">#REF!</definedName>
    <definedName name="NSSR56" localSheetId="7">#REF!</definedName>
    <definedName name="NSSR56" localSheetId="16">#REF!</definedName>
    <definedName name="NSSR56" localSheetId="18">#REF!</definedName>
    <definedName name="NSSR56">#REF!</definedName>
    <definedName name="NSSR56_14" localSheetId="16">#REF!</definedName>
    <definedName name="NSSR56_14" localSheetId="18">#REF!</definedName>
    <definedName name="NSSR56_14">#REF!</definedName>
    <definedName name="NSSR56_15" localSheetId="16">#REF!</definedName>
    <definedName name="NSSR56_15" localSheetId="18">#REF!</definedName>
    <definedName name="NSSR56_15">#REF!</definedName>
    <definedName name="NSSR56_16" localSheetId="16">#REF!</definedName>
    <definedName name="NSSR56_16" localSheetId="18">#REF!</definedName>
    <definedName name="NSSR56_16">#REF!</definedName>
    <definedName name="NSSR56_17" localSheetId="16">#REF!</definedName>
    <definedName name="NSSR56_17" localSheetId="18">#REF!</definedName>
    <definedName name="NSSR56_17">#REF!</definedName>
    <definedName name="NSSR57" localSheetId="6">#REF!</definedName>
    <definedName name="NSSR57" localSheetId="7">#REF!</definedName>
    <definedName name="NSSR57" localSheetId="16">#REF!</definedName>
    <definedName name="NSSR57" localSheetId="18">#REF!</definedName>
    <definedName name="NSSR57">#REF!</definedName>
    <definedName name="NSSR57_14" localSheetId="16">#REF!</definedName>
    <definedName name="NSSR57_14" localSheetId="18">#REF!</definedName>
    <definedName name="NSSR57_14">#REF!</definedName>
    <definedName name="NSSR57_15" localSheetId="16">#REF!</definedName>
    <definedName name="NSSR57_15" localSheetId="18">#REF!</definedName>
    <definedName name="NSSR57_15">#REF!</definedName>
    <definedName name="NSSR57_16" localSheetId="16">#REF!</definedName>
    <definedName name="NSSR57_16" localSheetId="18">#REF!</definedName>
    <definedName name="NSSR57_16">#REF!</definedName>
    <definedName name="NSSR57_17" localSheetId="16">#REF!</definedName>
    <definedName name="NSSR57_17" localSheetId="18">#REF!</definedName>
    <definedName name="NSSR57_17">#REF!</definedName>
    <definedName name="NSSR58" localSheetId="6">#REF!</definedName>
    <definedName name="NSSR58" localSheetId="7">#REF!</definedName>
    <definedName name="NSSR58" localSheetId="16">#REF!</definedName>
    <definedName name="NSSR58" localSheetId="18">#REF!</definedName>
    <definedName name="NSSR58">#REF!</definedName>
    <definedName name="NSSR58_14" localSheetId="16">#REF!</definedName>
    <definedName name="NSSR58_14" localSheetId="18">#REF!</definedName>
    <definedName name="NSSR58_14">#REF!</definedName>
    <definedName name="NSSR58_15" localSheetId="16">#REF!</definedName>
    <definedName name="NSSR58_15" localSheetId="18">#REF!</definedName>
    <definedName name="NSSR58_15">#REF!</definedName>
    <definedName name="NSSR58_16" localSheetId="16">#REF!</definedName>
    <definedName name="NSSR58_16" localSheetId="18">#REF!</definedName>
    <definedName name="NSSR58_16">#REF!</definedName>
    <definedName name="NSSR58_17" localSheetId="16">#REF!</definedName>
    <definedName name="NSSR58_17" localSheetId="18">#REF!</definedName>
    <definedName name="NSSR58_17">#REF!</definedName>
    <definedName name="NSSR59" localSheetId="6">#REF!</definedName>
    <definedName name="NSSR59" localSheetId="7">#REF!</definedName>
    <definedName name="NSSR59" localSheetId="16">#REF!</definedName>
    <definedName name="NSSR59" localSheetId="18">#REF!</definedName>
    <definedName name="NSSR59">#REF!</definedName>
    <definedName name="NSSR59_14" localSheetId="16">#REF!</definedName>
    <definedName name="NSSR59_14" localSheetId="18">#REF!</definedName>
    <definedName name="NSSR59_14">#REF!</definedName>
    <definedName name="NSSR59_15" localSheetId="16">#REF!</definedName>
    <definedName name="NSSR59_15" localSheetId="18">#REF!</definedName>
    <definedName name="NSSR59_15">#REF!</definedName>
    <definedName name="NSSR59_16" localSheetId="16">#REF!</definedName>
    <definedName name="NSSR59_16" localSheetId="18">#REF!</definedName>
    <definedName name="NSSR59_16">#REF!</definedName>
    <definedName name="NSSR59_17" localSheetId="16">#REF!</definedName>
    <definedName name="NSSR59_17" localSheetId="18">#REF!</definedName>
    <definedName name="NSSR59_17">#REF!</definedName>
    <definedName name="NSSR6" localSheetId="6">#REF!</definedName>
    <definedName name="NSSR6" localSheetId="7">#REF!</definedName>
    <definedName name="NSSR6" localSheetId="16">#REF!</definedName>
    <definedName name="NSSR6" localSheetId="18">#REF!</definedName>
    <definedName name="NSSR6">#REF!</definedName>
    <definedName name="NSSR6_14" localSheetId="16">#REF!</definedName>
    <definedName name="NSSR6_14" localSheetId="18">#REF!</definedName>
    <definedName name="NSSR6_14">#REF!</definedName>
    <definedName name="NSSR6_15" localSheetId="16">#REF!</definedName>
    <definedName name="NSSR6_15" localSheetId="18">#REF!</definedName>
    <definedName name="NSSR6_15">#REF!</definedName>
    <definedName name="NSSR6_16" localSheetId="16">#REF!</definedName>
    <definedName name="NSSR6_16" localSheetId="18">#REF!</definedName>
    <definedName name="NSSR6_16">#REF!</definedName>
    <definedName name="NSSR6_17" localSheetId="16">#REF!</definedName>
    <definedName name="NSSR6_17" localSheetId="18">#REF!</definedName>
    <definedName name="NSSR6_17">#REF!</definedName>
    <definedName name="NSSR60" localSheetId="6">#REF!</definedName>
    <definedName name="NSSR60" localSheetId="7">#REF!</definedName>
    <definedName name="NSSR60" localSheetId="16">#REF!</definedName>
    <definedName name="NSSR60" localSheetId="18">#REF!</definedName>
    <definedName name="NSSR60">#REF!</definedName>
    <definedName name="NSSR60_14" localSheetId="16">#REF!</definedName>
    <definedName name="NSSR60_14" localSheetId="18">#REF!</definedName>
    <definedName name="NSSR60_14">#REF!</definedName>
    <definedName name="NSSR60_15" localSheetId="16">#REF!</definedName>
    <definedName name="NSSR60_15" localSheetId="18">#REF!</definedName>
    <definedName name="NSSR60_15">#REF!</definedName>
    <definedName name="NSSR60_16" localSheetId="16">#REF!</definedName>
    <definedName name="NSSR60_16" localSheetId="18">#REF!</definedName>
    <definedName name="NSSR60_16">#REF!</definedName>
    <definedName name="NSSR60_17" localSheetId="16">#REF!</definedName>
    <definedName name="NSSR60_17" localSheetId="18">#REF!</definedName>
    <definedName name="NSSR60_17">#REF!</definedName>
    <definedName name="NSSR61" localSheetId="6">#REF!</definedName>
    <definedName name="NSSR61" localSheetId="7">#REF!</definedName>
    <definedName name="NSSR61" localSheetId="16">#REF!</definedName>
    <definedName name="NSSR61" localSheetId="18">#REF!</definedName>
    <definedName name="NSSR61">#REF!</definedName>
    <definedName name="NSSR61_14" localSheetId="16">#REF!</definedName>
    <definedName name="NSSR61_14" localSheetId="18">#REF!</definedName>
    <definedName name="NSSR61_14">#REF!</definedName>
    <definedName name="NSSR61_15" localSheetId="16">#REF!</definedName>
    <definedName name="NSSR61_15" localSheetId="18">#REF!</definedName>
    <definedName name="NSSR61_15">#REF!</definedName>
    <definedName name="NSSR61_16" localSheetId="16">#REF!</definedName>
    <definedName name="NSSR61_16" localSheetId="18">#REF!</definedName>
    <definedName name="NSSR61_16">#REF!</definedName>
    <definedName name="NSSR61_17" localSheetId="16">#REF!</definedName>
    <definedName name="NSSR61_17" localSheetId="18">#REF!</definedName>
    <definedName name="NSSR61_17">#REF!</definedName>
    <definedName name="NSSR62" localSheetId="6">#REF!</definedName>
    <definedName name="NSSR62" localSheetId="7">#REF!</definedName>
    <definedName name="NSSR62" localSheetId="16">#REF!</definedName>
    <definedName name="NSSR62" localSheetId="18">#REF!</definedName>
    <definedName name="NSSR62">#REF!</definedName>
    <definedName name="NSSR62_14" localSheetId="16">#REF!</definedName>
    <definedName name="NSSR62_14" localSheetId="18">#REF!</definedName>
    <definedName name="NSSR62_14">#REF!</definedName>
    <definedName name="NSSR62_15" localSheetId="16">#REF!</definedName>
    <definedName name="NSSR62_15" localSheetId="18">#REF!</definedName>
    <definedName name="NSSR62_15">#REF!</definedName>
    <definedName name="NSSR62_16" localSheetId="16">#REF!</definedName>
    <definedName name="NSSR62_16" localSheetId="18">#REF!</definedName>
    <definedName name="NSSR62_16">#REF!</definedName>
    <definedName name="NSSR62_17" localSheetId="16">#REF!</definedName>
    <definedName name="NSSR62_17" localSheetId="18">#REF!</definedName>
    <definedName name="NSSR62_17">#REF!</definedName>
    <definedName name="NSSR63" localSheetId="6">#REF!</definedName>
    <definedName name="NSSR63" localSheetId="7">#REF!</definedName>
    <definedName name="NSSR63" localSheetId="16">#REF!</definedName>
    <definedName name="NSSR63" localSheetId="18">#REF!</definedName>
    <definedName name="NSSR63">#REF!</definedName>
    <definedName name="NSSR63_14" localSheetId="16">#REF!</definedName>
    <definedName name="NSSR63_14" localSheetId="18">#REF!</definedName>
    <definedName name="NSSR63_14">#REF!</definedName>
    <definedName name="NSSR63_15" localSheetId="16">#REF!</definedName>
    <definedName name="NSSR63_15" localSheetId="18">#REF!</definedName>
    <definedName name="NSSR63_15">#REF!</definedName>
    <definedName name="NSSR63_16" localSheetId="16">#REF!</definedName>
    <definedName name="NSSR63_16" localSheetId="18">#REF!</definedName>
    <definedName name="NSSR63_16">#REF!</definedName>
    <definedName name="NSSR63_17" localSheetId="16">#REF!</definedName>
    <definedName name="NSSR63_17" localSheetId="18">#REF!</definedName>
    <definedName name="NSSR63_17">#REF!</definedName>
    <definedName name="NSSR64" localSheetId="6">#REF!</definedName>
    <definedName name="NSSR64" localSheetId="7">#REF!</definedName>
    <definedName name="NSSR64" localSheetId="16">#REF!</definedName>
    <definedName name="NSSR64" localSheetId="18">#REF!</definedName>
    <definedName name="NSSR64">#REF!</definedName>
    <definedName name="NSSR64_14" localSheetId="16">#REF!</definedName>
    <definedName name="NSSR64_14" localSheetId="18">#REF!</definedName>
    <definedName name="NSSR64_14">#REF!</definedName>
    <definedName name="NSSR64_15" localSheetId="16">#REF!</definedName>
    <definedName name="NSSR64_15" localSheetId="18">#REF!</definedName>
    <definedName name="NSSR64_15">#REF!</definedName>
    <definedName name="NSSR64_16" localSheetId="16">#REF!</definedName>
    <definedName name="NSSR64_16" localSheetId="18">#REF!</definedName>
    <definedName name="NSSR64_16">#REF!</definedName>
    <definedName name="NSSR64_17" localSheetId="16">#REF!</definedName>
    <definedName name="NSSR64_17" localSheetId="18">#REF!</definedName>
    <definedName name="NSSR64_17">#REF!</definedName>
    <definedName name="NSSR65" localSheetId="6">#REF!</definedName>
    <definedName name="NSSR65" localSheetId="7">#REF!</definedName>
    <definedName name="NSSR65" localSheetId="16">#REF!</definedName>
    <definedName name="NSSR65" localSheetId="18">#REF!</definedName>
    <definedName name="NSSR65">#REF!</definedName>
    <definedName name="NSSR65_14" localSheetId="16">#REF!</definedName>
    <definedName name="NSSR65_14" localSheetId="18">#REF!</definedName>
    <definedName name="NSSR65_14">#REF!</definedName>
    <definedName name="NSSR65_15" localSheetId="16">#REF!</definedName>
    <definedName name="NSSR65_15" localSheetId="18">#REF!</definedName>
    <definedName name="NSSR65_15">#REF!</definedName>
    <definedName name="NSSR65_16" localSheetId="16">#REF!</definedName>
    <definedName name="NSSR65_16" localSheetId="18">#REF!</definedName>
    <definedName name="NSSR65_16">#REF!</definedName>
    <definedName name="NSSR65_17" localSheetId="16">#REF!</definedName>
    <definedName name="NSSR65_17" localSheetId="18">#REF!</definedName>
    <definedName name="NSSR65_17">#REF!</definedName>
    <definedName name="NSSR66" localSheetId="6">#REF!</definedName>
    <definedName name="NSSR66" localSheetId="7">#REF!</definedName>
    <definedName name="NSSR66" localSheetId="16">#REF!</definedName>
    <definedName name="NSSR66" localSheetId="18">#REF!</definedName>
    <definedName name="NSSR66">#REF!</definedName>
    <definedName name="NSSR66_14" localSheetId="16">#REF!</definedName>
    <definedName name="NSSR66_14" localSheetId="18">#REF!</definedName>
    <definedName name="NSSR66_14">#REF!</definedName>
    <definedName name="NSSR66_15" localSheetId="16">#REF!</definedName>
    <definedName name="NSSR66_15" localSheetId="18">#REF!</definedName>
    <definedName name="NSSR66_15">#REF!</definedName>
    <definedName name="NSSR66_16" localSheetId="16">#REF!</definedName>
    <definedName name="NSSR66_16" localSheetId="18">#REF!</definedName>
    <definedName name="NSSR66_16">#REF!</definedName>
    <definedName name="NSSR66_17" localSheetId="16">#REF!</definedName>
    <definedName name="NSSR66_17" localSheetId="18">#REF!</definedName>
    <definedName name="NSSR66_17">#REF!</definedName>
    <definedName name="NSSR67" localSheetId="6">#REF!</definedName>
    <definedName name="NSSR67" localSheetId="7">#REF!</definedName>
    <definedName name="NSSR67" localSheetId="16">#REF!</definedName>
    <definedName name="NSSR67" localSheetId="18">#REF!</definedName>
    <definedName name="NSSR67">#REF!</definedName>
    <definedName name="NSSR67_14" localSheetId="16">#REF!</definedName>
    <definedName name="NSSR67_14" localSheetId="18">#REF!</definedName>
    <definedName name="NSSR67_14">#REF!</definedName>
    <definedName name="NSSR67_15" localSheetId="16">#REF!</definedName>
    <definedName name="NSSR67_15" localSheetId="18">#REF!</definedName>
    <definedName name="NSSR67_15">#REF!</definedName>
    <definedName name="NSSR67_16" localSheetId="16">#REF!</definedName>
    <definedName name="NSSR67_16" localSheetId="18">#REF!</definedName>
    <definedName name="NSSR67_16">#REF!</definedName>
    <definedName name="NSSR67_17" localSheetId="16">#REF!</definedName>
    <definedName name="NSSR67_17" localSheetId="18">#REF!</definedName>
    <definedName name="NSSR67_17">#REF!</definedName>
    <definedName name="NSSR68" localSheetId="6">#REF!</definedName>
    <definedName name="NSSR68" localSheetId="7">#REF!</definedName>
    <definedName name="NSSR68" localSheetId="16">#REF!</definedName>
    <definedName name="NSSR68" localSheetId="18">#REF!</definedName>
    <definedName name="NSSR68">#REF!</definedName>
    <definedName name="NSSR68_14" localSheetId="16">#REF!</definedName>
    <definedName name="NSSR68_14" localSheetId="18">#REF!</definedName>
    <definedName name="NSSR68_14">#REF!</definedName>
    <definedName name="NSSR68_15" localSheetId="16">#REF!</definedName>
    <definedName name="NSSR68_15" localSheetId="18">#REF!</definedName>
    <definedName name="NSSR68_15">#REF!</definedName>
    <definedName name="NSSR68_16" localSheetId="16">#REF!</definedName>
    <definedName name="NSSR68_16" localSheetId="18">#REF!</definedName>
    <definedName name="NSSR68_16">#REF!</definedName>
    <definedName name="NSSR68_17" localSheetId="16">#REF!</definedName>
    <definedName name="NSSR68_17" localSheetId="18">#REF!</definedName>
    <definedName name="NSSR68_17">#REF!</definedName>
    <definedName name="NSSR69" localSheetId="6">#REF!</definedName>
    <definedName name="NSSR69" localSheetId="7">#REF!</definedName>
    <definedName name="NSSR69" localSheetId="16">#REF!</definedName>
    <definedName name="NSSR69" localSheetId="18">#REF!</definedName>
    <definedName name="NSSR69">#REF!</definedName>
    <definedName name="NSSR69_14" localSheetId="16">#REF!</definedName>
    <definedName name="NSSR69_14" localSheetId="18">#REF!</definedName>
    <definedName name="NSSR69_14">#REF!</definedName>
    <definedName name="NSSR69_15" localSheetId="16">#REF!</definedName>
    <definedName name="NSSR69_15" localSheetId="18">#REF!</definedName>
    <definedName name="NSSR69_15">#REF!</definedName>
    <definedName name="NSSR69_16" localSheetId="16">#REF!</definedName>
    <definedName name="NSSR69_16" localSheetId="18">#REF!</definedName>
    <definedName name="NSSR69_16">#REF!</definedName>
    <definedName name="NSSR69_17" localSheetId="16">#REF!</definedName>
    <definedName name="NSSR69_17" localSheetId="18">#REF!</definedName>
    <definedName name="NSSR69_17">#REF!</definedName>
    <definedName name="NSSR7" localSheetId="6">#REF!</definedName>
    <definedName name="NSSR7" localSheetId="7">#REF!</definedName>
    <definedName name="NSSR7" localSheetId="16">#REF!</definedName>
    <definedName name="NSSR7" localSheetId="18">#REF!</definedName>
    <definedName name="NSSR7">#REF!</definedName>
    <definedName name="NSSR7_14" localSheetId="16">#REF!</definedName>
    <definedName name="NSSR7_14" localSheetId="18">#REF!</definedName>
    <definedName name="NSSR7_14">#REF!</definedName>
    <definedName name="NSSR7_15" localSheetId="16">#REF!</definedName>
    <definedName name="NSSR7_15" localSheetId="18">#REF!</definedName>
    <definedName name="NSSR7_15">#REF!</definedName>
    <definedName name="NSSR7_16" localSheetId="16">#REF!</definedName>
    <definedName name="NSSR7_16" localSheetId="18">#REF!</definedName>
    <definedName name="NSSR7_16">#REF!</definedName>
    <definedName name="NSSR7_17" localSheetId="16">#REF!</definedName>
    <definedName name="NSSR7_17" localSheetId="18">#REF!</definedName>
    <definedName name="NSSR7_17">#REF!</definedName>
    <definedName name="NSSR70" localSheetId="6">#REF!</definedName>
    <definedName name="NSSR70" localSheetId="7">#REF!</definedName>
    <definedName name="NSSR70" localSheetId="16">#REF!</definedName>
    <definedName name="NSSR70" localSheetId="18">#REF!</definedName>
    <definedName name="NSSR70">#REF!</definedName>
    <definedName name="NSSR70_14" localSheetId="16">#REF!</definedName>
    <definedName name="NSSR70_14" localSheetId="18">#REF!</definedName>
    <definedName name="NSSR70_14">#REF!</definedName>
    <definedName name="NSSR70_15" localSheetId="16">#REF!</definedName>
    <definedName name="NSSR70_15" localSheetId="18">#REF!</definedName>
    <definedName name="NSSR70_15">#REF!</definedName>
    <definedName name="NSSR70_16" localSheetId="16">#REF!</definedName>
    <definedName name="NSSR70_16" localSheetId="18">#REF!</definedName>
    <definedName name="NSSR70_16">#REF!</definedName>
    <definedName name="NSSR70_17" localSheetId="16">#REF!</definedName>
    <definedName name="NSSR70_17" localSheetId="18">#REF!</definedName>
    <definedName name="NSSR70_17">#REF!</definedName>
    <definedName name="NSSR71" localSheetId="6">#REF!</definedName>
    <definedName name="NSSR71" localSheetId="7">#REF!</definedName>
    <definedName name="NSSR71" localSheetId="16">#REF!</definedName>
    <definedName name="NSSR71" localSheetId="18">#REF!</definedName>
    <definedName name="NSSR71">#REF!</definedName>
    <definedName name="NSSR71_14" localSheetId="16">#REF!</definedName>
    <definedName name="NSSR71_14" localSheetId="18">#REF!</definedName>
    <definedName name="NSSR71_14">#REF!</definedName>
    <definedName name="NSSR71_15" localSheetId="16">#REF!</definedName>
    <definedName name="NSSR71_15" localSheetId="18">#REF!</definedName>
    <definedName name="NSSR71_15">#REF!</definedName>
    <definedName name="NSSR71_16" localSheetId="16">#REF!</definedName>
    <definedName name="NSSR71_16" localSheetId="18">#REF!</definedName>
    <definedName name="NSSR71_16">#REF!</definedName>
    <definedName name="NSSR71_17" localSheetId="16">#REF!</definedName>
    <definedName name="NSSR71_17" localSheetId="18">#REF!</definedName>
    <definedName name="NSSR71_17">#REF!</definedName>
    <definedName name="NSSR72" localSheetId="6">#REF!</definedName>
    <definedName name="NSSR72" localSheetId="7">#REF!</definedName>
    <definedName name="NSSR72" localSheetId="16">#REF!</definedName>
    <definedName name="NSSR72" localSheetId="18">#REF!</definedName>
    <definedName name="NSSR72">#REF!</definedName>
    <definedName name="NSSR72_14" localSheetId="16">#REF!</definedName>
    <definedName name="NSSR72_14" localSheetId="18">#REF!</definedName>
    <definedName name="NSSR72_14">#REF!</definedName>
    <definedName name="NSSR72_15" localSheetId="16">#REF!</definedName>
    <definedName name="NSSR72_15" localSheetId="18">#REF!</definedName>
    <definedName name="NSSR72_15">#REF!</definedName>
    <definedName name="NSSR72_16" localSheetId="16">#REF!</definedName>
    <definedName name="NSSR72_16" localSheetId="18">#REF!</definedName>
    <definedName name="NSSR72_16">#REF!</definedName>
    <definedName name="NSSR72_17" localSheetId="16">#REF!</definedName>
    <definedName name="NSSR72_17" localSheetId="18">#REF!</definedName>
    <definedName name="NSSR72_17">#REF!</definedName>
    <definedName name="NSSR73" localSheetId="6">#REF!</definedName>
    <definedName name="NSSR73" localSheetId="7">#REF!</definedName>
    <definedName name="NSSR73" localSheetId="16">#REF!</definedName>
    <definedName name="NSSR73" localSheetId="18">#REF!</definedName>
    <definedName name="NSSR73">#REF!</definedName>
    <definedName name="NSSR73_14" localSheetId="16">#REF!</definedName>
    <definedName name="NSSR73_14" localSheetId="18">#REF!</definedName>
    <definedName name="NSSR73_14">#REF!</definedName>
    <definedName name="NSSR73_15" localSheetId="16">#REF!</definedName>
    <definedName name="NSSR73_15" localSheetId="18">#REF!</definedName>
    <definedName name="NSSR73_15">#REF!</definedName>
    <definedName name="NSSR73_16" localSheetId="16">#REF!</definedName>
    <definedName name="NSSR73_16" localSheetId="18">#REF!</definedName>
    <definedName name="NSSR73_16">#REF!</definedName>
    <definedName name="NSSR73_17" localSheetId="16">#REF!</definedName>
    <definedName name="NSSR73_17" localSheetId="18">#REF!</definedName>
    <definedName name="NSSR73_17">#REF!</definedName>
    <definedName name="NSSR74" localSheetId="6">#REF!</definedName>
    <definedName name="NSSR74" localSheetId="7">#REF!</definedName>
    <definedName name="NSSR74" localSheetId="16">#REF!</definedName>
    <definedName name="NSSR74" localSheetId="18">#REF!</definedName>
    <definedName name="NSSR74">#REF!</definedName>
    <definedName name="NSSR74_14" localSheetId="16">#REF!</definedName>
    <definedName name="NSSR74_14" localSheetId="18">#REF!</definedName>
    <definedName name="NSSR74_14">#REF!</definedName>
    <definedName name="NSSR74_15" localSheetId="16">#REF!</definedName>
    <definedName name="NSSR74_15" localSheetId="18">#REF!</definedName>
    <definedName name="NSSR74_15">#REF!</definedName>
    <definedName name="NSSR74_16" localSheetId="16">#REF!</definedName>
    <definedName name="NSSR74_16" localSheetId="18">#REF!</definedName>
    <definedName name="NSSR74_16">#REF!</definedName>
    <definedName name="NSSR74_17" localSheetId="16">#REF!</definedName>
    <definedName name="NSSR74_17" localSheetId="18">#REF!</definedName>
    <definedName name="NSSR74_17">#REF!</definedName>
    <definedName name="NSSR75" localSheetId="6">#REF!</definedName>
    <definedName name="NSSR75" localSheetId="7">#REF!</definedName>
    <definedName name="NSSR75" localSheetId="16">#REF!</definedName>
    <definedName name="NSSR75" localSheetId="18">#REF!</definedName>
    <definedName name="NSSR75">#REF!</definedName>
    <definedName name="NSSR75_14" localSheetId="16">#REF!</definedName>
    <definedName name="NSSR75_14" localSheetId="18">#REF!</definedName>
    <definedName name="NSSR75_14">#REF!</definedName>
    <definedName name="NSSR75_15" localSheetId="16">#REF!</definedName>
    <definedName name="NSSR75_15" localSheetId="18">#REF!</definedName>
    <definedName name="NSSR75_15">#REF!</definedName>
    <definedName name="NSSR75_16" localSheetId="16">#REF!</definedName>
    <definedName name="NSSR75_16" localSheetId="18">#REF!</definedName>
    <definedName name="NSSR75_16">#REF!</definedName>
    <definedName name="NSSR75_17" localSheetId="16">#REF!</definedName>
    <definedName name="NSSR75_17" localSheetId="18">#REF!</definedName>
    <definedName name="NSSR75_17">#REF!</definedName>
    <definedName name="NSSR76" localSheetId="6">#REF!</definedName>
    <definedName name="NSSR76" localSheetId="7">#REF!</definedName>
    <definedName name="NSSR76" localSheetId="16">#REF!</definedName>
    <definedName name="NSSR76" localSheetId="18">#REF!</definedName>
    <definedName name="NSSR76">#REF!</definedName>
    <definedName name="NSSR76_14" localSheetId="16">#REF!</definedName>
    <definedName name="NSSR76_14" localSheetId="18">#REF!</definedName>
    <definedName name="NSSR76_14">#REF!</definedName>
    <definedName name="NSSR76_15" localSheetId="16">#REF!</definedName>
    <definedName name="NSSR76_15" localSheetId="18">#REF!</definedName>
    <definedName name="NSSR76_15">#REF!</definedName>
    <definedName name="NSSR76_16" localSheetId="16">#REF!</definedName>
    <definedName name="NSSR76_16" localSheetId="18">#REF!</definedName>
    <definedName name="NSSR76_16">#REF!</definedName>
    <definedName name="NSSR76_17" localSheetId="16">#REF!</definedName>
    <definedName name="NSSR76_17" localSheetId="18">#REF!</definedName>
    <definedName name="NSSR76_17">#REF!</definedName>
    <definedName name="NSSR77" localSheetId="6">#REF!</definedName>
    <definedName name="NSSR77" localSheetId="7">#REF!</definedName>
    <definedName name="NSSR77" localSheetId="16">#REF!</definedName>
    <definedName name="NSSR77" localSheetId="18">#REF!</definedName>
    <definedName name="NSSR77">#REF!</definedName>
    <definedName name="NSSR77_14" localSheetId="16">#REF!</definedName>
    <definedName name="NSSR77_14" localSheetId="18">#REF!</definedName>
    <definedName name="NSSR77_14">#REF!</definedName>
    <definedName name="NSSR77_15" localSheetId="16">#REF!</definedName>
    <definedName name="NSSR77_15" localSheetId="18">#REF!</definedName>
    <definedName name="NSSR77_15">#REF!</definedName>
    <definedName name="NSSR77_16" localSheetId="16">#REF!</definedName>
    <definedName name="NSSR77_16" localSheetId="18">#REF!</definedName>
    <definedName name="NSSR77_16">#REF!</definedName>
    <definedName name="NSSR77_17" localSheetId="16">#REF!</definedName>
    <definedName name="NSSR77_17" localSheetId="18">#REF!</definedName>
    <definedName name="NSSR77_17">#REF!</definedName>
    <definedName name="NSSR78" localSheetId="6">#REF!</definedName>
    <definedName name="NSSR78" localSheetId="7">#REF!</definedName>
    <definedName name="NSSR78" localSheetId="16">#REF!</definedName>
    <definedName name="NSSR78" localSheetId="18">#REF!</definedName>
    <definedName name="NSSR78">#REF!</definedName>
    <definedName name="NSSR78_14" localSheetId="16">#REF!</definedName>
    <definedName name="NSSR78_14" localSheetId="18">#REF!</definedName>
    <definedName name="NSSR78_14">#REF!</definedName>
    <definedName name="NSSR78_15" localSheetId="16">#REF!</definedName>
    <definedName name="NSSR78_15" localSheetId="18">#REF!</definedName>
    <definedName name="NSSR78_15">#REF!</definedName>
    <definedName name="NSSR78_16" localSheetId="16">#REF!</definedName>
    <definedName name="NSSR78_16" localSheetId="18">#REF!</definedName>
    <definedName name="NSSR78_16">#REF!</definedName>
    <definedName name="NSSR78_17" localSheetId="16">#REF!</definedName>
    <definedName name="NSSR78_17" localSheetId="18">#REF!</definedName>
    <definedName name="NSSR78_17">#REF!</definedName>
    <definedName name="NSSR79" localSheetId="6">#REF!</definedName>
    <definedName name="NSSR79" localSheetId="7">#REF!</definedName>
    <definedName name="NSSR79" localSheetId="16">#REF!</definedName>
    <definedName name="NSSR79" localSheetId="18">#REF!</definedName>
    <definedName name="NSSR79">#REF!</definedName>
    <definedName name="NSSR79_14" localSheetId="16">#REF!</definedName>
    <definedName name="NSSR79_14" localSheetId="18">#REF!</definedName>
    <definedName name="NSSR79_14">#REF!</definedName>
    <definedName name="NSSR79_15" localSheetId="16">#REF!</definedName>
    <definedName name="NSSR79_15" localSheetId="18">#REF!</definedName>
    <definedName name="NSSR79_15">#REF!</definedName>
    <definedName name="NSSR79_16" localSheetId="16">#REF!</definedName>
    <definedName name="NSSR79_16" localSheetId="18">#REF!</definedName>
    <definedName name="NSSR79_16">#REF!</definedName>
    <definedName name="NSSR79_17" localSheetId="16">#REF!</definedName>
    <definedName name="NSSR79_17" localSheetId="18">#REF!</definedName>
    <definedName name="NSSR79_17">#REF!</definedName>
    <definedName name="NSSR8" localSheetId="6">#REF!</definedName>
    <definedName name="NSSR8" localSheetId="7">#REF!</definedName>
    <definedName name="NSSR8" localSheetId="16">#REF!</definedName>
    <definedName name="NSSR8" localSheetId="18">#REF!</definedName>
    <definedName name="NSSR8">#REF!</definedName>
    <definedName name="NSSR8_14" localSheetId="16">#REF!</definedName>
    <definedName name="NSSR8_14" localSheetId="18">#REF!</definedName>
    <definedName name="NSSR8_14">#REF!</definedName>
    <definedName name="NSSR8_15" localSheetId="16">#REF!</definedName>
    <definedName name="NSSR8_15" localSheetId="18">#REF!</definedName>
    <definedName name="NSSR8_15">#REF!</definedName>
    <definedName name="NSSR8_16" localSheetId="16">#REF!</definedName>
    <definedName name="NSSR8_16" localSheetId="18">#REF!</definedName>
    <definedName name="NSSR8_16">#REF!</definedName>
    <definedName name="NSSR8_17" localSheetId="16">#REF!</definedName>
    <definedName name="NSSR8_17" localSheetId="18">#REF!</definedName>
    <definedName name="NSSR8_17">#REF!</definedName>
    <definedName name="NSSR80" localSheetId="6">#REF!</definedName>
    <definedName name="NSSR80" localSheetId="7">#REF!</definedName>
    <definedName name="NSSR80" localSheetId="16">#REF!</definedName>
    <definedName name="NSSR80" localSheetId="18">#REF!</definedName>
    <definedName name="NSSR80">#REF!</definedName>
    <definedName name="NSSR80_14" localSheetId="16">#REF!</definedName>
    <definedName name="NSSR80_14" localSheetId="18">#REF!</definedName>
    <definedName name="NSSR80_14">#REF!</definedName>
    <definedName name="NSSR80_15" localSheetId="16">#REF!</definedName>
    <definedName name="NSSR80_15" localSheetId="18">#REF!</definedName>
    <definedName name="NSSR80_15">#REF!</definedName>
    <definedName name="NSSR80_16" localSheetId="16">#REF!</definedName>
    <definedName name="NSSR80_16" localSheetId="18">#REF!</definedName>
    <definedName name="NSSR80_16">#REF!</definedName>
    <definedName name="NSSR80_17" localSheetId="16">#REF!</definedName>
    <definedName name="NSSR80_17" localSheetId="18">#REF!</definedName>
    <definedName name="NSSR80_17">#REF!</definedName>
    <definedName name="NSSR81" localSheetId="6">#REF!</definedName>
    <definedName name="NSSR81" localSheetId="7">#REF!</definedName>
    <definedName name="NSSR81" localSheetId="16">#REF!</definedName>
    <definedName name="NSSR81" localSheetId="18">#REF!</definedName>
    <definedName name="NSSR81">#REF!</definedName>
    <definedName name="NSSR81_14" localSheetId="16">#REF!</definedName>
    <definedName name="NSSR81_14" localSheetId="18">#REF!</definedName>
    <definedName name="NSSR81_14">#REF!</definedName>
    <definedName name="NSSR81_15" localSheetId="16">#REF!</definedName>
    <definedName name="NSSR81_15" localSheetId="18">#REF!</definedName>
    <definedName name="NSSR81_15">#REF!</definedName>
    <definedName name="NSSR81_16" localSheetId="16">#REF!</definedName>
    <definedName name="NSSR81_16" localSheetId="18">#REF!</definedName>
    <definedName name="NSSR81_16">#REF!</definedName>
    <definedName name="NSSR81_17" localSheetId="16">#REF!</definedName>
    <definedName name="NSSR81_17" localSheetId="18">#REF!</definedName>
    <definedName name="NSSR81_17">#REF!</definedName>
    <definedName name="NSSR82" localSheetId="6">#REF!</definedName>
    <definedName name="NSSR82" localSheetId="7">#REF!</definedName>
    <definedName name="NSSR82" localSheetId="16">#REF!</definedName>
    <definedName name="NSSR82" localSheetId="18">#REF!</definedName>
    <definedName name="NSSR82">#REF!</definedName>
    <definedName name="NSSR82_14" localSheetId="16">#REF!</definedName>
    <definedName name="NSSR82_14" localSheetId="18">#REF!</definedName>
    <definedName name="NSSR82_14">#REF!</definedName>
    <definedName name="NSSR82_15" localSheetId="16">#REF!</definedName>
    <definedName name="NSSR82_15" localSheetId="18">#REF!</definedName>
    <definedName name="NSSR82_15">#REF!</definedName>
    <definedName name="NSSR82_16" localSheetId="16">#REF!</definedName>
    <definedName name="NSSR82_16" localSheetId="18">#REF!</definedName>
    <definedName name="NSSR82_16">#REF!</definedName>
    <definedName name="NSSR82_17" localSheetId="16">#REF!</definedName>
    <definedName name="NSSR82_17" localSheetId="18">#REF!</definedName>
    <definedName name="NSSR82_17">#REF!</definedName>
    <definedName name="NSSR83" localSheetId="6">#REF!</definedName>
    <definedName name="NSSR83" localSheetId="7">#REF!</definedName>
    <definedName name="NSSR83" localSheetId="16">#REF!</definedName>
    <definedName name="NSSR83" localSheetId="18">#REF!</definedName>
    <definedName name="NSSR83">#REF!</definedName>
    <definedName name="NSSR83_14" localSheetId="16">#REF!</definedName>
    <definedName name="NSSR83_14" localSheetId="18">#REF!</definedName>
    <definedName name="NSSR83_14">#REF!</definedName>
    <definedName name="NSSR83_15" localSheetId="16">#REF!</definedName>
    <definedName name="NSSR83_15" localSheetId="18">#REF!</definedName>
    <definedName name="NSSR83_15">#REF!</definedName>
    <definedName name="NSSR83_16" localSheetId="16">#REF!</definedName>
    <definedName name="NSSR83_16" localSheetId="18">#REF!</definedName>
    <definedName name="NSSR83_16">#REF!</definedName>
    <definedName name="NSSR83_17" localSheetId="16">#REF!</definedName>
    <definedName name="NSSR83_17" localSheetId="18">#REF!</definedName>
    <definedName name="NSSR83_17">#REF!</definedName>
    <definedName name="NSSR84" localSheetId="6">#REF!</definedName>
    <definedName name="NSSR84" localSheetId="7">#REF!</definedName>
    <definedName name="NSSR84" localSheetId="16">#REF!</definedName>
    <definedName name="NSSR84" localSheetId="18">#REF!</definedName>
    <definedName name="NSSR84">#REF!</definedName>
    <definedName name="NSSR84_14" localSheetId="16">#REF!</definedName>
    <definedName name="NSSR84_14" localSheetId="18">#REF!</definedName>
    <definedName name="NSSR84_14">#REF!</definedName>
    <definedName name="NSSR84_15" localSheetId="16">#REF!</definedName>
    <definedName name="NSSR84_15" localSheetId="18">#REF!</definedName>
    <definedName name="NSSR84_15">#REF!</definedName>
    <definedName name="NSSR84_16" localSheetId="16">#REF!</definedName>
    <definedName name="NSSR84_16" localSheetId="18">#REF!</definedName>
    <definedName name="NSSR84_16">#REF!</definedName>
    <definedName name="NSSR84_17" localSheetId="16">#REF!</definedName>
    <definedName name="NSSR84_17" localSheetId="18">#REF!</definedName>
    <definedName name="NSSR84_17">#REF!</definedName>
    <definedName name="NSSR85" localSheetId="6">#REF!</definedName>
    <definedName name="NSSR85" localSheetId="7">#REF!</definedName>
    <definedName name="NSSR85" localSheetId="16">#REF!</definedName>
    <definedName name="NSSR85" localSheetId="18">#REF!</definedName>
    <definedName name="NSSR85">#REF!</definedName>
    <definedName name="NSSR85_14" localSheetId="16">#REF!</definedName>
    <definedName name="NSSR85_14" localSheetId="18">#REF!</definedName>
    <definedName name="NSSR85_14">#REF!</definedName>
    <definedName name="NSSR85_15" localSheetId="16">#REF!</definedName>
    <definedName name="NSSR85_15" localSheetId="18">#REF!</definedName>
    <definedName name="NSSR85_15">#REF!</definedName>
    <definedName name="NSSR85_16" localSheetId="16">#REF!</definedName>
    <definedName name="NSSR85_16" localSheetId="18">#REF!</definedName>
    <definedName name="NSSR85_16">#REF!</definedName>
    <definedName name="NSSR85_17" localSheetId="16">#REF!</definedName>
    <definedName name="NSSR85_17" localSheetId="18">#REF!</definedName>
    <definedName name="NSSR85_17">#REF!</definedName>
    <definedName name="NSSR86" localSheetId="6">#REF!</definedName>
    <definedName name="NSSR86" localSheetId="7">#REF!</definedName>
    <definedName name="NSSR86" localSheetId="16">#REF!</definedName>
    <definedName name="NSSR86" localSheetId="18">#REF!</definedName>
    <definedName name="NSSR86">#REF!</definedName>
    <definedName name="NSSR86_14" localSheetId="16">#REF!</definedName>
    <definedName name="NSSR86_14" localSheetId="18">#REF!</definedName>
    <definedName name="NSSR86_14">#REF!</definedName>
    <definedName name="NSSR86_15" localSheetId="16">#REF!</definedName>
    <definedName name="NSSR86_15" localSheetId="18">#REF!</definedName>
    <definedName name="NSSR86_15">#REF!</definedName>
    <definedName name="NSSR86_16" localSheetId="16">#REF!</definedName>
    <definedName name="NSSR86_16" localSheetId="18">#REF!</definedName>
    <definedName name="NSSR86_16">#REF!</definedName>
    <definedName name="NSSR86_17" localSheetId="16">#REF!</definedName>
    <definedName name="NSSR86_17" localSheetId="18">#REF!</definedName>
    <definedName name="NSSR86_17">#REF!</definedName>
    <definedName name="NSSR87" localSheetId="6">#REF!</definedName>
    <definedName name="NSSR87" localSheetId="7">#REF!</definedName>
    <definedName name="NSSR87" localSheetId="16">#REF!</definedName>
    <definedName name="NSSR87" localSheetId="18">#REF!</definedName>
    <definedName name="NSSR87">#REF!</definedName>
    <definedName name="NSSR87_14" localSheetId="16">#REF!</definedName>
    <definedName name="NSSR87_14" localSheetId="18">#REF!</definedName>
    <definedName name="NSSR87_14">#REF!</definedName>
    <definedName name="NSSR87_15" localSheetId="16">#REF!</definedName>
    <definedName name="NSSR87_15" localSheetId="18">#REF!</definedName>
    <definedName name="NSSR87_15">#REF!</definedName>
    <definedName name="NSSR87_16" localSheetId="16">#REF!</definedName>
    <definedName name="NSSR87_16" localSheetId="18">#REF!</definedName>
    <definedName name="NSSR87_16">#REF!</definedName>
    <definedName name="NSSR87_17" localSheetId="16">#REF!</definedName>
    <definedName name="NSSR87_17" localSheetId="18">#REF!</definedName>
    <definedName name="NSSR87_17">#REF!</definedName>
    <definedName name="NSSR88" localSheetId="6">#REF!</definedName>
    <definedName name="NSSR88" localSheetId="7">#REF!</definedName>
    <definedName name="NSSR88" localSheetId="16">#REF!</definedName>
    <definedName name="NSSR88" localSheetId="18">#REF!</definedName>
    <definedName name="NSSR88">#REF!</definedName>
    <definedName name="NSSR88_14" localSheetId="16">#REF!</definedName>
    <definedName name="NSSR88_14" localSheetId="18">#REF!</definedName>
    <definedName name="NSSR88_14">#REF!</definedName>
    <definedName name="NSSR88_15" localSheetId="16">#REF!</definedName>
    <definedName name="NSSR88_15" localSheetId="18">#REF!</definedName>
    <definedName name="NSSR88_15">#REF!</definedName>
    <definedName name="NSSR88_16" localSheetId="16">#REF!</definedName>
    <definedName name="NSSR88_16" localSheetId="18">#REF!</definedName>
    <definedName name="NSSR88_16">#REF!</definedName>
    <definedName name="NSSR88_17" localSheetId="16">#REF!</definedName>
    <definedName name="NSSR88_17" localSheetId="18">#REF!</definedName>
    <definedName name="NSSR88_17">#REF!</definedName>
    <definedName name="NSSR89" localSheetId="6">#REF!</definedName>
    <definedName name="NSSR89" localSheetId="7">#REF!</definedName>
    <definedName name="NSSR89" localSheetId="16">#REF!</definedName>
    <definedName name="NSSR89" localSheetId="18">#REF!</definedName>
    <definedName name="NSSR89">#REF!</definedName>
    <definedName name="NSSR89_14" localSheetId="16">#REF!</definedName>
    <definedName name="NSSR89_14" localSheetId="18">#REF!</definedName>
    <definedName name="NSSR89_14">#REF!</definedName>
    <definedName name="NSSR89_15" localSheetId="16">#REF!</definedName>
    <definedName name="NSSR89_15" localSheetId="18">#REF!</definedName>
    <definedName name="NSSR89_15">#REF!</definedName>
    <definedName name="NSSR89_16" localSheetId="16">#REF!</definedName>
    <definedName name="NSSR89_16" localSheetId="18">#REF!</definedName>
    <definedName name="NSSR89_16">#REF!</definedName>
    <definedName name="NSSR89_17" localSheetId="16">#REF!</definedName>
    <definedName name="NSSR89_17" localSheetId="18">#REF!</definedName>
    <definedName name="NSSR89_17">#REF!</definedName>
    <definedName name="NSSR9" localSheetId="6">#REF!</definedName>
    <definedName name="NSSR9" localSheetId="7">#REF!</definedName>
    <definedName name="NSSR9" localSheetId="16">#REF!</definedName>
    <definedName name="NSSR9" localSheetId="18">#REF!</definedName>
    <definedName name="NSSR9">#REF!</definedName>
    <definedName name="NSSR9_14" localSheetId="16">#REF!</definedName>
    <definedName name="NSSR9_14" localSheetId="18">#REF!</definedName>
    <definedName name="NSSR9_14">#REF!</definedName>
    <definedName name="NSSR9_15" localSheetId="16">#REF!</definedName>
    <definedName name="NSSR9_15" localSheetId="18">#REF!</definedName>
    <definedName name="NSSR9_15">#REF!</definedName>
    <definedName name="NSSR9_16" localSheetId="16">#REF!</definedName>
    <definedName name="NSSR9_16" localSheetId="18">#REF!</definedName>
    <definedName name="NSSR9_16">#REF!</definedName>
    <definedName name="NSSR9_17" localSheetId="16">#REF!</definedName>
    <definedName name="NSSR9_17" localSheetId="18">#REF!</definedName>
    <definedName name="NSSR9_17">#REF!</definedName>
    <definedName name="NSSR90" localSheetId="6">#REF!</definedName>
    <definedName name="NSSR90" localSheetId="7">#REF!</definedName>
    <definedName name="NSSR90" localSheetId="16">#REF!</definedName>
    <definedName name="NSSR90" localSheetId="18">#REF!</definedName>
    <definedName name="NSSR90">#REF!</definedName>
    <definedName name="NSSR90_14" localSheetId="16">#REF!</definedName>
    <definedName name="NSSR90_14" localSheetId="18">#REF!</definedName>
    <definedName name="NSSR90_14">#REF!</definedName>
    <definedName name="NSSR90_15" localSheetId="16">#REF!</definedName>
    <definedName name="NSSR90_15" localSheetId="18">#REF!</definedName>
    <definedName name="NSSR90_15">#REF!</definedName>
    <definedName name="NSSR90_16" localSheetId="16">#REF!</definedName>
    <definedName name="NSSR90_16" localSheetId="18">#REF!</definedName>
    <definedName name="NSSR90_16">#REF!</definedName>
    <definedName name="NSSR90_17" localSheetId="16">#REF!</definedName>
    <definedName name="NSSR90_17" localSheetId="18">#REF!</definedName>
    <definedName name="NSSR90_17">#REF!</definedName>
    <definedName name="NSSR91" localSheetId="6">#REF!</definedName>
    <definedName name="NSSR91" localSheetId="7">#REF!</definedName>
    <definedName name="NSSR91" localSheetId="16">#REF!</definedName>
    <definedName name="NSSR91" localSheetId="18">#REF!</definedName>
    <definedName name="NSSR91">#REF!</definedName>
    <definedName name="NSSR91_14" localSheetId="16">#REF!</definedName>
    <definedName name="NSSR91_14" localSheetId="18">#REF!</definedName>
    <definedName name="NSSR91_14">#REF!</definedName>
    <definedName name="NSSR91_15" localSheetId="16">#REF!</definedName>
    <definedName name="NSSR91_15" localSheetId="18">#REF!</definedName>
    <definedName name="NSSR91_15">#REF!</definedName>
    <definedName name="NSSR91_16" localSheetId="16">#REF!</definedName>
    <definedName name="NSSR91_16" localSheetId="18">#REF!</definedName>
    <definedName name="NSSR91_16">#REF!</definedName>
    <definedName name="NSSR91_17" localSheetId="16">#REF!</definedName>
    <definedName name="NSSR91_17" localSheetId="18">#REF!</definedName>
    <definedName name="NSSR91_17">#REF!</definedName>
    <definedName name="NSSR92" localSheetId="6">#REF!</definedName>
    <definedName name="NSSR92" localSheetId="7">#REF!</definedName>
    <definedName name="NSSR92" localSheetId="16">#REF!</definedName>
    <definedName name="NSSR92" localSheetId="18">#REF!</definedName>
    <definedName name="NSSR92">#REF!</definedName>
    <definedName name="NSSR92_14" localSheetId="16">#REF!</definedName>
    <definedName name="NSSR92_14" localSheetId="18">#REF!</definedName>
    <definedName name="NSSR92_14">#REF!</definedName>
    <definedName name="NSSR92_15" localSheetId="16">#REF!</definedName>
    <definedName name="NSSR92_15" localSheetId="18">#REF!</definedName>
    <definedName name="NSSR92_15">#REF!</definedName>
    <definedName name="NSSR92_16" localSheetId="16">#REF!</definedName>
    <definedName name="NSSR92_16" localSheetId="18">#REF!</definedName>
    <definedName name="NSSR92_16">#REF!</definedName>
    <definedName name="NSSR92_17" localSheetId="16">#REF!</definedName>
    <definedName name="NSSR92_17" localSheetId="18">#REF!</definedName>
    <definedName name="NSSR92_17">#REF!</definedName>
    <definedName name="NSSR93" localSheetId="6">#REF!</definedName>
    <definedName name="NSSR93" localSheetId="7">#REF!</definedName>
    <definedName name="NSSR93" localSheetId="16">#REF!</definedName>
    <definedName name="NSSR93" localSheetId="18">#REF!</definedName>
    <definedName name="NSSR93">#REF!</definedName>
    <definedName name="NSSR93_14" localSheetId="16">#REF!</definedName>
    <definedName name="NSSR93_14" localSheetId="18">#REF!</definedName>
    <definedName name="NSSR93_14">#REF!</definedName>
    <definedName name="NSSR93_15" localSheetId="16">#REF!</definedName>
    <definedName name="NSSR93_15" localSheetId="18">#REF!</definedName>
    <definedName name="NSSR93_15">#REF!</definedName>
    <definedName name="NSSR93_16" localSheetId="16">#REF!</definedName>
    <definedName name="NSSR93_16" localSheetId="18">#REF!</definedName>
    <definedName name="NSSR93_16">#REF!</definedName>
    <definedName name="NSSR93_17" localSheetId="16">#REF!</definedName>
    <definedName name="NSSR93_17" localSheetId="18">#REF!</definedName>
    <definedName name="NSSR93_17">#REF!</definedName>
    <definedName name="NSSR94" localSheetId="6">#REF!</definedName>
    <definedName name="NSSR94" localSheetId="7">#REF!</definedName>
    <definedName name="NSSR94" localSheetId="16">#REF!</definedName>
    <definedName name="NSSR94" localSheetId="18">#REF!</definedName>
    <definedName name="NSSR94">#REF!</definedName>
    <definedName name="NSSR94_14" localSheetId="16">#REF!</definedName>
    <definedName name="NSSR94_14" localSheetId="18">#REF!</definedName>
    <definedName name="NSSR94_14">#REF!</definedName>
    <definedName name="NSSR94_15" localSheetId="16">#REF!</definedName>
    <definedName name="NSSR94_15" localSheetId="18">#REF!</definedName>
    <definedName name="NSSR94_15">#REF!</definedName>
    <definedName name="NSSR94_16" localSheetId="16">#REF!</definedName>
    <definedName name="NSSR94_16" localSheetId="18">#REF!</definedName>
    <definedName name="NSSR94_16">#REF!</definedName>
    <definedName name="NSSR94_17" localSheetId="16">#REF!</definedName>
    <definedName name="NSSR94_17" localSheetId="18">#REF!</definedName>
    <definedName name="NSSR94_17">#REF!</definedName>
    <definedName name="NSSR95" localSheetId="6">#REF!</definedName>
    <definedName name="NSSR95" localSheetId="7">#REF!</definedName>
    <definedName name="NSSR95" localSheetId="16">#REF!</definedName>
    <definedName name="NSSR95" localSheetId="18">#REF!</definedName>
    <definedName name="NSSR95">#REF!</definedName>
    <definedName name="NSSR95_14" localSheetId="16">#REF!</definedName>
    <definedName name="NSSR95_14" localSheetId="18">#REF!</definedName>
    <definedName name="NSSR95_14">#REF!</definedName>
    <definedName name="NSSR95_15" localSheetId="16">#REF!</definedName>
    <definedName name="NSSR95_15" localSheetId="18">#REF!</definedName>
    <definedName name="NSSR95_15">#REF!</definedName>
    <definedName name="NSSR95_16" localSheetId="16">#REF!</definedName>
    <definedName name="NSSR95_16" localSheetId="18">#REF!</definedName>
    <definedName name="NSSR95_16">#REF!</definedName>
    <definedName name="NSSR95_17" localSheetId="16">#REF!</definedName>
    <definedName name="NSSR95_17" localSheetId="18">#REF!</definedName>
    <definedName name="NSSR95_17">#REF!</definedName>
    <definedName name="NSSR96" localSheetId="6">#REF!</definedName>
    <definedName name="NSSR96" localSheetId="7">#REF!</definedName>
    <definedName name="NSSR96" localSheetId="16">#REF!</definedName>
    <definedName name="NSSR96" localSheetId="18">#REF!</definedName>
    <definedName name="NSSR96">#REF!</definedName>
    <definedName name="NSSR96_14" localSheetId="16">#REF!</definedName>
    <definedName name="NSSR96_14" localSheetId="18">#REF!</definedName>
    <definedName name="NSSR96_14">#REF!</definedName>
    <definedName name="NSSR96_15" localSheetId="16">#REF!</definedName>
    <definedName name="NSSR96_15" localSheetId="18">#REF!</definedName>
    <definedName name="NSSR96_15">#REF!</definedName>
    <definedName name="NSSR96_16" localSheetId="16">#REF!</definedName>
    <definedName name="NSSR96_16" localSheetId="18">#REF!</definedName>
    <definedName name="NSSR96_16">#REF!</definedName>
    <definedName name="NSSR96_17" localSheetId="16">#REF!</definedName>
    <definedName name="NSSR96_17" localSheetId="18">#REF!</definedName>
    <definedName name="NSSR96_17">#REF!</definedName>
    <definedName name="NSSR97" localSheetId="6">#REF!</definedName>
    <definedName name="NSSR97" localSheetId="7">#REF!</definedName>
    <definedName name="NSSR97" localSheetId="16">#REF!</definedName>
    <definedName name="NSSR97" localSheetId="18">#REF!</definedName>
    <definedName name="NSSR97">#REF!</definedName>
    <definedName name="NSSR97_14" localSheetId="16">#REF!</definedName>
    <definedName name="NSSR97_14" localSheetId="18">#REF!</definedName>
    <definedName name="NSSR97_14">#REF!</definedName>
    <definedName name="NSSR97_15" localSheetId="16">#REF!</definedName>
    <definedName name="NSSR97_15" localSheetId="18">#REF!</definedName>
    <definedName name="NSSR97_15">#REF!</definedName>
    <definedName name="NSSR97_16" localSheetId="16">#REF!</definedName>
    <definedName name="NSSR97_16" localSheetId="18">#REF!</definedName>
    <definedName name="NSSR97_16">#REF!</definedName>
    <definedName name="NSSR97_17" localSheetId="16">#REF!</definedName>
    <definedName name="NSSR97_17" localSheetId="18">#REF!</definedName>
    <definedName name="NSSR97_17">#REF!</definedName>
    <definedName name="NSSR98" localSheetId="6">#REF!</definedName>
    <definedName name="NSSR98" localSheetId="7">#REF!</definedName>
    <definedName name="NSSR98" localSheetId="16">#REF!</definedName>
    <definedName name="NSSR98" localSheetId="18">#REF!</definedName>
    <definedName name="NSSR98">#REF!</definedName>
    <definedName name="NSSR98_14" localSheetId="16">#REF!</definedName>
    <definedName name="NSSR98_14" localSheetId="18">#REF!</definedName>
    <definedName name="NSSR98_14">#REF!</definedName>
    <definedName name="NSSR98_15" localSheetId="16">#REF!</definedName>
    <definedName name="NSSR98_15" localSheetId="18">#REF!</definedName>
    <definedName name="NSSR98_15">#REF!</definedName>
    <definedName name="NSSR98_16" localSheetId="16">#REF!</definedName>
    <definedName name="NSSR98_16" localSheetId="18">#REF!</definedName>
    <definedName name="NSSR98_16">#REF!</definedName>
    <definedName name="NSSR98_17" localSheetId="16">#REF!</definedName>
    <definedName name="NSSR98_17" localSheetId="18">#REF!</definedName>
    <definedName name="NSSR98_17">#REF!</definedName>
    <definedName name="NSSR99" localSheetId="6">#REF!</definedName>
    <definedName name="NSSR99" localSheetId="7">#REF!</definedName>
    <definedName name="NSSR99" localSheetId="16">#REF!</definedName>
    <definedName name="NSSR99" localSheetId="18">#REF!</definedName>
    <definedName name="NSSR99">#REF!</definedName>
    <definedName name="NSSR99_14" localSheetId="16">#REF!</definedName>
    <definedName name="NSSR99_14" localSheetId="18">#REF!</definedName>
    <definedName name="NSSR99_14">#REF!</definedName>
    <definedName name="NSSR99_15" localSheetId="16">#REF!</definedName>
    <definedName name="NSSR99_15" localSheetId="18">#REF!</definedName>
    <definedName name="NSSR99_15">#REF!</definedName>
    <definedName name="NSSR99_16" localSheetId="16">#REF!</definedName>
    <definedName name="NSSR99_16" localSheetId="18">#REF!</definedName>
    <definedName name="NSSR99_16">#REF!</definedName>
    <definedName name="NSSR99_17" localSheetId="16">#REF!</definedName>
    <definedName name="NSSR99_17" localSheetId="18">#REF!</definedName>
    <definedName name="NSSR99_17">#REF!</definedName>
    <definedName name="nt" localSheetId="6">#REF!</definedName>
    <definedName name="nt" localSheetId="7">#REF!</definedName>
    <definedName name="nt" localSheetId="16">#REF!</definedName>
    <definedName name="nt" localSheetId="18">#REF!</definedName>
    <definedName name="nt" localSheetId="42">#REF!</definedName>
    <definedName name="nt">#REF!</definedName>
    <definedName name="nt_2" localSheetId="6">#REF!</definedName>
    <definedName name="nt_2" localSheetId="7">#REF!</definedName>
    <definedName name="nt_2" localSheetId="16">#REF!</definedName>
    <definedName name="nt_2" localSheetId="18">#REF!</definedName>
    <definedName name="nt_2" localSheetId="42">#REF!</definedName>
    <definedName name="nt_2">#REF!</definedName>
    <definedName name="nt_6" localSheetId="6">#REF!</definedName>
    <definedName name="nt_6" localSheetId="7">#REF!</definedName>
    <definedName name="nt_6" localSheetId="16">#REF!</definedName>
    <definedName name="nt_6" localSheetId="18">#REF!</definedName>
    <definedName name="nt_6" localSheetId="42">#REF!</definedName>
    <definedName name="nt_6">#REF!</definedName>
    <definedName name="nt_7" localSheetId="6">#REF!</definedName>
    <definedName name="nt_7" localSheetId="7">#REF!</definedName>
    <definedName name="nt_7" localSheetId="16">#REF!</definedName>
    <definedName name="nt_7" localSheetId="18">#REF!</definedName>
    <definedName name="nt_7" localSheetId="42">#REF!</definedName>
    <definedName name="nt_7">#REF!</definedName>
    <definedName name="NTI" localSheetId="6">#REF!</definedName>
    <definedName name="NTI" localSheetId="7">#REF!</definedName>
    <definedName name="NTI" localSheetId="16">#REF!</definedName>
    <definedName name="NTI" localSheetId="18">#REF!</definedName>
    <definedName name="NTI" localSheetId="42">#REF!</definedName>
    <definedName name="NTI">#REF!</definedName>
    <definedName name="NTI_2" localSheetId="6">#REF!</definedName>
    <definedName name="NTI_2" localSheetId="7">#REF!</definedName>
    <definedName name="NTI_2" localSheetId="16">#REF!</definedName>
    <definedName name="NTI_2" localSheetId="18">#REF!</definedName>
    <definedName name="NTI_2" localSheetId="42">#REF!</definedName>
    <definedName name="NTI_2" localSheetId="32">#REF!</definedName>
    <definedName name="NTI_2" localSheetId="19">#REF!</definedName>
    <definedName name="NTI_2">#REF!</definedName>
    <definedName name="Num_Pmt_Per_Year" localSheetId="6">#REF!</definedName>
    <definedName name="Num_Pmt_Per_Year" localSheetId="7">#REF!</definedName>
    <definedName name="Num_Pmt_Per_Year" localSheetId="16">#REF!</definedName>
    <definedName name="Num_Pmt_Per_Year" localSheetId="18">#REF!</definedName>
    <definedName name="Num_Pmt_Per_Year" localSheetId="32">#REF!</definedName>
    <definedName name="Num_Pmt_Per_Year">#REF!</definedName>
    <definedName name="num2text">#REF!</definedName>
    <definedName name="Number_of_Payments" localSheetId="6">MATCH(0.01,'6.General Report '!End_Bal,-1)+1</definedName>
    <definedName name="Number_of_Payments" localSheetId="7">MATCH(0.01,PHOTOS!End_Bal,-1)+1</definedName>
    <definedName name="Number_of_Payments" localSheetId="16">MATCH(0.01,'RC WALL (2)'!End_Bal,-1)+1</definedName>
    <definedName name="Number_of_Payments" localSheetId="18">MATCH(0.01,'RC WALL (4)'!End_Bal,-1)+1</definedName>
    <definedName name="Number_of_Payments" localSheetId="32">MATCH(0.01,[0]!End_Bal,-1)+1</definedName>
    <definedName name="Number_of_Payments">MATCH(0.01,End_Bal,-1)+1</definedName>
    <definedName name="numf" localSheetId="6">#REF!</definedName>
    <definedName name="numf" localSheetId="7">#REF!</definedName>
    <definedName name="numf" localSheetId="16">#REF!</definedName>
    <definedName name="numf" localSheetId="18">#REF!</definedName>
    <definedName name="numf" localSheetId="42">#REF!</definedName>
    <definedName name="numf" localSheetId="19">#REF!</definedName>
    <definedName name="numf">#REF!</definedName>
    <definedName name="Nuria_tile_20_to_25_cm_long" localSheetId="16">#REF!</definedName>
    <definedName name="Nuria_tile_20_to_25_cm_long" localSheetId="18">#REF!</definedName>
    <definedName name="Nuria_tile_20_to_25_cm_long">#REF!</definedName>
    <definedName name="Nuria_tile_25_to_30_cm_long" localSheetId="16">#REF!</definedName>
    <definedName name="Nuria_tile_25_to_30_cm_long" localSheetId="18">#REF!</definedName>
    <definedName name="Nuria_tile_25_to_30_cm_long">#REF!</definedName>
    <definedName name="nvb" localSheetId="6">#REF!</definedName>
    <definedName name="nvb" localSheetId="7">#REF!</definedName>
    <definedName name="nvb" localSheetId="16">#REF!</definedName>
    <definedName name="nvb" localSheetId="18">#REF!</definedName>
    <definedName name="nvb">#REF!</definedName>
    <definedName name="nvibrator" localSheetId="16">#REF!</definedName>
    <definedName name="nvibrator" localSheetId="18">#REF!</definedName>
    <definedName name="nvibrator">#REF!</definedName>
    <definedName name="NW" localSheetId="6">#REF!</definedName>
    <definedName name="NW" localSheetId="7">#REF!</definedName>
    <definedName name="NW" localSheetId="16">#REF!</definedName>
    <definedName name="NW" localSheetId="18">#REF!</definedName>
    <definedName name="NW" localSheetId="42">#REF!</definedName>
    <definedName name="NW">#REF!</definedName>
    <definedName name="NW_1">#REF!</definedName>
    <definedName name="Nx" localSheetId="6">#REF!</definedName>
    <definedName name="Nx" localSheetId="7">#REF!</definedName>
    <definedName name="Nx" localSheetId="16">#REF!</definedName>
    <definedName name="Nx" localSheetId="18">#REF!</definedName>
    <definedName name="Nx">#REF!</definedName>
    <definedName name="Nx___0" localSheetId="16">#REF!</definedName>
    <definedName name="Nx___0" localSheetId="18">#REF!</definedName>
    <definedName name="Nx___0">#REF!</definedName>
    <definedName name="Nx___13" localSheetId="16">#REF!</definedName>
    <definedName name="Nx___13" localSheetId="18">#REF!</definedName>
    <definedName name="Nx___13">#REF!</definedName>
    <definedName name="nxs" localSheetId="6">#REF!</definedName>
    <definedName name="nxs" localSheetId="7">#REF!</definedName>
    <definedName name="nxs" localSheetId="16">#REF!</definedName>
    <definedName name="nxs" localSheetId="18">#REF!</definedName>
    <definedName name="nxs">#REF!</definedName>
    <definedName name="Ny" localSheetId="6">#REF!</definedName>
    <definedName name="Ny" localSheetId="7">#REF!</definedName>
    <definedName name="Ny" localSheetId="16">#REF!</definedName>
    <definedName name="Ny" localSheetId="18">#REF!</definedName>
    <definedName name="Ny">#REF!</definedName>
    <definedName name="Ny___0" localSheetId="16">#REF!</definedName>
    <definedName name="Ny___0" localSheetId="18">#REF!</definedName>
    <definedName name="Ny___0">#REF!</definedName>
    <definedName name="Ny___13" localSheetId="16">#REF!</definedName>
    <definedName name="Ny___13" localSheetId="18">#REF!</definedName>
    <definedName name="Ny___13">#REF!</definedName>
    <definedName name="nys" localSheetId="6">#REF!</definedName>
    <definedName name="nys" localSheetId="7">#REF!</definedName>
    <definedName name="nys" localSheetId="16">#REF!</definedName>
    <definedName name="nys" localSheetId="18">#REF!</definedName>
    <definedName name="nys">#REF!</definedName>
    <definedName name="O" localSheetId="6">{#N/A,#N/A,TRUE,"Front";#N/A,#N/A,TRUE,"Simple Letter";#N/A,#N/A,TRUE,"Inside";#N/A,#N/A,TRUE,"Contents";#N/A,#N/A,TRUE,"Basis";#N/A,#N/A,TRUE,"Inclusions";#N/A,#N/A,TRUE,"Exclusions";#N/A,#N/A,TRUE,"Areas";#N/A,#N/A,TRUE,"Summary";#N/A,#N/A,TRUE,"Detail"}</definedName>
    <definedName name="O" localSheetId="7">{#N/A,#N/A,TRUE,"Front";#N/A,#N/A,TRUE,"Simple Letter";#N/A,#N/A,TRUE,"Inside";#N/A,#N/A,TRUE,"Contents";#N/A,#N/A,TRUE,"Basis";#N/A,#N/A,TRUE,"Inclusions";#N/A,#N/A,TRUE,"Exclusions";#N/A,#N/A,TRUE,"Areas";#N/A,#N/A,TRUE,"Summary";#N/A,#N/A,TRUE,"Detail"}</definedName>
    <definedName name="O" localSheetId="11">{#N/A,#N/A,TRUE,"Front";#N/A,#N/A,TRUE,"Simple Letter";#N/A,#N/A,TRUE,"Inside";#N/A,#N/A,TRUE,"Contents";#N/A,#N/A,TRUE,"Basis";#N/A,#N/A,TRUE,"Inclusions";#N/A,#N/A,TRUE,"Exclusions";#N/A,#N/A,TRUE,"Areas";#N/A,#N/A,TRUE,"Summary";#N/A,#N/A,TRUE,"Detail"}</definedName>
    <definedName name="O" localSheetId="32">{#N/A,#N/A,TRUE,"Front";#N/A,#N/A,TRUE,"Simple Letter";#N/A,#N/A,TRUE,"Inside";#N/A,#N/A,TRUE,"Contents";#N/A,#N/A,TRUE,"Basis";#N/A,#N/A,TRUE,"Inclusions";#N/A,#N/A,TRUE,"Exclusions";#N/A,#N/A,TRUE,"Areas";#N/A,#N/A,TRUE,"Summary";#N/A,#N/A,TRUE,"Detail"}</definedName>
    <definedName name="O" localSheetId="19">{#N/A,#N/A,TRUE,"Front";#N/A,#N/A,TRUE,"Simple Letter";#N/A,#N/A,TRUE,"Inside";#N/A,#N/A,TRUE,"Contents";#N/A,#N/A,TRUE,"Basis";#N/A,#N/A,TRUE,"Inclusions";#N/A,#N/A,TRUE,"Exclusions";#N/A,#N/A,TRUE,"Areas";#N/A,#N/A,TRUE,"Summary";#N/A,#N/A,TRUE,"Detail"}</definedName>
    <definedName name="O">{#N/A,#N/A,TRUE,"Front";#N/A,#N/A,TRUE,"Simple Letter";#N/A,#N/A,TRUE,"Inside";#N/A,#N/A,TRUE,"Contents";#N/A,#N/A,TRUE,"Basis";#N/A,#N/A,TRUE,"Inclusions";#N/A,#N/A,TRUE,"Exclusions";#N/A,#N/A,TRUE,"Areas";#N/A,#N/A,TRUE,"Summary";#N/A,#N/A,TRUE,"Detail"}</definedName>
    <definedName name="O11FAC">#REF!</definedName>
    <definedName name="O11SUM">#REF!</definedName>
    <definedName name="O12SUM">#REF!</definedName>
    <definedName name="O1SPFAC" localSheetId="6">#REF!</definedName>
    <definedName name="O1SPFAC" localSheetId="7">#REF!</definedName>
    <definedName name="O1SPFAC" localSheetId="16">#REF!</definedName>
    <definedName name="O1SPFAC" localSheetId="18">#REF!</definedName>
    <definedName name="O1SPFAC">#REF!</definedName>
    <definedName name="O1SPMGN">#REF!</definedName>
    <definedName name="O2FAC">#REF!</definedName>
    <definedName name="obc" localSheetId="16">#REF!</definedName>
    <definedName name="obc" localSheetId="18">#REF!</definedName>
    <definedName name="obc">#REF!</definedName>
    <definedName name="OBD" localSheetId="16">#REF!</definedName>
    <definedName name="OBD" localSheetId="18">#REF!</definedName>
    <definedName name="OBD">#REF!</definedName>
    <definedName name="OBLACK" localSheetId="6">#REF!</definedName>
    <definedName name="OBLACK" localSheetId="7">#REF!</definedName>
    <definedName name="OBLACK" localSheetId="16">#REF!</definedName>
    <definedName name="OBLACK" localSheetId="18">#REF!</definedName>
    <definedName name="OBLACK">#REF!</definedName>
    <definedName name="obpl" localSheetId="6">#REF!</definedName>
    <definedName name="obpl" localSheetId="7">#REF!</definedName>
    <definedName name="obpl" localSheetId="16">#REF!</definedName>
    <definedName name="obpl" localSheetId="18">#REF!</definedName>
    <definedName name="obpl" localSheetId="42">#REF!</definedName>
    <definedName name="obpl" localSheetId="19">#REF!</definedName>
    <definedName name="obpl">#REF!</definedName>
    <definedName name="oc">#REF!</definedName>
    <definedName name="OCCRUSH" localSheetId="6">#REF!</definedName>
    <definedName name="OCCRUSH" localSheetId="7">#REF!</definedName>
    <definedName name="OCCRUSH" localSheetId="16">#REF!</definedName>
    <definedName name="OCCRUSH" localSheetId="18">#REF!</definedName>
    <definedName name="OCCRUSH">#REF!</definedName>
    <definedName name="OCEXC" localSheetId="6">#REF!</definedName>
    <definedName name="OCEXC" localSheetId="7">#REF!</definedName>
    <definedName name="OCEXC" localSheetId="16">#REF!</definedName>
    <definedName name="OCEXC" localSheetId="18">#REF!</definedName>
    <definedName name="OCEXC">#REF!</definedName>
    <definedName name="OCLOADA" localSheetId="6">#REF!</definedName>
    <definedName name="OCLOADA" localSheetId="7">#REF!</definedName>
    <definedName name="OCLOADA" localSheetId="16">#REF!</definedName>
    <definedName name="OCLOADA" localSheetId="18">#REF!</definedName>
    <definedName name="OCLOADA">#REF!</definedName>
    <definedName name="OCLOADS" localSheetId="6">#REF!</definedName>
    <definedName name="OCLOADS" localSheetId="7">#REF!</definedName>
    <definedName name="OCLOADS" localSheetId="16">#REF!</definedName>
    <definedName name="OCLOADS" localSheetId="18">#REF!</definedName>
    <definedName name="OCLOADS">#REF!</definedName>
    <definedName name="OCM">#REF!</definedName>
    <definedName name="OCTIP1" localSheetId="6">#REF!</definedName>
    <definedName name="OCTIP1" localSheetId="7">#REF!</definedName>
    <definedName name="OCTIP1" localSheetId="16">#REF!</definedName>
    <definedName name="OCTIP1" localSheetId="18">#REF!</definedName>
    <definedName name="OCTIP1">#REF!</definedName>
    <definedName name="OCTIP5" localSheetId="6">#REF!</definedName>
    <definedName name="OCTIP5" localSheetId="7">#REF!</definedName>
    <definedName name="OCTIP5" localSheetId="16">#REF!</definedName>
    <definedName name="OCTIP5" localSheetId="18">#REF!</definedName>
    <definedName name="OCTIP5">#REF!</definedName>
    <definedName name="octogonal.pcc">#REF!</definedName>
    <definedName name="octogonalpcc" localSheetId="16">#REF!</definedName>
    <definedName name="octogonalpcc" localSheetId="18">#REF!</definedName>
    <definedName name="octogonalpcc">#REF!</definedName>
    <definedName name="odbm" localSheetId="16">#REF!</definedName>
    <definedName name="odbm" localSheetId="18">#REF!</definedName>
    <definedName name="odbm">#REF!</definedName>
    <definedName name="ofcablescost" localSheetId="16">#REF!</definedName>
    <definedName name="ofcablescost" localSheetId="18">#REF!</definedName>
    <definedName name="ofcablescost">#REF!</definedName>
    <definedName name="ofcablescost_1" localSheetId="16">#REF!</definedName>
    <definedName name="ofcablescost_1" localSheetId="18">#REF!</definedName>
    <definedName name="ofcablescost_1">#REF!</definedName>
    <definedName name="ofcablescost_1_9" localSheetId="16">#REF!</definedName>
    <definedName name="ofcablescost_1_9" localSheetId="18">#REF!</definedName>
    <definedName name="ofcablescost_1_9">#REF!</definedName>
    <definedName name="ofcablescost_10" localSheetId="16">#REF!</definedName>
    <definedName name="ofcablescost_10" localSheetId="18">#REF!</definedName>
    <definedName name="ofcablescost_10">#REF!</definedName>
    <definedName name="ofcablescost_10_1" localSheetId="16">#REF!</definedName>
    <definedName name="ofcablescost_10_1" localSheetId="18">#REF!</definedName>
    <definedName name="ofcablescost_10_1">#REF!</definedName>
    <definedName name="ofcablescost_10_1_1" localSheetId="16">#REF!</definedName>
    <definedName name="ofcablescost_10_1_1" localSheetId="18">#REF!</definedName>
    <definedName name="ofcablescost_10_1_1">#REF!</definedName>
    <definedName name="ofcablescost_10_1_9" localSheetId="16">#REF!</definedName>
    <definedName name="ofcablescost_10_1_9" localSheetId="18">#REF!</definedName>
    <definedName name="ofcablescost_10_1_9">#REF!</definedName>
    <definedName name="ofcablescost_10_1_9_1" localSheetId="16">#REF!</definedName>
    <definedName name="ofcablescost_10_1_9_1" localSheetId="18">#REF!</definedName>
    <definedName name="ofcablescost_10_1_9_1">#REF!</definedName>
    <definedName name="ofcablescost_10_10" localSheetId="16">#REF!</definedName>
    <definedName name="ofcablescost_10_10" localSheetId="18">#REF!</definedName>
    <definedName name="ofcablescost_10_10">#REF!</definedName>
    <definedName name="ofcablescost_10_10_9" localSheetId="16">#REF!</definedName>
    <definedName name="ofcablescost_10_10_9" localSheetId="18">#REF!</definedName>
    <definedName name="ofcablescost_10_10_9">#REF!</definedName>
    <definedName name="ofcablescost_10_12" localSheetId="16">#REF!</definedName>
    <definedName name="ofcablescost_10_12" localSheetId="18">#REF!</definedName>
    <definedName name="ofcablescost_10_12">#REF!</definedName>
    <definedName name="ofcablescost_10_12_9" localSheetId="16">#REF!</definedName>
    <definedName name="ofcablescost_10_12_9" localSheetId="18">#REF!</definedName>
    <definedName name="ofcablescost_10_12_9">#REF!</definedName>
    <definedName name="ofcablescost_10_14" localSheetId="16">#REF!</definedName>
    <definedName name="ofcablescost_10_14" localSheetId="18">#REF!</definedName>
    <definedName name="ofcablescost_10_14">#REF!</definedName>
    <definedName name="ofcablescost_10_14_9" localSheetId="16">#REF!</definedName>
    <definedName name="ofcablescost_10_14_9" localSheetId="18">#REF!</definedName>
    <definedName name="ofcablescost_10_14_9">#REF!</definedName>
    <definedName name="ofcablescost_10_15" localSheetId="16">#REF!</definedName>
    <definedName name="ofcablescost_10_15" localSheetId="18">#REF!</definedName>
    <definedName name="ofcablescost_10_15">#REF!</definedName>
    <definedName name="ofcablescost_10_15_9" localSheetId="16">#REF!</definedName>
    <definedName name="ofcablescost_10_15_9" localSheetId="18">#REF!</definedName>
    <definedName name="ofcablescost_10_15_9">#REF!</definedName>
    <definedName name="ofcablescost_10_16" localSheetId="16">#REF!</definedName>
    <definedName name="ofcablescost_10_16" localSheetId="18">#REF!</definedName>
    <definedName name="ofcablescost_10_16">#REF!</definedName>
    <definedName name="ofcablescost_10_17" localSheetId="16">#REF!</definedName>
    <definedName name="ofcablescost_10_17" localSheetId="18">#REF!</definedName>
    <definedName name="ofcablescost_10_17">#REF!</definedName>
    <definedName name="ofcablescost_10_8" localSheetId="16">#REF!</definedName>
    <definedName name="ofcablescost_10_8" localSheetId="18">#REF!</definedName>
    <definedName name="ofcablescost_10_8">#REF!</definedName>
    <definedName name="ofcablescost_10_8_9" localSheetId="16">#REF!</definedName>
    <definedName name="ofcablescost_10_8_9" localSheetId="18">#REF!</definedName>
    <definedName name="ofcablescost_10_8_9">#REF!</definedName>
    <definedName name="ofcablescost_10_9" localSheetId="16">#REF!</definedName>
    <definedName name="ofcablescost_10_9" localSheetId="18">#REF!</definedName>
    <definedName name="ofcablescost_10_9">#REF!</definedName>
    <definedName name="ofcablescost_11" localSheetId="16">#REF!</definedName>
    <definedName name="ofcablescost_11" localSheetId="18">#REF!</definedName>
    <definedName name="ofcablescost_11">#REF!</definedName>
    <definedName name="ofcablescost_11_16" localSheetId="16">#REF!</definedName>
    <definedName name="ofcablescost_11_16" localSheetId="18">#REF!</definedName>
    <definedName name="ofcablescost_11_16">#REF!</definedName>
    <definedName name="ofcablescost_11_17" localSheetId="16">#REF!</definedName>
    <definedName name="ofcablescost_11_17" localSheetId="18">#REF!</definedName>
    <definedName name="ofcablescost_11_17">#REF!</definedName>
    <definedName name="ofcablescost_11_9" localSheetId="16">#REF!</definedName>
    <definedName name="ofcablescost_11_9" localSheetId="18">#REF!</definedName>
    <definedName name="ofcablescost_11_9">#REF!</definedName>
    <definedName name="ofcablescost_12" localSheetId="16">#REF!</definedName>
    <definedName name="ofcablescost_12" localSheetId="18">#REF!</definedName>
    <definedName name="ofcablescost_12">#REF!</definedName>
    <definedName name="ofcablescost_12_1" localSheetId="16">#REF!</definedName>
    <definedName name="ofcablescost_12_1" localSheetId="18">#REF!</definedName>
    <definedName name="ofcablescost_12_1">#REF!</definedName>
    <definedName name="ofcablescost_12_1_9" localSheetId="16">#REF!</definedName>
    <definedName name="ofcablescost_12_1_9" localSheetId="18">#REF!</definedName>
    <definedName name="ofcablescost_12_1_9">#REF!</definedName>
    <definedName name="ofcablescost_12_10" localSheetId="16">#REF!</definedName>
    <definedName name="ofcablescost_12_10" localSheetId="18">#REF!</definedName>
    <definedName name="ofcablescost_12_10">#REF!</definedName>
    <definedName name="ofcablescost_12_10_9" localSheetId="16">#REF!</definedName>
    <definedName name="ofcablescost_12_10_9" localSheetId="18">#REF!</definedName>
    <definedName name="ofcablescost_12_10_9">#REF!</definedName>
    <definedName name="ofcablescost_12_12" localSheetId="16">#REF!</definedName>
    <definedName name="ofcablescost_12_12" localSheetId="18">#REF!</definedName>
    <definedName name="ofcablescost_12_12">#REF!</definedName>
    <definedName name="ofcablescost_12_12_9" localSheetId="16">#REF!</definedName>
    <definedName name="ofcablescost_12_12_9" localSheetId="18">#REF!</definedName>
    <definedName name="ofcablescost_12_12_9">#REF!</definedName>
    <definedName name="ofcablescost_12_14" localSheetId="16">#REF!</definedName>
    <definedName name="ofcablescost_12_14" localSheetId="18">#REF!</definedName>
    <definedName name="ofcablescost_12_14">#REF!</definedName>
    <definedName name="ofcablescost_12_14_9" localSheetId="16">#REF!</definedName>
    <definedName name="ofcablescost_12_14_9" localSheetId="18">#REF!</definedName>
    <definedName name="ofcablescost_12_14_9">#REF!</definedName>
    <definedName name="ofcablescost_12_15" localSheetId="16">#REF!</definedName>
    <definedName name="ofcablescost_12_15" localSheetId="18">#REF!</definedName>
    <definedName name="ofcablescost_12_15">#REF!</definedName>
    <definedName name="ofcablescost_12_15_9" localSheetId="16">#REF!</definedName>
    <definedName name="ofcablescost_12_15_9" localSheetId="18">#REF!</definedName>
    <definedName name="ofcablescost_12_15_9">#REF!</definedName>
    <definedName name="ofcablescost_12_16" localSheetId="16">#REF!</definedName>
    <definedName name="ofcablescost_12_16" localSheetId="18">#REF!</definedName>
    <definedName name="ofcablescost_12_16">#REF!</definedName>
    <definedName name="ofcablescost_12_17" localSheetId="16">#REF!</definedName>
    <definedName name="ofcablescost_12_17" localSheetId="18">#REF!</definedName>
    <definedName name="ofcablescost_12_17">#REF!</definedName>
    <definedName name="ofcablescost_12_8" localSheetId="16">#REF!</definedName>
    <definedName name="ofcablescost_12_8" localSheetId="18">#REF!</definedName>
    <definedName name="ofcablescost_12_8">#REF!</definedName>
    <definedName name="ofcablescost_12_8_9" localSheetId="16">#REF!</definedName>
    <definedName name="ofcablescost_12_8_9" localSheetId="18">#REF!</definedName>
    <definedName name="ofcablescost_12_8_9">#REF!</definedName>
    <definedName name="ofcablescost_12_9" localSheetId="16">#REF!</definedName>
    <definedName name="ofcablescost_12_9" localSheetId="18">#REF!</definedName>
    <definedName name="ofcablescost_12_9">#REF!</definedName>
    <definedName name="ofcablescost_13" localSheetId="16">#REF!</definedName>
    <definedName name="ofcablescost_13" localSheetId="18">#REF!</definedName>
    <definedName name="ofcablescost_13">#REF!</definedName>
    <definedName name="ofcablescost_13_16" localSheetId="16">#REF!</definedName>
    <definedName name="ofcablescost_13_16" localSheetId="18">#REF!</definedName>
    <definedName name="ofcablescost_13_16">#REF!</definedName>
    <definedName name="ofcablescost_13_17" localSheetId="16">#REF!</definedName>
    <definedName name="ofcablescost_13_17" localSheetId="18">#REF!</definedName>
    <definedName name="ofcablescost_13_17">#REF!</definedName>
    <definedName name="ofcablescost_13_9" localSheetId="16">#REF!</definedName>
    <definedName name="ofcablescost_13_9" localSheetId="18">#REF!</definedName>
    <definedName name="ofcablescost_13_9">#REF!</definedName>
    <definedName name="ofcablescost_14" localSheetId="16">#REF!</definedName>
    <definedName name="ofcablescost_14" localSheetId="18">#REF!</definedName>
    <definedName name="ofcablescost_14">#REF!</definedName>
    <definedName name="ofcablescost_14_16" localSheetId="16">#REF!</definedName>
    <definedName name="ofcablescost_14_16" localSheetId="18">#REF!</definedName>
    <definedName name="ofcablescost_14_16">#REF!</definedName>
    <definedName name="ofcablescost_14_17" localSheetId="16">#REF!</definedName>
    <definedName name="ofcablescost_14_17" localSheetId="18">#REF!</definedName>
    <definedName name="ofcablescost_14_17">#REF!</definedName>
    <definedName name="ofcablescost_14_9" localSheetId="16">#REF!</definedName>
    <definedName name="ofcablescost_14_9" localSheetId="18">#REF!</definedName>
    <definedName name="ofcablescost_14_9">#REF!</definedName>
    <definedName name="ofcablescost_15" localSheetId="16">#REF!</definedName>
    <definedName name="ofcablescost_15" localSheetId="18">#REF!</definedName>
    <definedName name="ofcablescost_15">#REF!</definedName>
    <definedName name="ofcablescost_15_1" localSheetId="16">#REF!</definedName>
    <definedName name="ofcablescost_15_1" localSheetId="18">#REF!</definedName>
    <definedName name="ofcablescost_15_1">#REF!</definedName>
    <definedName name="ofcablescost_15_1_1" localSheetId="16">#REF!</definedName>
    <definedName name="ofcablescost_15_1_1" localSheetId="18">#REF!</definedName>
    <definedName name="ofcablescost_15_1_1">#REF!</definedName>
    <definedName name="ofcablescost_15_1_9" localSheetId="16">#REF!</definedName>
    <definedName name="ofcablescost_15_1_9" localSheetId="18">#REF!</definedName>
    <definedName name="ofcablescost_15_1_9">#REF!</definedName>
    <definedName name="ofcablescost_15_1_9_1" localSheetId="16">#REF!</definedName>
    <definedName name="ofcablescost_15_1_9_1" localSheetId="18">#REF!</definedName>
    <definedName name="ofcablescost_15_1_9_1">#REF!</definedName>
    <definedName name="ofcablescost_15_16" localSheetId="16">#REF!</definedName>
    <definedName name="ofcablescost_15_16" localSheetId="18">#REF!</definedName>
    <definedName name="ofcablescost_15_16">#REF!</definedName>
    <definedName name="ofcablescost_15_17" localSheetId="16">#REF!</definedName>
    <definedName name="ofcablescost_15_17" localSheetId="18">#REF!</definedName>
    <definedName name="ofcablescost_15_17">#REF!</definedName>
    <definedName name="ofcablescost_15_9" localSheetId="16">#REF!</definedName>
    <definedName name="ofcablescost_15_9" localSheetId="18">#REF!</definedName>
    <definedName name="ofcablescost_15_9">#REF!</definedName>
    <definedName name="ofcablescost_16" localSheetId="16">#REF!</definedName>
    <definedName name="ofcablescost_16" localSheetId="18">#REF!</definedName>
    <definedName name="ofcablescost_16">#REF!</definedName>
    <definedName name="ofcablescost_16_16" localSheetId="16">#REF!</definedName>
    <definedName name="ofcablescost_16_16" localSheetId="18">#REF!</definedName>
    <definedName name="ofcablescost_16_16">#REF!</definedName>
    <definedName name="ofcablescost_16_17" localSheetId="16">#REF!</definedName>
    <definedName name="ofcablescost_16_17" localSheetId="18">#REF!</definedName>
    <definedName name="ofcablescost_16_17">#REF!</definedName>
    <definedName name="ofcablescost_16_9" localSheetId="16">#REF!</definedName>
    <definedName name="ofcablescost_16_9" localSheetId="18">#REF!</definedName>
    <definedName name="ofcablescost_16_9">#REF!</definedName>
    <definedName name="ofcablescost_17" localSheetId="16">#REF!</definedName>
    <definedName name="ofcablescost_17" localSheetId="18">#REF!</definedName>
    <definedName name="ofcablescost_17">#REF!</definedName>
    <definedName name="ofcablescost_17_1" localSheetId="16">#REF!</definedName>
    <definedName name="ofcablescost_17_1" localSheetId="18">#REF!</definedName>
    <definedName name="ofcablescost_17_1">#REF!</definedName>
    <definedName name="ofcablescost_17_16" localSheetId="16">#REF!</definedName>
    <definedName name="ofcablescost_17_16" localSheetId="18">#REF!</definedName>
    <definedName name="ofcablescost_17_16">#REF!</definedName>
    <definedName name="ofcablescost_17_17" localSheetId="16">#REF!</definedName>
    <definedName name="ofcablescost_17_17" localSheetId="18">#REF!</definedName>
    <definedName name="ofcablescost_17_17">#REF!</definedName>
    <definedName name="ofcablescost_17_9" localSheetId="16">#REF!</definedName>
    <definedName name="ofcablescost_17_9" localSheetId="18">#REF!</definedName>
    <definedName name="ofcablescost_17_9">#REF!</definedName>
    <definedName name="ofcablescost_18" localSheetId="16">#REF!</definedName>
    <definedName name="ofcablescost_18" localSheetId="18">#REF!</definedName>
    <definedName name="ofcablescost_18">#REF!</definedName>
    <definedName name="ofcablescost_18_16" localSheetId="16">#REF!</definedName>
    <definedName name="ofcablescost_18_16" localSheetId="18">#REF!</definedName>
    <definedName name="ofcablescost_18_16">#REF!</definedName>
    <definedName name="ofcablescost_18_17" localSheetId="16">#REF!</definedName>
    <definedName name="ofcablescost_18_17" localSheetId="18">#REF!</definedName>
    <definedName name="ofcablescost_18_17">#REF!</definedName>
    <definedName name="ofcablescost_18_9" localSheetId="16">#REF!</definedName>
    <definedName name="ofcablescost_18_9" localSheetId="18">#REF!</definedName>
    <definedName name="ofcablescost_18_9">#REF!</definedName>
    <definedName name="ofcablescost_19" localSheetId="16">#REF!</definedName>
    <definedName name="ofcablescost_19" localSheetId="18">#REF!</definedName>
    <definedName name="ofcablescost_19">#REF!</definedName>
    <definedName name="ofcablescost_19_16" localSheetId="16">#REF!</definedName>
    <definedName name="ofcablescost_19_16" localSheetId="18">#REF!</definedName>
    <definedName name="ofcablescost_19_16">#REF!</definedName>
    <definedName name="ofcablescost_19_17" localSheetId="16">#REF!</definedName>
    <definedName name="ofcablescost_19_17" localSheetId="18">#REF!</definedName>
    <definedName name="ofcablescost_19_17">#REF!</definedName>
    <definedName name="ofcablescost_19_9" localSheetId="16">#REF!</definedName>
    <definedName name="ofcablescost_19_9" localSheetId="18">#REF!</definedName>
    <definedName name="ofcablescost_19_9">#REF!</definedName>
    <definedName name="ofcablescost_2" localSheetId="16">#REF!</definedName>
    <definedName name="ofcablescost_2" localSheetId="18">#REF!</definedName>
    <definedName name="ofcablescost_2">#REF!</definedName>
    <definedName name="ofcablescost_2_9" localSheetId="16">#REF!</definedName>
    <definedName name="ofcablescost_2_9" localSheetId="18">#REF!</definedName>
    <definedName name="ofcablescost_2_9">#REF!</definedName>
    <definedName name="ofcablescost_20" localSheetId="16">#REF!</definedName>
    <definedName name="ofcablescost_20" localSheetId="18">#REF!</definedName>
    <definedName name="ofcablescost_20">#REF!</definedName>
    <definedName name="ofcablescost_20_16" localSheetId="16">#REF!</definedName>
    <definedName name="ofcablescost_20_16" localSheetId="18">#REF!</definedName>
    <definedName name="ofcablescost_20_16">#REF!</definedName>
    <definedName name="ofcablescost_20_17" localSheetId="16">#REF!</definedName>
    <definedName name="ofcablescost_20_17" localSheetId="18">#REF!</definedName>
    <definedName name="ofcablescost_20_17">#REF!</definedName>
    <definedName name="ofcablescost_20_9" localSheetId="16">#REF!</definedName>
    <definedName name="ofcablescost_20_9" localSheetId="18">#REF!</definedName>
    <definedName name="ofcablescost_20_9">#REF!</definedName>
    <definedName name="ofcablescost_3" localSheetId="16">#REF!</definedName>
    <definedName name="ofcablescost_3" localSheetId="18">#REF!</definedName>
    <definedName name="ofcablescost_3">#REF!</definedName>
    <definedName name="ofcablescost_3_9" localSheetId="16">#REF!</definedName>
    <definedName name="ofcablescost_3_9" localSheetId="18">#REF!</definedName>
    <definedName name="ofcablescost_3_9">#REF!</definedName>
    <definedName name="ofcablescost_4" localSheetId="16">#REF!</definedName>
    <definedName name="ofcablescost_4" localSheetId="18">#REF!</definedName>
    <definedName name="ofcablescost_4">#REF!</definedName>
    <definedName name="ofcablescost_4_16" localSheetId="16">#REF!</definedName>
    <definedName name="ofcablescost_4_16" localSheetId="18">#REF!</definedName>
    <definedName name="ofcablescost_4_16">#REF!</definedName>
    <definedName name="ofcablescost_4_17" localSheetId="16">#REF!</definedName>
    <definedName name="ofcablescost_4_17" localSheetId="18">#REF!</definedName>
    <definedName name="ofcablescost_4_17">#REF!</definedName>
    <definedName name="ofcablescost_4_9" localSheetId="16">#REF!</definedName>
    <definedName name="ofcablescost_4_9" localSheetId="18">#REF!</definedName>
    <definedName name="ofcablescost_4_9">#REF!</definedName>
    <definedName name="ofcablescost_5" localSheetId="16">#REF!</definedName>
    <definedName name="ofcablescost_5" localSheetId="18">#REF!</definedName>
    <definedName name="ofcablescost_5">#REF!</definedName>
    <definedName name="ofcablescost_5_10" localSheetId="16">#REF!</definedName>
    <definedName name="ofcablescost_5_10" localSheetId="18">#REF!</definedName>
    <definedName name="ofcablescost_5_10">#REF!</definedName>
    <definedName name="ofcablescost_5_10_9" localSheetId="16">#REF!</definedName>
    <definedName name="ofcablescost_5_10_9" localSheetId="18">#REF!</definedName>
    <definedName name="ofcablescost_5_10_9">#REF!</definedName>
    <definedName name="ofcablescost_5_12" localSheetId="16">#REF!</definedName>
    <definedName name="ofcablescost_5_12" localSheetId="18">#REF!</definedName>
    <definedName name="ofcablescost_5_12">#REF!</definedName>
    <definedName name="ofcablescost_5_12_9" localSheetId="16">#REF!</definedName>
    <definedName name="ofcablescost_5_12_9" localSheetId="18">#REF!</definedName>
    <definedName name="ofcablescost_5_12_9">#REF!</definedName>
    <definedName name="ofcablescost_5_14" localSheetId="16">#REF!</definedName>
    <definedName name="ofcablescost_5_14" localSheetId="18">#REF!</definedName>
    <definedName name="ofcablescost_5_14">#REF!</definedName>
    <definedName name="ofcablescost_5_14_9" localSheetId="16">#REF!</definedName>
    <definedName name="ofcablescost_5_14_9" localSheetId="18">#REF!</definedName>
    <definedName name="ofcablescost_5_14_9">#REF!</definedName>
    <definedName name="ofcablescost_5_15" localSheetId="16">#REF!</definedName>
    <definedName name="ofcablescost_5_15" localSheetId="18">#REF!</definedName>
    <definedName name="ofcablescost_5_15">#REF!</definedName>
    <definedName name="ofcablescost_5_15_9" localSheetId="16">#REF!</definedName>
    <definedName name="ofcablescost_5_15_9" localSheetId="18">#REF!</definedName>
    <definedName name="ofcablescost_5_15_9">#REF!</definedName>
    <definedName name="ofcablescost_5_16" localSheetId="16">#REF!</definedName>
    <definedName name="ofcablescost_5_16" localSheetId="18">#REF!</definedName>
    <definedName name="ofcablescost_5_16">#REF!</definedName>
    <definedName name="ofcablescost_5_17" localSheetId="16">#REF!</definedName>
    <definedName name="ofcablescost_5_17" localSheetId="18">#REF!</definedName>
    <definedName name="ofcablescost_5_17">#REF!</definedName>
    <definedName name="ofcablescost_5_8" localSheetId="16">#REF!</definedName>
    <definedName name="ofcablescost_5_8" localSheetId="18">#REF!</definedName>
    <definedName name="ofcablescost_5_8">#REF!</definedName>
    <definedName name="ofcablescost_5_8_9" localSheetId="16">#REF!</definedName>
    <definedName name="ofcablescost_5_8_9" localSheetId="18">#REF!</definedName>
    <definedName name="ofcablescost_5_8_9">#REF!</definedName>
    <definedName name="ofcablescost_5_9" localSheetId="16">#REF!</definedName>
    <definedName name="ofcablescost_5_9" localSheetId="18">#REF!</definedName>
    <definedName name="ofcablescost_5_9">#REF!</definedName>
    <definedName name="ofcablescost_6" localSheetId="16">#REF!</definedName>
    <definedName name="ofcablescost_6" localSheetId="18">#REF!</definedName>
    <definedName name="ofcablescost_6">#REF!</definedName>
    <definedName name="ofcablescost_6_16" localSheetId="16">#REF!</definedName>
    <definedName name="ofcablescost_6_16" localSheetId="18">#REF!</definedName>
    <definedName name="ofcablescost_6_16">#REF!</definedName>
    <definedName name="ofcablescost_6_17" localSheetId="16">#REF!</definedName>
    <definedName name="ofcablescost_6_17" localSheetId="18">#REF!</definedName>
    <definedName name="ofcablescost_6_17">#REF!</definedName>
    <definedName name="ofcablescost_6_9" localSheetId="16">#REF!</definedName>
    <definedName name="ofcablescost_6_9" localSheetId="18">#REF!</definedName>
    <definedName name="ofcablescost_6_9">#REF!</definedName>
    <definedName name="ofcablescost_7" localSheetId="16">#REF!</definedName>
    <definedName name="ofcablescost_7" localSheetId="18">#REF!</definedName>
    <definedName name="ofcablescost_7">#REF!</definedName>
    <definedName name="ofcablescost_7_16" localSheetId="16">#REF!</definedName>
    <definedName name="ofcablescost_7_16" localSheetId="18">#REF!</definedName>
    <definedName name="ofcablescost_7_16">#REF!</definedName>
    <definedName name="ofcablescost_7_17" localSheetId="16">#REF!</definedName>
    <definedName name="ofcablescost_7_17" localSheetId="18">#REF!</definedName>
    <definedName name="ofcablescost_7_17">#REF!</definedName>
    <definedName name="ofcablescost_7_9" localSheetId="16">#REF!</definedName>
    <definedName name="ofcablescost_7_9" localSheetId="18">#REF!</definedName>
    <definedName name="ofcablescost_7_9">#REF!</definedName>
    <definedName name="ofcablescost_8" localSheetId="16">#REF!</definedName>
    <definedName name="ofcablescost_8" localSheetId="18">#REF!</definedName>
    <definedName name="ofcablescost_8">#REF!</definedName>
    <definedName name="ofcablescost_8_1" localSheetId="16">#REF!</definedName>
    <definedName name="ofcablescost_8_1" localSheetId="18">#REF!</definedName>
    <definedName name="ofcablescost_8_1">#REF!</definedName>
    <definedName name="ofcablescost_8_1_1" localSheetId="16">#REF!</definedName>
    <definedName name="ofcablescost_8_1_1" localSheetId="18">#REF!</definedName>
    <definedName name="ofcablescost_8_1_1">#REF!</definedName>
    <definedName name="ofcablescost_8_1_1_9" localSheetId="16">#REF!</definedName>
    <definedName name="ofcablescost_8_1_1_9" localSheetId="18">#REF!</definedName>
    <definedName name="ofcablescost_8_1_1_9">#REF!</definedName>
    <definedName name="ofcablescost_8_1_16" localSheetId="16">#REF!</definedName>
    <definedName name="ofcablescost_8_1_16" localSheetId="18">#REF!</definedName>
    <definedName name="ofcablescost_8_1_16">#REF!</definedName>
    <definedName name="ofcablescost_8_1_17" localSheetId="16">#REF!</definedName>
    <definedName name="ofcablescost_8_1_17" localSheetId="18">#REF!</definedName>
    <definedName name="ofcablescost_8_1_17">#REF!</definedName>
    <definedName name="ofcablescost_8_1_9" localSheetId="16">#REF!</definedName>
    <definedName name="ofcablescost_8_1_9" localSheetId="18">#REF!</definedName>
    <definedName name="ofcablescost_8_1_9">#REF!</definedName>
    <definedName name="ofcablescost_8_10" localSheetId="16">#REF!</definedName>
    <definedName name="ofcablescost_8_10" localSheetId="18">#REF!</definedName>
    <definedName name="ofcablescost_8_10">#REF!</definedName>
    <definedName name="ofcablescost_8_10_9" localSheetId="16">#REF!</definedName>
    <definedName name="ofcablescost_8_10_9" localSheetId="18">#REF!</definedName>
    <definedName name="ofcablescost_8_10_9">#REF!</definedName>
    <definedName name="ofcablescost_8_12" localSheetId="16">#REF!</definedName>
    <definedName name="ofcablescost_8_12" localSheetId="18">#REF!</definedName>
    <definedName name="ofcablescost_8_12">#REF!</definedName>
    <definedName name="ofcablescost_8_12_9" localSheetId="16">#REF!</definedName>
    <definedName name="ofcablescost_8_12_9" localSheetId="18">#REF!</definedName>
    <definedName name="ofcablescost_8_12_9">#REF!</definedName>
    <definedName name="ofcablescost_8_14" localSheetId="16">#REF!</definedName>
    <definedName name="ofcablescost_8_14" localSheetId="18">#REF!</definedName>
    <definedName name="ofcablescost_8_14">#REF!</definedName>
    <definedName name="ofcablescost_8_14_9" localSheetId="16">#REF!</definedName>
    <definedName name="ofcablescost_8_14_9" localSheetId="18">#REF!</definedName>
    <definedName name="ofcablescost_8_14_9">#REF!</definedName>
    <definedName name="ofcablescost_8_15" localSheetId="16">#REF!</definedName>
    <definedName name="ofcablescost_8_15" localSheetId="18">#REF!</definedName>
    <definedName name="ofcablescost_8_15">#REF!</definedName>
    <definedName name="ofcablescost_8_15_9" localSheetId="16">#REF!</definedName>
    <definedName name="ofcablescost_8_15_9" localSheetId="18">#REF!</definedName>
    <definedName name="ofcablescost_8_15_9">#REF!</definedName>
    <definedName name="ofcablescost_8_16" localSheetId="16">#REF!</definedName>
    <definedName name="ofcablescost_8_16" localSheetId="18">#REF!</definedName>
    <definedName name="ofcablescost_8_16">#REF!</definedName>
    <definedName name="ofcablescost_8_17" localSheetId="16">#REF!</definedName>
    <definedName name="ofcablescost_8_17" localSheetId="18">#REF!</definedName>
    <definedName name="ofcablescost_8_17">#REF!</definedName>
    <definedName name="ofcablescost_8_8" localSheetId="16">#REF!</definedName>
    <definedName name="ofcablescost_8_8" localSheetId="18">#REF!</definedName>
    <definedName name="ofcablescost_8_8">#REF!</definedName>
    <definedName name="ofcablescost_8_8_9" localSheetId="16">#REF!</definedName>
    <definedName name="ofcablescost_8_8_9" localSheetId="18">#REF!</definedName>
    <definedName name="ofcablescost_8_8_9">#REF!</definedName>
    <definedName name="ofcablescost_8_9" localSheetId="16">#REF!</definedName>
    <definedName name="ofcablescost_8_9" localSheetId="18">#REF!</definedName>
    <definedName name="ofcablescost_8_9">#REF!</definedName>
    <definedName name="ofcablescost_9" localSheetId="16">#REF!</definedName>
    <definedName name="ofcablescost_9" localSheetId="18">#REF!</definedName>
    <definedName name="ofcablescost_9">#REF!</definedName>
    <definedName name="ofcablescost_9_1" localSheetId="16">#REF!</definedName>
    <definedName name="ofcablescost_9_1" localSheetId="18">#REF!</definedName>
    <definedName name="ofcablescost_9_1">#REF!</definedName>
    <definedName name="ofcablescost_9_16" localSheetId="16">#REF!</definedName>
    <definedName name="ofcablescost_9_16" localSheetId="18">#REF!</definedName>
    <definedName name="ofcablescost_9_16">#REF!</definedName>
    <definedName name="ofcablescost_9_17" localSheetId="16">#REF!</definedName>
    <definedName name="ofcablescost_9_17" localSheetId="18">#REF!</definedName>
    <definedName name="ofcablescost_9_17">#REF!</definedName>
    <definedName name="ofcablescost_9_9" localSheetId="16">#REF!</definedName>
    <definedName name="ofcablescost_9_9" localSheetId="18">#REF!</definedName>
    <definedName name="ofcablescost_9_9">#REF!</definedName>
    <definedName name="off" localSheetId="6">'6.General Report '!City&amp;" "&amp;'6.General Report '!State</definedName>
    <definedName name="off" localSheetId="7">#N/A</definedName>
    <definedName name="off" localSheetId="16">[0]!City&amp;" "&amp;'RC WALL (2)'!State</definedName>
    <definedName name="off" localSheetId="18">[0]!City&amp;" "&amp;'RC WALL (4)'!State</definedName>
    <definedName name="off" localSheetId="42">[0]!City&amp;" "&amp;State</definedName>
    <definedName name="off" localSheetId="32">City&amp;" "&amp;State</definedName>
    <definedName name="off" localSheetId="19">#N/A</definedName>
    <definedName name="off">City&amp;" "&amp;State</definedName>
    <definedName name="offtop1" localSheetId="6">#REF!</definedName>
    <definedName name="offtop1" localSheetId="7">#REF!</definedName>
    <definedName name="offtop1" localSheetId="16">#REF!</definedName>
    <definedName name="offtop1" localSheetId="18">#REF!</definedName>
    <definedName name="offtop1" localSheetId="42">#REF!</definedName>
    <definedName name="offtop1" localSheetId="19">#REF!</definedName>
    <definedName name="offtop1">#REF!</definedName>
    <definedName name="OGB" localSheetId="16">#REF!</definedName>
    <definedName name="OGB" localSheetId="18">#REF!</definedName>
    <definedName name="OGB">#REF!</definedName>
    <definedName name="OGD" localSheetId="16">#REF!</definedName>
    <definedName name="OGD" localSheetId="18">#REF!</definedName>
    <definedName name="OGD">#REF!</definedName>
    <definedName name="ogdl" localSheetId="16">#REF!</definedName>
    <definedName name="ogdl" localSheetId="18">#REF!</definedName>
    <definedName name="ogdl">#REF!</definedName>
    <definedName name="ogdlpcc" localSheetId="16">#REF!</definedName>
    <definedName name="ogdlpcc" localSheetId="18">#REF!</definedName>
    <definedName name="ogdlpcc">#REF!</definedName>
    <definedName name="OGT" localSheetId="16">#REF!</definedName>
    <definedName name="OGT" localSheetId="18">#REF!</definedName>
    <definedName name="OGT">#REF!</definedName>
    <definedName name="OH">#REF!</definedName>
    <definedName name="OH_TANK" localSheetId="16">#REF!</definedName>
    <definedName name="OH_TANK" localSheetId="18">#REF!</definedName>
    <definedName name="OH_TANK">#REF!</definedName>
    <definedName name="OHbr">#REF!</definedName>
    <definedName name="ohmjbr" localSheetId="16">#REF!</definedName>
    <definedName name="ohmjbr" localSheetId="18">#REF!</definedName>
    <definedName name="ohmjbr">#REF!</definedName>
    <definedName name="ohmjbrrh" localSheetId="16">#REF!</definedName>
    <definedName name="ohmjbrrh" localSheetId="18">#REF!</definedName>
    <definedName name="ohmjbrrh">#REF!</definedName>
    <definedName name="ohmnbr" localSheetId="16">#REF!</definedName>
    <definedName name="ohmnbr" localSheetId="18">#REF!</definedName>
    <definedName name="ohmnbr">#REF!</definedName>
    <definedName name="ohmnbrrh" localSheetId="16">#REF!</definedName>
    <definedName name="ohmnbrrh" localSheetId="18">#REF!</definedName>
    <definedName name="ohmnbrrh">#REF!</definedName>
    <definedName name="ohsrlls" localSheetId="6">#REF!</definedName>
    <definedName name="ohsrlls" localSheetId="7">#REF!</definedName>
    <definedName name="ohsrlls" localSheetId="16">#REF!</definedName>
    <definedName name="ohsrlls" localSheetId="18">#REF!</definedName>
    <definedName name="ohsrlls">#REF!</definedName>
    <definedName name="oht" localSheetId="6" hidden="1">#REF!</definedName>
    <definedName name="oht" localSheetId="7" hidden="1">#REF!</definedName>
    <definedName name="oht" localSheetId="16" hidden="1">#REF!</definedName>
    <definedName name="oht" localSheetId="18" hidden="1">#REF!</definedName>
    <definedName name="oht" hidden="1">#REF!</definedName>
    <definedName name="oi" localSheetId="6">#REF!</definedName>
    <definedName name="oi" localSheetId="7">#REF!</definedName>
    <definedName name="oi" localSheetId="16">#REF!</definedName>
    <definedName name="oi" localSheetId="18">#REF!</definedName>
    <definedName name="oi">#REF!</definedName>
    <definedName name="Oil_bound" localSheetId="16">#REF!</definedName>
    <definedName name="Oil_bound" localSheetId="18">#REF!</definedName>
    <definedName name="Oil_bound">#REF!</definedName>
    <definedName name="oio" localSheetId="6">#REF!</definedName>
    <definedName name="oio" localSheetId="7">#REF!</definedName>
    <definedName name="oio" localSheetId="16">#REF!</definedName>
    <definedName name="oio" localSheetId="18">#REF!</definedName>
    <definedName name="oio">#REF!</definedName>
    <definedName name="ok" localSheetId="16">#REF!</definedName>
    <definedName name="ok" localSheetId="18">#REF!</definedName>
    <definedName name="ok">#REF!</definedName>
    <definedName name="olct" localSheetId="6">#REF!</definedName>
    <definedName name="olct" localSheetId="7">#REF!</definedName>
    <definedName name="olct" localSheetId="16">#REF!</definedName>
    <definedName name="olct" localSheetId="18">#REF!</definedName>
    <definedName name="olct" localSheetId="32">#REF!</definedName>
    <definedName name="olct">#REF!</definedName>
    <definedName name="olii" localSheetId="6">#REF!</definedName>
    <definedName name="olii" localSheetId="7">#REF!</definedName>
    <definedName name="olii" localSheetId="16">#REF!</definedName>
    <definedName name="olii" localSheetId="18">#REF!</definedName>
    <definedName name="olii">#REF!</definedName>
    <definedName name="olt" localSheetId="6">#REF!</definedName>
    <definedName name="olt" localSheetId="7">#REF!</definedName>
    <definedName name="olt" localSheetId="16">#REF!</definedName>
    <definedName name="olt" localSheetId="18">#REF!</definedName>
    <definedName name="olt" localSheetId="32">#REF!</definedName>
    <definedName name="olt">#REF!</definedName>
    <definedName name="OMAS" localSheetId="6">#REF!</definedName>
    <definedName name="OMAS" localSheetId="7">#REF!</definedName>
    <definedName name="OMAS" localSheetId="16">#REF!</definedName>
    <definedName name="OMAS" localSheetId="18">#REF!</definedName>
    <definedName name="OMAS">#REF!</definedName>
    <definedName name="oo" localSheetId="6">#REF!</definedName>
    <definedName name="oo" localSheetId="7">#REF!</definedName>
    <definedName name="oo" localSheetId="16">#REF!</definedName>
    <definedName name="oo" localSheetId="18">#REF!</definedName>
    <definedName name="oo">#REF!</definedName>
    <definedName name="op" localSheetId="6">#REF!</definedName>
    <definedName name="op" localSheetId="7">#REF!</definedName>
    <definedName name="op" localSheetId="16">#REF!</definedName>
    <definedName name="op" localSheetId="18">#REF!</definedName>
    <definedName name="op">#REF!</definedName>
    <definedName name="OPC">#REF!</definedName>
    <definedName name="Opc20_1">#REF!</definedName>
    <definedName name="operator" localSheetId="16">#REF!</definedName>
    <definedName name="operator" localSheetId="18">#REF!</definedName>
    <definedName name="operator">#REF!</definedName>
    <definedName name="ORBEND" localSheetId="6">#REF!</definedName>
    <definedName name="ORBEND" localSheetId="7">#REF!</definedName>
    <definedName name="ORBEND" localSheetId="16">#REF!</definedName>
    <definedName name="ORBEND" localSheetId="18">#REF!</definedName>
    <definedName name="ORBEND">#REF!</definedName>
    <definedName name="ORC1B">#REF!</definedName>
    <definedName name="ORC2B">#REF!</definedName>
    <definedName name="OrderTable" localSheetId="6" hidden="1">#REF!</definedName>
    <definedName name="OrderTable" localSheetId="7" hidden="1">#REF!</definedName>
    <definedName name="OrderTable" localSheetId="16" hidden="1">#REF!</definedName>
    <definedName name="OrderTable" localSheetId="18" hidden="1">#REF!</definedName>
    <definedName name="OrderTable" localSheetId="32" hidden="1">#REF!</definedName>
    <definedName name="OrderTable" hidden="1">#REF!</definedName>
    <definedName name="OrdinaryRodBinder" localSheetId="26">#REF!</definedName>
    <definedName name="OrdinaryRodBinder" localSheetId="25">#REF!</definedName>
    <definedName name="OrdinaryRodBinder" localSheetId="27">#REF!</definedName>
    <definedName name="OrdinaryRodBinder" localSheetId="6">#REF!</definedName>
    <definedName name="OrdinaryRodBinder" localSheetId="29">#REF!</definedName>
    <definedName name="OrdinaryRodBinder" localSheetId="30">#REF!</definedName>
    <definedName name="OrdinaryRodBinder" localSheetId="7">#REF!</definedName>
    <definedName name="OrdinaryRodBinder" localSheetId="37">#REF!</definedName>
    <definedName name="OrdinaryRodBinder" localSheetId="35">#REF!</definedName>
    <definedName name="OrdinaryRodBinder" localSheetId="16">#REF!</definedName>
    <definedName name="OrdinaryRodBinder" localSheetId="18">#REF!</definedName>
    <definedName name="OrdinaryRodBinder" localSheetId="33">#REF!</definedName>
    <definedName name="OrdinaryRodBinder" localSheetId="42">#REF!</definedName>
    <definedName name="OrdinaryRodBinder">#REF!</definedName>
    <definedName name="OrdinaryRodBinder_14" localSheetId="16">#REF!</definedName>
    <definedName name="OrdinaryRodBinder_14" localSheetId="18">#REF!</definedName>
    <definedName name="OrdinaryRodBinder_14">#REF!</definedName>
    <definedName name="OrdinaryRodBinder_15" localSheetId="16">#REF!</definedName>
    <definedName name="OrdinaryRodBinder_15" localSheetId="18">#REF!</definedName>
    <definedName name="OrdinaryRodBinder_15">#REF!</definedName>
    <definedName name="OrdinaryRodBinder_16" localSheetId="16">#REF!</definedName>
    <definedName name="OrdinaryRodBinder_16" localSheetId="18">#REF!</definedName>
    <definedName name="OrdinaryRodBinder_16">#REF!</definedName>
    <definedName name="OrdinaryRodBinder_17" localSheetId="16">#REF!</definedName>
    <definedName name="OrdinaryRodBinder_17" localSheetId="18">#REF!</definedName>
    <definedName name="OrdinaryRodBinder_17">#REF!</definedName>
    <definedName name="OrdinaryRodBinder_9" localSheetId="16">#REF!</definedName>
    <definedName name="OrdinaryRodBinder_9" localSheetId="18">#REF!</definedName>
    <definedName name="OrdinaryRodBinder_9">#REF!</definedName>
    <definedName name="ordinaysoil3to6" localSheetId="16">#REF!</definedName>
    <definedName name="ordinaysoil3to6" localSheetId="18">#REF!</definedName>
    <definedName name="ordinaysoil3to6">#REF!</definedName>
    <definedName name="Organisation" localSheetId="6">#REF!</definedName>
    <definedName name="Organisation" localSheetId="7">#REF!</definedName>
    <definedName name="Organisation" localSheetId="16">#REF!</definedName>
    <definedName name="Organisation" localSheetId="18">#REF!</definedName>
    <definedName name="Organisation" localSheetId="42">#REF!</definedName>
    <definedName name="Organisation">#REF!</definedName>
    <definedName name="Organization" localSheetId="26">[8]Data!$D$1</definedName>
    <definedName name="Organization" localSheetId="25">[8]Data!$D$1</definedName>
    <definedName name="Organization" localSheetId="27">[8]Data!$D$1</definedName>
    <definedName name="Organization" localSheetId="6">#REF!</definedName>
    <definedName name="Organization" localSheetId="33">#REF!</definedName>
    <definedName name="Organization">#REF!</definedName>
    <definedName name="Orientation" localSheetId="6">#REF!</definedName>
    <definedName name="Orientation" localSheetId="7">#REF!</definedName>
    <definedName name="Orientation" localSheetId="16">#REF!</definedName>
    <definedName name="Orientation" localSheetId="18">#REF!</definedName>
    <definedName name="Orientation">#REF!</definedName>
    <definedName name="Orig.works" localSheetId="16">#REF!</definedName>
    <definedName name="Orig.works" localSheetId="18">#REF!</definedName>
    <definedName name="Orig.works">#REF!</definedName>
    <definedName name="oscw1gf" localSheetId="16">#REF!</definedName>
    <definedName name="oscw1gf" localSheetId="18">#REF!</definedName>
    <definedName name="oscw1gf">#REF!</definedName>
    <definedName name="OSDBM" localSheetId="16">#REF!</definedName>
    <definedName name="OSDBM" localSheetId="18">#REF!</definedName>
    <definedName name="OSDBM">#REF!</definedName>
    <definedName name="osoil" localSheetId="16">#REF!</definedName>
    <definedName name="osoil" localSheetId="18">#REF!</definedName>
    <definedName name="osoil">#REF!</definedName>
    <definedName name="Outbuildings" localSheetId="6">#REF!</definedName>
    <definedName name="Outbuildings" localSheetId="7">#REF!</definedName>
    <definedName name="Outbuildings" localSheetId="16">#REF!</definedName>
    <definedName name="Outbuildings" localSheetId="18">#REF!</definedName>
    <definedName name="Outbuildings" localSheetId="42">#REF!</definedName>
    <definedName name="Outbuildings" localSheetId="19">#REF!</definedName>
    <definedName name="Outbuildings">#REF!</definedName>
    <definedName name="Outer_frame__bottom__po_256" localSheetId="16">#REF!</definedName>
    <definedName name="Outer_frame__bottom__po_256" localSheetId="18">#REF!</definedName>
    <definedName name="Outer_frame__bottom__po_256">#REF!</definedName>
    <definedName name="Outer_frame__side_top__po_255" localSheetId="16">#REF!</definedName>
    <definedName name="Outer_frame__side_top__po_255" localSheetId="18">#REF!</definedName>
    <definedName name="Outer_frame__side_top__po_255">#REF!</definedName>
    <definedName name="Outer_frame_corner" localSheetId="16">#REF!</definedName>
    <definedName name="Outer_frame_corner" localSheetId="18">#REF!</definedName>
    <definedName name="Outer_frame_corner">#REF!</definedName>
    <definedName name="outer_frame_po_527" localSheetId="16">#REF!</definedName>
    <definedName name="outer_frame_po_527" localSheetId="18">#REF!</definedName>
    <definedName name="outer_frame_po_527">#REF!</definedName>
    <definedName name="OutPut_Staad" localSheetId="6">#REF!</definedName>
    <definedName name="OutPut_Staad" localSheetId="7">#REF!</definedName>
    <definedName name="OutPut_Staad" localSheetId="32">#REF!</definedName>
    <definedName name="OutPut_Staad">#REF!</definedName>
    <definedName name="OUTTERWALLLength" localSheetId="6">#REF!</definedName>
    <definedName name="OUTTERWALLLength" localSheetId="7">#REF!</definedName>
    <definedName name="OUTTERWALLLength" localSheetId="16">#REF!</definedName>
    <definedName name="OUTTERWALLLength" localSheetId="18">#REF!</definedName>
    <definedName name="OUTTERWALLLength" localSheetId="42">#REF!</definedName>
    <definedName name="OUTTERWALLLength" localSheetId="19">#REF!</definedName>
    <definedName name="OUTTERWALLLength">#REF!</definedName>
    <definedName name="OVER_HEADS_ENTRY">#REF!</definedName>
    <definedName name="OVER_HEADS_ENTRY_1" localSheetId="6">#REF!</definedName>
    <definedName name="OVER_HEADS_ENTRY_1" localSheetId="7">#REF!</definedName>
    <definedName name="OVER_HEADS_ENTRY_1" localSheetId="16">#REF!</definedName>
    <definedName name="OVER_HEADS_ENTRY_1" localSheetId="18">#REF!</definedName>
    <definedName name="OVER_HEADS_ENTRY_1" localSheetId="42">#REF!</definedName>
    <definedName name="OVER_HEADS_ENTRY_1" localSheetId="19">#REF!</definedName>
    <definedName name="OVER_HEADS_ENTRY_1">#REF!</definedName>
    <definedName name="OVER_HEADS_ENTRY_2" localSheetId="6">#REF!</definedName>
    <definedName name="OVER_HEADS_ENTRY_2" localSheetId="7">#REF!</definedName>
    <definedName name="OVER_HEADS_ENTRY_2" localSheetId="16">#REF!</definedName>
    <definedName name="OVER_HEADS_ENTRY_2" localSheetId="18">#REF!</definedName>
    <definedName name="OVER_HEADS_ENTRY_2" localSheetId="42">#REF!</definedName>
    <definedName name="OVER_HEADS_ENTRY_2">#REF!</definedName>
    <definedName name="OVER_HEADS_ENTRY_6" localSheetId="6">#REF!</definedName>
    <definedName name="OVER_HEADS_ENTRY_6" localSheetId="7">#REF!</definedName>
    <definedName name="OVER_HEADS_ENTRY_6" localSheetId="16">#REF!</definedName>
    <definedName name="OVER_HEADS_ENTRY_6" localSheetId="18">#REF!</definedName>
    <definedName name="OVER_HEADS_ENTRY_6" localSheetId="42">#REF!</definedName>
    <definedName name="OVER_HEADS_ENTRY_6">#REF!</definedName>
    <definedName name="OVER_HEADS_ENTRY_7" localSheetId="6">#REF!</definedName>
    <definedName name="OVER_HEADS_ENTRY_7" localSheetId="7">#REF!</definedName>
    <definedName name="OVER_HEADS_ENTRY_7" localSheetId="16">#REF!</definedName>
    <definedName name="OVER_HEADS_ENTRY_7" localSheetId="18">#REF!</definedName>
    <definedName name="OVER_HEADS_ENTRY_7" localSheetId="42">#REF!</definedName>
    <definedName name="OVER_HEADS_ENTRY_7">#REF!</definedName>
    <definedName name="overall_length">#REF!</definedName>
    <definedName name="overall_width">#REF!</definedName>
    <definedName name="overallspan1" localSheetId="6">#REF!</definedName>
    <definedName name="overallspan1" localSheetId="7">#REF!</definedName>
    <definedName name="overallspan1" localSheetId="16">#REF!</definedName>
    <definedName name="overallspan1" localSheetId="18">#REF!</definedName>
    <definedName name="overallspan1">#REF!</definedName>
    <definedName name="overallspan13">#REF!</definedName>
    <definedName name="Overhead_Bridge">#REF!</definedName>
    <definedName name="overhead_Road">#REF!</definedName>
    <definedName name="OVERHEADS">#REF!</definedName>
    <definedName name="OVERHEADS_1" localSheetId="6">#REF!</definedName>
    <definedName name="OVERHEADS_1" localSheetId="7">#REF!</definedName>
    <definedName name="OVERHEADS_1" localSheetId="16">#REF!</definedName>
    <definedName name="OVERHEADS_1" localSheetId="18">#REF!</definedName>
    <definedName name="OVERHEADS_1" localSheetId="42">#REF!</definedName>
    <definedName name="OVERHEADS_1" localSheetId="19">#REF!</definedName>
    <definedName name="OVERHEADS_1">#REF!</definedName>
    <definedName name="OVERHEADS_2" localSheetId="6">#REF!</definedName>
    <definedName name="OVERHEADS_2" localSheetId="7">#REF!</definedName>
    <definedName name="OVERHEADS_2" localSheetId="16">#REF!</definedName>
    <definedName name="OVERHEADS_2" localSheetId="18">#REF!</definedName>
    <definedName name="OVERHEADS_2" localSheetId="42">#REF!</definedName>
    <definedName name="OVERHEADS_2" localSheetId="19">#REF!</definedName>
    <definedName name="OVERHEADS_2">#REF!</definedName>
    <definedName name="OVERHEADS_6" localSheetId="6">#REF!</definedName>
    <definedName name="OVERHEADS_6" localSheetId="7">#REF!</definedName>
    <definedName name="OVERHEADS_6" localSheetId="16">#REF!</definedName>
    <definedName name="OVERHEADS_6" localSheetId="18">#REF!</definedName>
    <definedName name="OVERHEADS_6" localSheetId="42">#REF!</definedName>
    <definedName name="OVERHEADS_6" localSheetId="19">#REF!</definedName>
    <definedName name="OVERHEADS_6">#REF!</definedName>
    <definedName name="OVERHEADS_7" localSheetId="6">#REF!</definedName>
    <definedName name="OVERHEADS_7" localSheetId="7">#REF!</definedName>
    <definedName name="OVERHEADS_7" localSheetId="16">#REF!</definedName>
    <definedName name="OVERHEADS_7" localSheetId="18">#REF!</definedName>
    <definedName name="OVERHEADS_7" localSheetId="42">#REF!</definedName>
    <definedName name="OVERHEADS_7">#REF!</definedName>
    <definedName name="OVRFAC">#REF!</definedName>
    <definedName name="OwnAcctNum" localSheetId="6">#REF!</definedName>
    <definedName name="OwnAcctNum" localSheetId="7">#REF!</definedName>
    <definedName name="OwnAcctNum" localSheetId="16">#REF!</definedName>
    <definedName name="OwnAcctNum" localSheetId="18">#REF!</definedName>
    <definedName name="OwnAcctNum" localSheetId="42">#REF!</definedName>
    <definedName name="OwnAcctNum" localSheetId="19">#REF!</definedName>
    <definedName name="OwnAcctNum">#REF!</definedName>
    <definedName name="p" localSheetId="6">#REF!</definedName>
    <definedName name="p" localSheetId="7">#REF!</definedName>
    <definedName name="p" localSheetId="16">#REF!</definedName>
    <definedName name="p" localSheetId="18">#REF!</definedName>
    <definedName name="p" localSheetId="42">#REF!</definedName>
    <definedName name="p" localSheetId="32">#REF!</definedName>
    <definedName name="p">#REF!</definedName>
    <definedName name="p___0" localSheetId="16">#REF!</definedName>
    <definedName name="p___0" localSheetId="18">#REF!</definedName>
    <definedName name="p___0">#REF!</definedName>
    <definedName name="p___13" localSheetId="16">#REF!</definedName>
    <definedName name="p___13" localSheetId="18">#REF!</definedName>
    <definedName name="p___13">#REF!</definedName>
    <definedName name="p_2" localSheetId="6">#REF!</definedName>
    <definedName name="p_2" localSheetId="7">#REF!</definedName>
    <definedName name="p_2" localSheetId="16">#REF!</definedName>
    <definedName name="p_2" localSheetId="18">#REF!</definedName>
    <definedName name="p_2" localSheetId="42">#REF!</definedName>
    <definedName name="p_2">#REF!</definedName>
    <definedName name="p_6" localSheetId="6">#REF!</definedName>
    <definedName name="p_6" localSheetId="7">#REF!</definedName>
    <definedName name="p_6" localSheetId="16">#REF!</definedName>
    <definedName name="p_6" localSheetId="18">#REF!</definedName>
    <definedName name="p_6" localSheetId="42">#REF!</definedName>
    <definedName name="p_6">#REF!</definedName>
    <definedName name="p_7" localSheetId="6">#REF!</definedName>
    <definedName name="p_7" localSheetId="7">#REF!</definedName>
    <definedName name="p_7" localSheetId="16">#REF!</definedName>
    <definedName name="p_7" localSheetId="18">#REF!</definedName>
    <definedName name="p_7" localSheetId="42">#REF!</definedName>
    <definedName name="p_7">#REF!</definedName>
    <definedName name="P_M">#REF!</definedName>
    <definedName name="P_roller">#REF!</definedName>
    <definedName name="P_roller_1">#REF!</definedName>
    <definedName name="P_Rotavator">#REF!</definedName>
    <definedName name="P_Rotavator_1">#REF!</definedName>
    <definedName name="P_Watertanker">#REF!</definedName>
    <definedName name="P_Watertanker_1">#REF!</definedName>
    <definedName name="p0" localSheetId="6">#REF!</definedName>
    <definedName name="p0" localSheetId="7">#REF!</definedName>
    <definedName name="p0" localSheetId="16">#REF!</definedName>
    <definedName name="p0" localSheetId="18">#REF!</definedName>
    <definedName name="p0">#REF!</definedName>
    <definedName name="p10.3" localSheetId="6">#REF!</definedName>
    <definedName name="p10.3" localSheetId="7">#REF!</definedName>
    <definedName name="p10.3" localSheetId="16">#REF!</definedName>
    <definedName name="p10.3" localSheetId="18">#REF!</definedName>
    <definedName name="p10.3">#REF!</definedName>
    <definedName name="p11.3" localSheetId="6">#REF!</definedName>
    <definedName name="p11.3" localSheetId="7">#REF!</definedName>
    <definedName name="p11.3" localSheetId="16">#REF!</definedName>
    <definedName name="p11.3" localSheetId="18">#REF!</definedName>
    <definedName name="p11.3">#REF!</definedName>
    <definedName name="p12.3" localSheetId="6">#REF!</definedName>
    <definedName name="p12.3" localSheetId="7">#REF!</definedName>
    <definedName name="p12.3" localSheetId="16">#REF!</definedName>
    <definedName name="p12.3" localSheetId="18">#REF!</definedName>
    <definedName name="p12.3">#REF!</definedName>
    <definedName name="p13.3" localSheetId="6">#REF!</definedName>
    <definedName name="p13.3" localSheetId="7">#REF!</definedName>
    <definedName name="p13.3" localSheetId="16">#REF!</definedName>
    <definedName name="p13.3" localSheetId="18">#REF!</definedName>
    <definedName name="p13.3">#REF!</definedName>
    <definedName name="p14.3" localSheetId="6">#REF!</definedName>
    <definedName name="p14.3" localSheetId="7">#REF!</definedName>
    <definedName name="p14.3" localSheetId="16">#REF!</definedName>
    <definedName name="p14.3" localSheetId="18">#REF!</definedName>
    <definedName name="p14.3">#REF!</definedName>
    <definedName name="p15.3" localSheetId="6">#REF!</definedName>
    <definedName name="p15.3" localSheetId="7">#REF!</definedName>
    <definedName name="p15.3" localSheetId="16">#REF!</definedName>
    <definedName name="p15.3" localSheetId="18">#REF!</definedName>
    <definedName name="p15.3">#REF!</definedName>
    <definedName name="p16.3" localSheetId="6">#REF!</definedName>
    <definedName name="p16.3" localSheetId="7">#REF!</definedName>
    <definedName name="p16.3" localSheetId="16">#REF!</definedName>
    <definedName name="p16.3" localSheetId="18">#REF!</definedName>
    <definedName name="p16.3">#REF!</definedName>
    <definedName name="p17.3" localSheetId="6">#REF!</definedName>
    <definedName name="p17.3" localSheetId="7">#REF!</definedName>
    <definedName name="p17.3" localSheetId="16">#REF!</definedName>
    <definedName name="p17.3" localSheetId="18">#REF!</definedName>
    <definedName name="p17.3">#REF!</definedName>
    <definedName name="p18.3" localSheetId="6">#REF!</definedName>
    <definedName name="p18.3" localSheetId="7">#REF!</definedName>
    <definedName name="p18.3" localSheetId="16">#REF!</definedName>
    <definedName name="p18.3" localSheetId="18">#REF!</definedName>
    <definedName name="p18.3">#REF!</definedName>
    <definedName name="p19.3" localSheetId="6">#REF!</definedName>
    <definedName name="p19.3" localSheetId="7">#REF!</definedName>
    <definedName name="p19.3" localSheetId="16">#REF!</definedName>
    <definedName name="p19.3" localSheetId="18">#REF!</definedName>
    <definedName name="p19.3">#REF!</definedName>
    <definedName name="p1H">#REF!</definedName>
    <definedName name="P1R" localSheetId="6">#REF!</definedName>
    <definedName name="P1R" localSheetId="7">#REF!</definedName>
    <definedName name="P1R" localSheetId="16">#REF!</definedName>
    <definedName name="P1R" localSheetId="18">#REF!</definedName>
    <definedName name="P1R" localSheetId="42">#REF!</definedName>
    <definedName name="P1R">#REF!</definedName>
    <definedName name="p20.3" localSheetId="6">#REF!</definedName>
    <definedName name="p20.3" localSheetId="7">#REF!</definedName>
    <definedName name="p20.3" localSheetId="16">#REF!</definedName>
    <definedName name="p20.3" localSheetId="18">#REF!</definedName>
    <definedName name="p20.3">#REF!</definedName>
    <definedName name="p2cw" localSheetId="16">#REF!</definedName>
    <definedName name="p2cw" localSheetId="18">#REF!</definedName>
    <definedName name="p2cw">#REF!</definedName>
    <definedName name="p2H">#REF!</definedName>
    <definedName name="P2R" localSheetId="6">#REF!</definedName>
    <definedName name="P2R" localSheetId="7">#REF!</definedName>
    <definedName name="P2R" localSheetId="16">#REF!</definedName>
    <definedName name="P2R" localSheetId="18">#REF!</definedName>
    <definedName name="P2R" localSheetId="42">#REF!</definedName>
    <definedName name="P2R">#REF!</definedName>
    <definedName name="p3.3" localSheetId="6">#REF!</definedName>
    <definedName name="p3.3" localSheetId="7">#REF!</definedName>
    <definedName name="p3.3" localSheetId="16">#REF!</definedName>
    <definedName name="p3.3" localSheetId="18">#REF!</definedName>
    <definedName name="p3.3">#REF!</definedName>
    <definedName name="p3H">#REF!</definedName>
    <definedName name="P3R" localSheetId="6">#REF!</definedName>
    <definedName name="P3R" localSheetId="7">#REF!</definedName>
    <definedName name="P3R" localSheetId="16">#REF!</definedName>
    <definedName name="P3R" localSheetId="18">#REF!</definedName>
    <definedName name="P3R" localSheetId="42">#REF!</definedName>
    <definedName name="P3R">#REF!</definedName>
    <definedName name="p4.3" localSheetId="6">#REF!</definedName>
    <definedName name="p4.3" localSheetId="7">#REF!</definedName>
    <definedName name="p4.3" localSheetId="16">#REF!</definedName>
    <definedName name="p4.3" localSheetId="18">#REF!</definedName>
    <definedName name="p4.3">#REF!</definedName>
    <definedName name="p4H">#REF!</definedName>
    <definedName name="P4R" localSheetId="6">#REF!</definedName>
    <definedName name="P4R" localSheetId="7">#REF!</definedName>
    <definedName name="P4R" localSheetId="16">#REF!</definedName>
    <definedName name="P4R" localSheetId="18">#REF!</definedName>
    <definedName name="P4R" localSheetId="42">#REF!</definedName>
    <definedName name="P4R">#REF!</definedName>
    <definedName name="p5.3" localSheetId="6">#REF!</definedName>
    <definedName name="p5.3" localSheetId="7">#REF!</definedName>
    <definedName name="p5.3" localSheetId="16">#REF!</definedName>
    <definedName name="p5.3" localSheetId="18">#REF!</definedName>
    <definedName name="p5.3">#REF!</definedName>
    <definedName name="p5H">#REF!</definedName>
    <definedName name="P5R" localSheetId="6">#REF!</definedName>
    <definedName name="P5R" localSheetId="7">#REF!</definedName>
    <definedName name="P5R" localSheetId="16">#REF!</definedName>
    <definedName name="P5R" localSheetId="18">#REF!</definedName>
    <definedName name="P5R" localSheetId="42">#REF!</definedName>
    <definedName name="P5R">#REF!</definedName>
    <definedName name="p6.3" localSheetId="6">#REF!</definedName>
    <definedName name="p6.3" localSheetId="7">#REF!</definedName>
    <definedName name="p6.3" localSheetId="16">#REF!</definedName>
    <definedName name="p6.3" localSheetId="18">#REF!</definedName>
    <definedName name="p6.3">#REF!</definedName>
    <definedName name="p6H">#REF!</definedName>
    <definedName name="p7.3" localSheetId="6">#REF!</definedName>
    <definedName name="p7.3" localSheetId="7">#REF!</definedName>
    <definedName name="p7.3" localSheetId="16">#REF!</definedName>
    <definedName name="p7.3" localSheetId="18">#REF!</definedName>
    <definedName name="p7.3">#REF!</definedName>
    <definedName name="p7H">#REF!</definedName>
    <definedName name="p8.3" localSheetId="6">#REF!</definedName>
    <definedName name="p8.3" localSheetId="7">#REF!</definedName>
    <definedName name="p8.3" localSheetId="16">#REF!</definedName>
    <definedName name="p8.3" localSheetId="18">#REF!</definedName>
    <definedName name="p8.3">#REF!</definedName>
    <definedName name="p9.3" localSheetId="6">#REF!</definedName>
    <definedName name="p9.3" localSheetId="7">#REF!</definedName>
    <definedName name="p9.3" localSheetId="16">#REF!</definedName>
    <definedName name="p9.3" localSheetId="18">#REF!</definedName>
    <definedName name="p9.3">#REF!</definedName>
    <definedName name="pa" localSheetId="6" hidden="1">{"Execavation",#N/A,FALSE,"furniture (employer)"}</definedName>
    <definedName name="pa" localSheetId="7" hidden="1">{"Execavation",#N/A,FALSE,"furniture (employer)"}</definedName>
    <definedName name="pa" localSheetId="32" hidden="1">{"Execavation",#N/A,FALSE,"furniture (employer)"}</definedName>
    <definedName name="pa" hidden="1">{"Execavation",#N/A,FALSE,"furniture (employer)"}</definedName>
    <definedName name="pa___0" localSheetId="16">#REF!</definedName>
    <definedName name="pa___0" localSheetId="18">#REF!</definedName>
    <definedName name="pa___0">#REF!</definedName>
    <definedName name="pa___13" localSheetId="16">#REF!</definedName>
    <definedName name="pa___13" localSheetId="18">#REF!</definedName>
    <definedName name="pa___13">#REF!</definedName>
    <definedName name="Package">#REF!</definedName>
    <definedName name="Package_1">#REF!</definedName>
    <definedName name="PAD" localSheetId="6">#REF!</definedName>
    <definedName name="PAD" localSheetId="7">#REF!</definedName>
    <definedName name="PAD" localSheetId="16">#REF!</definedName>
    <definedName name="PAD" localSheetId="18">#REF!</definedName>
    <definedName name="PAD" localSheetId="42">#REF!</definedName>
    <definedName name="PAD" localSheetId="19">#REF!</definedName>
    <definedName name="PAD">#REF!</definedName>
    <definedName name="PAD_1" localSheetId="6">#REF!</definedName>
    <definedName name="PAD_1" localSheetId="7">#REF!</definedName>
    <definedName name="PAD_1" localSheetId="16">#REF!</definedName>
    <definedName name="PAD_1" localSheetId="18">#REF!</definedName>
    <definedName name="PAD_1" localSheetId="42">#REF!</definedName>
    <definedName name="PAD_1">#REF!</definedName>
    <definedName name="PAD_2" localSheetId="6">#REF!</definedName>
    <definedName name="PAD_2" localSheetId="7">#REF!</definedName>
    <definedName name="PAD_2" localSheetId="16">#REF!</definedName>
    <definedName name="PAD_2" localSheetId="18">#REF!</definedName>
    <definedName name="PAD_2" localSheetId="42">#REF!</definedName>
    <definedName name="PAD_2">#REF!</definedName>
    <definedName name="PAD_6" localSheetId="6">#REF!</definedName>
    <definedName name="PAD_6" localSheetId="7">#REF!</definedName>
    <definedName name="PAD_6" localSheetId="16">#REF!</definedName>
    <definedName name="PAD_6" localSheetId="18">#REF!</definedName>
    <definedName name="PAD_6" localSheetId="42">#REF!</definedName>
    <definedName name="PAD_6">#REF!</definedName>
    <definedName name="PAD_7" localSheetId="6">#REF!</definedName>
    <definedName name="PAD_7" localSheetId="7">#REF!</definedName>
    <definedName name="PAD_7" localSheetId="16">#REF!</definedName>
    <definedName name="PAD_7" localSheetId="18">#REF!</definedName>
    <definedName name="PAD_7" localSheetId="42">#REF!</definedName>
    <definedName name="PAD_7">#REF!</definedName>
    <definedName name="pad_baywise" localSheetId="6">#REF!</definedName>
    <definedName name="pad_baywise" localSheetId="7">#REF!</definedName>
    <definedName name="pad_baywise" localSheetId="16">#REF!</definedName>
    <definedName name="pad_baywise" localSheetId="18">#REF!</definedName>
    <definedName name="pad_baywise">#REF!</definedName>
    <definedName name="PageNo1" localSheetId="6">#REF!</definedName>
    <definedName name="PageNo1" localSheetId="7">#REF!</definedName>
    <definedName name="PageNo1" localSheetId="16">#REF!</definedName>
    <definedName name="PageNo1" localSheetId="18">#REF!</definedName>
    <definedName name="PageNo1">#REF!</definedName>
    <definedName name="PAINT" localSheetId="6">#REF!</definedName>
    <definedName name="PAINT" localSheetId="7">#REF!</definedName>
    <definedName name="PAINT" localSheetId="16">#REF!</definedName>
    <definedName name="PAINT" localSheetId="18">#REF!</definedName>
    <definedName name="PAINT">#REF!</definedName>
    <definedName name="paintbridgenos" localSheetId="16">#REF!</definedName>
    <definedName name="paintbridgenos" localSheetId="18">#REF!</definedName>
    <definedName name="paintbridgenos">#REF!</definedName>
    <definedName name="paintdetail" localSheetId="16">#REF!</definedName>
    <definedName name="paintdetail" localSheetId="18">#REF!</definedName>
    <definedName name="paintdetail">#REF!</definedName>
    <definedName name="paintdetial" localSheetId="16">#REF!</definedName>
    <definedName name="paintdetial" localSheetId="18">#REF!</definedName>
    <definedName name="paintdetial">#REF!</definedName>
    <definedName name="painter" localSheetId="26">#REF!</definedName>
    <definedName name="painter" localSheetId="25">#REF!</definedName>
    <definedName name="painter" localSheetId="27">#REF!</definedName>
    <definedName name="painter" localSheetId="6">#REF!</definedName>
    <definedName name="painter" localSheetId="29">#REF!</definedName>
    <definedName name="painter" localSheetId="30">#REF!</definedName>
    <definedName name="painter" localSheetId="7">#REF!</definedName>
    <definedName name="painter" localSheetId="37">#REF!</definedName>
    <definedName name="painter" localSheetId="35">#REF!</definedName>
    <definedName name="painter" localSheetId="16">#REF!</definedName>
    <definedName name="painter" localSheetId="18">#REF!</definedName>
    <definedName name="painter" localSheetId="33">#REF!</definedName>
    <definedName name="painter" localSheetId="42">#REF!</definedName>
    <definedName name="painter">#REF!</definedName>
    <definedName name="painter_14" localSheetId="16">#REF!</definedName>
    <definedName name="painter_14" localSheetId="18">#REF!</definedName>
    <definedName name="painter_14">#REF!</definedName>
    <definedName name="painter_15" localSheetId="16">#REF!</definedName>
    <definedName name="painter_15" localSheetId="18">#REF!</definedName>
    <definedName name="painter_15">#REF!</definedName>
    <definedName name="painter_16" localSheetId="16">#REF!</definedName>
    <definedName name="painter_16" localSheetId="18">#REF!</definedName>
    <definedName name="painter_16">#REF!</definedName>
    <definedName name="painter_17" localSheetId="16">#REF!</definedName>
    <definedName name="painter_17" localSheetId="18">#REF!</definedName>
    <definedName name="painter_17">#REF!</definedName>
    <definedName name="painter1">#REF!</definedName>
    <definedName name="painter1_14">#REF!</definedName>
    <definedName name="painter1_15">#REF!</definedName>
    <definedName name="painter1_17">#REF!</definedName>
    <definedName name="painting" localSheetId="16">#REF!</definedName>
    <definedName name="painting" localSheetId="18">#REF!</definedName>
    <definedName name="painting">#REF!</definedName>
    <definedName name="painting_14" localSheetId="16">#REF!</definedName>
    <definedName name="painting_14" localSheetId="18">#REF!</definedName>
    <definedName name="painting_14">#REF!</definedName>
    <definedName name="painting_15" localSheetId="16">#REF!</definedName>
    <definedName name="painting_15" localSheetId="18">#REF!</definedName>
    <definedName name="painting_15">#REF!</definedName>
    <definedName name="painting_16" localSheetId="16">#REF!</definedName>
    <definedName name="painting_16" localSheetId="18">#REF!</definedName>
    <definedName name="painting_16">#REF!</definedName>
    <definedName name="painting_17" localSheetId="16">#REF!</definedName>
    <definedName name="painting_17" localSheetId="18">#REF!</definedName>
    <definedName name="painting_17">#REF!</definedName>
    <definedName name="Pan_tile" localSheetId="16">#REF!</definedName>
    <definedName name="Pan_tile" localSheetId="18">#REF!</definedName>
    <definedName name="Pan_tile">#REF!</definedName>
    <definedName name="Pane2" localSheetId="6">#REF!</definedName>
    <definedName name="Pane2" localSheetId="7">#REF!</definedName>
    <definedName name="Pane2" localSheetId="16">#REF!</definedName>
    <definedName name="Pane2" localSheetId="18">#REF!</definedName>
    <definedName name="Pane2" localSheetId="42">#REF!</definedName>
    <definedName name="Pane2" localSheetId="19">#REF!</definedName>
    <definedName name="Pane2">#REF!</definedName>
    <definedName name="Pane2___0" localSheetId="16">#REF!</definedName>
    <definedName name="Pane2___0" localSheetId="18">#REF!</definedName>
    <definedName name="Pane2___0">#REF!</definedName>
    <definedName name="Pane2___13" localSheetId="16">#REF!</definedName>
    <definedName name="Pane2___13" localSheetId="18">#REF!</definedName>
    <definedName name="Pane2___13">#REF!</definedName>
    <definedName name="Pane2_2" localSheetId="6">#REF!</definedName>
    <definedName name="Pane2_2" localSheetId="7">#REF!</definedName>
    <definedName name="Pane2_2" localSheetId="16">#REF!</definedName>
    <definedName name="Pane2_2" localSheetId="18">#REF!</definedName>
    <definedName name="Pane2_2" localSheetId="42">#REF!</definedName>
    <definedName name="Pane2_2">#REF!</definedName>
    <definedName name="Pane2_6" localSheetId="6">#REF!</definedName>
    <definedName name="Pane2_6" localSheetId="7">#REF!</definedName>
    <definedName name="Pane2_6" localSheetId="16">#REF!</definedName>
    <definedName name="Pane2_6" localSheetId="18">#REF!</definedName>
    <definedName name="Pane2_6" localSheetId="42">#REF!</definedName>
    <definedName name="Pane2_6">#REF!</definedName>
    <definedName name="Pane2_7" localSheetId="6">#REF!</definedName>
    <definedName name="Pane2_7" localSheetId="7">#REF!</definedName>
    <definedName name="Pane2_7" localSheetId="16">#REF!</definedName>
    <definedName name="Pane2_7" localSheetId="18">#REF!</definedName>
    <definedName name="Pane2_7" localSheetId="42">#REF!</definedName>
    <definedName name="Pane2_7">#REF!</definedName>
    <definedName name="paniterplumberI">#REF!</definedName>
    <definedName name="PARTITION_WALL" localSheetId="16">#REF!</definedName>
    <definedName name="PARTITION_WALL" localSheetId="18">#REF!</definedName>
    <definedName name="PARTITION_WALL">#REF!</definedName>
    <definedName name="pass" localSheetId="6" hidden="1">{"Execavation",#N/A,FALSE,"furniture (employer)"}</definedName>
    <definedName name="pass" localSheetId="7" hidden="1">{"Execavation",#N/A,FALSE,"furniture (employer)"}</definedName>
    <definedName name="pass" localSheetId="32" hidden="1">{"Execavation",#N/A,FALSE,"furniture (employer)"}</definedName>
    <definedName name="pass" hidden="1">{"Execavation",#N/A,FALSE,"furniture (employer)"}</definedName>
    <definedName name="PATTI_ALROUND" localSheetId="16">#REF!</definedName>
    <definedName name="PATTI_ALROUND" localSheetId="18">#REF!</definedName>
    <definedName name="PATTI_ALROUND">#REF!</definedName>
    <definedName name="pavementreinstpcc">#REF!</definedName>
    <definedName name="paver" localSheetId="26">#REF!</definedName>
    <definedName name="paver" localSheetId="25">#REF!</definedName>
    <definedName name="paver" localSheetId="27">#REF!</definedName>
    <definedName name="paver" localSheetId="6">#REF!</definedName>
    <definedName name="paver" localSheetId="29">#REF!</definedName>
    <definedName name="paver" localSheetId="30">#REF!</definedName>
    <definedName name="paver" localSheetId="7">#REF!</definedName>
    <definedName name="paver" localSheetId="37">#REF!</definedName>
    <definedName name="paver" localSheetId="35">#REF!</definedName>
    <definedName name="paver" localSheetId="16">#REF!</definedName>
    <definedName name="paver" localSheetId="18">#REF!</definedName>
    <definedName name="paver" localSheetId="33">#REF!</definedName>
    <definedName name="paver" localSheetId="42">#REF!</definedName>
    <definedName name="paver">#REF!</definedName>
    <definedName name="paver_14" localSheetId="16">#REF!</definedName>
    <definedName name="paver_14" localSheetId="18">#REF!</definedName>
    <definedName name="paver_14">#REF!</definedName>
    <definedName name="paver_15" localSheetId="16">#REF!</definedName>
    <definedName name="paver_15" localSheetId="18">#REF!</definedName>
    <definedName name="paver_15">#REF!</definedName>
    <definedName name="paver_16" localSheetId="16">#REF!</definedName>
    <definedName name="paver_16" localSheetId="18">#REF!</definedName>
    <definedName name="paver_16">#REF!</definedName>
    <definedName name="paver_17" localSheetId="16">#REF!</definedName>
    <definedName name="paver_17" localSheetId="18">#REF!</definedName>
    <definedName name="paver_17">#REF!</definedName>
    <definedName name="paver_9" localSheetId="16">#REF!</definedName>
    <definedName name="paver_9" localSheetId="18">#REF!</definedName>
    <definedName name="paver_9">#REF!</definedName>
    <definedName name="paver9m">#REF!</definedName>
    <definedName name="pavfinshydstwithsensorI" localSheetId="16">#REF!</definedName>
    <definedName name="pavfinshydstwithsensorI" localSheetId="18">#REF!</definedName>
    <definedName name="pavfinshydstwithsensorI">#REF!</definedName>
    <definedName name="Pay_Date" localSheetId="6">#REF!</definedName>
    <definedName name="Pay_Date" localSheetId="7">#REF!</definedName>
    <definedName name="Pay_Date" localSheetId="16">#REF!</definedName>
    <definedName name="Pay_Date" localSheetId="18">#REF!</definedName>
    <definedName name="Pay_Date">#REF!</definedName>
    <definedName name="Pay_Num" localSheetId="6">#REF!</definedName>
    <definedName name="Pay_Num" localSheetId="7">#REF!</definedName>
    <definedName name="Pay_Num" localSheetId="16">#REF!</definedName>
    <definedName name="Pay_Num" localSheetId="18">#REF!</definedName>
    <definedName name="Pay_Num">#REF!</definedName>
    <definedName name="payment" localSheetId="6">#REF!</definedName>
    <definedName name="payment" localSheetId="7">#REF!</definedName>
    <definedName name="payment" localSheetId="16">#REF!</definedName>
    <definedName name="payment" localSheetId="18">#REF!</definedName>
    <definedName name="payment" localSheetId="42">#REF!</definedName>
    <definedName name="payment">#REF!</definedName>
    <definedName name="payment_1" localSheetId="6">#REF!</definedName>
    <definedName name="payment_1" localSheetId="7">#REF!</definedName>
    <definedName name="payment_1" localSheetId="16">#REF!</definedName>
    <definedName name="payment_1" localSheetId="18">#REF!</definedName>
    <definedName name="payment_1" localSheetId="42">#REF!</definedName>
    <definedName name="payment_1">#REF!</definedName>
    <definedName name="payment_2" localSheetId="6">#REF!</definedName>
    <definedName name="payment_2" localSheetId="7">#REF!</definedName>
    <definedName name="payment_2" localSheetId="16">#REF!</definedName>
    <definedName name="payment_2" localSheetId="18">#REF!</definedName>
    <definedName name="payment_2" localSheetId="42">#REF!</definedName>
    <definedName name="payment_2">#REF!</definedName>
    <definedName name="Payment_Date" localSheetId="6">DATE(YEAR('6.General Report '!Loan_Start),MONTH('6.General Report '!Loan_Start)+Payment_Number,DAY('6.General Report '!Loan_Start))</definedName>
    <definedName name="Payment_Date" localSheetId="7">DATE(YEAR(PHOTOS!Loan_Start),MONTH(PHOTOS!Loan_Start)+Payment_Number,DAY(PHOTOS!Loan_Start))</definedName>
    <definedName name="Payment_Date" localSheetId="16">DATE(YEAR('RC WALL (2)'!Loan_Start),MONTH('RC WALL (2)'!Loan_Start)+Payment_Number,DAY('RC WALL (2)'!Loan_Start))</definedName>
    <definedName name="Payment_Date" localSheetId="18">DATE(YEAR('RC WALL (4)'!Loan_Start),MONTH('RC WALL (4)'!Loan_Start)+Payment_Number,DAY('RC WALL (4)'!Loan_Start))</definedName>
    <definedName name="Payment_Date" localSheetId="32">DATE(YEAR(Loan_Start),MONTH(Loan_Start)+Payment_Number,DAY(Loan_Start))</definedName>
    <definedName name="Payment_Date">DATE(YEAR(Loan_Start),MONTH(Loan_Start)+Payment_Number,DAY(Loan_Start))</definedName>
    <definedName name="pb" localSheetId="6">#REF!</definedName>
    <definedName name="pb" localSheetId="7">#REF!</definedName>
    <definedName name="pb" localSheetId="16">#REF!</definedName>
    <definedName name="pb" localSheetId="18">#REF!</definedName>
    <definedName name="pb">#REF!</definedName>
    <definedName name="pb___0" localSheetId="16">#REF!</definedName>
    <definedName name="pb___0" localSheetId="18">#REF!</definedName>
    <definedName name="pb___0">#REF!</definedName>
    <definedName name="pb___11" localSheetId="16">#REF!</definedName>
    <definedName name="pb___11" localSheetId="18">#REF!</definedName>
    <definedName name="pb___11">#REF!</definedName>
    <definedName name="pb___12" localSheetId="16">#REF!</definedName>
    <definedName name="pb___12" localSheetId="18">#REF!</definedName>
    <definedName name="pb___12">#REF!</definedName>
    <definedName name="PBC" localSheetId="16">#REF!</definedName>
    <definedName name="PBC" localSheetId="18">#REF!</definedName>
    <definedName name="PBC">#REF!</definedName>
    <definedName name="PBL">#REF!</definedName>
    <definedName name="pbm" localSheetId="6">#REF!</definedName>
    <definedName name="pbm" localSheetId="7">#REF!</definedName>
    <definedName name="pbm" localSheetId="16">#REF!</definedName>
    <definedName name="pbm" localSheetId="18">#REF!</definedName>
    <definedName name="pbm">#REF!</definedName>
    <definedName name="Pbx" localSheetId="6">#REF!</definedName>
    <definedName name="Pbx" localSheetId="7">#REF!</definedName>
    <definedName name="Pbx" localSheetId="16">#REF!</definedName>
    <definedName name="Pbx" localSheetId="18">#REF!</definedName>
    <definedName name="Pbx" localSheetId="42">#REF!</definedName>
    <definedName name="Pbx" localSheetId="19">#REF!</definedName>
    <definedName name="Pbx">#REF!</definedName>
    <definedName name="Pbx_2" localSheetId="6">#REF!</definedName>
    <definedName name="Pbx_2" localSheetId="7">#REF!</definedName>
    <definedName name="Pbx_2" localSheetId="16">#REF!</definedName>
    <definedName name="Pbx_2" localSheetId="18">#REF!</definedName>
    <definedName name="Pbx_2" localSheetId="42">#REF!</definedName>
    <definedName name="Pbx_2" localSheetId="32">#REF!</definedName>
    <definedName name="Pbx_2" localSheetId="19">#REF!</definedName>
    <definedName name="Pbx_2">#REF!</definedName>
    <definedName name="Pbx_6" localSheetId="6">#REF!</definedName>
    <definedName name="Pbx_6" localSheetId="7">#REF!</definedName>
    <definedName name="Pbx_6" localSheetId="16">#REF!</definedName>
    <definedName name="Pbx_6" localSheetId="18">#REF!</definedName>
    <definedName name="Pbx_6" localSheetId="42">#REF!</definedName>
    <definedName name="Pbx_6">#REF!</definedName>
    <definedName name="Pbx_7" localSheetId="6">#REF!</definedName>
    <definedName name="Pbx_7" localSheetId="7">#REF!</definedName>
    <definedName name="Pbx_7" localSheetId="16">#REF!</definedName>
    <definedName name="Pbx_7" localSheetId="18">#REF!</definedName>
    <definedName name="Pbx_7" localSheetId="42">#REF!</definedName>
    <definedName name="Pbx_7">#REF!</definedName>
    <definedName name="Pby" localSheetId="6">#REF!</definedName>
    <definedName name="Pby" localSheetId="7">#REF!</definedName>
    <definedName name="Pby" localSheetId="16">#REF!</definedName>
    <definedName name="Pby" localSheetId="18">#REF!</definedName>
    <definedName name="Pby" localSheetId="42">#REF!</definedName>
    <definedName name="Pby">#REF!</definedName>
    <definedName name="Pby_2" localSheetId="6">#REF!</definedName>
    <definedName name="Pby_2" localSheetId="7">#REF!</definedName>
    <definedName name="Pby_2" localSheetId="16">#REF!</definedName>
    <definedName name="Pby_2" localSheetId="18">#REF!</definedName>
    <definedName name="Pby_2" localSheetId="42">#REF!</definedName>
    <definedName name="Pby_2" localSheetId="32">#REF!</definedName>
    <definedName name="Pby_2" localSheetId="19">#REF!</definedName>
    <definedName name="Pby_2">#REF!</definedName>
    <definedName name="Pby_6" localSheetId="6">#REF!</definedName>
    <definedName name="Pby_6" localSheetId="7">#REF!</definedName>
    <definedName name="Pby_6" localSheetId="16">#REF!</definedName>
    <definedName name="Pby_6" localSheetId="18">#REF!</definedName>
    <definedName name="Pby_6" localSheetId="42">#REF!</definedName>
    <definedName name="Pby_6">#REF!</definedName>
    <definedName name="Pby_7" localSheetId="6">#REF!</definedName>
    <definedName name="Pby_7" localSheetId="7">#REF!</definedName>
    <definedName name="Pby_7" localSheetId="16">#REF!</definedName>
    <definedName name="Pby_7" localSheetId="18">#REF!</definedName>
    <definedName name="Pby_7" localSheetId="42">#REF!</definedName>
    <definedName name="Pby_7">#REF!</definedName>
    <definedName name="PC" localSheetId="6">#REF!</definedName>
    <definedName name="PC" localSheetId="7">#REF!</definedName>
    <definedName name="PC" localSheetId="16">#REF!</definedName>
    <definedName name="PC" localSheetId="18">#REF!</definedName>
    <definedName name="PC">#REF!</definedName>
    <definedName name="pc_l" localSheetId="6">#REF!</definedName>
    <definedName name="pc_l" localSheetId="7">#REF!</definedName>
    <definedName name="pc_l" localSheetId="16">#REF!</definedName>
    <definedName name="pc_l" localSheetId="18">#REF!</definedName>
    <definedName name="pc_l" localSheetId="32">#REF!</definedName>
    <definedName name="pc_l">#REF!</definedName>
    <definedName name="PCC" localSheetId="6">#REF!</definedName>
    <definedName name="PCC" localSheetId="7">#REF!</definedName>
    <definedName name="PCC" localSheetId="16">#REF!</definedName>
    <definedName name="PCC" localSheetId="18">#REF!</definedName>
    <definedName name="PCC" localSheetId="42">#REF!</definedName>
    <definedName name="PCC" localSheetId="32">#REF!</definedName>
    <definedName name="PCC">#REF!</definedName>
    <definedName name="PCC_14" localSheetId="16">#REF!</definedName>
    <definedName name="PCC_14" localSheetId="18">#REF!</definedName>
    <definedName name="PCC_14">#REF!</definedName>
    <definedName name="PCC_15" localSheetId="16">#REF!</definedName>
    <definedName name="PCC_15" localSheetId="18">#REF!</definedName>
    <definedName name="PCC_15">#REF!</definedName>
    <definedName name="PCC_16" localSheetId="16">#REF!</definedName>
    <definedName name="PCC_16" localSheetId="18">#REF!</definedName>
    <definedName name="PCC_16">#REF!</definedName>
    <definedName name="PCC_17" localSheetId="16">#REF!</definedName>
    <definedName name="PCC_17" localSheetId="18">#REF!</definedName>
    <definedName name="PCC_17">#REF!</definedName>
    <definedName name="PCC_2" localSheetId="6">#REF!</definedName>
    <definedName name="PCC_2" localSheetId="7">#REF!</definedName>
    <definedName name="PCC_2" localSheetId="16">#REF!</definedName>
    <definedName name="PCC_2" localSheetId="18">#REF!</definedName>
    <definedName name="PCC_2" localSheetId="42">#REF!</definedName>
    <definedName name="PCC_2">#REF!</definedName>
    <definedName name="PCC_6" localSheetId="6">#REF!</definedName>
    <definedName name="PCC_6" localSheetId="7">#REF!</definedName>
    <definedName name="PCC_6" localSheetId="16">#REF!</definedName>
    <definedName name="PCC_6" localSheetId="18">#REF!</definedName>
    <definedName name="PCC_6" localSheetId="42">#REF!</definedName>
    <definedName name="PCC_6">#REF!</definedName>
    <definedName name="PCC_7" localSheetId="6">#REF!</definedName>
    <definedName name="PCC_7" localSheetId="7">#REF!</definedName>
    <definedName name="PCC_7" localSheetId="16">#REF!</definedName>
    <definedName name="PCC_7" localSheetId="18">#REF!</definedName>
    <definedName name="PCC_7" localSheetId="42">#REF!</definedName>
    <definedName name="PCC_7">#REF!</definedName>
    <definedName name="pcc_m15" localSheetId="16">#REF!</definedName>
    <definedName name="pcc_m15" localSheetId="18">#REF!</definedName>
    <definedName name="pcc_m15">#REF!</definedName>
    <definedName name="pcc1.3.6pcc" localSheetId="16">#REF!</definedName>
    <definedName name="pcc1.3.6pcc" localSheetId="18">#REF!</definedName>
    <definedName name="pcc1.3.6pcc">#REF!</definedName>
    <definedName name="pcc1.4.8pcc" localSheetId="16">#REF!</definedName>
    <definedName name="pcc1.4.8pcc" localSheetId="18">#REF!</definedName>
    <definedName name="pcc1.4.8pcc">#REF!</definedName>
    <definedName name="pcc1481.5bgl" localSheetId="6">#REF!</definedName>
    <definedName name="pcc1481.5bgl" localSheetId="7">#REF!</definedName>
    <definedName name="pcc1481.5bgl" localSheetId="16">#REF!</definedName>
    <definedName name="pcc1481.5bgl" localSheetId="18">#REF!</definedName>
    <definedName name="pcc1481.5bgl">#REF!</definedName>
    <definedName name="pcc1484.5bgl" localSheetId="6">#REF!</definedName>
    <definedName name="pcc1484.5bgl" localSheetId="7">#REF!</definedName>
    <definedName name="pcc1484.5bgl" localSheetId="16">#REF!</definedName>
    <definedName name="pcc1484.5bgl" localSheetId="18">#REF!</definedName>
    <definedName name="pcc1484.5bgl">#REF!</definedName>
    <definedName name="pccl">#REF!</definedName>
    <definedName name="PCCM15" localSheetId="6">#REF!</definedName>
    <definedName name="PCCM15" localSheetId="7">#REF!</definedName>
    <definedName name="PCCM15" localSheetId="16">#REF!</definedName>
    <definedName name="PCCM15" localSheetId="18">#REF!</definedName>
    <definedName name="PCCM15">#REF!</definedName>
    <definedName name="pccm15foundn" localSheetId="16">#REF!</definedName>
    <definedName name="pccm15foundn" localSheetId="18">#REF!</definedName>
    <definedName name="pccm15foundn">#REF!</definedName>
    <definedName name="pccm15foundnpcc" localSheetId="16">#REF!</definedName>
    <definedName name="pccm15foundnpcc" localSheetId="18">#REF!</definedName>
    <definedName name="pccm15foundnpcc">#REF!</definedName>
    <definedName name="pccm20" localSheetId="16">#REF!</definedName>
    <definedName name="pccm20" localSheetId="18">#REF!</definedName>
    <definedName name="pccm20">#REF!</definedName>
    <definedName name="pccm20subnh" localSheetId="16">#REF!</definedName>
    <definedName name="pccm20subnh" localSheetId="18">#REF!</definedName>
    <definedName name="pccm20subnh">#REF!</definedName>
    <definedName name="pccp" localSheetId="6">#REF!</definedName>
    <definedName name="pccp" localSheetId="7">#REF!</definedName>
    <definedName name="pccp" localSheetId="16">#REF!</definedName>
    <definedName name="pccp" localSheetId="18">#REF!</definedName>
    <definedName name="pccp">#REF!</definedName>
    <definedName name="pccproj" localSheetId="6">#REF!</definedName>
    <definedName name="pccproj" localSheetId="7">#REF!</definedName>
    <definedName name="pccproj" localSheetId="16">#REF!</definedName>
    <definedName name="pccproj" localSheetId="18">#REF!</definedName>
    <definedName name="pccproj">#REF!</definedName>
    <definedName name="pccrccm20subbnh" localSheetId="16">#REF!</definedName>
    <definedName name="pccrccm20subbnh" localSheetId="18">#REF!</definedName>
    <definedName name="pccrccm20subbnh">#REF!</definedName>
    <definedName name="pcct" localSheetId="6">#REF!</definedName>
    <definedName name="pcct" localSheetId="7">#REF!</definedName>
    <definedName name="pcct" localSheetId="16">#REF!</definedName>
    <definedName name="pcct" localSheetId="18">#REF!</definedName>
    <definedName name="pcct">#REF!</definedName>
    <definedName name="pccthk" localSheetId="6">#REF!</definedName>
    <definedName name="pccthk" localSheetId="7">#REF!</definedName>
    <definedName name="pccthk" localSheetId="16">#REF!</definedName>
    <definedName name="pccthk" localSheetId="18">#REF!</definedName>
    <definedName name="pccthk">#REF!</definedName>
    <definedName name="pcd">#REF!</definedName>
    <definedName name="pcecc">#REF!</definedName>
    <definedName name="pch">#REF!</definedName>
    <definedName name="pcl" localSheetId="6">#REF!</definedName>
    <definedName name="pcl" localSheetId="7">#REF!</definedName>
    <definedName name="pcl" localSheetId="16">#REF!</definedName>
    <definedName name="pcl" localSheetId="18">#REF!</definedName>
    <definedName name="pcl" localSheetId="42">#REF!</definedName>
    <definedName name="pcl" localSheetId="19">#REF!</definedName>
    <definedName name="pcl">#REF!</definedName>
    <definedName name="pclb">#REF!</definedName>
    <definedName name="pclt">#REF!</definedName>
    <definedName name="pclw">#REF!</definedName>
    <definedName name="pcombreak" localSheetId="16">#REF!</definedName>
    <definedName name="pcombreak" localSheetId="18">#REF!</definedName>
    <definedName name="pcombreak">#REF!</definedName>
    <definedName name="pcrust">#REF!</definedName>
    <definedName name="pct">#REF!</definedName>
    <definedName name="pctb">#REF!</definedName>
    <definedName name="pctt">#REF!</definedName>
    <definedName name="pctw">#REF!</definedName>
    <definedName name="pcu">#REF!</definedName>
    <definedName name="pcv">#REF!</definedName>
    <definedName name="PCW" localSheetId="16">#REF!</definedName>
    <definedName name="PCW" localSheetId="18">#REF!</definedName>
    <definedName name="PCW">#REF!</definedName>
    <definedName name="pcww">#REF!</definedName>
    <definedName name="Pd" localSheetId="6">#REF!</definedName>
    <definedName name="Pd" localSheetId="7">#REF!</definedName>
    <definedName name="Pd" localSheetId="16">#REF!</definedName>
    <definedName name="Pd" localSheetId="18">#REF!</definedName>
    <definedName name="Pd">#REF!</definedName>
    <definedName name="PDATA" localSheetId="16">#REF!</definedName>
    <definedName name="PDATA" localSheetId="18">#REF!</definedName>
    <definedName name="PDATA">#REF!</definedName>
    <definedName name="pdcoutlet" localSheetId="16">#REF!</definedName>
    <definedName name="pdcoutlet" localSheetId="18">#REF!</definedName>
    <definedName name="pdcoutlet">#REF!</definedName>
    <definedName name="pdcoutletpcc" localSheetId="16">#REF!</definedName>
    <definedName name="pdcoutletpcc" localSheetId="18">#REF!</definedName>
    <definedName name="pdcoutletpcc">#REF!</definedName>
    <definedName name="Pdia">#REF!</definedName>
    <definedName name="peidrainnh" localSheetId="16">#REF!</definedName>
    <definedName name="peidrainnh" localSheetId="18">#REF!</definedName>
    <definedName name="peidrainnh">#REF!</definedName>
    <definedName name="peidrainpcc" localSheetId="16">#REF!</definedName>
    <definedName name="peidrainpcc" localSheetId="18">#REF!</definedName>
    <definedName name="peidrainpcc">#REF!</definedName>
    <definedName name="pepaint" localSheetId="16">#REF!</definedName>
    <definedName name="pepaint" localSheetId="18">#REF!</definedName>
    <definedName name="pepaint">#REF!</definedName>
    <definedName name="PERC">#REF!</definedName>
    <definedName name="peri" localSheetId="6">#REF!</definedName>
    <definedName name="peri" localSheetId="7">#REF!</definedName>
    <definedName name="peri" localSheetId="16">#REF!</definedName>
    <definedName name="peri" localSheetId="18">#REF!</definedName>
    <definedName name="peri">#REF!</definedName>
    <definedName name="peri1" localSheetId="6">#REF!</definedName>
    <definedName name="peri1" localSheetId="7">#REF!</definedName>
    <definedName name="peri1" localSheetId="16">#REF!</definedName>
    <definedName name="peri1" localSheetId="18">#REF!</definedName>
    <definedName name="peri1">#REF!</definedName>
    <definedName name="perimeterkerb" localSheetId="16">#REF!</definedName>
    <definedName name="perimeterkerb" localSheetId="18">#REF!</definedName>
    <definedName name="perimeterkerb">#REF!</definedName>
    <definedName name="pfinisher">#REF!</definedName>
    <definedName name="pfl" localSheetId="6">#REF!</definedName>
    <definedName name="pfl" localSheetId="7">#REF!</definedName>
    <definedName name="pfl" localSheetId="32">#REF!</definedName>
    <definedName name="pfl">#REF!</definedName>
    <definedName name="PFN" localSheetId="16">#REF!</definedName>
    <definedName name="PFN" localSheetId="18">#REF!</definedName>
    <definedName name="PFN">#REF!</definedName>
    <definedName name="pg" localSheetId="6">#REF!</definedName>
    <definedName name="pg" localSheetId="7">#REF!</definedName>
    <definedName name="pg" localSheetId="16">#REF!</definedName>
    <definedName name="pg" localSheetId="18">#REF!</definedName>
    <definedName name="pg" localSheetId="42">#REF!</definedName>
    <definedName name="pg">#REF!</definedName>
    <definedName name="pg_2" localSheetId="6">#REF!</definedName>
    <definedName name="pg_2" localSheetId="7">#REF!</definedName>
    <definedName name="pg_2" localSheetId="16">#REF!</definedName>
    <definedName name="pg_2" localSheetId="18">#REF!</definedName>
    <definedName name="pg_2" localSheetId="42">#REF!</definedName>
    <definedName name="pg_2">#REF!</definedName>
    <definedName name="pg_6" localSheetId="6">#REF!</definedName>
    <definedName name="pg_6" localSheetId="7">#REF!</definedName>
    <definedName name="pg_6" localSheetId="16">#REF!</definedName>
    <definedName name="pg_6" localSheetId="18">#REF!</definedName>
    <definedName name="pg_6" localSheetId="42">#REF!</definedName>
    <definedName name="pg_6">#REF!</definedName>
    <definedName name="pg_7" localSheetId="6">#REF!</definedName>
    <definedName name="pg_7" localSheetId="7">#REF!</definedName>
    <definedName name="pg_7" localSheetId="16">#REF!</definedName>
    <definedName name="pg_7" localSheetId="18">#REF!</definedName>
    <definedName name="pg_7" localSheetId="42">#REF!</definedName>
    <definedName name="pg_7">#REF!</definedName>
    <definedName name="pH" localSheetId="6">#REF!</definedName>
    <definedName name="pH" localSheetId="7">#REF!</definedName>
    <definedName name="pH" localSheetId="16">#REF!</definedName>
    <definedName name="pH" localSheetId="18">#REF!</definedName>
    <definedName name="pH">#REF!</definedName>
    <definedName name="pH___0" localSheetId="16">#REF!</definedName>
    <definedName name="pH___0" localSheetId="18">#REF!</definedName>
    <definedName name="pH___0">#REF!</definedName>
    <definedName name="pH___13" localSheetId="16">#REF!</definedName>
    <definedName name="pH___13" localSheetId="18">#REF!</definedName>
    <definedName name="pH___13">#REF!</definedName>
    <definedName name="PhaseCode">#REF!</definedName>
    <definedName name="phi" localSheetId="6">#REF!</definedName>
    <definedName name="phi" localSheetId="7">#REF!</definedName>
    <definedName name="phi" localSheetId="16">#REF!</definedName>
    <definedName name="phi" localSheetId="18">#REF!</definedName>
    <definedName name="phi" localSheetId="32">#REF!</definedName>
    <definedName name="phi">#REF!</definedName>
    <definedName name="Phone" localSheetId="6">#REF!</definedName>
    <definedName name="Phone" localSheetId="7">#REF!</definedName>
    <definedName name="Phone" localSheetId="16">#REF!</definedName>
    <definedName name="Phone" localSheetId="18">#REF!</definedName>
    <definedName name="Phone" localSheetId="32">#REF!</definedName>
    <definedName name="Phone">#REF!</definedName>
    <definedName name="PhonesQty" localSheetId="6">#REF!</definedName>
    <definedName name="PhonesQty" localSheetId="7">#REF!</definedName>
    <definedName name="PhonesQty" localSheetId="16">#REF!</definedName>
    <definedName name="PhonesQty" localSheetId="18">#REF!</definedName>
    <definedName name="PhonesQty" localSheetId="42">#REF!</definedName>
    <definedName name="PhonesQty" localSheetId="19">#REF!</definedName>
    <definedName name="PhonesQty">#REF!</definedName>
    <definedName name="phyI_1" localSheetId="6">#REF!</definedName>
    <definedName name="phyI_1" localSheetId="7">#REF!</definedName>
    <definedName name="phyI_1" localSheetId="16">#REF!</definedName>
    <definedName name="phyI_1" localSheetId="18">#REF!</definedName>
    <definedName name="phyI_1" localSheetId="42">#REF!</definedName>
    <definedName name="phyI_1">#REF!</definedName>
    <definedName name="phyI_10" localSheetId="6">#REF!</definedName>
    <definedName name="phyI_10" localSheetId="7">#REF!</definedName>
    <definedName name="phyI_10" localSheetId="16">#REF!</definedName>
    <definedName name="phyI_10" localSheetId="18">#REF!</definedName>
    <definedName name="phyI_10" localSheetId="42">#REF!</definedName>
    <definedName name="phyI_10">#REF!</definedName>
    <definedName name="phyI_11" localSheetId="6">#REF!</definedName>
    <definedName name="phyI_11" localSheetId="7">#REF!</definedName>
    <definedName name="phyI_11" localSheetId="16">#REF!</definedName>
    <definedName name="phyI_11" localSheetId="18">#REF!</definedName>
    <definedName name="phyI_11" localSheetId="42">#REF!</definedName>
    <definedName name="phyI_11">#REF!</definedName>
    <definedName name="phyI_12" localSheetId="6">#REF!</definedName>
    <definedName name="phyI_12" localSheetId="7">#REF!</definedName>
    <definedName name="phyI_12" localSheetId="16">#REF!</definedName>
    <definedName name="phyI_12" localSheetId="18">#REF!</definedName>
    <definedName name="phyI_12" localSheetId="42">#REF!</definedName>
    <definedName name="phyI_12">#REF!</definedName>
    <definedName name="phyI_13" localSheetId="6">#REF!</definedName>
    <definedName name="phyI_13" localSheetId="7">#REF!</definedName>
    <definedName name="phyI_13" localSheetId="16">#REF!</definedName>
    <definedName name="phyI_13" localSheetId="18">#REF!</definedName>
    <definedName name="phyI_13" localSheetId="42">#REF!</definedName>
    <definedName name="phyI_13">#REF!</definedName>
    <definedName name="phyI_14" localSheetId="6">#REF!</definedName>
    <definedName name="phyI_14" localSheetId="7">#REF!</definedName>
    <definedName name="phyI_14" localSheetId="16">#REF!</definedName>
    <definedName name="phyI_14" localSheetId="18">#REF!</definedName>
    <definedName name="phyI_14" localSheetId="42">#REF!</definedName>
    <definedName name="phyI_14">#REF!</definedName>
    <definedName name="phyI_15" localSheetId="6">#REF!</definedName>
    <definedName name="phyI_15" localSheetId="7">#REF!</definedName>
    <definedName name="phyI_15" localSheetId="16">#REF!</definedName>
    <definedName name="phyI_15" localSheetId="18">#REF!</definedName>
    <definedName name="phyI_15" localSheetId="42">#REF!</definedName>
    <definedName name="phyI_15">#REF!</definedName>
    <definedName name="phyI_16" localSheetId="6">#REF!</definedName>
    <definedName name="phyI_16" localSheetId="7">#REF!</definedName>
    <definedName name="phyI_16" localSheetId="16">#REF!</definedName>
    <definedName name="phyI_16" localSheetId="18">#REF!</definedName>
    <definedName name="phyI_16" localSheetId="42">#REF!</definedName>
    <definedName name="phyI_16">#REF!</definedName>
    <definedName name="phyI_17" localSheetId="6">#REF!</definedName>
    <definedName name="phyI_17" localSheetId="7">#REF!</definedName>
    <definedName name="phyI_17" localSheetId="16">#REF!</definedName>
    <definedName name="phyI_17" localSheetId="18">#REF!</definedName>
    <definedName name="phyI_17" localSheetId="42">#REF!</definedName>
    <definedName name="phyI_17">#REF!</definedName>
    <definedName name="phyI_18" localSheetId="6">#REF!</definedName>
    <definedName name="phyI_18" localSheetId="7">#REF!</definedName>
    <definedName name="phyI_18" localSheetId="16">#REF!</definedName>
    <definedName name="phyI_18" localSheetId="18">#REF!</definedName>
    <definedName name="phyI_18" localSheetId="42">#REF!</definedName>
    <definedName name="phyI_18">#REF!</definedName>
    <definedName name="phyI_19" localSheetId="6">#REF!</definedName>
    <definedName name="phyI_19" localSheetId="7">#REF!</definedName>
    <definedName name="phyI_19" localSheetId="16">#REF!</definedName>
    <definedName name="phyI_19" localSheetId="18">#REF!</definedName>
    <definedName name="phyI_19" localSheetId="42">#REF!</definedName>
    <definedName name="phyI_19">#REF!</definedName>
    <definedName name="phyI_2" localSheetId="6">#REF!</definedName>
    <definedName name="phyI_2" localSheetId="7">#REF!</definedName>
    <definedName name="phyI_2" localSheetId="16">#REF!</definedName>
    <definedName name="phyI_2" localSheetId="18">#REF!</definedName>
    <definedName name="phyI_2" localSheetId="42">#REF!</definedName>
    <definedName name="phyI_2">#REF!</definedName>
    <definedName name="phyI_20" localSheetId="6">#REF!</definedName>
    <definedName name="phyI_20" localSheetId="7">#REF!</definedName>
    <definedName name="phyI_20" localSheetId="16">#REF!</definedName>
    <definedName name="phyI_20" localSheetId="18">#REF!</definedName>
    <definedName name="phyI_20" localSheetId="42">#REF!</definedName>
    <definedName name="phyI_20">#REF!</definedName>
    <definedName name="phyI_21" localSheetId="6">#REF!</definedName>
    <definedName name="phyI_21" localSheetId="7">#REF!</definedName>
    <definedName name="phyI_21" localSheetId="16">#REF!</definedName>
    <definedName name="phyI_21" localSheetId="18">#REF!</definedName>
    <definedName name="phyI_21" localSheetId="42">#REF!</definedName>
    <definedName name="phyI_21">#REF!</definedName>
    <definedName name="phyI_22" localSheetId="6">#REF!</definedName>
    <definedName name="phyI_22" localSheetId="7">#REF!</definedName>
    <definedName name="phyI_22" localSheetId="16">#REF!</definedName>
    <definedName name="phyI_22" localSheetId="18">#REF!</definedName>
    <definedName name="phyI_22" localSheetId="42">#REF!</definedName>
    <definedName name="phyI_22">#REF!</definedName>
    <definedName name="phyI_23" localSheetId="6">#REF!</definedName>
    <definedName name="phyI_23" localSheetId="7">#REF!</definedName>
    <definedName name="phyI_23" localSheetId="16">#REF!</definedName>
    <definedName name="phyI_23" localSheetId="18">#REF!</definedName>
    <definedName name="phyI_23" localSheetId="42">#REF!</definedName>
    <definedName name="phyI_23">#REF!</definedName>
    <definedName name="phyI_24" localSheetId="6">#REF!</definedName>
    <definedName name="phyI_24" localSheetId="7">#REF!</definedName>
    <definedName name="phyI_24" localSheetId="16">#REF!</definedName>
    <definedName name="phyI_24" localSheetId="18">#REF!</definedName>
    <definedName name="phyI_24" localSheetId="42">#REF!</definedName>
    <definedName name="phyI_24">#REF!</definedName>
    <definedName name="phyI_25" localSheetId="6">#REF!</definedName>
    <definedName name="phyI_25" localSheetId="7">#REF!</definedName>
    <definedName name="phyI_25" localSheetId="16">#REF!</definedName>
    <definedName name="phyI_25" localSheetId="18">#REF!</definedName>
    <definedName name="phyI_25" localSheetId="42">#REF!</definedName>
    <definedName name="phyI_25">#REF!</definedName>
    <definedName name="phyI_26" localSheetId="6">#REF!</definedName>
    <definedName name="phyI_26" localSheetId="7">#REF!</definedName>
    <definedName name="phyI_26" localSheetId="16">#REF!</definedName>
    <definedName name="phyI_26" localSheetId="18">#REF!</definedName>
    <definedName name="phyI_26" localSheetId="42">#REF!</definedName>
    <definedName name="phyI_26">#REF!</definedName>
    <definedName name="phyI_27" localSheetId="6">#REF!</definedName>
    <definedName name="phyI_27" localSheetId="7">#REF!</definedName>
    <definedName name="phyI_27" localSheetId="16">#REF!</definedName>
    <definedName name="phyI_27" localSheetId="18">#REF!</definedName>
    <definedName name="phyI_27" localSheetId="42">#REF!</definedName>
    <definedName name="phyI_27">#REF!</definedName>
    <definedName name="phyI_28" localSheetId="6">#REF!</definedName>
    <definedName name="phyI_28" localSheetId="7">#REF!</definedName>
    <definedName name="phyI_28" localSheetId="16">#REF!</definedName>
    <definedName name="phyI_28" localSheetId="18">#REF!</definedName>
    <definedName name="phyI_28" localSheetId="42">#REF!</definedName>
    <definedName name="phyI_28">#REF!</definedName>
    <definedName name="phyI_29" localSheetId="6">#REF!</definedName>
    <definedName name="phyI_29" localSheetId="7">#REF!</definedName>
    <definedName name="phyI_29" localSheetId="16">#REF!</definedName>
    <definedName name="phyI_29" localSheetId="18">#REF!</definedName>
    <definedName name="phyI_29" localSheetId="42">#REF!</definedName>
    <definedName name="phyI_29">#REF!</definedName>
    <definedName name="phyI_3" localSheetId="6">#REF!</definedName>
    <definedName name="phyI_3" localSheetId="7">#REF!</definedName>
    <definedName name="phyI_3" localSheetId="16">#REF!</definedName>
    <definedName name="phyI_3" localSheetId="18">#REF!</definedName>
    <definedName name="phyI_3" localSheetId="42">#REF!</definedName>
    <definedName name="phyI_3">#REF!</definedName>
    <definedName name="phyI_30" localSheetId="6">#REF!</definedName>
    <definedName name="phyI_30" localSheetId="7">#REF!</definedName>
    <definedName name="phyI_30" localSheetId="16">#REF!</definedName>
    <definedName name="phyI_30" localSheetId="18">#REF!</definedName>
    <definedName name="phyI_30" localSheetId="42">#REF!</definedName>
    <definedName name="phyI_30">#REF!</definedName>
    <definedName name="phyI_31" localSheetId="6">#REF!</definedName>
    <definedName name="phyI_31" localSheetId="7">#REF!</definedName>
    <definedName name="phyI_31" localSheetId="16">#REF!</definedName>
    <definedName name="phyI_31" localSheetId="18">#REF!</definedName>
    <definedName name="phyI_31" localSheetId="42">#REF!</definedName>
    <definedName name="phyI_31">#REF!</definedName>
    <definedName name="phyI_32" localSheetId="6">#REF!</definedName>
    <definedName name="phyI_32" localSheetId="7">#REF!</definedName>
    <definedName name="phyI_32" localSheetId="16">#REF!</definedName>
    <definedName name="phyI_32" localSheetId="18">#REF!</definedName>
    <definedName name="phyI_32" localSheetId="42">#REF!</definedName>
    <definedName name="phyI_32">#REF!</definedName>
    <definedName name="phyI_33" localSheetId="6">#REF!</definedName>
    <definedName name="phyI_33" localSheetId="7">#REF!</definedName>
    <definedName name="phyI_33" localSheetId="16">#REF!</definedName>
    <definedName name="phyI_33" localSheetId="18">#REF!</definedName>
    <definedName name="phyI_33" localSheetId="42">#REF!</definedName>
    <definedName name="phyI_33">#REF!</definedName>
    <definedName name="phyI_34" localSheetId="6">#REF!</definedName>
    <definedName name="phyI_34" localSheetId="7">#REF!</definedName>
    <definedName name="phyI_34" localSheetId="16">#REF!</definedName>
    <definedName name="phyI_34" localSheetId="18">#REF!</definedName>
    <definedName name="phyI_34" localSheetId="42">#REF!</definedName>
    <definedName name="phyI_34">#REF!</definedName>
    <definedName name="phyI_35" localSheetId="6">#REF!</definedName>
    <definedName name="phyI_35" localSheetId="7">#REF!</definedName>
    <definedName name="phyI_35" localSheetId="16">#REF!</definedName>
    <definedName name="phyI_35" localSheetId="18">#REF!</definedName>
    <definedName name="phyI_35" localSheetId="42">#REF!</definedName>
    <definedName name="phyI_35">#REF!</definedName>
    <definedName name="phyI_36" localSheetId="6">#REF!</definedName>
    <definedName name="phyI_36" localSheetId="7">#REF!</definedName>
    <definedName name="phyI_36" localSheetId="16">#REF!</definedName>
    <definedName name="phyI_36" localSheetId="18">#REF!</definedName>
    <definedName name="phyI_36" localSheetId="42">#REF!</definedName>
    <definedName name="phyI_36">#REF!</definedName>
    <definedName name="phyI_37" localSheetId="6">#REF!</definedName>
    <definedName name="phyI_37" localSheetId="7">#REF!</definedName>
    <definedName name="phyI_37" localSheetId="16">#REF!</definedName>
    <definedName name="phyI_37" localSheetId="18">#REF!</definedName>
    <definedName name="phyI_37" localSheetId="42">#REF!</definedName>
    <definedName name="phyI_37">#REF!</definedName>
    <definedName name="phyI_38" localSheetId="6">#REF!</definedName>
    <definedName name="phyI_38" localSheetId="7">#REF!</definedName>
    <definedName name="phyI_38" localSheetId="16">#REF!</definedName>
    <definedName name="phyI_38" localSheetId="18">#REF!</definedName>
    <definedName name="phyI_38" localSheetId="42">#REF!</definedName>
    <definedName name="phyI_38">#REF!</definedName>
    <definedName name="phyI_39" localSheetId="6">#REF!</definedName>
    <definedName name="phyI_39" localSheetId="7">#REF!</definedName>
    <definedName name="phyI_39" localSheetId="16">#REF!</definedName>
    <definedName name="phyI_39" localSheetId="18">#REF!</definedName>
    <definedName name="phyI_39" localSheetId="42">#REF!</definedName>
    <definedName name="phyI_39">#REF!</definedName>
    <definedName name="phyI_4" localSheetId="6">#REF!</definedName>
    <definedName name="phyI_4" localSheetId="7">#REF!</definedName>
    <definedName name="phyI_4" localSheetId="16">#REF!</definedName>
    <definedName name="phyI_4" localSheetId="18">#REF!</definedName>
    <definedName name="phyI_4" localSheetId="42">#REF!</definedName>
    <definedName name="phyI_4">#REF!</definedName>
    <definedName name="phyI_40" localSheetId="6">#REF!</definedName>
    <definedName name="phyI_40" localSheetId="7">#REF!</definedName>
    <definedName name="phyI_40" localSheetId="16">#REF!</definedName>
    <definedName name="phyI_40" localSheetId="18">#REF!</definedName>
    <definedName name="phyI_40" localSheetId="42">#REF!</definedName>
    <definedName name="phyI_40">#REF!</definedName>
    <definedName name="phyI_41" localSheetId="6">#REF!</definedName>
    <definedName name="phyI_41" localSheetId="7">#REF!</definedName>
    <definedName name="phyI_41" localSheetId="16">#REF!</definedName>
    <definedName name="phyI_41" localSheetId="18">#REF!</definedName>
    <definedName name="phyI_41" localSheetId="42">#REF!</definedName>
    <definedName name="phyI_41">#REF!</definedName>
    <definedName name="phyI_42" localSheetId="6">#REF!</definedName>
    <definedName name="phyI_42" localSheetId="7">#REF!</definedName>
    <definedName name="phyI_42" localSheetId="16">#REF!</definedName>
    <definedName name="phyI_42" localSheetId="18">#REF!</definedName>
    <definedName name="phyI_42" localSheetId="42">#REF!</definedName>
    <definedName name="phyI_42">#REF!</definedName>
    <definedName name="phyI_43" localSheetId="6">#REF!</definedName>
    <definedName name="phyI_43" localSheetId="7">#REF!</definedName>
    <definedName name="phyI_43" localSheetId="16">#REF!</definedName>
    <definedName name="phyI_43" localSheetId="18">#REF!</definedName>
    <definedName name="phyI_43" localSheetId="42">#REF!</definedName>
    <definedName name="phyI_43">#REF!</definedName>
    <definedName name="phyI_44" localSheetId="6">#REF!</definedName>
    <definedName name="phyI_44" localSheetId="7">#REF!</definedName>
    <definedName name="phyI_44" localSheetId="16">#REF!</definedName>
    <definedName name="phyI_44" localSheetId="18">#REF!</definedName>
    <definedName name="phyI_44" localSheetId="42">#REF!</definedName>
    <definedName name="phyI_44">#REF!</definedName>
    <definedName name="phyI_45" localSheetId="6">#REF!</definedName>
    <definedName name="phyI_45" localSheetId="7">#REF!</definedName>
    <definedName name="phyI_45" localSheetId="16">#REF!</definedName>
    <definedName name="phyI_45" localSheetId="18">#REF!</definedName>
    <definedName name="phyI_45" localSheetId="42">#REF!</definedName>
    <definedName name="phyI_45">#REF!</definedName>
    <definedName name="phyI_46" localSheetId="6">#REF!</definedName>
    <definedName name="phyI_46" localSheetId="7">#REF!</definedName>
    <definedName name="phyI_46" localSheetId="16">#REF!</definedName>
    <definedName name="phyI_46" localSheetId="18">#REF!</definedName>
    <definedName name="phyI_46" localSheetId="42">#REF!</definedName>
    <definedName name="phyI_46">#REF!</definedName>
    <definedName name="phyI_47" localSheetId="6">#REF!</definedName>
    <definedName name="phyI_47" localSheetId="7">#REF!</definedName>
    <definedName name="phyI_47" localSheetId="16">#REF!</definedName>
    <definedName name="phyI_47" localSheetId="18">#REF!</definedName>
    <definedName name="phyI_47" localSheetId="42">#REF!</definedName>
    <definedName name="phyI_47">#REF!</definedName>
    <definedName name="phyI_48" localSheetId="6">#REF!</definedName>
    <definedName name="phyI_48" localSheetId="7">#REF!</definedName>
    <definedName name="phyI_48" localSheetId="16">#REF!</definedName>
    <definedName name="phyI_48" localSheetId="18">#REF!</definedName>
    <definedName name="phyI_48" localSheetId="42">#REF!</definedName>
    <definedName name="phyI_48">#REF!</definedName>
    <definedName name="phyI_49" localSheetId="6">#REF!</definedName>
    <definedName name="phyI_49" localSheetId="7">#REF!</definedName>
    <definedName name="phyI_49" localSheetId="16">#REF!</definedName>
    <definedName name="phyI_49" localSheetId="18">#REF!</definedName>
    <definedName name="phyI_49" localSheetId="42">#REF!</definedName>
    <definedName name="phyI_49">#REF!</definedName>
    <definedName name="phyI_5" localSheetId="6">#REF!</definedName>
    <definedName name="phyI_5" localSheetId="7">#REF!</definedName>
    <definedName name="phyI_5" localSheetId="16">#REF!</definedName>
    <definedName name="phyI_5" localSheetId="18">#REF!</definedName>
    <definedName name="phyI_5" localSheetId="42">#REF!</definedName>
    <definedName name="phyI_5">#REF!</definedName>
    <definedName name="phyI_50" localSheetId="6">#REF!</definedName>
    <definedName name="phyI_50" localSheetId="7">#REF!</definedName>
    <definedName name="phyI_50" localSheetId="16">#REF!</definedName>
    <definedName name="phyI_50" localSheetId="18">#REF!</definedName>
    <definedName name="phyI_50" localSheetId="42">#REF!</definedName>
    <definedName name="phyI_50">#REF!</definedName>
    <definedName name="phyI_51" localSheetId="6">#REF!</definedName>
    <definedName name="phyI_51" localSheetId="7">#REF!</definedName>
    <definedName name="phyI_51" localSheetId="16">#REF!</definedName>
    <definedName name="phyI_51" localSheetId="18">#REF!</definedName>
    <definedName name="phyI_51" localSheetId="42">#REF!</definedName>
    <definedName name="phyI_51">#REF!</definedName>
    <definedName name="phyI_52" localSheetId="6">#REF!</definedName>
    <definedName name="phyI_52" localSheetId="7">#REF!</definedName>
    <definedName name="phyI_52" localSheetId="16">#REF!</definedName>
    <definedName name="phyI_52" localSheetId="18">#REF!</definedName>
    <definedName name="phyI_52" localSheetId="42">#REF!</definedName>
    <definedName name="phyI_52">#REF!</definedName>
    <definedName name="phyI_53" localSheetId="6">#REF!</definedName>
    <definedName name="phyI_53" localSheetId="7">#REF!</definedName>
    <definedName name="phyI_53" localSheetId="16">#REF!</definedName>
    <definedName name="phyI_53" localSheetId="18">#REF!</definedName>
    <definedName name="phyI_53" localSheetId="42">#REF!</definedName>
    <definedName name="phyI_53">#REF!</definedName>
    <definedName name="phyI_54" localSheetId="6">#REF!</definedName>
    <definedName name="phyI_54" localSheetId="7">#REF!</definedName>
    <definedName name="phyI_54" localSheetId="16">#REF!</definedName>
    <definedName name="phyI_54" localSheetId="18">#REF!</definedName>
    <definedName name="phyI_54" localSheetId="42">#REF!</definedName>
    <definedName name="phyI_54">#REF!</definedName>
    <definedName name="phyI_55" localSheetId="6">#REF!</definedName>
    <definedName name="phyI_55" localSheetId="7">#REF!</definedName>
    <definedName name="phyI_55" localSheetId="16">#REF!</definedName>
    <definedName name="phyI_55" localSheetId="18">#REF!</definedName>
    <definedName name="phyI_55" localSheetId="42">#REF!</definedName>
    <definedName name="phyI_55">#REF!</definedName>
    <definedName name="phyI_56" localSheetId="6">#REF!</definedName>
    <definedName name="phyI_56" localSheetId="7">#REF!</definedName>
    <definedName name="phyI_56" localSheetId="16">#REF!</definedName>
    <definedName name="phyI_56" localSheetId="18">#REF!</definedName>
    <definedName name="phyI_56" localSheetId="42">#REF!</definedName>
    <definedName name="phyI_56">#REF!</definedName>
    <definedName name="phyI_57" localSheetId="6">#REF!</definedName>
    <definedName name="phyI_57" localSheetId="7">#REF!</definedName>
    <definedName name="phyI_57" localSheetId="16">#REF!</definedName>
    <definedName name="phyI_57" localSheetId="18">#REF!</definedName>
    <definedName name="phyI_57" localSheetId="42">#REF!</definedName>
    <definedName name="phyI_57">#REF!</definedName>
    <definedName name="phyI_58" localSheetId="6">#REF!</definedName>
    <definedName name="phyI_58" localSheetId="7">#REF!</definedName>
    <definedName name="phyI_58" localSheetId="16">#REF!</definedName>
    <definedName name="phyI_58" localSheetId="18">#REF!</definedName>
    <definedName name="phyI_58" localSheetId="42">#REF!</definedName>
    <definedName name="phyI_58">#REF!</definedName>
    <definedName name="phyI_59" localSheetId="6">#REF!</definedName>
    <definedName name="phyI_59" localSheetId="7">#REF!</definedName>
    <definedName name="phyI_59" localSheetId="16">#REF!</definedName>
    <definedName name="phyI_59" localSheetId="18">#REF!</definedName>
    <definedName name="phyI_59" localSheetId="42">#REF!</definedName>
    <definedName name="phyI_59">#REF!</definedName>
    <definedName name="phyI_6" localSheetId="6">#REF!</definedName>
    <definedName name="phyI_6" localSheetId="7">#REF!</definedName>
    <definedName name="phyI_6" localSheetId="16">#REF!</definedName>
    <definedName name="phyI_6" localSheetId="18">#REF!</definedName>
    <definedName name="phyI_6" localSheetId="42">#REF!</definedName>
    <definedName name="phyI_6">#REF!</definedName>
    <definedName name="phyI_60" localSheetId="6">#REF!</definedName>
    <definedName name="phyI_60" localSheetId="7">#REF!</definedName>
    <definedName name="phyI_60" localSheetId="16">#REF!</definedName>
    <definedName name="phyI_60" localSheetId="18">#REF!</definedName>
    <definedName name="phyI_60" localSheetId="42">#REF!</definedName>
    <definedName name="phyI_60">#REF!</definedName>
    <definedName name="phyI_61" localSheetId="6">#REF!</definedName>
    <definedName name="phyI_61" localSheetId="7">#REF!</definedName>
    <definedName name="phyI_61" localSheetId="16">#REF!</definedName>
    <definedName name="phyI_61" localSheetId="18">#REF!</definedName>
    <definedName name="phyI_61" localSheetId="42">#REF!</definedName>
    <definedName name="phyI_61">#REF!</definedName>
    <definedName name="phyI_62" localSheetId="6">#REF!</definedName>
    <definedName name="phyI_62" localSheetId="7">#REF!</definedName>
    <definedName name="phyI_62" localSheetId="16">#REF!</definedName>
    <definedName name="phyI_62" localSheetId="18">#REF!</definedName>
    <definedName name="phyI_62" localSheetId="42">#REF!</definedName>
    <definedName name="phyI_62">#REF!</definedName>
    <definedName name="phyI_63" localSheetId="6">#REF!</definedName>
    <definedName name="phyI_63" localSheetId="7">#REF!</definedName>
    <definedName name="phyI_63" localSheetId="16">#REF!</definedName>
    <definedName name="phyI_63" localSheetId="18">#REF!</definedName>
    <definedName name="phyI_63" localSheetId="42">#REF!</definedName>
    <definedName name="phyI_63">#REF!</definedName>
    <definedName name="phyI_64" localSheetId="6">#REF!</definedName>
    <definedName name="phyI_64" localSheetId="7">#REF!</definedName>
    <definedName name="phyI_64" localSheetId="16">#REF!</definedName>
    <definedName name="phyI_64" localSheetId="18">#REF!</definedName>
    <definedName name="phyI_64" localSheetId="42">#REF!</definedName>
    <definedName name="phyI_64">#REF!</definedName>
    <definedName name="phyI_65" localSheetId="6">#REF!</definedName>
    <definedName name="phyI_65" localSheetId="7">#REF!</definedName>
    <definedName name="phyI_65" localSheetId="16">#REF!</definedName>
    <definedName name="phyI_65" localSheetId="18">#REF!</definedName>
    <definedName name="phyI_65" localSheetId="42">#REF!</definedName>
    <definedName name="phyI_65">#REF!</definedName>
    <definedName name="phyI_66" localSheetId="6">#REF!</definedName>
    <definedName name="phyI_66" localSheetId="7">#REF!</definedName>
    <definedName name="phyI_66" localSheetId="16">#REF!</definedName>
    <definedName name="phyI_66" localSheetId="18">#REF!</definedName>
    <definedName name="phyI_66" localSheetId="42">#REF!</definedName>
    <definedName name="phyI_66">#REF!</definedName>
    <definedName name="phyI_7" localSheetId="6">#REF!</definedName>
    <definedName name="phyI_7" localSheetId="7">#REF!</definedName>
    <definedName name="phyI_7" localSheetId="16">#REF!</definedName>
    <definedName name="phyI_7" localSheetId="18">#REF!</definedName>
    <definedName name="phyI_7" localSheetId="42">#REF!</definedName>
    <definedName name="phyI_7">#REF!</definedName>
    <definedName name="phyI_8" localSheetId="6">#REF!</definedName>
    <definedName name="phyI_8" localSheetId="7">#REF!</definedName>
    <definedName name="phyI_8" localSheetId="16">#REF!</definedName>
    <definedName name="phyI_8" localSheetId="18">#REF!</definedName>
    <definedName name="phyI_8" localSheetId="42">#REF!</definedName>
    <definedName name="phyI_8">#REF!</definedName>
    <definedName name="phyI_9" localSheetId="6">#REF!</definedName>
    <definedName name="phyI_9" localSheetId="7">#REF!</definedName>
    <definedName name="phyI_9" localSheetId="16">#REF!</definedName>
    <definedName name="phyI_9" localSheetId="18">#REF!</definedName>
    <definedName name="phyI_9" localSheetId="42">#REF!</definedName>
    <definedName name="phyI_9">#REF!</definedName>
    <definedName name="phyR_1" localSheetId="6">#REF!</definedName>
    <definedName name="phyR_1" localSheetId="7">#REF!</definedName>
    <definedName name="phyR_1" localSheetId="16">#REF!</definedName>
    <definedName name="phyR_1" localSheetId="18">#REF!</definedName>
    <definedName name="phyR_1" localSheetId="42">#REF!</definedName>
    <definedName name="phyR_1">#REF!</definedName>
    <definedName name="phyR_10" localSheetId="6">#REF!</definedName>
    <definedName name="phyR_10" localSheetId="7">#REF!</definedName>
    <definedName name="phyR_10" localSheetId="16">#REF!</definedName>
    <definedName name="phyR_10" localSheetId="18">#REF!</definedName>
    <definedName name="phyR_10" localSheetId="42">#REF!</definedName>
    <definedName name="phyR_10">#REF!</definedName>
    <definedName name="phyR_11" localSheetId="6">#REF!</definedName>
    <definedName name="phyR_11" localSheetId="7">#REF!</definedName>
    <definedName name="phyR_11" localSheetId="16">#REF!</definedName>
    <definedName name="phyR_11" localSheetId="18">#REF!</definedName>
    <definedName name="phyR_11" localSheetId="42">#REF!</definedName>
    <definedName name="phyR_11">#REF!</definedName>
    <definedName name="phyR_12" localSheetId="6">#REF!</definedName>
    <definedName name="phyR_12" localSheetId="7">#REF!</definedName>
    <definedName name="phyR_12" localSheetId="16">#REF!</definedName>
    <definedName name="phyR_12" localSheetId="18">#REF!</definedName>
    <definedName name="phyR_12" localSheetId="42">#REF!</definedName>
    <definedName name="phyR_12">#REF!</definedName>
    <definedName name="phyR_13" localSheetId="6">#REF!</definedName>
    <definedName name="phyR_13" localSheetId="7">#REF!</definedName>
    <definedName name="phyR_13" localSheetId="16">#REF!</definedName>
    <definedName name="phyR_13" localSheetId="18">#REF!</definedName>
    <definedName name="phyR_13" localSheetId="42">#REF!</definedName>
    <definedName name="phyR_13">#REF!</definedName>
    <definedName name="phyR_14" localSheetId="6">#REF!</definedName>
    <definedName name="phyR_14" localSheetId="7">#REF!</definedName>
    <definedName name="phyR_14" localSheetId="16">#REF!</definedName>
    <definedName name="phyR_14" localSheetId="18">#REF!</definedName>
    <definedName name="phyR_14" localSheetId="42">#REF!</definedName>
    <definedName name="phyR_14">#REF!</definedName>
    <definedName name="phyR_15" localSheetId="6">#REF!</definedName>
    <definedName name="phyR_15" localSheetId="7">#REF!</definedName>
    <definedName name="phyR_15" localSheetId="16">#REF!</definedName>
    <definedName name="phyR_15" localSheetId="18">#REF!</definedName>
    <definedName name="phyR_15" localSheetId="42">#REF!</definedName>
    <definedName name="phyR_15">#REF!</definedName>
    <definedName name="phyR_16" localSheetId="6">#REF!</definedName>
    <definedName name="phyR_16" localSheetId="7">#REF!</definedName>
    <definedName name="phyR_16" localSheetId="16">#REF!</definedName>
    <definedName name="phyR_16" localSheetId="18">#REF!</definedName>
    <definedName name="phyR_16" localSheetId="42">#REF!</definedName>
    <definedName name="phyR_16">#REF!</definedName>
    <definedName name="phyR_17" localSheetId="6">#REF!</definedName>
    <definedName name="phyR_17" localSheetId="7">#REF!</definedName>
    <definedName name="phyR_17" localSheetId="16">#REF!</definedName>
    <definedName name="phyR_17" localSheetId="18">#REF!</definedName>
    <definedName name="phyR_17" localSheetId="42">#REF!</definedName>
    <definedName name="phyR_17">#REF!</definedName>
    <definedName name="phyR_18" localSheetId="6">#REF!</definedName>
    <definedName name="phyR_18" localSheetId="7">#REF!</definedName>
    <definedName name="phyR_18" localSheetId="16">#REF!</definedName>
    <definedName name="phyR_18" localSheetId="18">#REF!</definedName>
    <definedName name="phyR_18" localSheetId="42">#REF!</definedName>
    <definedName name="phyR_18">#REF!</definedName>
    <definedName name="phyR_19" localSheetId="6">#REF!</definedName>
    <definedName name="phyR_19" localSheetId="7">#REF!</definedName>
    <definedName name="phyR_19" localSheetId="16">#REF!</definedName>
    <definedName name="phyR_19" localSheetId="18">#REF!</definedName>
    <definedName name="phyR_19" localSheetId="42">#REF!</definedName>
    <definedName name="phyR_19">#REF!</definedName>
    <definedName name="phyR_2" localSheetId="6">#REF!</definedName>
    <definedName name="phyR_2" localSheetId="7">#REF!</definedName>
    <definedName name="phyR_2" localSheetId="16">#REF!</definedName>
    <definedName name="phyR_2" localSheetId="18">#REF!</definedName>
    <definedName name="phyR_2" localSheetId="42">#REF!</definedName>
    <definedName name="phyR_2">#REF!</definedName>
    <definedName name="phyR_20" localSheetId="6">#REF!</definedName>
    <definedName name="phyR_20" localSheetId="7">#REF!</definedName>
    <definedName name="phyR_20" localSheetId="16">#REF!</definedName>
    <definedName name="phyR_20" localSheetId="18">#REF!</definedName>
    <definedName name="phyR_20" localSheetId="42">#REF!</definedName>
    <definedName name="phyR_20">#REF!</definedName>
    <definedName name="phyR_21" localSheetId="6">#REF!</definedName>
    <definedName name="phyR_21" localSheetId="7">#REF!</definedName>
    <definedName name="phyR_21" localSheetId="16">#REF!</definedName>
    <definedName name="phyR_21" localSheetId="18">#REF!</definedName>
    <definedName name="phyR_21" localSheetId="42">#REF!</definedName>
    <definedName name="phyR_21">#REF!</definedName>
    <definedName name="phyR_22" localSheetId="6">#REF!</definedName>
    <definedName name="phyR_22" localSheetId="7">#REF!</definedName>
    <definedName name="phyR_22" localSheetId="16">#REF!</definedName>
    <definedName name="phyR_22" localSheetId="18">#REF!</definedName>
    <definedName name="phyR_22" localSheetId="42">#REF!</definedName>
    <definedName name="phyR_22">#REF!</definedName>
    <definedName name="phyR_23" localSheetId="6">#REF!</definedName>
    <definedName name="phyR_23" localSheetId="7">#REF!</definedName>
    <definedName name="phyR_23" localSheetId="16">#REF!</definedName>
    <definedName name="phyR_23" localSheetId="18">#REF!</definedName>
    <definedName name="phyR_23" localSheetId="42">#REF!</definedName>
    <definedName name="phyR_23">#REF!</definedName>
    <definedName name="phyR_24" localSheetId="6">#REF!</definedName>
    <definedName name="phyR_24" localSheetId="7">#REF!</definedName>
    <definedName name="phyR_24" localSheetId="16">#REF!</definedName>
    <definedName name="phyR_24" localSheetId="18">#REF!</definedName>
    <definedName name="phyR_24" localSheetId="42">#REF!</definedName>
    <definedName name="phyR_24">#REF!</definedName>
    <definedName name="phyR_25" localSheetId="6">#REF!</definedName>
    <definedName name="phyR_25" localSheetId="7">#REF!</definedName>
    <definedName name="phyR_25" localSheetId="16">#REF!</definedName>
    <definedName name="phyR_25" localSheetId="18">#REF!</definedName>
    <definedName name="phyR_25" localSheetId="42">#REF!</definedName>
    <definedName name="phyR_25">#REF!</definedName>
    <definedName name="phyR_26" localSheetId="6">#REF!</definedName>
    <definedName name="phyR_26" localSheetId="7">#REF!</definedName>
    <definedName name="phyR_26" localSheetId="16">#REF!</definedName>
    <definedName name="phyR_26" localSheetId="18">#REF!</definedName>
    <definedName name="phyR_26" localSheetId="42">#REF!</definedName>
    <definedName name="phyR_26">#REF!</definedName>
    <definedName name="phyR_27" localSheetId="6">#REF!</definedName>
    <definedName name="phyR_27" localSheetId="7">#REF!</definedName>
    <definedName name="phyR_27" localSheetId="16">#REF!</definedName>
    <definedName name="phyR_27" localSheetId="18">#REF!</definedName>
    <definedName name="phyR_27" localSheetId="42">#REF!</definedName>
    <definedName name="phyR_27">#REF!</definedName>
    <definedName name="phyR_28" localSheetId="6">#REF!</definedName>
    <definedName name="phyR_28" localSheetId="7">#REF!</definedName>
    <definedName name="phyR_28" localSheetId="16">#REF!</definedName>
    <definedName name="phyR_28" localSheetId="18">#REF!</definedName>
    <definedName name="phyR_28" localSheetId="42">#REF!</definedName>
    <definedName name="phyR_28">#REF!</definedName>
    <definedName name="phyR_29" localSheetId="6">#REF!</definedName>
    <definedName name="phyR_29" localSheetId="7">#REF!</definedName>
    <definedName name="phyR_29" localSheetId="16">#REF!</definedName>
    <definedName name="phyR_29" localSheetId="18">#REF!</definedName>
    <definedName name="phyR_29" localSheetId="42">#REF!</definedName>
    <definedName name="phyR_29">#REF!</definedName>
    <definedName name="phyR_3" localSheetId="6">#REF!</definedName>
    <definedName name="phyR_3" localSheetId="7">#REF!</definedName>
    <definedName name="phyR_3" localSheetId="16">#REF!</definedName>
    <definedName name="phyR_3" localSheetId="18">#REF!</definedName>
    <definedName name="phyR_3" localSheetId="42">#REF!</definedName>
    <definedName name="phyR_3">#REF!</definedName>
    <definedName name="phyR_30" localSheetId="6">#REF!</definedName>
    <definedName name="phyR_30" localSheetId="7">#REF!</definedName>
    <definedName name="phyR_30" localSheetId="16">#REF!</definedName>
    <definedName name="phyR_30" localSheetId="18">#REF!</definedName>
    <definedName name="phyR_30" localSheetId="42">#REF!</definedName>
    <definedName name="phyR_30">#REF!</definedName>
    <definedName name="phyR_31" localSheetId="6">#REF!</definedName>
    <definedName name="phyR_31" localSheetId="7">#REF!</definedName>
    <definedName name="phyR_31" localSheetId="16">#REF!</definedName>
    <definedName name="phyR_31" localSheetId="18">#REF!</definedName>
    <definedName name="phyR_31" localSheetId="42">#REF!</definedName>
    <definedName name="phyR_31">#REF!</definedName>
    <definedName name="phyR_32" localSheetId="6">#REF!</definedName>
    <definedName name="phyR_32" localSheetId="7">#REF!</definedName>
    <definedName name="phyR_32" localSheetId="16">#REF!</definedName>
    <definedName name="phyR_32" localSheetId="18">#REF!</definedName>
    <definedName name="phyR_32" localSheetId="42">#REF!</definedName>
    <definedName name="phyR_32">#REF!</definedName>
    <definedName name="phyR_33" localSheetId="6">#REF!</definedName>
    <definedName name="phyR_33" localSheetId="7">#REF!</definedName>
    <definedName name="phyR_33" localSheetId="16">#REF!</definedName>
    <definedName name="phyR_33" localSheetId="18">#REF!</definedName>
    <definedName name="phyR_33" localSheetId="42">#REF!</definedName>
    <definedName name="phyR_33">#REF!</definedName>
    <definedName name="phyR_34" localSheetId="6">#REF!</definedName>
    <definedName name="phyR_34" localSheetId="7">#REF!</definedName>
    <definedName name="phyR_34" localSheetId="16">#REF!</definedName>
    <definedName name="phyR_34" localSheetId="18">#REF!</definedName>
    <definedName name="phyR_34" localSheetId="42">#REF!</definedName>
    <definedName name="phyR_34">#REF!</definedName>
    <definedName name="phyR_35" localSheetId="6">#REF!</definedName>
    <definedName name="phyR_35" localSheetId="7">#REF!</definedName>
    <definedName name="phyR_35" localSheetId="16">#REF!</definedName>
    <definedName name="phyR_35" localSheetId="18">#REF!</definedName>
    <definedName name="phyR_35" localSheetId="42">#REF!</definedName>
    <definedName name="phyR_35">#REF!</definedName>
    <definedName name="phyR_36" localSheetId="6">#REF!</definedName>
    <definedName name="phyR_36" localSheetId="7">#REF!</definedName>
    <definedName name="phyR_36" localSheetId="16">#REF!</definedName>
    <definedName name="phyR_36" localSheetId="18">#REF!</definedName>
    <definedName name="phyR_36" localSheetId="42">#REF!</definedName>
    <definedName name="phyR_36">#REF!</definedName>
    <definedName name="phyR_37" localSheetId="6">#REF!</definedName>
    <definedName name="phyR_37" localSheetId="7">#REF!</definedName>
    <definedName name="phyR_37" localSheetId="16">#REF!</definedName>
    <definedName name="phyR_37" localSheetId="18">#REF!</definedName>
    <definedName name="phyR_37" localSheetId="42">#REF!</definedName>
    <definedName name="phyR_37">#REF!</definedName>
    <definedName name="phyR_38" localSheetId="6">#REF!</definedName>
    <definedName name="phyR_38" localSheetId="7">#REF!</definedName>
    <definedName name="phyR_38" localSheetId="16">#REF!</definedName>
    <definedName name="phyR_38" localSheetId="18">#REF!</definedName>
    <definedName name="phyR_38" localSheetId="42">#REF!</definedName>
    <definedName name="phyR_38">#REF!</definedName>
    <definedName name="phyR_39" localSheetId="6">#REF!</definedName>
    <definedName name="phyR_39" localSheetId="7">#REF!</definedName>
    <definedName name="phyR_39" localSheetId="16">#REF!</definedName>
    <definedName name="phyR_39" localSheetId="18">#REF!</definedName>
    <definedName name="phyR_39" localSheetId="42">#REF!</definedName>
    <definedName name="phyR_39">#REF!</definedName>
    <definedName name="phyR_4" localSheetId="6">#REF!</definedName>
    <definedName name="phyR_4" localSheetId="7">#REF!</definedName>
    <definedName name="phyR_4" localSheetId="16">#REF!</definedName>
    <definedName name="phyR_4" localSheetId="18">#REF!</definedName>
    <definedName name="phyR_4" localSheetId="42">#REF!</definedName>
    <definedName name="phyR_4">#REF!</definedName>
    <definedName name="phyR_40" localSheetId="6">#REF!</definedName>
    <definedName name="phyR_40" localSheetId="7">#REF!</definedName>
    <definedName name="phyR_40" localSheetId="16">#REF!</definedName>
    <definedName name="phyR_40" localSheetId="18">#REF!</definedName>
    <definedName name="phyR_40" localSheetId="42">#REF!</definedName>
    <definedName name="phyR_40">#REF!</definedName>
    <definedName name="phyR_41" localSheetId="6">#REF!</definedName>
    <definedName name="phyR_41" localSheetId="7">#REF!</definedName>
    <definedName name="phyR_41" localSheetId="16">#REF!</definedName>
    <definedName name="phyR_41" localSheetId="18">#REF!</definedName>
    <definedName name="phyR_41" localSheetId="42">#REF!</definedName>
    <definedName name="phyR_41">#REF!</definedName>
    <definedName name="phyR_42" localSheetId="6">#REF!</definedName>
    <definedName name="phyR_42" localSheetId="7">#REF!</definedName>
    <definedName name="phyR_42" localSheetId="16">#REF!</definedName>
    <definedName name="phyR_42" localSheetId="18">#REF!</definedName>
    <definedName name="phyR_42" localSheetId="42">#REF!</definedName>
    <definedName name="phyR_42">#REF!</definedName>
    <definedName name="phyR_43" localSheetId="6">#REF!</definedName>
    <definedName name="phyR_43" localSheetId="7">#REF!</definedName>
    <definedName name="phyR_43" localSheetId="16">#REF!</definedName>
    <definedName name="phyR_43" localSheetId="18">#REF!</definedName>
    <definedName name="phyR_43" localSheetId="42">#REF!</definedName>
    <definedName name="phyR_43">#REF!</definedName>
    <definedName name="phyR_44" localSheetId="6">#REF!</definedName>
    <definedName name="phyR_44" localSheetId="7">#REF!</definedName>
    <definedName name="phyR_44" localSheetId="16">#REF!</definedName>
    <definedName name="phyR_44" localSheetId="18">#REF!</definedName>
    <definedName name="phyR_44" localSheetId="42">#REF!</definedName>
    <definedName name="phyR_44">#REF!</definedName>
    <definedName name="phyR_45" localSheetId="6">#REF!</definedName>
    <definedName name="phyR_45" localSheetId="7">#REF!</definedName>
    <definedName name="phyR_45" localSheetId="16">#REF!</definedName>
    <definedName name="phyR_45" localSheetId="18">#REF!</definedName>
    <definedName name="phyR_45" localSheetId="42">#REF!</definedName>
    <definedName name="phyR_45">#REF!</definedName>
    <definedName name="phyR_46" localSheetId="6">#REF!</definedName>
    <definedName name="phyR_46" localSheetId="7">#REF!</definedName>
    <definedName name="phyR_46" localSheetId="16">#REF!</definedName>
    <definedName name="phyR_46" localSheetId="18">#REF!</definedName>
    <definedName name="phyR_46" localSheetId="42">#REF!</definedName>
    <definedName name="phyR_46">#REF!</definedName>
    <definedName name="phyR_47" localSheetId="6">#REF!</definedName>
    <definedName name="phyR_47" localSheetId="7">#REF!</definedName>
    <definedName name="phyR_47" localSheetId="16">#REF!</definedName>
    <definedName name="phyR_47" localSheetId="18">#REF!</definedName>
    <definedName name="phyR_47" localSheetId="42">#REF!</definedName>
    <definedName name="phyR_47">#REF!</definedName>
    <definedName name="phyR_48" localSheetId="6">#REF!</definedName>
    <definedName name="phyR_48" localSheetId="7">#REF!</definedName>
    <definedName name="phyR_48" localSheetId="16">#REF!</definedName>
    <definedName name="phyR_48" localSheetId="18">#REF!</definedName>
    <definedName name="phyR_48" localSheetId="42">#REF!</definedName>
    <definedName name="phyR_48">#REF!</definedName>
    <definedName name="phyR_49" localSheetId="6">#REF!</definedName>
    <definedName name="phyR_49" localSheetId="7">#REF!</definedName>
    <definedName name="phyR_49" localSheetId="16">#REF!</definedName>
    <definedName name="phyR_49" localSheetId="18">#REF!</definedName>
    <definedName name="phyR_49" localSheetId="42">#REF!</definedName>
    <definedName name="phyR_49">#REF!</definedName>
    <definedName name="phyR_5" localSheetId="6">#REF!</definedName>
    <definedName name="phyR_5" localSheetId="7">#REF!</definedName>
    <definedName name="phyR_5" localSheetId="16">#REF!</definedName>
    <definedName name="phyR_5" localSheetId="18">#REF!</definedName>
    <definedName name="phyR_5" localSheetId="42">#REF!</definedName>
    <definedName name="phyR_5">#REF!</definedName>
    <definedName name="phyR_50" localSheetId="6">#REF!</definedName>
    <definedName name="phyR_50" localSheetId="7">#REF!</definedName>
    <definedName name="phyR_50" localSheetId="16">#REF!</definedName>
    <definedName name="phyR_50" localSheetId="18">#REF!</definedName>
    <definedName name="phyR_50" localSheetId="42">#REF!</definedName>
    <definedName name="phyR_50">#REF!</definedName>
    <definedName name="phyR_51" localSheetId="6">#REF!</definedName>
    <definedName name="phyR_51" localSheetId="7">#REF!</definedName>
    <definedName name="phyR_51" localSheetId="16">#REF!</definedName>
    <definedName name="phyR_51" localSheetId="18">#REF!</definedName>
    <definedName name="phyR_51" localSheetId="42">#REF!</definedName>
    <definedName name="phyR_51">#REF!</definedName>
    <definedName name="phyR_52" localSheetId="6">#REF!</definedName>
    <definedName name="phyR_52" localSheetId="7">#REF!</definedName>
    <definedName name="phyR_52" localSheetId="16">#REF!</definedName>
    <definedName name="phyR_52" localSheetId="18">#REF!</definedName>
    <definedName name="phyR_52" localSheetId="42">#REF!</definedName>
    <definedName name="phyR_52">#REF!</definedName>
    <definedName name="phyR_53" localSheetId="6">#REF!</definedName>
    <definedName name="phyR_53" localSheetId="7">#REF!</definedName>
    <definedName name="phyR_53" localSheetId="16">#REF!</definedName>
    <definedName name="phyR_53" localSheetId="18">#REF!</definedName>
    <definedName name="phyR_53" localSheetId="42">#REF!</definedName>
    <definedName name="phyR_53">#REF!</definedName>
    <definedName name="phyR_54" localSheetId="6">#REF!</definedName>
    <definedName name="phyR_54" localSheetId="7">#REF!</definedName>
    <definedName name="phyR_54" localSheetId="16">#REF!</definedName>
    <definedName name="phyR_54" localSheetId="18">#REF!</definedName>
    <definedName name="phyR_54" localSheetId="42">#REF!</definedName>
    <definedName name="phyR_54">#REF!</definedName>
    <definedName name="phyR_55" localSheetId="6">#REF!</definedName>
    <definedName name="phyR_55" localSheetId="7">#REF!</definedName>
    <definedName name="phyR_55" localSheetId="16">#REF!</definedName>
    <definedName name="phyR_55" localSheetId="18">#REF!</definedName>
    <definedName name="phyR_55" localSheetId="42">#REF!</definedName>
    <definedName name="phyR_55">#REF!</definedName>
    <definedName name="phyR_56" localSheetId="6">#REF!</definedName>
    <definedName name="phyR_56" localSheetId="7">#REF!</definedName>
    <definedName name="phyR_56" localSheetId="16">#REF!</definedName>
    <definedName name="phyR_56" localSheetId="18">#REF!</definedName>
    <definedName name="phyR_56" localSheetId="42">#REF!</definedName>
    <definedName name="phyR_56">#REF!</definedName>
    <definedName name="phyR_57" localSheetId="6">#REF!</definedName>
    <definedName name="phyR_57" localSheetId="7">#REF!</definedName>
    <definedName name="phyR_57" localSheetId="16">#REF!</definedName>
    <definedName name="phyR_57" localSheetId="18">#REF!</definedName>
    <definedName name="phyR_57" localSheetId="42">#REF!</definedName>
    <definedName name="phyR_57">#REF!</definedName>
    <definedName name="phyR_58" localSheetId="6">#REF!</definedName>
    <definedName name="phyR_58" localSheetId="7">#REF!</definedName>
    <definedName name="phyR_58" localSheetId="16">#REF!</definedName>
    <definedName name="phyR_58" localSheetId="18">#REF!</definedName>
    <definedName name="phyR_58" localSheetId="42">#REF!</definedName>
    <definedName name="phyR_58">#REF!</definedName>
    <definedName name="phyR_59" localSheetId="6">#REF!</definedName>
    <definedName name="phyR_59" localSheetId="7">#REF!</definedName>
    <definedName name="phyR_59" localSheetId="16">#REF!</definedName>
    <definedName name="phyR_59" localSheetId="18">#REF!</definedName>
    <definedName name="phyR_59" localSheetId="42">#REF!</definedName>
    <definedName name="phyR_59">#REF!</definedName>
    <definedName name="phyR_6" localSheetId="6">#REF!</definedName>
    <definedName name="phyR_6" localSheetId="7">#REF!</definedName>
    <definedName name="phyR_6" localSheetId="16">#REF!</definedName>
    <definedName name="phyR_6" localSheetId="18">#REF!</definedName>
    <definedName name="phyR_6" localSheetId="42">#REF!</definedName>
    <definedName name="phyR_6">#REF!</definedName>
    <definedName name="phyR_60" localSheetId="6">#REF!</definedName>
    <definedName name="phyR_60" localSheetId="7">#REF!</definedName>
    <definedName name="phyR_60" localSheetId="16">#REF!</definedName>
    <definedName name="phyR_60" localSheetId="18">#REF!</definedName>
    <definedName name="phyR_60" localSheetId="42">#REF!</definedName>
    <definedName name="phyR_60">#REF!</definedName>
    <definedName name="phyR_61" localSheetId="6">#REF!</definedName>
    <definedName name="phyR_61" localSheetId="7">#REF!</definedName>
    <definedName name="phyR_61" localSheetId="16">#REF!</definedName>
    <definedName name="phyR_61" localSheetId="18">#REF!</definedName>
    <definedName name="phyR_61" localSheetId="42">#REF!</definedName>
    <definedName name="phyR_61">#REF!</definedName>
    <definedName name="phyR_62" localSheetId="6">#REF!</definedName>
    <definedName name="phyR_62" localSheetId="7">#REF!</definedName>
    <definedName name="phyR_62" localSheetId="16">#REF!</definedName>
    <definedName name="phyR_62" localSheetId="18">#REF!</definedName>
    <definedName name="phyR_62" localSheetId="42">#REF!</definedName>
    <definedName name="phyR_62">#REF!</definedName>
    <definedName name="phyR_63" localSheetId="6">#REF!</definedName>
    <definedName name="phyR_63" localSheetId="7">#REF!</definedName>
    <definedName name="phyR_63" localSheetId="16">#REF!</definedName>
    <definedName name="phyR_63" localSheetId="18">#REF!</definedName>
    <definedName name="phyR_63" localSheetId="42">#REF!</definedName>
    <definedName name="phyR_63">#REF!</definedName>
    <definedName name="phyR_64" localSheetId="6">#REF!</definedName>
    <definedName name="phyR_64" localSheetId="7">#REF!</definedName>
    <definedName name="phyR_64" localSheetId="16">#REF!</definedName>
    <definedName name="phyR_64" localSheetId="18">#REF!</definedName>
    <definedName name="phyR_64" localSheetId="42">#REF!</definedName>
    <definedName name="phyR_64">#REF!</definedName>
    <definedName name="phyR_65" localSheetId="6">#REF!</definedName>
    <definedName name="phyR_65" localSheetId="7">#REF!</definedName>
    <definedName name="phyR_65" localSheetId="16">#REF!</definedName>
    <definedName name="phyR_65" localSheetId="18">#REF!</definedName>
    <definedName name="phyR_65" localSheetId="42">#REF!</definedName>
    <definedName name="phyR_65">#REF!</definedName>
    <definedName name="phyR_66" localSheetId="6">#REF!</definedName>
    <definedName name="phyR_66" localSheetId="7">#REF!</definedName>
    <definedName name="phyR_66" localSheetId="16">#REF!</definedName>
    <definedName name="phyR_66" localSheetId="18">#REF!</definedName>
    <definedName name="phyR_66" localSheetId="42">#REF!</definedName>
    <definedName name="phyR_66">#REF!</definedName>
    <definedName name="phyR_7" localSheetId="6">#REF!</definedName>
    <definedName name="phyR_7" localSheetId="7">#REF!</definedName>
    <definedName name="phyR_7" localSheetId="16">#REF!</definedName>
    <definedName name="phyR_7" localSheetId="18">#REF!</definedName>
    <definedName name="phyR_7" localSheetId="42">#REF!</definedName>
    <definedName name="phyR_7">#REF!</definedName>
    <definedName name="phyR_8" localSheetId="6">#REF!</definedName>
    <definedName name="phyR_8" localSheetId="7">#REF!</definedName>
    <definedName name="phyR_8" localSheetId="16">#REF!</definedName>
    <definedName name="phyR_8" localSheetId="18">#REF!</definedName>
    <definedName name="phyR_8" localSheetId="42">#REF!</definedName>
    <definedName name="phyR_8">#REF!</definedName>
    <definedName name="phyR_9" localSheetId="6">#REF!</definedName>
    <definedName name="phyR_9" localSheetId="7">#REF!</definedName>
    <definedName name="phyR_9" localSheetId="16">#REF!</definedName>
    <definedName name="phyR_9" localSheetId="18">#REF!</definedName>
    <definedName name="phyR_9" localSheetId="42">#REF!</definedName>
    <definedName name="phyR_9">#REF!</definedName>
    <definedName name="Physical_Progress_Daily_Financial_List" localSheetId="16">#REF!</definedName>
    <definedName name="Physical_Progress_Daily_Financial_List" localSheetId="18">#REF!</definedName>
    <definedName name="Physical_Progress_Daily_Financial_List">#REF!</definedName>
    <definedName name="PI">3.1415</definedName>
    <definedName name="Picking" localSheetId="16">#REF!</definedName>
    <definedName name="Picking" localSheetId="18">#REF!</definedName>
    <definedName name="Picking">#REF!</definedName>
    <definedName name="PickingBT">#REF!</definedName>
    <definedName name="PickingBT_1">#REF!</definedName>
    <definedName name="Picture4" localSheetId="6">#REF!</definedName>
    <definedName name="Picture4" localSheetId="7">#REF!</definedName>
    <definedName name="Picture4" localSheetId="16">#REF!</definedName>
    <definedName name="Picture4" localSheetId="18">#REF!</definedName>
    <definedName name="Picture4" localSheetId="42">#REF!</definedName>
    <definedName name="Picture4">#REF!</definedName>
    <definedName name="Pier_col_botm">#REF!</definedName>
    <definedName name="pier_height" localSheetId="6">#REF!</definedName>
    <definedName name="pier_height" localSheetId="7">#REF!</definedName>
    <definedName name="pier_height" localSheetId="16">#REF!</definedName>
    <definedName name="pier_height" localSheetId="18">#REF!</definedName>
    <definedName name="pier_height">#REF!</definedName>
    <definedName name="pier_th_top" localSheetId="6">#REF!</definedName>
    <definedName name="pier_th_top" localSheetId="7">#REF!</definedName>
    <definedName name="pier_th_top" localSheetId="16">#REF!</definedName>
    <definedName name="pier_th_top" localSheetId="18">#REF!</definedName>
    <definedName name="pier_th_top">#REF!</definedName>
    <definedName name="pier_width_bottom" localSheetId="6">#REF!</definedName>
    <definedName name="pier_width_bottom" localSheetId="7">#REF!</definedName>
    <definedName name="pier_width_bottom" localSheetId="16">#REF!</definedName>
    <definedName name="pier_width_bottom" localSheetId="18">#REF!</definedName>
    <definedName name="pier_width_bottom">#REF!</definedName>
    <definedName name="pier_width_top" localSheetId="6">#REF!</definedName>
    <definedName name="pier_width_top" localSheetId="7">#REF!</definedName>
    <definedName name="pier_width_top" localSheetId="16">#REF!</definedName>
    <definedName name="pier_width_top" localSheetId="18">#REF!</definedName>
    <definedName name="pier_width_top">#REF!</definedName>
    <definedName name="piercap_width" localSheetId="6">#REF!</definedName>
    <definedName name="piercap_width" localSheetId="7">#REF!</definedName>
    <definedName name="piercap_width" localSheetId="16">#REF!</definedName>
    <definedName name="piercap_width" localSheetId="18">#REF!</definedName>
    <definedName name="piercap_width">#REF!</definedName>
    <definedName name="pileinraftCount" localSheetId="6">#REF!</definedName>
    <definedName name="pileinraftCount" localSheetId="7">#REF!</definedName>
    <definedName name="pileinraftCount" localSheetId="16">#REF!</definedName>
    <definedName name="pileinraftCount" localSheetId="18">#REF!</definedName>
    <definedName name="pileinraftCount" localSheetId="42">#REF!</definedName>
    <definedName name="pileinraftCount">#REF!</definedName>
    <definedName name="pillers">#REF!</definedName>
    <definedName name="Pint_Titles" localSheetId="16">#REF!</definedName>
    <definedName name="Pint_Titles" localSheetId="18">#REF!</definedName>
    <definedName name="Pint_Titles">#REF!</definedName>
    <definedName name="PIPE" localSheetId="6">#REF!</definedName>
    <definedName name="PIPE" localSheetId="7">#REF!</definedName>
    <definedName name="PIPE" localSheetId="16">#REF!</definedName>
    <definedName name="PIPE" localSheetId="18">#REF!</definedName>
    <definedName name="PIPE">#REF!</definedName>
    <definedName name="PIPE_CONNECTION_MATERIALS" localSheetId="6">#REF!</definedName>
    <definedName name="PIPE_CONNECTION_MATERIALS" localSheetId="7">#REF!</definedName>
    <definedName name="PIPE_CONNECTION_MATERIALS" localSheetId="16">#REF!</definedName>
    <definedName name="PIPE_CONNECTION_MATERIALS" localSheetId="18">#REF!</definedName>
    <definedName name="PIPE_CONNECTION_MATERIALS">#REF!</definedName>
    <definedName name="pipe1000" localSheetId="16">#REF!</definedName>
    <definedName name="pipe1000" localSheetId="18">#REF!</definedName>
    <definedName name="pipe1000">#REF!</definedName>
    <definedName name="pipe1200" localSheetId="16">#REF!</definedName>
    <definedName name="pipe1200" localSheetId="18">#REF!</definedName>
    <definedName name="pipe1200">#REF!</definedName>
    <definedName name="pipe300" localSheetId="16">#REF!</definedName>
    <definedName name="pipe300" localSheetId="18">#REF!</definedName>
    <definedName name="pipe300">#REF!</definedName>
    <definedName name="pipe450" localSheetId="16">#REF!</definedName>
    <definedName name="pipe450" localSheetId="18">#REF!</definedName>
    <definedName name="pipe450">#REF!</definedName>
    <definedName name="pipe600" localSheetId="16">#REF!</definedName>
    <definedName name="pipe600" localSheetId="18">#REF!</definedName>
    <definedName name="pipe600">#REF!</definedName>
    <definedName name="pipe700" localSheetId="16">#REF!</definedName>
    <definedName name="pipe700" localSheetId="18">#REF!</definedName>
    <definedName name="pipe700">#REF!</definedName>
    <definedName name="PIPE900" localSheetId="16">#REF!</definedName>
    <definedName name="PIPE900" localSheetId="18">#REF!</definedName>
    <definedName name="PIPE900">#REF!</definedName>
    <definedName name="Pipeline_diagram" localSheetId="6">#REF!</definedName>
    <definedName name="Pipeline_diagram" localSheetId="7">#REF!</definedName>
    <definedName name="Pipeline_diagram" localSheetId="16">#REF!</definedName>
    <definedName name="Pipeline_diagram" localSheetId="18">#REF!</definedName>
    <definedName name="Pipeline_diagram">#REF!</definedName>
    <definedName name="piperates">#REF!</definedName>
    <definedName name="pipewts" localSheetId="6">#REF!</definedName>
    <definedName name="pipewts" localSheetId="7">#REF!</definedName>
    <definedName name="pipewts" localSheetId="16">#REF!</definedName>
    <definedName name="pipewts" localSheetId="18">#REF!</definedName>
    <definedName name="pipewts">#REF!</definedName>
    <definedName name="pitchfloorc" localSheetId="16">#REF!</definedName>
    <definedName name="pitchfloorc" localSheetId="18">#REF!</definedName>
    <definedName name="pitchfloorc">#REF!</definedName>
    <definedName name="pitchfloorcnh" localSheetId="16">#REF!</definedName>
    <definedName name="pitchfloorcnh" localSheetId="18">#REF!</definedName>
    <definedName name="pitchfloorcnh">#REF!</definedName>
    <definedName name="pitchfloorpcc" localSheetId="16">#REF!</definedName>
    <definedName name="pitchfloorpcc" localSheetId="18">#REF!</definedName>
    <definedName name="pitchfloorpcc">#REF!</definedName>
    <definedName name="pitching" localSheetId="16">#REF!</definedName>
    <definedName name="pitching" localSheetId="18">#REF!</definedName>
    <definedName name="pitching">#REF!</definedName>
    <definedName name="pitching_14" localSheetId="16">#REF!</definedName>
    <definedName name="pitching_14" localSheetId="18">#REF!</definedName>
    <definedName name="pitching_14">#REF!</definedName>
    <definedName name="pitching_15" localSheetId="16">#REF!</definedName>
    <definedName name="pitching_15" localSheetId="18">#REF!</definedName>
    <definedName name="pitching_15">#REF!</definedName>
    <definedName name="pitching_16" localSheetId="16">#REF!</definedName>
    <definedName name="pitching_16" localSheetId="18">#REF!</definedName>
    <definedName name="pitching_16">#REF!</definedName>
    <definedName name="pitching_17" localSheetId="16">#REF!</definedName>
    <definedName name="pitching_17" localSheetId="18">#REF!</definedName>
    <definedName name="pitching_17">#REF!</definedName>
    <definedName name="pitchonslope" localSheetId="16">#REF!</definedName>
    <definedName name="pitchonslope" localSheetId="18">#REF!</definedName>
    <definedName name="pitchonslope">#REF!</definedName>
    <definedName name="pitchonslopebnh" localSheetId="16">#REF!</definedName>
    <definedName name="pitchonslopebnh" localSheetId="18">#REF!</definedName>
    <definedName name="pitchonslopebnh">#REF!</definedName>
    <definedName name="pitchonslopepcc" localSheetId="16">#REF!</definedName>
    <definedName name="pitchonslopepcc" localSheetId="18">#REF!</definedName>
    <definedName name="pitchonslopepcc">#REF!</definedName>
    <definedName name="PJACK" localSheetId="6">#REF!</definedName>
    <definedName name="PJACK" localSheetId="7">#REF!</definedName>
    <definedName name="PJACK" localSheetId="16">#REF!</definedName>
    <definedName name="PJACK" localSheetId="18">#REF!</definedName>
    <definedName name="PJACK">#REF!</definedName>
    <definedName name="pkg">#REF!</definedName>
    <definedName name="PLAIN_PLASTERING" localSheetId="16">#REF!</definedName>
    <definedName name="PLAIN_PLASTERING" localSheetId="18">#REF!</definedName>
    <definedName name="PLAIN_PLASTERING">#REF!</definedName>
    <definedName name="plan" localSheetId="6">#REF!</definedName>
    <definedName name="plan" localSheetId="7">#REF!</definedName>
    <definedName name="plan" localSheetId="16">#REF!</definedName>
    <definedName name="plan" localSheetId="18">#REF!</definedName>
    <definedName name="plan" localSheetId="42">#REF!</definedName>
    <definedName name="plan" localSheetId="19">#REF!</definedName>
    <definedName name="plan">#REF!</definedName>
    <definedName name="PLANT_MACHINES" localSheetId="16">#REF!</definedName>
    <definedName name="PLANT_MACHINES" localSheetId="18">#REF!</definedName>
    <definedName name="PLANT_MACHINES">#REF!</definedName>
    <definedName name="plantlead">#REF!</definedName>
    <definedName name="plants" localSheetId="32" hidden="1">{#N/A,#N/A,FALSE,"abs";#N/A,#N/A,FALSE,"Annex-I";#N/A,#N/A,FALSE,"Annex-II";#N/A,#N/A,FALSE,"Annex-III";#N/A,#N/A,FALSE,"Annex-IV";#N/A,#N/A,FALSE,"Annex-V";#N/A,#N/A,FALSE,"Annex-VI"}</definedName>
    <definedName name="plants" hidden="1">{#N/A,#N/A,FALSE,"abs";#N/A,#N/A,FALSE,"Annex-I";#N/A,#N/A,FALSE,"Annex-II";#N/A,#N/A,FALSE,"Annex-III";#N/A,#N/A,FALSE,"Annex-IV";#N/A,#N/A,FALSE,"Annex-V";#N/A,#N/A,FALSE,"Annex-VI"}</definedName>
    <definedName name="PLAST" localSheetId="6">#REF!</definedName>
    <definedName name="PLAST" localSheetId="7">#REF!</definedName>
    <definedName name="PLAST" localSheetId="16">#REF!</definedName>
    <definedName name="PLAST" localSheetId="18">#REF!</definedName>
    <definedName name="PLAST">#REF!</definedName>
    <definedName name="plast1.3c" localSheetId="16">#REF!</definedName>
    <definedName name="plast1.3c" localSheetId="18">#REF!</definedName>
    <definedName name="plast1.3c">#REF!</definedName>
    <definedName name="plast1.3cnh" localSheetId="16">#REF!</definedName>
    <definedName name="plast1.3cnh" localSheetId="18">#REF!</definedName>
    <definedName name="plast1.3cnh">#REF!</definedName>
    <definedName name="plast1.3pcc" localSheetId="16">#REF!</definedName>
    <definedName name="plast1.3pcc" localSheetId="18">#REF!</definedName>
    <definedName name="plast1.3pcc">#REF!</definedName>
    <definedName name="plast1.4pcc" localSheetId="16">#REF!</definedName>
    <definedName name="plast1.4pcc" localSheetId="18">#REF!</definedName>
    <definedName name="plast1.4pcc">#REF!</definedName>
    <definedName name="plast1.6cnh" localSheetId="16">#REF!</definedName>
    <definedName name="plast1.6cnh" localSheetId="18">#REF!</definedName>
    <definedName name="plast1.6cnh">#REF!</definedName>
    <definedName name="plast16c" localSheetId="16">#REF!</definedName>
    <definedName name="plast16c" localSheetId="18">#REF!</definedName>
    <definedName name="plast16c">#REF!</definedName>
    <definedName name="Plaster_of_parish" localSheetId="16">#REF!</definedName>
    <definedName name="Plaster_of_parish" localSheetId="18">#REF!</definedName>
    <definedName name="Plaster_of_parish">#REF!</definedName>
    <definedName name="plasti" localSheetId="6">#REF!</definedName>
    <definedName name="plasti" localSheetId="7">#REF!</definedName>
    <definedName name="plasti" localSheetId="16">#REF!</definedName>
    <definedName name="plasti" localSheetId="18">#REF!</definedName>
    <definedName name="plasti">#REF!</definedName>
    <definedName name="Plastic_emulsion_paint" localSheetId="16">#REF!</definedName>
    <definedName name="Plastic_emulsion_paint" localSheetId="18">#REF!</definedName>
    <definedName name="Plastic_emulsion_paint">#REF!</definedName>
    <definedName name="plastisizer" localSheetId="6">#REF!</definedName>
    <definedName name="plastisizer" localSheetId="7">#REF!</definedName>
    <definedName name="plastisizer" localSheetId="16">#REF!</definedName>
    <definedName name="plastisizer" localSheetId="18">#REF!</definedName>
    <definedName name="plastisizer">#REF!</definedName>
    <definedName name="platecompactor" localSheetId="26">#REF!</definedName>
    <definedName name="platecompactor" localSheetId="25">#REF!</definedName>
    <definedName name="platecompactor" localSheetId="27">#REF!</definedName>
    <definedName name="platecompactor" localSheetId="6">#REF!</definedName>
    <definedName name="platecompactor" localSheetId="29">#REF!</definedName>
    <definedName name="platecompactor" localSheetId="30">#REF!</definedName>
    <definedName name="platecompactor" localSheetId="7">#REF!</definedName>
    <definedName name="platecompactor" localSheetId="37">#REF!</definedName>
    <definedName name="platecompactor" localSheetId="35">#REF!</definedName>
    <definedName name="platecompactor" localSheetId="16">#REF!</definedName>
    <definedName name="platecompactor" localSheetId="18">#REF!</definedName>
    <definedName name="platecompactor" localSheetId="33">#REF!</definedName>
    <definedName name="platecompactor" localSheetId="42">#REF!</definedName>
    <definedName name="platecompactor">#REF!</definedName>
    <definedName name="platecompactor_14" localSheetId="16">#REF!</definedName>
    <definedName name="platecompactor_14" localSheetId="18">#REF!</definedName>
    <definedName name="platecompactor_14">#REF!</definedName>
    <definedName name="platecompactor_15" localSheetId="16">#REF!</definedName>
    <definedName name="platecompactor_15" localSheetId="18">#REF!</definedName>
    <definedName name="platecompactor_15">#REF!</definedName>
    <definedName name="platecompactor_16" localSheetId="16">#REF!</definedName>
    <definedName name="platecompactor_16" localSheetId="18">#REF!</definedName>
    <definedName name="platecompactor_16">#REF!</definedName>
    <definedName name="platecompactor_17" localSheetId="16">#REF!</definedName>
    <definedName name="platecompactor_17" localSheetId="18">#REF!</definedName>
    <definedName name="platecompactor_17">#REF!</definedName>
    <definedName name="plb">#REF!</definedName>
    <definedName name="plcath">#REF!</definedName>
    <definedName name="plcathm">#REF!</definedName>
    <definedName name="PLL" localSheetId="16">#REF!</definedName>
    <definedName name="PLL" localSheetId="18">#REF!</definedName>
    <definedName name="PLL">#REF!</definedName>
    <definedName name="plt">#REF!</definedName>
    <definedName name="pltcompperrmmrI" localSheetId="16">#REF!</definedName>
    <definedName name="pltcompperrmmrI" localSheetId="18">#REF!</definedName>
    <definedName name="pltcompperrmmrI">#REF!</definedName>
    <definedName name="plumber" localSheetId="26">#REF!</definedName>
    <definedName name="plumber" localSheetId="25">#REF!</definedName>
    <definedName name="plumber" localSheetId="27">#REF!</definedName>
    <definedName name="plumber" localSheetId="6">#REF!</definedName>
    <definedName name="plumber" localSheetId="29">#REF!</definedName>
    <definedName name="plumber" localSheetId="30">#REF!</definedName>
    <definedName name="plumber" localSheetId="7">#REF!</definedName>
    <definedName name="plumber" localSheetId="37">#REF!</definedName>
    <definedName name="plumber" localSheetId="35">#REF!</definedName>
    <definedName name="plumber" localSheetId="16">#REF!</definedName>
    <definedName name="plumber" localSheetId="18">#REF!</definedName>
    <definedName name="plumber" localSheetId="33">#REF!</definedName>
    <definedName name="plumber" localSheetId="42">#REF!</definedName>
    <definedName name="plumber">#REF!</definedName>
    <definedName name="plumber_14" localSheetId="16">#REF!</definedName>
    <definedName name="plumber_14" localSheetId="18">#REF!</definedName>
    <definedName name="plumber_14">#REF!</definedName>
    <definedName name="plumber_15" localSheetId="16">#REF!</definedName>
    <definedName name="plumber_15" localSheetId="18">#REF!</definedName>
    <definedName name="plumber_15">#REF!</definedName>
    <definedName name="plumber_16" localSheetId="16">#REF!</definedName>
    <definedName name="plumber_16" localSheetId="18">#REF!</definedName>
    <definedName name="plumber_16">#REF!</definedName>
    <definedName name="plumber_17" localSheetId="16">#REF!</definedName>
    <definedName name="plumber_17" localSheetId="18">#REF!</definedName>
    <definedName name="plumber_17">#REF!</definedName>
    <definedName name="PLUMBING" localSheetId="16">#REF!</definedName>
    <definedName name="PLUMBING" localSheetId="18">#REF!</definedName>
    <definedName name="PLUMBING">#REF!</definedName>
    <definedName name="PM_AirCompressor_210cfm" localSheetId="6">#REF!</definedName>
    <definedName name="PM_AirCompressor_210cfm" localSheetId="29">'[10]Plant &amp;  Machinery'!$G$4</definedName>
    <definedName name="PM_AirCompressor_210cfm" localSheetId="30">'[10]Plant &amp;  Machinery'!$G$4</definedName>
    <definedName name="PM_AirCompressor_210cfm" localSheetId="7">#REF!</definedName>
    <definedName name="PM_AirCompressor_210cfm" localSheetId="33">#REF!</definedName>
    <definedName name="PM_AirCompressor_210cfm">#REF!</definedName>
    <definedName name="PM_AirCompressor_210cfm_1">#REF!</definedName>
    <definedName name="PM_BatchMixHMP_46_60THP" localSheetId="26">'[7]Plant &amp;  Machinery'!$G$5</definedName>
    <definedName name="PM_BatchMixHMP_46_60THP" localSheetId="25">'[7]Plant &amp;  Machinery'!$G$5</definedName>
    <definedName name="PM_BatchMixHMP_46_60THP" localSheetId="27">'[7]Plant &amp;  Machinery'!$G$5</definedName>
    <definedName name="PM_BatchMixHMP_46_60THP" localSheetId="6">#REF!</definedName>
    <definedName name="PM_BatchMixHMP_46_60THP">#REF!</definedName>
    <definedName name="PM_BatchTypeHMP_30_40">#REF!</definedName>
    <definedName name="PM_BitumenBoilerOilFired_1000">#REF!</definedName>
    <definedName name="PM_BitumenBoilerOilFired_200">#REF!</definedName>
    <definedName name="PM_BitumenEmulsionPressureDistributor">#REF!</definedName>
    <definedName name="PM_BitumenEmulsionPressureDistributor_1">#REF!</definedName>
    <definedName name="PM_ConcreteMixer" localSheetId="6">#REF!</definedName>
    <definedName name="PM_ConcreteMixer" localSheetId="29">'[10]Plant &amp;  Machinery'!$G$11</definedName>
    <definedName name="PM_ConcreteMixer" localSheetId="30">'[10]Plant &amp;  Machinery'!$G$11</definedName>
    <definedName name="PM_ConcreteMixer" localSheetId="7">#REF!</definedName>
    <definedName name="PM_ConcreteMixer" localSheetId="33">#REF!</definedName>
    <definedName name="PM_ConcreteMixer">#REF!</definedName>
    <definedName name="PM_Crane">#REF!</definedName>
    <definedName name="PM_Dozer_D50" localSheetId="26">'[11]Plant &amp;  Machinery'!$G$13</definedName>
    <definedName name="PM_Dozer_D50" localSheetId="25">'[11]Plant &amp;  Machinery'!$G$13</definedName>
    <definedName name="PM_Dozer_D50" localSheetId="27">'[11]Plant &amp;  Machinery'!$G$13</definedName>
    <definedName name="PM_Dozer_D50" localSheetId="6">#REF!</definedName>
    <definedName name="PM_Dozer_D50">#REF!</definedName>
    <definedName name="PM_Dozer_D50_1" localSheetId="16">#REF!</definedName>
    <definedName name="PM_Dozer_D50_1" localSheetId="18">#REF!</definedName>
    <definedName name="PM_Dozer_D50_1">#REF!</definedName>
    <definedName name="PM_ElectricGeneratorSet_125">#REF!</definedName>
    <definedName name="PM_EmulsionSprayer" localSheetId="16">#REF!</definedName>
    <definedName name="PM_EmulsionSprayer" localSheetId="18">#REF!</definedName>
    <definedName name="PM_EmulsionSprayer">#REF!</definedName>
    <definedName name="PM_FrontEndLoader_1cum">#REF!</definedName>
    <definedName name="PM_FrontEndLoader_1cum_1">#REF!</definedName>
    <definedName name="PM_FrontEndLoader_1cum_Soil" localSheetId="16">#REF!</definedName>
    <definedName name="PM_FrontEndLoader_1cum_Soil" localSheetId="18">#REF!</definedName>
    <definedName name="PM_FrontEndLoader_1cum_Soil">#REF!</definedName>
    <definedName name="PM_HydraulicBroom" localSheetId="26">'[7]Plant &amp;  Machinery'!$G$19</definedName>
    <definedName name="PM_HydraulicBroom" localSheetId="25">'[7]Plant &amp;  Machinery'!$G$19</definedName>
    <definedName name="PM_HydraulicBroom" localSheetId="27">'[7]Plant &amp;  Machinery'!$G$19</definedName>
    <definedName name="PM_HydraulicBroom" localSheetId="6">#REF!</definedName>
    <definedName name="PM_HydraulicBroom">#REF!</definedName>
    <definedName name="PM_HydraulicBroom_1">#REF!</definedName>
    <definedName name="PM_HydraulicExcavator_09cum">#REF!</definedName>
    <definedName name="PM_HydraulicSelfPropelledChipSpreader">#REF!</definedName>
    <definedName name="PM_HydraulicSelfPropelledChipSpreader_1">#REF!</definedName>
    <definedName name="PM_JackHammer">#REF!</definedName>
    <definedName name="PM_JointCuttingMachine">#REF!</definedName>
    <definedName name="PM_Mixall_6_10t">#REF!</definedName>
    <definedName name="PM_MotorGrader">#REF!</definedName>
    <definedName name="PM_MotorGrader_1" localSheetId="16">#REF!</definedName>
    <definedName name="PM_MotorGrader_1" localSheetId="18">#REF!</definedName>
    <definedName name="PM_MotorGrader_1">#REF!</definedName>
    <definedName name="PM_NeedleVibrator">#REF!</definedName>
    <definedName name="PM_PaverFinisher">#REF!</definedName>
    <definedName name="PM_PlateCompactor">#REF!</definedName>
    <definedName name="PM_PlateVibrator">#REF!</definedName>
    <definedName name="PM_SCH" localSheetId="6">#REF!</definedName>
    <definedName name="PM_SCH" localSheetId="7">#REF!</definedName>
    <definedName name="PM_SCH" localSheetId="16">#REF!</definedName>
    <definedName name="PM_SCH" localSheetId="18">#REF!</definedName>
    <definedName name="PM_SCH">#REF!</definedName>
    <definedName name="PM_ScreedVibrator">#REF!</definedName>
    <definedName name="PM_SmoothWheeled_80_100kN_TandemRoller" localSheetId="16">#REF!</definedName>
    <definedName name="PM_SmoothWheeled_80_100kN_TandemRoller" localSheetId="18">#REF!</definedName>
    <definedName name="PM_SmoothWheeled_80_100kN_TandemRoller">#REF!</definedName>
    <definedName name="PM_StoneCrusher_200TPH">#REF!</definedName>
    <definedName name="PM_ThreeWheeled_80_100kN_StaticRoller">#REF!</definedName>
    <definedName name="PM_ThreeWheeled_80_100kN_StaticRoller_1">#REF!</definedName>
    <definedName name="PM_Tipper_55">#REF!</definedName>
    <definedName name="PM_Tipper_55_1">#REF!</definedName>
    <definedName name="PM_Tractor_DiscHarrows">#REF!</definedName>
    <definedName name="PM_Tractor_Ripper">#REF!</definedName>
    <definedName name="PM_Tractor_Rotavator">#REF!</definedName>
    <definedName name="PM_Tractor_Trolley">#REF!</definedName>
    <definedName name="PM_Truck">#REF!</definedName>
    <definedName name="PM_VibratoryRoller_80_100kN">#REF!</definedName>
    <definedName name="PM_VibratoryRoller_80_100kN_1" localSheetId="16">#REF!</definedName>
    <definedName name="PM_VibratoryRoller_80_100kN_1" localSheetId="18">#REF!</definedName>
    <definedName name="PM_VibratoryRoller_80_100kN_1">#REF!</definedName>
    <definedName name="PM_WaterTanker_6kl">#REF!</definedName>
    <definedName name="PM_WetMixPlant_or_PugMill">#REF!</definedName>
    <definedName name="PMLead">#REF!</definedName>
    <definedName name="pn">#REF!</definedName>
    <definedName name="pneurol">#REF!</definedName>
    <definedName name="PNM">#N/A</definedName>
    <definedName name="po" localSheetId="6">#REF!</definedName>
    <definedName name="po" localSheetId="7">#REF!</definedName>
    <definedName name="po" localSheetId="16">#REF!</definedName>
    <definedName name="po" localSheetId="18">#REF!</definedName>
    <definedName name="po" localSheetId="42">#REF!</definedName>
    <definedName name="po" localSheetId="19">#REF!</definedName>
    <definedName name="po">#REF!</definedName>
    <definedName name="po_2" localSheetId="6">#REF!</definedName>
    <definedName name="po_2" localSheetId="7">#REF!</definedName>
    <definedName name="po_2" localSheetId="16">#REF!</definedName>
    <definedName name="po_2" localSheetId="18">#REF!</definedName>
    <definedName name="po_2" localSheetId="42">#REF!</definedName>
    <definedName name="po_2">#REF!</definedName>
    <definedName name="po_6" localSheetId="6">#REF!</definedName>
    <definedName name="po_6" localSheetId="7">#REF!</definedName>
    <definedName name="po_6" localSheetId="16">#REF!</definedName>
    <definedName name="po_6" localSheetId="18">#REF!</definedName>
    <definedName name="po_6" localSheetId="42">#REF!</definedName>
    <definedName name="po_6">#REF!</definedName>
    <definedName name="po_7" localSheetId="6">#REF!</definedName>
    <definedName name="po_7" localSheetId="7">#REF!</definedName>
    <definedName name="po_7" localSheetId="16">#REF!</definedName>
    <definedName name="po_7" localSheetId="18">#REF!</definedName>
    <definedName name="po_7" localSheetId="42">#REF!</definedName>
    <definedName name="po_7">#REF!</definedName>
    <definedName name="POC" localSheetId="6">#REF!</definedName>
    <definedName name="POC" localSheetId="7">#REF!</definedName>
    <definedName name="POC" localSheetId="16">#REF!</definedName>
    <definedName name="POC" localSheetId="18">#REF!</definedName>
    <definedName name="POC">#REF!</definedName>
    <definedName name="point1.2" localSheetId="16">#REF!</definedName>
    <definedName name="point1.2" localSheetId="18">#REF!</definedName>
    <definedName name="point1.2">#REF!</definedName>
    <definedName name="point1.2c" localSheetId="16">#REF!</definedName>
    <definedName name="point1.2c" localSheetId="18">#REF!</definedName>
    <definedName name="point1.2c">#REF!</definedName>
    <definedName name="point1.2cnh" localSheetId="16">#REF!</definedName>
    <definedName name="point1.2cnh" localSheetId="18">#REF!</definedName>
    <definedName name="point1.2cnh">#REF!</definedName>
    <definedName name="point1.2pcc" localSheetId="16">#REF!</definedName>
    <definedName name="point1.2pcc" localSheetId="18">#REF!</definedName>
    <definedName name="point1.2pcc">#REF!</definedName>
    <definedName name="point1.3" localSheetId="16">#REF!</definedName>
    <definedName name="point1.3" localSheetId="18">#REF!</definedName>
    <definedName name="point1.3">#REF!</definedName>
    <definedName name="point1.3cnh" localSheetId="16">#REF!</definedName>
    <definedName name="point1.3cnh" localSheetId="18">#REF!</definedName>
    <definedName name="point1.3cnh">#REF!</definedName>
    <definedName name="POINTING" localSheetId="16">#REF!</definedName>
    <definedName name="POINTING" localSheetId="18">#REF!</definedName>
    <definedName name="POINTING">#REF!</definedName>
    <definedName name="Poisson">#REF!</definedName>
    <definedName name="Polythene_sheet_125_micron" localSheetId="16">#REF!</definedName>
    <definedName name="Polythene_sheet_125_micron" localSheetId="18">#REF!</definedName>
    <definedName name="Polythene_sheet_125_micron">#REF!</definedName>
    <definedName name="PONDA" localSheetId="6">#REF!</definedName>
    <definedName name="PONDA" localSheetId="7">#REF!</definedName>
    <definedName name="PONDA" localSheetId="16">#REF!</definedName>
    <definedName name="PONDA" localSheetId="18">#REF!</definedName>
    <definedName name="PONDA">#REF!</definedName>
    <definedName name="pop" localSheetId="6">#REF!</definedName>
    <definedName name="pop" localSheetId="7">#REF!</definedName>
    <definedName name="pop" localSheetId="16">#REF!</definedName>
    <definedName name="pop" localSheetId="18">#REF!</definedName>
    <definedName name="pop">#REF!</definedName>
    <definedName name="Pop1_1">#REF!</definedName>
    <definedName name="pop10_1">#REF!</definedName>
    <definedName name="pop2_1">#REF!</definedName>
    <definedName name="pop3_1">#REF!</definedName>
    <definedName name="pop4_1">#REF!</definedName>
    <definedName name="pop5_1">#REF!</definedName>
    <definedName name="pop6_1">#REF!</definedName>
    <definedName name="pop7_1">#REF!</definedName>
    <definedName name="pop8_1">#REF!</definedName>
    <definedName name="pop9_1">#REF!</definedName>
    <definedName name="Pot_Ptfe">#REF!</definedName>
    <definedName name="pothole100" localSheetId="16">#REF!</definedName>
    <definedName name="pothole100" localSheetId="18">#REF!</definedName>
    <definedName name="pothole100">#REF!</definedName>
    <definedName name="pothole100pccG1929" localSheetId="16">#REF!</definedName>
    <definedName name="pothole100pccG1929" localSheetId="18">#REF!</definedName>
    <definedName name="pothole100pccG1929">#REF!</definedName>
    <definedName name="potholeover100" localSheetId="16">#REF!</definedName>
    <definedName name="potholeover100" localSheetId="18">#REF!</definedName>
    <definedName name="potholeover100">#REF!</definedName>
    <definedName name="potholeover100pcc" localSheetId="16">#REF!</definedName>
    <definedName name="potholeover100pcc" localSheetId="18">#REF!</definedName>
    <definedName name="potholeover100pcc">#REF!</definedName>
    <definedName name="powerrammer">#REF!</definedName>
    <definedName name="pp">#REF!</definedName>
    <definedName name="PP1S">#REF!</definedName>
    <definedName name="PP1SS">#REF!</definedName>
    <definedName name="PP2S">#REF!</definedName>
    <definedName name="PP2SS">#REF!</definedName>
    <definedName name="PP3S">#REF!</definedName>
    <definedName name="PP3SS">#REF!</definedName>
    <definedName name="ppp">#REF!</definedName>
    <definedName name="pqc">#REF!</definedName>
    <definedName name="PR" localSheetId="26">#REF!</definedName>
    <definedName name="PR" localSheetId="25">#REF!</definedName>
    <definedName name="PR" localSheetId="27">#REF!</definedName>
    <definedName name="PR" localSheetId="6">#REF!</definedName>
    <definedName name="PR" localSheetId="29">#REF!</definedName>
    <definedName name="PR" localSheetId="30">#REF!</definedName>
    <definedName name="PR" localSheetId="7">#REF!</definedName>
    <definedName name="PR" localSheetId="37">#REF!</definedName>
    <definedName name="PR" localSheetId="35">#REF!</definedName>
    <definedName name="PR" localSheetId="16">#REF!</definedName>
    <definedName name="PR" localSheetId="18">#REF!</definedName>
    <definedName name="PR" localSheetId="42">#REF!</definedName>
    <definedName name="PR">#REF!</definedName>
    <definedName name="PRA" localSheetId="6">#REF!</definedName>
    <definedName name="PRA" localSheetId="7">#REF!</definedName>
    <definedName name="PRA" localSheetId="16">#REF!</definedName>
    <definedName name="PRA" localSheetId="18">#REF!</definedName>
    <definedName name="PRA" localSheetId="42">#REF!</definedName>
    <definedName name="PRA">#REF!</definedName>
    <definedName name="PRA_2" localSheetId="6">#REF!</definedName>
    <definedName name="PRA_2" localSheetId="7">#REF!</definedName>
    <definedName name="PRA_2" localSheetId="16">#REF!</definedName>
    <definedName name="PRA_2" localSheetId="18">#REF!</definedName>
    <definedName name="PRA_2" localSheetId="42">#REF!</definedName>
    <definedName name="PRA_2">#REF!</definedName>
    <definedName name="PRA_6" localSheetId="6">#REF!</definedName>
    <definedName name="PRA_6" localSheetId="7">#REF!</definedName>
    <definedName name="PRA_6" localSheetId="16">#REF!</definedName>
    <definedName name="PRA_6" localSheetId="18">#REF!</definedName>
    <definedName name="PRA_6" localSheetId="42">#REF!</definedName>
    <definedName name="PRA_6">#REF!</definedName>
    <definedName name="PRA_7" localSheetId="6">#REF!</definedName>
    <definedName name="PRA_7" localSheetId="7">#REF!</definedName>
    <definedName name="PRA_7" localSheetId="16">#REF!</definedName>
    <definedName name="PRA_7" localSheetId="18">#REF!</definedName>
    <definedName name="PRA_7" localSheetId="42">#REF!</definedName>
    <definedName name="PRA_7">#REF!</definedName>
    <definedName name="pradeep" localSheetId="6">#REF!</definedName>
    <definedName name="pradeep" localSheetId="7">#REF!</definedName>
    <definedName name="pradeep" localSheetId="16">#REF!</definedName>
    <definedName name="pradeep" localSheetId="18">#REF!</definedName>
    <definedName name="pradeep">#REF!</definedName>
    <definedName name="PRASAD" localSheetId="32"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SAD"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tap" localSheetId="6" hidden="1">{"'Sheet1'!$A$4386:$N$4591"}</definedName>
    <definedName name="pratap" localSheetId="7" hidden="1">{"'Sheet1'!$A$4386:$N$4591"}</definedName>
    <definedName name="pratap" localSheetId="32" hidden="1">{"'Sheet1'!$A$4386:$N$4591"}</definedName>
    <definedName name="pratap" hidden="1">{"'Sheet1'!$A$4386:$N$4591"}</definedName>
    <definedName name="prb" localSheetId="6">#REF!</definedName>
    <definedName name="prb" localSheetId="7">#REF!</definedName>
    <definedName name="prb" localSheetId="16">#REF!</definedName>
    <definedName name="prb" localSheetId="18">#REF!</definedName>
    <definedName name="prb">#REF!</definedName>
    <definedName name="prelim">#REF!</definedName>
    <definedName name="Prelm_Exp" localSheetId="6">#REF!</definedName>
    <definedName name="Prelm_Exp" localSheetId="7">#REF!</definedName>
    <definedName name="Prelm_Exp" localSheetId="16">#REF!</definedName>
    <definedName name="Prelm_Exp" localSheetId="18">#REF!</definedName>
    <definedName name="Prelm_Exp" localSheetId="42">#REF!</definedName>
    <definedName name="Prelm_Exp">#REF!</definedName>
    <definedName name="Premould20" localSheetId="26">#REF!</definedName>
    <definedName name="Premould20" localSheetId="25">#REF!</definedName>
    <definedName name="Premould20" localSheetId="27">#REF!</definedName>
    <definedName name="Premould20" localSheetId="6">#REF!</definedName>
    <definedName name="Premould20" localSheetId="29">#REF!</definedName>
    <definedName name="Premould20" localSheetId="30">#REF!</definedName>
    <definedName name="Premould20" localSheetId="7">#REF!</definedName>
    <definedName name="Premould20" localSheetId="37">#REF!</definedName>
    <definedName name="Premould20" localSheetId="35">#REF!</definedName>
    <definedName name="Premould20" localSheetId="16">#REF!</definedName>
    <definedName name="Premould20" localSheetId="18">#REF!</definedName>
    <definedName name="Premould20" localSheetId="33">#REF!</definedName>
    <definedName name="Premould20" localSheetId="42">#REF!</definedName>
    <definedName name="Premould20">#REF!</definedName>
    <definedName name="Premould20_14" localSheetId="16">#REF!</definedName>
    <definedName name="Premould20_14" localSheetId="18">#REF!</definedName>
    <definedName name="Premould20_14">#REF!</definedName>
    <definedName name="Premould20_15" localSheetId="16">#REF!</definedName>
    <definedName name="Premould20_15" localSheetId="18">#REF!</definedName>
    <definedName name="Premould20_15">#REF!</definedName>
    <definedName name="Premould20_16" localSheetId="16">#REF!</definedName>
    <definedName name="Premould20_16" localSheetId="18">#REF!</definedName>
    <definedName name="Premould20_16">#REF!</definedName>
    <definedName name="Premould20_17" localSheetId="16">#REF!</definedName>
    <definedName name="Premould20_17" localSheetId="18">#REF!</definedName>
    <definedName name="Premould20_17">#REF!</definedName>
    <definedName name="premoulded" localSheetId="26">#REF!</definedName>
    <definedName name="premoulded" localSheetId="25">#REF!</definedName>
    <definedName name="premoulded" localSheetId="27">#REF!</definedName>
    <definedName name="premoulded" localSheetId="6">#REF!</definedName>
    <definedName name="premoulded" localSheetId="29">#REF!</definedName>
    <definedName name="premoulded" localSheetId="30">#REF!</definedName>
    <definedName name="premoulded" localSheetId="7">#REF!</definedName>
    <definedName name="premoulded" localSheetId="37">#REF!</definedName>
    <definedName name="premoulded" localSheetId="35">#REF!</definedName>
    <definedName name="premoulded" localSheetId="16">#REF!</definedName>
    <definedName name="premoulded" localSheetId="18">#REF!</definedName>
    <definedName name="premoulded" localSheetId="33">#REF!</definedName>
    <definedName name="premoulded" localSheetId="42">#REF!</definedName>
    <definedName name="premoulded">#REF!</definedName>
    <definedName name="premoulded_14" localSheetId="16">#REF!</definedName>
    <definedName name="premoulded_14" localSheetId="18">#REF!</definedName>
    <definedName name="premoulded_14">#REF!</definedName>
    <definedName name="premoulded_15" localSheetId="16">#REF!</definedName>
    <definedName name="premoulded_15" localSheetId="18">#REF!</definedName>
    <definedName name="premoulded_15">#REF!</definedName>
    <definedName name="premoulded_16" localSheetId="16">#REF!</definedName>
    <definedName name="premoulded_16" localSheetId="18">#REF!</definedName>
    <definedName name="premoulded_16">#REF!</definedName>
    <definedName name="premoulded_17" localSheetId="16">#REF!</definedName>
    <definedName name="premoulded_17" localSheetId="18">#REF!</definedName>
    <definedName name="premoulded_17">#REF!</definedName>
    <definedName name="PRESTRESSED" localSheetId="6">#REF!</definedName>
    <definedName name="PRESTRESSED" localSheetId="7">#REF!</definedName>
    <definedName name="PRESTRESSED" localSheetId="16">#REF!</definedName>
    <definedName name="PRESTRESSED" localSheetId="18">#REF!</definedName>
    <definedName name="PRESTRESSED">#REF!</definedName>
    <definedName name="PrevYears" localSheetId="6">#REF!</definedName>
    <definedName name="PrevYears" localSheetId="7">#REF!</definedName>
    <definedName name="PrevYears" localSheetId="16">#REF!</definedName>
    <definedName name="PrevYears" localSheetId="18">#REF!</definedName>
    <definedName name="PrevYears" localSheetId="42">#REF!</definedName>
    <definedName name="PrevYears">#REF!</definedName>
    <definedName name="pri" localSheetId="16">#REF!</definedName>
    <definedName name="pri" localSheetId="18">#REF!</definedName>
    <definedName name="pri">#REF!</definedName>
    <definedName name="pri_1" localSheetId="16">#REF!</definedName>
    <definedName name="pri_1" localSheetId="18">#REF!</definedName>
    <definedName name="pri_1">#REF!</definedName>
    <definedName name="pri_2" localSheetId="16">#REF!</definedName>
    <definedName name="pri_2" localSheetId="18">#REF!</definedName>
    <definedName name="pri_2">#REF!</definedName>
    <definedName name="pri_3" localSheetId="16">#REF!</definedName>
    <definedName name="pri_3" localSheetId="18">#REF!</definedName>
    <definedName name="pri_3">#REF!</definedName>
    <definedName name="priiii" localSheetId="6">#REF!</definedName>
    <definedName name="priiii" localSheetId="7">#REF!</definedName>
    <definedName name="priiii" localSheetId="16">#REF!</definedName>
    <definedName name="priiii" localSheetId="18">#REF!</definedName>
    <definedName name="priiii" localSheetId="42">#REF!</definedName>
    <definedName name="priiii" localSheetId="19">#REF!</definedName>
    <definedName name="priiii">#REF!</definedName>
    <definedName name="prime_coat" localSheetId="16">#REF!</definedName>
    <definedName name="prime_coat" localSheetId="18">#REF!</definedName>
    <definedName name="prime_coat">#REF!</definedName>
    <definedName name="PrimeAddress" localSheetId="6">#REF!</definedName>
    <definedName name="PrimeAddress" localSheetId="7">#REF!</definedName>
    <definedName name="PrimeAddress" localSheetId="16">#REF!</definedName>
    <definedName name="PrimeAddress" localSheetId="18">#REF!</definedName>
    <definedName name="PrimeAddress" localSheetId="42">#REF!</definedName>
    <definedName name="PrimeAddress">#REF!</definedName>
    <definedName name="primecat" localSheetId="16">#REF!</definedName>
    <definedName name="primecat" localSheetId="18">#REF!</definedName>
    <definedName name="primecat">#REF!</definedName>
    <definedName name="PrimeCity" localSheetId="6">#REF!</definedName>
    <definedName name="PrimeCity" localSheetId="7">#REF!</definedName>
    <definedName name="PrimeCity" localSheetId="16">#REF!</definedName>
    <definedName name="PrimeCity" localSheetId="18">#REF!</definedName>
    <definedName name="PrimeCity" localSheetId="42">#REF!</definedName>
    <definedName name="PrimeCity">#REF!</definedName>
    <definedName name="primecoat" localSheetId="16">#REF!</definedName>
    <definedName name="primecoat" localSheetId="18">#REF!</definedName>
    <definedName name="primecoat">#REF!</definedName>
    <definedName name="Primecoat_1">#REF!</definedName>
    <definedName name="primecoathigh" localSheetId="16">#REF!</definedName>
    <definedName name="primecoathigh" localSheetId="18">#REF!</definedName>
    <definedName name="primecoathigh">#REF!</definedName>
    <definedName name="primecoathighpcc" localSheetId="16">#REF!</definedName>
    <definedName name="primecoathighpcc" localSheetId="18">#REF!</definedName>
    <definedName name="primecoathighpcc">#REF!</definedName>
    <definedName name="primecoatlowpcc" localSheetId="16">#REF!</definedName>
    <definedName name="primecoatlowpcc" localSheetId="18">#REF!</definedName>
    <definedName name="primecoatlowpcc">#REF!</definedName>
    <definedName name="primecoatmedium" localSheetId="16">#REF!</definedName>
    <definedName name="primecoatmedium" localSheetId="18">#REF!</definedName>
    <definedName name="primecoatmedium">#REF!</definedName>
    <definedName name="PrimeName" localSheetId="6">#REF!</definedName>
    <definedName name="PrimeName" localSheetId="7">#REF!</definedName>
    <definedName name="PrimeName" localSheetId="16">#REF!</definedName>
    <definedName name="PrimeName" localSheetId="18">#REF!</definedName>
    <definedName name="PrimeName" localSheetId="42">#REF!</definedName>
    <definedName name="PrimeName">#REF!</definedName>
    <definedName name="PrimePostal" localSheetId="6">#REF!</definedName>
    <definedName name="PrimePostal" localSheetId="7">#REF!</definedName>
    <definedName name="PrimePostal" localSheetId="16">#REF!</definedName>
    <definedName name="PrimePostal" localSheetId="18">#REF!</definedName>
    <definedName name="PrimePostal" localSheetId="42">#REF!</definedName>
    <definedName name="PrimePostal">#REF!</definedName>
    <definedName name="PrimePrio" localSheetId="6">#REF!</definedName>
    <definedName name="PrimePrio" localSheetId="7">#REF!</definedName>
    <definedName name="PrimePrio" localSheetId="16">#REF!</definedName>
    <definedName name="PrimePrio" localSheetId="18">#REF!</definedName>
    <definedName name="PrimePrio" localSheetId="42">#REF!</definedName>
    <definedName name="PrimePrio">#REF!</definedName>
    <definedName name="PrimePrio_Text" localSheetId="6">#REF!</definedName>
    <definedName name="PrimePrio_Text" localSheetId="7">#REF!</definedName>
    <definedName name="PrimePrio_Text" localSheetId="16">#REF!</definedName>
    <definedName name="PrimePrio_Text" localSheetId="18">#REF!</definedName>
    <definedName name="PrimePrio_Text" localSheetId="42">#REF!</definedName>
    <definedName name="PrimePrio_Text">#REF!</definedName>
    <definedName name="primer" localSheetId="16">#REF!</definedName>
    <definedName name="primer" localSheetId="18">#REF!</definedName>
    <definedName name="primer">#REF!</definedName>
    <definedName name="PrimeState" localSheetId="6">#REF!</definedName>
    <definedName name="PrimeState" localSheetId="7">#REF!</definedName>
    <definedName name="PrimeState" localSheetId="16">#REF!</definedName>
    <definedName name="PrimeState" localSheetId="18">#REF!</definedName>
    <definedName name="PrimeState" localSheetId="42">#REF!</definedName>
    <definedName name="PrimeState">#REF!</definedName>
    <definedName name="Princ" localSheetId="6">#REF!</definedName>
    <definedName name="Princ" localSheetId="7">#REF!</definedName>
    <definedName name="Princ" localSheetId="16">#REF!</definedName>
    <definedName name="Princ" localSheetId="18">#REF!</definedName>
    <definedName name="Princ">#REF!</definedName>
    <definedName name="print" localSheetId="6">#REF!</definedName>
    <definedName name="print" localSheetId="7">#REF!</definedName>
    <definedName name="print" localSheetId="16">#REF!</definedName>
    <definedName name="print" localSheetId="18">#REF!</definedName>
    <definedName name="print">#REF!</definedName>
    <definedName name="_xlnm.Print_Area" localSheetId="1">'1.Index'!$A$1:$C$29</definedName>
    <definedName name="_xlnm.Print_Area" localSheetId="3">'2.Face Sheet'!$A$1:$J$38</definedName>
    <definedName name="_xlnm.Print_Area" localSheetId="26">'3.AADT'!$C$2:$H$31</definedName>
    <definedName name="_xlnm.Print_Area" localSheetId="25">'3.ADT'!$C$2:$G$25</definedName>
    <definedName name="_xlnm.Print_Area" localSheetId="27">'3.traffic Projection'!$C$1:$H$63</definedName>
    <definedName name="_xlnm.Print_Area" localSheetId="13">'6.Certificate'!$A$1:$I$48</definedName>
    <definedName name="_xlnm.Print_Area" localSheetId="6">'6.General Report '!$A$1:$G$34</definedName>
    <definedName name="_xlnm.Print_Area" localSheetId="39">ABS!$A$1:$F$40</definedName>
    <definedName name="_xlnm.Print_Area" localSheetId="24">'C)Form IV (2)'!$A$1:$Z$17</definedName>
    <definedName name="_xlnm.Print_Area" localSheetId="21">design!$A$1:$F$140</definedName>
    <definedName name="_xlnm.Print_Area" localSheetId="29">'Design Traffic (MSA) '!$A$9:$F$95</definedName>
    <definedName name="_xlnm.Print_Area" localSheetId="22">'Dowel bar'!$A$1:$G$32</definedName>
    <definedName name="_xlnm.Print_Area" localSheetId="30">'Effective CBR'!$A$1:$E$41</definedName>
    <definedName name="_xlnm.Print_Area" localSheetId="40">MSR!$A$1:$H$127</definedName>
    <definedName name="_xlnm.Print_Area" localSheetId="7">PHOTOS!$A$1:$E$34</definedName>
    <definedName name="_xlnm.Print_Area" localSheetId="37">'R  BOX'!$A$1:$L$66</definedName>
    <definedName name="_xlnm.Print_Area" localSheetId="35">'R.wall est'!$A$40:$K$210</definedName>
    <definedName name="_xlnm.Print_Area" localSheetId="41">RA!$A$1:$O$37</definedName>
    <definedName name="_xlnm.Print_Area" localSheetId="15">'RC WALL'!$B$1:$P$218</definedName>
    <definedName name="_xlnm.Print_Area" localSheetId="16">'RC WALL (2)'!$B$1:$P$212</definedName>
    <definedName name="_xlnm.Print_Area" localSheetId="17">'RC WALL (3)'!$B$1:$P$212</definedName>
    <definedName name="_xlnm.Print_Area" localSheetId="18">'RC WALL (4)'!$B$1:$P$214</definedName>
    <definedName name="_xlnm.Print_Area" localSheetId="38">RCP!$A$1:$I$20</definedName>
    <definedName name="_xlnm.Print_Area" localSheetId="33">Rec!$A$1:$F$19</definedName>
    <definedName name="_xlnm.Print_Area" localSheetId="2">s!$A$1:$B$2</definedName>
    <definedName name="_xlnm.Print_Area" localSheetId="4">'s (2)'!$A$1:$B$2</definedName>
    <definedName name="_xlnm.Print_Area" localSheetId="12">'s (4)'!$A$1:$B$2</definedName>
    <definedName name="_xlnm.Print_Area" localSheetId="11">sbc!$A$1:$K$21</definedName>
    <definedName name="_xlnm.Print_Area" localSheetId="0">Sheet2!$A$1:$C$26</definedName>
    <definedName name="_xlnm.Print_Area" localSheetId="32">#REF!</definedName>
    <definedName name="_xlnm.Print_Area" localSheetId="19">STEEL!$C$15:$W$40</definedName>
    <definedName name="_xlnm.Print_Area" localSheetId="9">'Test (01)'!$A$1:$H$29</definedName>
    <definedName name="_xlnm.Print_Area" localSheetId="10">'Test (2)'!$A$1:$H$29</definedName>
    <definedName name="_xlnm.Print_Area" localSheetId="20">Traffic!$A$1:$W$11</definedName>
    <definedName name="_xlnm.Print_Area">#REF!</definedName>
    <definedName name="Print_Area_MI" localSheetId="26">#REF!</definedName>
    <definedName name="Print_Area_MI" localSheetId="25">#REF!</definedName>
    <definedName name="Print_Area_MI" localSheetId="27">#REF!</definedName>
    <definedName name="Print_Area_MI" localSheetId="6">#REF!</definedName>
    <definedName name="Print_Area_MI" localSheetId="29">#REF!</definedName>
    <definedName name="Print_Area_MI" localSheetId="30">#REF!</definedName>
    <definedName name="Print_Area_MI" localSheetId="7">#REF!</definedName>
    <definedName name="Print_Area_MI" localSheetId="37">#REF!</definedName>
    <definedName name="Print_Area_MI" localSheetId="35">#REF!</definedName>
    <definedName name="Print_Area_MI" localSheetId="16">#REF!</definedName>
    <definedName name="Print_Area_MI" localSheetId="18">#REF!</definedName>
    <definedName name="Print_Area_MI" localSheetId="33">#REF!</definedName>
    <definedName name="Print_Area_MI" localSheetId="42">#REF!</definedName>
    <definedName name="Print_Area_MI">#REF!</definedName>
    <definedName name="PRINT_AREA_MI___0" localSheetId="16">#REF!</definedName>
    <definedName name="PRINT_AREA_MI___0" localSheetId="18">#REF!</definedName>
    <definedName name="PRINT_AREA_MI___0">#REF!</definedName>
    <definedName name="Print_Area_MI_14" localSheetId="16">#REF!</definedName>
    <definedName name="Print_Area_MI_14" localSheetId="18">#REF!</definedName>
    <definedName name="Print_Area_MI_14">#REF!</definedName>
    <definedName name="Print_Area_MI_15" localSheetId="16">#REF!</definedName>
    <definedName name="Print_Area_MI_15" localSheetId="18">#REF!</definedName>
    <definedName name="Print_Area_MI_15">#REF!</definedName>
    <definedName name="Print_Area_MI_16" localSheetId="16">#REF!</definedName>
    <definedName name="Print_Area_MI_16" localSheetId="18">#REF!</definedName>
    <definedName name="Print_Area_MI_16">#REF!</definedName>
    <definedName name="Print_Area_MI_17" localSheetId="16">#REF!</definedName>
    <definedName name="Print_Area_MI_17" localSheetId="18">#REF!</definedName>
    <definedName name="Print_Area_MI_17">#REF!</definedName>
    <definedName name="Print_Area_Reset" localSheetId="6">OFFSET('6.General Report '!Full_Print,0,0,Last_Row)</definedName>
    <definedName name="Print_Area_Reset" localSheetId="7">OFFSET(PHOTOS!Full_Print,0,0,Last_Row)</definedName>
    <definedName name="Print_Area_Reset" localSheetId="16">OFFSET('RC WALL (2)'!Full_Print,0,0,[0]!Last_Row)</definedName>
    <definedName name="Print_Area_Reset" localSheetId="18">OFFSET('RC WALL (4)'!Full_Print,0,0,[0]!Last_Row)</definedName>
    <definedName name="Print_Area_Reset" localSheetId="32">OFFSET(Full_Print,0,0,Last_Row)</definedName>
    <definedName name="Print_Area_Reset">OFFSET(Full_Print,0,0,Last_Row)</definedName>
    <definedName name="Print_Area1" localSheetId="6">#REF!</definedName>
    <definedName name="Print_Area1" localSheetId="7">#REF!</definedName>
    <definedName name="Print_Area1" localSheetId="16">#REF!</definedName>
    <definedName name="Print_Area1" localSheetId="18">#REF!</definedName>
    <definedName name="Print_Area1">#REF!</definedName>
    <definedName name="Print_Area2" localSheetId="6">#REF!</definedName>
    <definedName name="Print_Area2" localSheetId="7">#REF!</definedName>
    <definedName name="Print_Area2" localSheetId="16">#REF!</definedName>
    <definedName name="Print_Area2" localSheetId="18">#REF!</definedName>
    <definedName name="Print_Area2">#REF!</definedName>
    <definedName name="Print_Area3">#REF!</definedName>
    <definedName name="Print_Area4" localSheetId="6">#REF!</definedName>
    <definedName name="Print_Area4" localSheetId="7">#REF!</definedName>
    <definedName name="Print_Area4" localSheetId="16">#REF!</definedName>
    <definedName name="Print_Area4" localSheetId="18">#REF!</definedName>
    <definedName name="Print_Area4">#REF!</definedName>
    <definedName name="Print_Bottoms" localSheetId="16">#REF!</definedName>
    <definedName name="Print_Bottoms" localSheetId="18">#REF!</definedName>
    <definedName name="Print_Bottoms">#REF!</definedName>
    <definedName name="Print_Range" localSheetId="6">#REF!</definedName>
    <definedName name="Print_Range" localSheetId="7">#REF!</definedName>
    <definedName name="Print_Range" localSheetId="16">#REF!</definedName>
    <definedName name="Print_Range" localSheetId="18">#REF!</definedName>
    <definedName name="Print_Range" localSheetId="42">#REF!</definedName>
    <definedName name="Print_Range">#REF!</definedName>
    <definedName name="Print_tiles" localSheetId="16">#REF!</definedName>
    <definedName name="Print_tiles" localSheetId="18">#REF!</definedName>
    <definedName name="Print_tiles">#REF!</definedName>
    <definedName name="Print_Tital" localSheetId="16">#REF!</definedName>
    <definedName name="Print_Tital" localSheetId="18">#REF!</definedName>
    <definedName name="Print_Tital">#REF!</definedName>
    <definedName name="Print_Titale" localSheetId="16">#REF!</definedName>
    <definedName name="Print_Titale" localSheetId="18">#REF!</definedName>
    <definedName name="Print_Titale">#REF!</definedName>
    <definedName name="PRINT_TITILES" localSheetId="16">#REF!</definedName>
    <definedName name="PRINT_TITILES" localSheetId="18">#REF!</definedName>
    <definedName name="PRINT_TITILES">#REF!</definedName>
    <definedName name="print_title">#REF!</definedName>
    <definedName name="_xlnm.Print_Titles" localSheetId="39">ABS!$4:$4</definedName>
    <definedName name="_xlnm.Print_Titles" localSheetId="40">MSR!$4:$5</definedName>
    <definedName name="_xlnm.Print_Titles" localSheetId="7">#REF!</definedName>
    <definedName name="_xlnm.Print_Titles" localSheetId="37">'R  BOX'!$4:$8</definedName>
    <definedName name="_xlnm.Print_Titles" localSheetId="35">'R.wall est'!$43:$43</definedName>
    <definedName name="_xlnm.Print_Titles" localSheetId="41">RA!$4:$4</definedName>
    <definedName name="_xlnm.Print_Titles">#N/A</definedName>
    <definedName name="Print_Titles_MI" localSheetId="6">#REF!</definedName>
    <definedName name="Print_Titles_MI" localSheetId="7">#REF!</definedName>
    <definedName name="Print_Titles_MI" localSheetId="16">#REF!</definedName>
    <definedName name="Print_Titles_MI" localSheetId="18">#REF!</definedName>
    <definedName name="Print_Titles_MI" localSheetId="42">#REF!</definedName>
    <definedName name="Print_Titles_MI" localSheetId="19">#REF!</definedName>
    <definedName name="Print_Titles_MI">#REF!</definedName>
    <definedName name="Print_titltes" localSheetId="16">#REF!</definedName>
    <definedName name="Print_titltes" localSheetId="18">#REF!</definedName>
    <definedName name="Print_titltes">#REF!</definedName>
    <definedName name="printarea" localSheetId="6">#REF!</definedName>
    <definedName name="printarea" localSheetId="7">#REF!</definedName>
    <definedName name="printarea" localSheetId="16">#REF!</definedName>
    <definedName name="printarea" localSheetId="18">#REF!</definedName>
    <definedName name="printarea">#REF!</definedName>
    <definedName name="prn_aggqntty" localSheetId="16">#REF!</definedName>
    <definedName name="prn_aggqntty" localSheetId="18">#REF!</definedName>
    <definedName name="prn_aggqntty">#REF!</definedName>
    <definedName name="PRN_MAJ_QUANTITY" localSheetId="16">#REF!</definedName>
    <definedName name="PRN_MAJ_QUANTITY" localSheetId="18">#REF!</definedName>
    <definedName name="PRN_MAJ_QUANTITY">#REF!</definedName>
    <definedName name="proBS" localSheetId="6">#REF!</definedName>
    <definedName name="proBS" localSheetId="7">#REF!</definedName>
    <definedName name="proBS" localSheetId="16">#REF!</definedName>
    <definedName name="proBS" localSheetId="18">#REF!</definedName>
    <definedName name="proBS">#REF!</definedName>
    <definedName name="ProdCode1" localSheetId="6">#REF!</definedName>
    <definedName name="ProdCode1" localSheetId="7">#REF!</definedName>
    <definedName name="ProdCode1" localSheetId="16">#REF!</definedName>
    <definedName name="ProdCode1" localSheetId="18">#REF!</definedName>
    <definedName name="ProdCode1" localSheetId="42">#REF!</definedName>
    <definedName name="ProdCode1">#REF!</definedName>
    <definedName name="ProdCode1_Text" localSheetId="6">#REF!</definedName>
    <definedName name="ProdCode1_Text" localSheetId="7">#REF!</definedName>
    <definedName name="ProdCode1_Text" localSheetId="16">#REF!</definedName>
    <definedName name="ProdCode1_Text" localSheetId="18">#REF!</definedName>
    <definedName name="ProdCode1_Text" localSheetId="42">#REF!</definedName>
    <definedName name="ProdCode1_Text">#REF!</definedName>
    <definedName name="ProdCode2" localSheetId="6">#REF!</definedName>
    <definedName name="ProdCode2" localSheetId="7">#REF!</definedName>
    <definedName name="ProdCode2" localSheetId="16">#REF!</definedName>
    <definedName name="ProdCode2" localSheetId="18">#REF!</definedName>
    <definedName name="ProdCode2" localSheetId="42">#REF!</definedName>
    <definedName name="ProdCode2">#REF!</definedName>
    <definedName name="ProdCode2_Text" localSheetId="6">#REF!</definedName>
    <definedName name="ProdCode2_Text" localSheetId="7">#REF!</definedName>
    <definedName name="ProdCode2_Text" localSheetId="16">#REF!</definedName>
    <definedName name="ProdCode2_Text" localSheetId="18">#REF!</definedName>
    <definedName name="ProdCode2_Text" localSheetId="42">#REF!</definedName>
    <definedName name="ProdCode2_Text">#REF!</definedName>
    <definedName name="ProdCode3" localSheetId="6">#REF!</definedName>
    <definedName name="ProdCode3" localSheetId="7">#REF!</definedName>
    <definedName name="ProdCode3" localSheetId="16">#REF!</definedName>
    <definedName name="ProdCode3" localSheetId="18">#REF!</definedName>
    <definedName name="ProdCode3" localSheetId="42">#REF!</definedName>
    <definedName name="ProdCode3">#REF!</definedName>
    <definedName name="ProdCode3_Text" localSheetId="6">#REF!</definedName>
    <definedName name="ProdCode3_Text" localSheetId="7">#REF!</definedName>
    <definedName name="ProdCode3_Text" localSheetId="16">#REF!</definedName>
    <definedName name="ProdCode3_Text" localSheetId="18">#REF!</definedName>
    <definedName name="ProdCode3_Text" localSheetId="42">#REF!</definedName>
    <definedName name="ProdCode3_Text">#REF!</definedName>
    <definedName name="ProdCode4" localSheetId="6">#REF!</definedName>
    <definedName name="ProdCode4" localSheetId="7">#REF!</definedName>
    <definedName name="ProdCode4" localSheetId="16">#REF!</definedName>
    <definedName name="ProdCode4" localSheetId="18">#REF!</definedName>
    <definedName name="ProdCode4" localSheetId="42">#REF!</definedName>
    <definedName name="ProdCode4">#REF!</definedName>
    <definedName name="ProdCode4_Text" localSheetId="6">#REF!</definedName>
    <definedName name="ProdCode4_Text" localSheetId="7">#REF!</definedName>
    <definedName name="ProdCode4_Text" localSheetId="16">#REF!</definedName>
    <definedName name="ProdCode4_Text" localSheetId="18">#REF!</definedName>
    <definedName name="ProdCode4_Text" localSheetId="42">#REF!</definedName>
    <definedName name="ProdCode4_Text">#REF!</definedName>
    <definedName name="ProdCode5" localSheetId="6">#REF!</definedName>
    <definedName name="ProdCode5" localSheetId="7">#REF!</definedName>
    <definedName name="ProdCode5" localSheetId="16">#REF!</definedName>
    <definedName name="ProdCode5" localSheetId="18">#REF!</definedName>
    <definedName name="ProdCode5" localSheetId="42">#REF!</definedName>
    <definedName name="ProdCode5">#REF!</definedName>
    <definedName name="ProdCode5_Text" localSheetId="6">#REF!</definedName>
    <definedName name="ProdCode5_Text" localSheetId="7">#REF!</definedName>
    <definedName name="ProdCode5_Text" localSheetId="16">#REF!</definedName>
    <definedName name="ProdCode5_Text" localSheetId="18">#REF!</definedName>
    <definedName name="ProdCode5_Text" localSheetId="42">#REF!</definedName>
    <definedName name="ProdCode5_Text">#REF!</definedName>
    <definedName name="ProdForm" localSheetId="6" hidden="1">#REF!</definedName>
    <definedName name="ProdForm" localSheetId="7" hidden="1">#REF!</definedName>
    <definedName name="ProdForm" localSheetId="16" hidden="1">#REF!</definedName>
    <definedName name="ProdForm" localSheetId="18" hidden="1">#REF!</definedName>
    <definedName name="ProdForm" hidden="1">#REF!</definedName>
    <definedName name="ProdPct1" localSheetId="6">#REF!</definedName>
    <definedName name="ProdPct1" localSheetId="7">#REF!</definedName>
    <definedName name="ProdPct1" localSheetId="16">#REF!</definedName>
    <definedName name="ProdPct1" localSheetId="18">#REF!</definedName>
    <definedName name="ProdPct1" localSheetId="42">#REF!</definedName>
    <definedName name="ProdPct1">#REF!</definedName>
    <definedName name="ProdPct2" localSheetId="6">#REF!</definedName>
    <definedName name="ProdPct2" localSheetId="7">#REF!</definedName>
    <definedName name="ProdPct2" localSheetId="16">#REF!</definedName>
    <definedName name="ProdPct2" localSheetId="18">#REF!</definedName>
    <definedName name="ProdPct2" localSheetId="42">#REF!</definedName>
    <definedName name="ProdPct2">#REF!</definedName>
    <definedName name="ProdPct3" localSheetId="6">#REF!</definedName>
    <definedName name="ProdPct3" localSheetId="7">#REF!</definedName>
    <definedName name="ProdPct3" localSheetId="16">#REF!</definedName>
    <definedName name="ProdPct3" localSheetId="18">#REF!</definedName>
    <definedName name="ProdPct3" localSheetId="42">#REF!</definedName>
    <definedName name="ProdPct3">#REF!</definedName>
    <definedName name="ProdPct4" localSheetId="6">#REF!</definedName>
    <definedName name="ProdPct4" localSheetId="7">#REF!</definedName>
    <definedName name="ProdPct4" localSheetId="16">#REF!</definedName>
    <definedName name="ProdPct4" localSheetId="18">#REF!</definedName>
    <definedName name="ProdPct4" localSheetId="42">#REF!</definedName>
    <definedName name="ProdPct4">#REF!</definedName>
    <definedName name="ProdPct5" localSheetId="6">#REF!</definedName>
    <definedName name="ProdPct5" localSheetId="7">#REF!</definedName>
    <definedName name="ProdPct5" localSheetId="16">#REF!</definedName>
    <definedName name="ProdPct5" localSheetId="18">#REF!</definedName>
    <definedName name="ProdPct5" localSheetId="42">#REF!</definedName>
    <definedName name="ProdPct5">#REF!</definedName>
    <definedName name="Product" localSheetId="6" hidden="1">#REF!</definedName>
    <definedName name="Product" localSheetId="7" hidden="1">#REF!</definedName>
    <definedName name="Product" localSheetId="16" hidden="1">#REF!</definedName>
    <definedName name="Product" localSheetId="18" hidden="1">#REF!</definedName>
    <definedName name="Product" hidden="1">#REF!</definedName>
    <definedName name="proj_id">#REF!</definedName>
    <definedName name="proj_mgr">#REF!</definedName>
    <definedName name="proj_nm">#REF!</definedName>
    <definedName name="ProjAddress1" localSheetId="6">#REF!</definedName>
    <definedName name="ProjAddress1" localSheetId="7">#REF!</definedName>
    <definedName name="ProjAddress1" localSheetId="16">#REF!</definedName>
    <definedName name="ProjAddress1" localSheetId="18">#REF!</definedName>
    <definedName name="ProjAddress1" localSheetId="42">#REF!</definedName>
    <definedName name="ProjAddress1">#REF!</definedName>
    <definedName name="ProjAddress2" localSheetId="6">#REF!</definedName>
    <definedName name="ProjAddress2" localSheetId="7">#REF!</definedName>
    <definedName name="ProjAddress2" localSheetId="16">#REF!</definedName>
    <definedName name="ProjAddress2" localSheetId="18">#REF!</definedName>
    <definedName name="ProjAddress2" localSheetId="42">#REF!</definedName>
    <definedName name="ProjAddress2">#REF!</definedName>
    <definedName name="ProjCity" localSheetId="6">#REF!</definedName>
    <definedName name="ProjCity" localSheetId="7">#REF!</definedName>
    <definedName name="ProjCity" localSheetId="16">#REF!</definedName>
    <definedName name="ProjCity" localSheetId="18">#REF!</definedName>
    <definedName name="ProjCity" localSheetId="42">#REF!</definedName>
    <definedName name="ProjCity">#REF!</definedName>
    <definedName name="ProjCountry" localSheetId="6">#REF!</definedName>
    <definedName name="ProjCountry" localSheetId="7">#REF!</definedName>
    <definedName name="ProjCountry" localSheetId="16">#REF!</definedName>
    <definedName name="ProjCountry" localSheetId="18">#REF!</definedName>
    <definedName name="ProjCountry" localSheetId="42">#REF!</definedName>
    <definedName name="ProjCountry">#REF!</definedName>
    <definedName name="ProjCounty" localSheetId="6">#REF!</definedName>
    <definedName name="ProjCounty" localSheetId="7">#REF!</definedName>
    <definedName name="ProjCounty" localSheetId="16">#REF!</definedName>
    <definedName name="ProjCounty" localSheetId="18">#REF!</definedName>
    <definedName name="ProjCounty" localSheetId="42">#REF!</definedName>
    <definedName name="ProjCounty">#REF!</definedName>
    <definedName name="project" localSheetId="6">#REF!</definedName>
    <definedName name="project" localSheetId="7">#REF!</definedName>
    <definedName name="project" localSheetId="16">#REF!</definedName>
    <definedName name="project" localSheetId="18">#REF!</definedName>
    <definedName name="project" localSheetId="42">#REF!</definedName>
    <definedName name="project">#REF!</definedName>
    <definedName name="project_2" localSheetId="6">#REF!</definedName>
    <definedName name="project_2" localSheetId="7">#REF!</definedName>
    <definedName name="project_2" localSheetId="16">#REF!</definedName>
    <definedName name="project_2" localSheetId="18">#REF!</definedName>
    <definedName name="project_2" localSheetId="42">#REF!</definedName>
    <definedName name="project_2">#REF!</definedName>
    <definedName name="project_6" localSheetId="6">#REF!</definedName>
    <definedName name="project_6" localSheetId="7">#REF!</definedName>
    <definedName name="project_6" localSheetId="16">#REF!</definedName>
    <definedName name="project_6" localSheetId="18">#REF!</definedName>
    <definedName name="project_6" localSheetId="42">#REF!</definedName>
    <definedName name="project_6">#REF!</definedName>
    <definedName name="project_7" localSheetId="6">#REF!</definedName>
    <definedName name="project_7" localSheetId="7">#REF!</definedName>
    <definedName name="project_7" localSheetId="16">#REF!</definedName>
    <definedName name="project_7" localSheetId="18">#REF!</definedName>
    <definedName name="project_7" localSheetId="42">#REF!</definedName>
    <definedName name="project_7">#REF!</definedName>
    <definedName name="ProjectLocation">#REF!</definedName>
    <definedName name="ProjectNumber">#REF!</definedName>
    <definedName name="ProjectSubtitle">#REF!</definedName>
    <definedName name="ProjectTitle">#REF!</definedName>
    <definedName name="ProjName" localSheetId="6">#REF!</definedName>
    <definedName name="ProjName" localSheetId="7">#REF!</definedName>
    <definedName name="ProjName" localSheetId="16">#REF!</definedName>
    <definedName name="ProjName" localSheetId="18">#REF!</definedName>
    <definedName name="ProjName" localSheetId="42">#REF!</definedName>
    <definedName name="ProjName" localSheetId="19">#REF!</definedName>
    <definedName name="ProjName">#REF!</definedName>
    <definedName name="ProjNum" localSheetId="6">#REF!</definedName>
    <definedName name="ProjNum" localSheetId="7">#REF!</definedName>
    <definedName name="ProjNum" localSheetId="16">#REF!</definedName>
    <definedName name="ProjNum" localSheetId="18">#REF!</definedName>
    <definedName name="ProjNum" localSheetId="42">#REF!</definedName>
    <definedName name="ProjNum">#REF!</definedName>
    <definedName name="ProjPostal" localSheetId="6">#REF!</definedName>
    <definedName name="ProjPostal" localSheetId="7">#REF!</definedName>
    <definedName name="ProjPostal" localSheetId="16">#REF!</definedName>
    <definedName name="ProjPostal" localSheetId="18">#REF!</definedName>
    <definedName name="ProjPostal" localSheetId="42">#REF!</definedName>
    <definedName name="ProjPostal">#REF!</definedName>
    <definedName name="ProjState" localSheetId="6">#REF!</definedName>
    <definedName name="ProjState" localSheetId="7">#REF!</definedName>
    <definedName name="ProjState" localSheetId="16">#REF!</definedName>
    <definedName name="ProjState" localSheetId="18">#REF!</definedName>
    <definedName name="ProjState" localSheetId="42">#REF!</definedName>
    <definedName name="ProjState">#REF!</definedName>
    <definedName name="PROLL" localSheetId="6">#REF!</definedName>
    <definedName name="PROLL" localSheetId="7">#REF!</definedName>
    <definedName name="PROLL" localSheetId="16">#REF!</definedName>
    <definedName name="PROLL" localSheetId="18">#REF!</definedName>
    <definedName name="PROLL">#REF!</definedName>
    <definedName name="proom" localSheetId="6">#REF!</definedName>
    <definedName name="proom" localSheetId="7">#REF!</definedName>
    <definedName name="proom" localSheetId="16">#REF!</definedName>
    <definedName name="proom" localSheetId="18">#REF!</definedName>
    <definedName name="proom">#REF!</definedName>
    <definedName name="proom5x4" localSheetId="6">#REF!</definedName>
    <definedName name="proom5x4" localSheetId="7">#REF!</definedName>
    <definedName name="proom5x4" localSheetId="16">#REF!</definedName>
    <definedName name="proom5x4" localSheetId="18">#REF!</definedName>
    <definedName name="proom5x4">#REF!</definedName>
    <definedName name="Propo" localSheetId="6">#REF!</definedName>
    <definedName name="Propo" localSheetId="7">#REF!</definedName>
    <definedName name="Propo" localSheetId="16">#REF!</definedName>
    <definedName name="Propo" localSheetId="18">#REF!</definedName>
    <definedName name="Propo">#REF!</definedName>
    <definedName name="PROPS" localSheetId="16">#REF!</definedName>
    <definedName name="PROPS" localSheetId="18">#REF!</definedName>
    <definedName name="PROPS">#REF!</definedName>
    <definedName name="Protectiveworks">#REF!</definedName>
    <definedName name="Protectiveworks_1">#REF!</definedName>
    <definedName name="Providing_Filter_Media">#REF!</definedName>
    <definedName name="Providing_Guard_Rail">#REF!</definedName>
    <definedName name="Providing_HYSD_Bar">#REF!</definedName>
    <definedName name="prr">#REF!</definedName>
    <definedName name="prstressingjkwithpmpaccI" localSheetId="16">#REF!</definedName>
    <definedName name="prstressingjkwithpmpaccI" localSheetId="18">#REF!</definedName>
    <definedName name="prstressingjkwithpmpaccI">#REF!</definedName>
    <definedName name="PS" localSheetId="6">#REF!</definedName>
    <definedName name="PS" localSheetId="7">#REF!</definedName>
    <definedName name="PS" localSheetId="16">#REF!</definedName>
    <definedName name="PS" localSheetId="18">#REF!</definedName>
    <definedName name="PS">#REF!</definedName>
    <definedName name="PS___0" localSheetId="16">#REF!</definedName>
    <definedName name="PS___0" localSheetId="18">#REF!</definedName>
    <definedName name="PS___0">#REF!</definedName>
    <definedName name="PS___13" localSheetId="16">#REF!</definedName>
    <definedName name="PS___13" localSheetId="18">#REF!</definedName>
    <definedName name="PS___13">#REF!</definedName>
    <definedName name="ps_app" localSheetId="6">#REF!</definedName>
    <definedName name="ps_app" localSheetId="7">#REF!</definedName>
    <definedName name="ps_app" localSheetId="16">#REF!</definedName>
    <definedName name="ps_app" localSheetId="18">#REF!</definedName>
    <definedName name="ps_app" localSheetId="42">#REF!</definedName>
    <definedName name="ps_app">#REF!</definedName>
    <definedName name="ps_est" localSheetId="6">#REF!</definedName>
    <definedName name="ps_est" localSheetId="7">#REF!</definedName>
    <definedName name="ps_est" localSheetId="16">#REF!</definedName>
    <definedName name="ps_est" localSheetId="18">#REF!</definedName>
    <definedName name="ps_est" localSheetId="42">#REF!</definedName>
    <definedName name="ps_est">#REF!</definedName>
    <definedName name="ps_max" localSheetId="6">#REF!</definedName>
    <definedName name="ps_max" localSheetId="7">#REF!</definedName>
    <definedName name="ps_max" localSheetId="16">#REF!</definedName>
    <definedName name="ps_max" localSheetId="18">#REF!</definedName>
    <definedName name="ps_max" localSheetId="42">#REF!</definedName>
    <definedName name="ps_max">#REF!</definedName>
    <definedName name="ps_paid" localSheetId="6">#REF!</definedName>
    <definedName name="ps_paid" localSheetId="7">#REF!</definedName>
    <definedName name="ps_paid" localSheetId="16">#REF!</definedName>
    <definedName name="ps_paid" localSheetId="18">#REF!</definedName>
    <definedName name="ps_paid" localSheetId="42">#REF!</definedName>
    <definedName name="ps_paid">#REF!</definedName>
    <definedName name="ps_quo" localSheetId="6">#REF!</definedName>
    <definedName name="ps_quo" localSheetId="7">#REF!</definedName>
    <definedName name="ps_quo" localSheetId="16">#REF!</definedName>
    <definedName name="ps_quo" localSheetId="18">#REF!</definedName>
    <definedName name="ps_quo" localSheetId="42">#REF!</definedName>
    <definedName name="ps_quo">#REF!</definedName>
    <definedName name="ps_rec" localSheetId="6">#REF!</definedName>
    <definedName name="ps_rec" localSheetId="7">#REF!</definedName>
    <definedName name="ps_rec" localSheetId="16">#REF!</definedName>
    <definedName name="ps_rec" localSheetId="18">#REF!</definedName>
    <definedName name="ps_rec" localSheetId="42">#REF!</definedName>
    <definedName name="ps_rec">#REF!</definedName>
    <definedName name="PSABillingMethod" localSheetId="6">#REF!</definedName>
    <definedName name="PSABillingMethod" localSheetId="7">#REF!</definedName>
    <definedName name="PSABillingMethod" localSheetId="16">#REF!</definedName>
    <definedName name="PSABillingMethod" localSheetId="18">#REF!</definedName>
    <definedName name="PSABillingMethod" localSheetId="42">#REF!</definedName>
    <definedName name="PSABillingMethod">#REF!</definedName>
    <definedName name="PSDBM" localSheetId="16">#REF!</definedName>
    <definedName name="PSDBM" localSheetId="18">#REF!</definedName>
    <definedName name="PSDBM">#REF!</definedName>
    <definedName name="psflexure">#REF!</definedName>
    <definedName name="psl">#REF!</definedName>
    <definedName name="pst">#REF!</definedName>
    <definedName name="psw" localSheetId="6">#REF!</definedName>
    <definedName name="psw" localSheetId="7">#REF!</definedName>
    <definedName name="psw" localSheetId="16">#REF!</definedName>
    <definedName name="psw" localSheetId="18">#REF!</definedName>
    <definedName name="psw">#REF!</definedName>
    <definedName name="ptb">#REF!</definedName>
    <definedName name="Ptroller" localSheetId="26">#REF!</definedName>
    <definedName name="Ptroller" localSheetId="25">#REF!</definedName>
    <definedName name="Ptroller" localSheetId="27">#REF!</definedName>
    <definedName name="Ptroller" localSheetId="6">#REF!</definedName>
    <definedName name="Ptroller" localSheetId="29">#REF!</definedName>
    <definedName name="Ptroller" localSheetId="30">#REF!</definedName>
    <definedName name="Ptroller" localSheetId="7">#REF!</definedName>
    <definedName name="Ptroller" localSheetId="37">#REF!</definedName>
    <definedName name="Ptroller" localSheetId="35">#REF!</definedName>
    <definedName name="Ptroller" localSheetId="16">#REF!</definedName>
    <definedName name="Ptroller" localSheetId="18">#REF!</definedName>
    <definedName name="Ptroller" localSheetId="33">#REF!</definedName>
    <definedName name="Ptroller" localSheetId="42">#REF!</definedName>
    <definedName name="Ptroller">#REF!</definedName>
    <definedName name="Ptroller_14" localSheetId="16">#REF!</definedName>
    <definedName name="Ptroller_14" localSheetId="18">#REF!</definedName>
    <definedName name="Ptroller_14">#REF!</definedName>
    <definedName name="Ptroller_15" localSheetId="16">#REF!</definedName>
    <definedName name="Ptroller_15" localSheetId="18">#REF!</definedName>
    <definedName name="Ptroller_15">#REF!</definedName>
    <definedName name="Ptroller_16" localSheetId="16">#REF!</definedName>
    <definedName name="Ptroller_16" localSheetId="18">#REF!</definedName>
    <definedName name="Ptroller_16">#REF!</definedName>
    <definedName name="Ptroller_17" localSheetId="16">#REF!</definedName>
    <definedName name="Ptroller_17" localSheetId="18">#REF!</definedName>
    <definedName name="Ptroller_17">#REF!</definedName>
    <definedName name="ptt">#REF!</definedName>
    <definedName name="puc" localSheetId="6">#REF!</definedName>
    <definedName name="puc" localSheetId="7">#REF!</definedName>
    <definedName name="puc" localSheetId="16">#REF!</definedName>
    <definedName name="puc" localSheetId="18">#REF!</definedName>
    <definedName name="puc" localSheetId="42">#REF!</definedName>
    <definedName name="puc">#REF!</definedName>
    <definedName name="puc_2" localSheetId="6">#REF!</definedName>
    <definedName name="puc_2" localSheetId="7">#REF!</definedName>
    <definedName name="puc_2" localSheetId="16">#REF!</definedName>
    <definedName name="puc_2" localSheetId="18">#REF!</definedName>
    <definedName name="puc_2" localSheetId="42">#REF!</definedName>
    <definedName name="puc_2">#REF!</definedName>
    <definedName name="puc_6" localSheetId="6">#REF!</definedName>
    <definedName name="puc_6" localSheetId="7">#REF!</definedName>
    <definedName name="puc_6" localSheetId="16">#REF!</definedName>
    <definedName name="puc_6" localSheetId="18">#REF!</definedName>
    <definedName name="puc_6" localSheetId="42">#REF!</definedName>
    <definedName name="puc_6">#REF!</definedName>
    <definedName name="puc_7" localSheetId="6">#REF!</definedName>
    <definedName name="puc_7" localSheetId="7">#REF!</definedName>
    <definedName name="puc_7" localSheetId="16">#REF!</definedName>
    <definedName name="puc_7" localSheetId="18">#REF!</definedName>
    <definedName name="puc_7" localSheetId="42">#REF!</definedName>
    <definedName name="puc_7">#REF!</definedName>
    <definedName name="Pugmill" localSheetId="26">#REF!</definedName>
    <definedName name="Pugmill" localSheetId="25">#REF!</definedName>
    <definedName name="Pugmill" localSheetId="27">#REF!</definedName>
    <definedName name="Pugmill" localSheetId="6">#REF!</definedName>
    <definedName name="Pugmill" localSheetId="29">#REF!</definedName>
    <definedName name="Pugmill" localSheetId="30">#REF!</definedName>
    <definedName name="Pugmill" localSheetId="7">#REF!</definedName>
    <definedName name="Pugmill" localSheetId="37">#REF!</definedName>
    <definedName name="Pugmill" localSheetId="35">#REF!</definedName>
    <definedName name="Pugmill" localSheetId="16">#REF!</definedName>
    <definedName name="Pugmill" localSheetId="18">#REF!</definedName>
    <definedName name="Pugmill" localSheetId="33">#REF!</definedName>
    <definedName name="Pugmill" localSheetId="42">#REF!</definedName>
    <definedName name="Pugmill">#REF!</definedName>
    <definedName name="Pugmill_14" localSheetId="16">#REF!</definedName>
    <definedName name="Pugmill_14" localSheetId="18">#REF!</definedName>
    <definedName name="Pugmill_14">#REF!</definedName>
    <definedName name="Pugmill_15" localSheetId="16">#REF!</definedName>
    <definedName name="Pugmill_15" localSheetId="18">#REF!</definedName>
    <definedName name="Pugmill_15">#REF!</definedName>
    <definedName name="Pugmill_16" localSheetId="16">#REF!</definedName>
    <definedName name="Pugmill_16" localSheetId="18">#REF!</definedName>
    <definedName name="Pugmill_16">#REF!</definedName>
    <definedName name="Pugmill_17" localSheetId="16">#REF!</definedName>
    <definedName name="Pugmill_17" localSheetId="18">#REF!</definedName>
    <definedName name="Pugmill_17">#REF!</definedName>
    <definedName name="pui" localSheetId="6">#REF!</definedName>
    <definedName name="pui" localSheetId="7">#REF!</definedName>
    <definedName name="pui" localSheetId="16">#REF!</definedName>
    <definedName name="pui" localSheetId="18">#REF!</definedName>
    <definedName name="pui">#REF!</definedName>
    <definedName name="PUMP">#REF!</definedName>
    <definedName name="pumps" localSheetId="26">#REF!</definedName>
    <definedName name="pumps" localSheetId="25">#REF!</definedName>
    <definedName name="pumps" localSheetId="27">#REF!</definedName>
    <definedName name="pumps" localSheetId="6">#REF!</definedName>
    <definedName name="pumps" localSheetId="29">#REF!</definedName>
    <definedName name="pumps" localSheetId="30">#REF!</definedName>
    <definedName name="pumps" localSheetId="7">#REF!</definedName>
    <definedName name="pumps" localSheetId="37">#REF!</definedName>
    <definedName name="pumps" localSheetId="35">#REF!</definedName>
    <definedName name="pumps" localSheetId="16">#REF!</definedName>
    <definedName name="pumps" localSheetId="18">#REF!</definedName>
    <definedName name="pumps" localSheetId="42">#REF!</definedName>
    <definedName name="pumps">#REF!</definedName>
    <definedName name="PUNITA" localSheetId="26">#REF!</definedName>
    <definedName name="PUNITA" localSheetId="25">#REF!</definedName>
    <definedName name="PUNITA" localSheetId="27">#REF!</definedName>
    <definedName name="PUNITA" localSheetId="6">#REF!</definedName>
    <definedName name="PUNITA" localSheetId="29">#REF!</definedName>
    <definedName name="PUNITA" localSheetId="30">#REF!</definedName>
    <definedName name="PUNITA" localSheetId="7">#REF!</definedName>
    <definedName name="PUNITA" localSheetId="37">#REF!</definedName>
    <definedName name="PUNITA" localSheetId="35">#REF!</definedName>
    <definedName name="PUNITA" localSheetId="16">#REF!</definedName>
    <definedName name="PUNITA" localSheetId="18">#REF!</definedName>
    <definedName name="PUNITA" localSheetId="42">#REF!</definedName>
    <definedName name="PUNITA">#REF!</definedName>
    <definedName name="PUP" localSheetId="6">#REF!</definedName>
    <definedName name="PUP" localSheetId="7">#REF!</definedName>
    <definedName name="PUP" localSheetId="16">#REF!</definedName>
    <definedName name="PUP" localSheetId="18">#REF!</definedName>
    <definedName name="PUP">#REF!</definedName>
    <definedName name="Putty__Iron" localSheetId="16">#REF!</definedName>
    <definedName name="Putty__Iron" localSheetId="18">#REF!</definedName>
    <definedName name="Putty__Iron">#REF!</definedName>
    <definedName name="Putty__wood" localSheetId="16">#REF!</definedName>
    <definedName name="Putty__wood" localSheetId="18">#REF!</definedName>
    <definedName name="Putty__wood">#REF!</definedName>
    <definedName name="Puz" localSheetId="6">#REF!</definedName>
    <definedName name="Puz" localSheetId="7">#REF!</definedName>
    <definedName name="Puz" localSheetId="16">#REF!</definedName>
    <definedName name="Puz" localSheetId="18">#REF!</definedName>
    <definedName name="Puz" localSheetId="42">#REF!</definedName>
    <definedName name="Puz">#REF!</definedName>
    <definedName name="Puz_2" localSheetId="6">#REF!</definedName>
    <definedName name="Puz_2" localSheetId="7">#REF!</definedName>
    <definedName name="Puz_2" localSheetId="16">#REF!</definedName>
    <definedName name="Puz_2" localSheetId="18">#REF!</definedName>
    <definedName name="Puz_2" localSheetId="42">#REF!</definedName>
    <definedName name="Puz_2" localSheetId="32">#REF!</definedName>
    <definedName name="Puz_2" localSheetId="19">#REF!</definedName>
    <definedName name="Puz_2">#REF!</definedName>
    <definedName name="Puz_6" localSheetId="6">#REF!</definedName>
    <definedName name="Puz_6" localSheetId="7">#REF!</definedName>
    <definedName name="Puz_6" localSheetId="16">#REF!</definedName>
    <definedName name="Puz_6" localSheetId="18">#REF!</definedName>
    <definedName name="Puz_6" localSheetId="42">#REF!</definedName>
    <definedName name="Puz_6">#REF!</definedName>
    <definedName name="Puz_7" localSheetId="6">#REF!</definedName>
    <definedName name="Puz_7" localSheetId="7">#REF!</definedName>
    <definedName name="Puz_7" localSheetId="16">#REF!</definedName>
    <definedName name="Puz_7" localSheetId="18">#REF!</definedName>
    <definedName name="Puz_7" localSheetId="42">#REF!</definedName>
    <definedName name="Puz_7">#REF!</definedName>
    <definedName name="pvc">#REF!</definedName>
    <definedName name="PVC__MF__Classic_roll__1_mm_thick" localSheetId="16">#REF!</definedName>
    <definedName name="PVC__MF__Classic_roll__1_mm_thick" localSheetId="18">#REF!</definedName>
    <definedName name="PVC__MF__Classic_roll__1_mm_thick">#REF!</definedName>
    <definedName name="PVC__MF__Classic_tile__1_mm_thick" localSheetId="16">#REF!</definedName>
    <definedName name="PVC__MF__Classic_tile__1_mm_thick" localSheetId="18">#REF!</definedName>
    <definedName name="PVC__MF__Classic_tile__1_mm_thick">#REF!</definedName>
    <definedName name="PVC__MF__Classic_tile__2_mm_thick" localSheetId="16">#REF!</definedName>
    <definedName name="PVC__MF__Classic_tile__2_mm_thick" localSheetId="18">#REF!</definedName>
    <definedName name="PVC__MF__Classic_tile__2_mm_thick">#REF!</definedName>
    <definedName name="PVC__MF__Hetro_roll___2_mm_thick" localSheetId="16">#REF!</definedName>
    <definedName name="PVC__MF__Hetro_roll___2_mm_thick" localSheetId="18">#REF!</definedName>
    <definedName name="PVC__MF__Hetro_roll___2_mm_thick">#REF!</definedName>
    <definedName name="PVC__MF__Impress_roll__1.5_mm_thick" localSheetId="16">#REF!</definedName>
    <definedName name="PVC__MF__Impress_roll__1.5_mm_thick" localSheetId="18">#REF!</definedName>
    <definedName name="PVC__MF__Impress_roll__1.5_mm_thick">#REF!</definedName>
    <definedName name="PVC__MF__Impress_tile__1.5_mm_thick" localSheetId="16">#REF!</definedName>
    <definedName name="PVC__MF__Impress_tile__1.5_mm_thick" localSheetId="18">#REF!</definedName>
    <definedName name="PVC__MF__Impress_tile__1.5_mm_thick">#REF!</definedName>
    <definedName name="PVC__MF__Super_roll__2_mm_thick" localSheetId="16">#REF!</definedName>
    <definedName name="PVC__MF__Super_roll__2_mm_thick" localSheetId="18">#REF!</definedName>
    <definedName name="PVC__MF__Super_roll__2_mm_thick">#REF!</definedName>
    <definedName name="PVC__MF__Super_tile__2_mm_thick" localSheetId="16">#REF!</definedName>
    <definedName name="PVC__MF__Super_tile__2_mm_thick" localSheetId="18">#REF!</definedName>
    <definedName name="PVC__MF__Super_tile__2_mm_thick">#REF!</definedName>
    <definedName name="pvc_100" localSheetId="6">#REF!</definedName>
    <definedName name="pvc_100" localSheetId="7">#REF!</definedName>
    <definedName name="pvc_100" localSheetId="16">#REF!</definedName>
    <definedName name="pvc_100" localSheetId="18">#REF!</definedName>
    <definedName name="pvc_100" localSheetId="42">#REF!</definedName>
    <definedName name="pvc_100" localSheetId="19">#REF!</definedName>
    <definedName name="pvc_100">#REF!</definedName>
    <definedName name="pvc_100_2" localSheetId="6">#REF!</definedName>
    <definedName name="pvc_100_2" localSheetId="7">#REF!</definedName>
    <definedName name="pvc_100_2" localSheetId="16">#REF!</definedName>
    <definedName name="pvc_100_2" localSheetId="18">#REF!</definedName>
    <definedName name="pvc_100_2" localSheetId="42">#REF!</definedName>
    <definedName name="pvc_100_2">#REF!</definedName>
    <definedName name="pvc_100_6" localSheetId="6">#REF!</definedName>
    <definedName name="pvc_100_6" localSheetId="7">#REF!</definedName>
    <definedName name="pvc_100_6" localSheetId="16">#REF!</definedName>
    <definedName name="pvc_100_6" localSheetId="18">#REF!</definedName>
    <definedName name="pvc_100_6" localSheetId="42">#REF!</definedName>
    <definedName name="pvc_100_6">#REF!</definedName>
    <definedName name="pvc_100_7" localSheetId="6">#REF!</definedName>
    <definedName name="pvc_100_7" localSheetId="7">#REF!</definedName>
    <definedName name="pvc_100_7" localSheetId="16">#REF!</definedName>
    <definedName name="pvc_100_7" localSheetId="18">#REF!</definedName>
    <definedName name="pvc_100_7" localSheetId="42">#REF!</definedName>
    <definedName name="pvc_100_7">#REF!</definedName>
    <definedName name="pvc_15" localSheetId="6">#REF!</definedName>
    <definedName name="pvc_15" localSheetId="7">#REF!</definedName>
    <definedName name="pvc_15" localSheetId="16">#REF!</definedName>
    <definedName name="pvc_15" localSheetId="18">#REF!</definedName>
    <definedName name="pvc_15" localSheetId="42">#REF!</definedName>
    <definedName name="pvc_15">#REF!</definedName>
    <definedName name="pvc_15_2" localSheetId="6">#REF!</definedName>
    <definedName name="pvc_15_2" localSheetId="7">#REF!</definedName>
    <definedName name="pvc_15_2" localSheetId="16">#REF!</definedName>
    <definedName name="pvc_15_2" localSheetId="18">#REF!</definedName>
    <definedName name="pvc_15_2" localSheetId="42">#REF!</definedName>
    <definedName name="pvc_15_2">#REF!</definedName>
    <definedName name="pvc_15_6" localSheetId="6">#REF!</definedName>
    <definedName name="pvc_15_6" localSheetId="7">#REF!</definedName>
    <definedName name="pvc_15_6" localSheetId="16">#REF!</definedName>
    <definedName name="pvc_15_6" localSheetId="18">#REF!</definedName>
    <definedName name="pvc_15_6" localSheetId="42">#REF!</definedName>
    <definedName name="pvc_15_6">#REF!</definedName>
    <definedName name="pvc_15_7" localSheetId="6">#REF!</definedName>
    <definedName name="pvc_15_7" localSheetId="7">#REF!</definedName>
    <definedName name="pvc_15_7" localSheetId="16">#REF!</definedName>
    <definedName name="pvc_15_7" localSheetId="18">#REF!</definedName>
    <definedName name="pvc_15_7" localSheetId="42">#REF!</definedName>
    <definedName name="pvc_15_7">#REF!</definedName>
    <definedName name="pvc_150" localSheetId="6">#REF!</definedName>
    <definedName name="pvc_150" localSheetId="7">#REF!</definedName>
    <definedName name="pvc_150" localSheetId="16">#REF!</definedName>
    <definedName name="pvc_150" localSheetId="18">#REF!</definedName>
    <definedName name="pvc_150" localSheetId="42">#REF!</definedName>
    <definedName name="pvc_150">#REF!</definedName>
    <definedName name="pvc_150_2" localSheetId="6">#REF!</definedName>
    <definedName name="pvc_150_2" localSheetId="7">#REF!</definedName>
    <definedName name="pvc_150_2" localSheetId="16">#REF!</definedName>
    <definedName name="pvc_150_2" localSheetId="18">#REF!</definedName>
    <definedName name="pvc_150_2" localSheetId="42">#REF!</definedName>
    <definedName name="pvc_150_2">#REF!</definedName>
    <definedName name="pvc_150_6" localSheetId="6">#REF!</definedName>
    <definedName name="pvc_150_6" localSheetId="7">#REF!</definedName>
    <definedName name="pvc_150_6" localSheetId="16">#REF!</definedName>
    <definedName name="pvc_150_6" localSheetId="18">#REF!</definedName>
    <definedName name="pvc_150_6" localSheetId="42">#REF!</definedName>
    <definedName name="pvc_150_6">#REF!</definedName>
    <definedName name="pvc_150_7" localSheetId="6">#REF!</definedName>
    <definedName name="pvc_150_7" localSheetId="7">#REF!</definedName>
    <definedName name="pvc_150_7" localSheetId="16">#REF!</definedName>
    <definedName name="pvc_150_7" localSheetId="18">#REF!</definedName>
    <definedName name="pvc_150_7" localSheetId="42">#REF!</definedName>
    <definedName name="pvc_150_7">#REF!</definedName>
    <definedName name="pvc_20" localSheetId="6">#REF!</definedName>
    <definedName name="pvc_20" localSheetId="7">#REF!</definedName>
    <definedName name="pvc_20" localSheetId="16">#REF!</definedName>
    <definedName name="pvc_20" localSheetId="18">#REF!</definedName>
    <definedName name="pvc_20" localSheetId="42">#REF!</definedName>
    <definedName name="pvc_20">#REF!</definedName>
    <definedName name="pvc_20_2" localSheetId="6">#REF!</definedName>
    <definedName name="pvc_20_2" localSheetId="7">#REF!</definedName>
    <definedName name="pvc_20_2" localSheetId="16">#REF!</definedName>
    <definedName name="pvc_20_2" localSheetId="18">#REF!</definedName>
    <definedName name="pvc_20_2" localSheetId="42">#REF!</definedName>
    <definedName name="pvc_20_2">#REF!</definedName>
    <definedName name="pvc_20_6" localSheetId="6">#REF!</definedName>
    <definedName name="pvc_20_6" localSheetId="7">#REF!</definedName>
    <definedName name="pvc_20_6" localSheetId="16">#REF!</definedName>
    <definedName name="pvc_20_6" localSheetId="18">#REF!</definedName>
    <definedName name="pvc_20_6" localSheetId="42">#REF!</definedName>
    <definedName name="pvc_20_6">#REF!</definedName>
    <definedName name="pvc_20_7" localSheetId="6">#REF!</definedName>
    <definedName name="pvc_20_7" localSheetId="7">#REF!</definedName>
    <definedName name="pvc_20_7" localSheetId="16">#REF!</definedName>
    <definedName name="pvc_20_7" localSheetId="18">#REF!</definedName>
    <definedName name="pvc_20_7" localSheetId="42">#REF!</definedName>
    <definedName name="pvc_20_7">#REF!</definedName>
    <definedName name="pvc_200" localSheetId="6">#REF!</definedName>
    <definedName name="pvc_200" localSheetId="7">#REF!</definedName>
    <definedName name="pvc_200" localSheetId="16">#REF!</definedName>
    <definedName name="pvc_200" localSheetId="18">#REF!</definedName>
    <definedName name="pvc_200" localSheetId="42">#REF!</definedName>
    <definedName name="pvc_200">#REF!</definedName>
    <definedName name="pvc_200_2" localSheetId="6">#REF!</definedName>
    <definedName name="pvc_200_2" localSheetId="7">#REF!</definedName>
    <definedName name="pvc_200_2" localSheetId="16">#REF!</definedName>
    <definedName name="pvc_200_2" localSheetId="18">#REF!</definedName>
    <definedName name="pvc_200_2" localSheetId="42">#REF!</definedName>
    <definedName name="pvc_200_2">#REF!</definedName>
    <definedName name="pvc_200_6" localSheetId="6">#REF!</definedName>
    <definedName name="pvc_200_6" localSheetId="7">#REF!</definedName>
    <definedName name="pvc_200_6" localSheetId="16">#REF!</definedName>
    <definedName name="pvc_200_6" localSheetId="18">#REF!</definedName>
    <definedName name="pvc_200_6" localSheetId="42">#REF!</definedName>
    <definedName name="pvc_200_6">#REF!</definedName>
    <definedName name="pvc_200_7" localSheetId="6">#REF!</definedName>
    <definedName name="pvc_200_7" localSheetId="7">#REF!</definedName>
    <definedName name="pvc_200_7" localSheetId="16">#REF!</definedName>
    <definedName name="pvc_200_7" localSheetId="18">#REF!</definedName>
    <definedName name="pvc_200_7" localSheetId="42">#REF!</definedName>
    <definedName name="pvc_200_7">#REF!</definedName>
    <definedName name="pvc_25" localSheetId="6">#REF!</definedName>
    <definedName name="pvc_25" localSheetId="7">#REF!</definedName>
    <definedName name="pvc_25" localSheetId="16">#REF!</definedName>
    <definedName name="pvc_25" localSheetId="18">#REF!</definedName>
    <definedName name="pvc_25" localSheetId="42">#REF!</definedName>
    <definedName name="pvc_25">#REF!</definedName>
    <definedName name="pvc_25_2" localSheetId="6">#REF!</definedName>
    <definedName name="pvc_25_2" localSheetId="7">#REF!</definedName>
    <definedName name="pvc_25_2" localSheetId="16">#REF!</definedName>
    <definedName name="pvc_25_2" localSheetId="18">#REF!</definedName>
    <definedName name="pvc_25_2" localSheetId="42">#REF!</definedName>
    <definedName name="pvc_25_2">#REF!</definedName>
    <definedName name="pvc_25_6" localSheetId="6">#REF!</definedName>
    <definedName name="pvc_25_6" localSheetId="7">#REF!</definedName>
    <definedName name="pvc_25_6" localSheetId="16">#REF!</definedName>
    <definedName name="pvc_25_6" localSheetId="18">#REF!</definedName>
    <definedName name="pvc_25_6" localSheetId="42">#REF!</definedName>
    <definedName name="pvc_25_6">#REF!</definedName>
    <definedName name="pvc_25_7" localSheetId="6">#REF!</definedName>
    <definedName name="pvc_25_7" localSheetId="7">#REF!</definedName>
    <definedName name="pvc_25_7" localSheetId="16">#REF!</definedName>
    <definedName name="pvc_25_7" localSheetId="18">#REF!</definedName>
    <definedName name="pvc_25_7" localSheetId="42">#REF!</definedName>
    <definedName name="pvc_25_7">#REF!</definedName>
    <definedName name="pvc_250" localSheetId="6">#REF!</definedName>
    <definedName name="pvc_250" localSheetId="7">#REF!</definedName>
    <definedName name="pvc_250" localSheetId="16">#REF!</definedName>
    <definedName name="pvc_250" localSheetId="18">#REF!</definedName>
    <definedName name="pvc_250" localSheetId="42">#REF!</definedName>
    <definedName name="pvc_250">#REF!</definedName>
    <definedName name="pvc_250_2" localSheetId="6">#REF!</definedName>
    <definedName name="pvc_250_2" localSheetId="7">#REF!</definedName>
    <definedName name="pvc_250_2" localSheetId="16">#REF!</definedName>
    <definedName name="pvc_250_2" localSheetId="18">#REF!</definedName>
    <definedName name="pvc_250_2" localSheetId="42">#REF!</definedName>
    <definedName name="pvc_250_2">#REF!</definedName>
    <definedName name="pvc_250_6" localSheetId="6">#REF!</definedName>
    <definedName name="pvc_250_6" localSheetId="7">#REF!</definedName>
    <definedName name="pvc_250_6" localSheetId="16">#REF!</definedName>
    <definedName name="pvc_250_6" localSheetId="18">#REF!</definedName>
    <definedName name="pvc_250_6" localSheetId="42">#REF!</definedName>
    <definedName name="pvc_250_6">#REF!</definedName>
    <definedName name="pvc_250_7" localSheetId="6">#REF!</definedName>
    <definedName name="pvc_250_7" localSheetId="7">#REF!</definedName>
    <definedName name="pvc_250_7" localSheetId="16">#REF!</definedName>
    <definedName name="pvc_250_7" localSheetId="18">#REF!</definedName>
    <definedName name="pvc_250_7" localSheetId="42">#REF!</definedName>
    <definedName name="pvc_250_7">#REF!</definedName>
    <definedName name="pvc_300" localSheetId="6">#REF!</definedName>
    <definedName name="pvc_300" localSheetId="7">#REF!</definedName>
    <definedName name="pvc_300" localSheetId="16">#REF!</definedName>
    <definedName name="pvc_300" localSheetId="18">#REF!</definedName>
    <definedName name="pvc_300" localSheetId="42">#REF!</definedName>
    <definedName name="pvc_300">#REF!</definedName>
    <definedName name="pvc_300_2" localSheetId="6">#REF!</definedName>
    <definedName name="pvc_300_2" localSheetId="7">#REF!</definedName>
    <definedName name="pvc_300_2" localSheetId="16">#REF!</definedName>
    <definedName name="pvc_300_2" localSheetId="18">#REF!</definedName>
    <definedName name="pvc_300_2" localSheetId="42">#REF!</definedName>
    <definedName name="pvc_300_2">#REF!</definedName>
    <definedName name="pvc_300_6" localSheetId="6">#REF!</definedName>
    <definedName name="pvc_300_6" localSheetId="7">#REF!</definedName>
    <definedName name="pvc_300_6" localSheetId="16">#REF!</definedName>
    <definedName name="pvc_300_6" localSheetId="18">#REF!</definedName>
    <definedName name="pvc_300_6" localSheetId="42">#REF!</definedName>
    <definedName name="pvc_300_6">#REF!</definedName>
    <definedName name="pvc_300_7" localSheetId="6">#REF!</definedName>
    <definedName name="pvc_300_7" localSheetId="7">#REF!</definedName>
    <definedName name="pvc_300_7" localSheetId="16">#REF!</definedName>
    <definedName name="pvc_300_7" localSheetId="18">#REF!</definedName>
    <definedName name="pvc_300_7" localSheetId="42">#REF!</definedName>
    <definedName name="pvc_300_7">#REF!</definedName>
    <definedName name="pvc_32" localSheetId="6">#REF!</definedName>
    <definedName name="pvc_32" localSheetId="7">#REF!</definedName>
    <definedName name="pvc_32" localSheetId="16">#REF!</definedName>
    <definedName name="pvc_32" localSheetId="18">#REF!</definedName>
    <definedName name="pvc_32" localSheetId="42">#REF!</definedName>
    <definedName name="pvc_32">#REF!</definedName>
    <definedName name="pvc_32_2" localSheetId="6">#REF!</definedName>
    <definedName name="pvc_32_2" localSheetId="7">#REF!</definedName>
    <definedName name="pvc_32_2" localSheetId="16">#REF!</definedName>
    <definedName name="pvc_32_2" localSheetId="18">#REF!</definedName>
    <definedName name="pvc_32_2" localSheetId="42">#REF!</definedName>
    <definedName name="pvc_32_2">#REF!</definedName>
    <definedName name="pvc_32_6" localSheetId="6">#REF!</definedName>
    <definedName name="pvc_32_6" localSheetId="7">#REF!</definedName>
    <definedName name="pvc_32_6" localSheetId="16">#REF!</definedName>
    <definedName name="pvc_32_6" localSheetId="18">#REF!</definedName>
    <definedName name="pvc_32_6" localSheetId="42">#REF!</definedName>
    <definedName name="pvc_32_6">#REF!</definedName>
    <definedName name="pvc_32_7" localSheetId="6">#REF!</definedName>
    <definedName name="pvc_32_7" localSheetId="7">#REF!</definedName>
    <definedName name="pvc_32_7" localSheetId="16">#REF!</definedName>
    <definedName name="pvc_32_7" localSheetId="18">#REF!</definedName>
    <definedName name="pvc_32_7" localSheetId="42">#REF!</definedName>
    <definedName name="pvc_32_7">#REF!</definedName>
    <definedName name="pvc_40" localSheetId="6">#REF!</definedName>
    <definedName name="pvc_40" localSheetId="7">#REF!</definedName>
    <definedName name="pvc_40" localSheetId="16">#REF!</definedName>
    <definedName name="pvc_40" localSheetId="18">#REF!</definedName>
    <definedName name="pvc_40" localSheetId="42">#REF!</definedName>
    <definedName name="pvc_40">#REF!</definedName>
    <definedName name="pvc_40_2" localSheetId="6">#REF!</definedName>
    <definedName name="pvc_40_2" localSheetId="7">#REF!</definedName>
    <definedName name="pvc_40_2" localSheetId="16">#REF!</definedName>
    <definedName name="pvc_40_2" localSheetId="18">#REF!</definedName>
    <definedName name="pvc_40_2" localSheetId="42">#REF!</definedName>
    <definedName name="pvc_40_2">#REF!</definedName>
    <definedName name="pvc_40_6" localSheetId="6">#REF!</definedName>
    <definedName name="pvc_40_6" localSheetId="7">#REF!</definedName>
    <definedName name="pvc_40_6" localSheetId="16">#REF!</definedName>
    <definedName name="pvc_40_6" localSheetId="18">#REF!</definedName>
    <definedName name="pvc_40_6" localSheetId="42">#REF!</definedName>
    <definedName name="pvc_40_6">#REF!</definedName>
    <definedName name="pvc_40_7" localSheetId="6">#REF!</definedName>
    <definedName name="pvc_40_7" localSheetId="7">#REF!</definedName>
    <definedName name="pvc_40_7" localSheetId="16">#REF!</definedName>
    <definedName name="pvc_40_7" localSheetId="18">#REF!</definedName>
    <definedName name="pvc_40_7" localSheetId="42">#REF!</definedName>
    <definedName name="pvc_40_7">#REF!</definedName>
    <definedName name="pvc_400" localSheetId="6">#REF!</definedName>
    <definedName name="pvc_400" localSheetId="7">#REF!</definedName>
    <definedName name="pvc_400" localSheetId="16">#REF!</definedName>
    <definedName name="pvc_400" localSheetId="18">#REF!</definedName>
    <definedName name="pvc_400" localSheetId="42">#REF!</definedName>
    <definedName name="pvc_400">#REF!</definedName>
    <definedName name="pvc_400_2" localSheetId="6">#REF!</definedName>
    <definedName name="pvc_400_2" localSheetId="7">#REF!</definedName>
    <definedName name="pvc_400_2" localSheetId="16">#REF!</definedName>
    <definedName name="pvc_400_2" localSheetId="18">#REF!</definedName>
    <definedName name="pvc_400_2" localSheetId="42">#REF!</definedName>
    <definedName name="pvc_400_2">#REF!</definedName>
    <definedName name="pvc_400_6" localSheetId="6">#REF!</definedName>
    <definedName name="pvc_400_6" localSheetId="7">#REF!</definedName>
    <definedName name="pvc_400_6" localSheetId="16">#REF!</definedName>
    <definedName name="pvc_400_6" localSheetId="18">#REF!</definedName>
    <definedName name="pvc_400_6" localSheetId="42">#REF!</definedName>
    <definedName name="pvc_400_6">#REF!</definedName>
    <definedName name="pvc_400_7" localSheetId="6">#REF!</definedName>
    <definedName name="pvc_400_7" localSheetId="7">#REF!</definedName>
    <definedName name="pvc_400_7" localSheetId="16">#REF!</definedName>
    <definedName name="pvc_400_7" localSheetId="18">#REF!</definedName>
    <definedName name="pvc_400_7" localSheetId="42">#REF!</definedName>
    <definedName name="pvc_400_7">#REF!</definedName>
    <definedName name="pvc_50" localSheetId="6">#REF!</definedName>
    <definedName name="pvc_50" localSheetId="7">#REF!</definedName>
    <definedName name="pvc_50" localSheetId="16">#REF!</definedName>
    <definedName name="pvc_50" localSheetId="18">#REF!</definedName>
    <definedName name="pvc_50" localSheetId="42">#REF!</definedName>
    <definedName name="pvc_50">#REF!</definedName>
    <definedName name="pvc_50_2" localSheetId="6">#REF!</definedName>
    <definedName name="pvc_50_2" localSheetId="7">#REF!</definedName>
    <definedName name="pvc_50_2" localSheetId="16">#REF!</definedName>
    <definedName name="pvc_50_2" localSheetId="18">#REF!</definedName>
    <definedName name="pvc_50_2" localSheetId="42">#REF!</definedName>
    <definedName name="pvc_50_2">#REF!</definedName>
    <definedName name="pvc_50_6" localSheetId="6">#REF!</definedName>
    <definedName name="pvc_50_6" localSheetId="7">#REF!</definedName>
    <definedName name="pvc_50_6" localSheetId="16">#REF!</definedName>
    <definedName name="pvc_50_6" localSheetId="18">#REF!</definedName>
    <definedName name="pvc_50_6" localSheetId="42">#REF!</definedName>
    <definedName name="pvc_50_6">#REF!</definedName>
    <definedName name="pvc_50_7" localSheetId="6">#REF!</definedName>
    <definedName name="pvc_50_7" localSheetId="7">#REF!</definedName>
    <definedName name="pvc_50_7" localSheetId="16">#REF!</definedName>
    <definedName name="pvc_50_7" localSheetId="18">#REF!</definedName>
    <definedName name="pvc_50_7" localSheetId="42">#REF!</definedName>
    <definedName name="pvc_50_7">#REF!</definedName>
    <definedName name="pvc_600" localSheetId="6">#REF!</definedName>
    <definedName name="pvc_600" localSheetId="7">#REF!</definedName>
    <definedName name="pvc_600" localSheetId="16">#REF!</definedName>
    <definedName name="pvc_600" localSheetId="18">#REF!</definedName>
    <definedName name="pvc_600" localSheetId="42">#REF!</definedName>
    <definedName name="pvc_600">#REF!</definedName>
    <definedName name="pvc_600_2" localSheetId="6">#REF!</definedName>
    <definedName name="pvc_600_2" localSheetId="7">#REF!</definedName>
    <definedName name="pvc_600_2" localSheetId="16">#REF!</definedName>
    <definedName name="pvc_600_2" localSheetId="18">#REF!</definedName>
    <definedName name="pvc_600_2" localSheetId="42">#REF!</definedName>
    <definedName name="pvc_600_2">#REF!</definedName>
    <definedName name="pvc_600_6" localSheetId="6">#REF!</definedName>
    <definedName name="pvc_600_6" localSheetId="7">#REF!</definedName>
    <definedName name="pvc_600_6" localSheetId="16">#REF!</definedName>
    <definedName name="pvc_600_6" localSheetId="18">#REF!</definedName>
    <definedName name="pvc_600_6" localSheetId="42">#REF!</definedName>
    <definedName name="pvc_600_6">#REF!</definedName>
    <definedName name="pvc_600_7" localSheetId="6">#REF!</definedName>
    <definedName name="pvc_600_7" localSheetId="7">#REF!</definedName>
    <definedName name="pvc_600_7" localSheetId="16">#REF!</definedName>
    <definedName name="pvc_600_7" localSheetId="18">#REF!</definedName>
    <definedName name="pvc_600_7" localSheetId="42">#REF!</definedName>
    <definedName name="pvc_600_7">#REF!</definedName>
    <definedName name="pvc_65" localSheetId="6">#REF!</definedName>
    <definedName name="pvc_65" localSheetId="7">#REF!</definedName>
    <definedName name="pvc_65" localSheetId="16">#REF!</definedName>
    <definedName name="pvc_65" localSheetId="18">#REF!</definedName>
    <definedName name="pvc_65" localSheetId="42">#REF!</definedName>
    <definedName name="pvc_65">#REF!</definedName>
    <definedName name="pvc_65_2" localSheetId="6">#REF!</definedName>
    <definedName name="pvc_65_2" localSheetId="7">#REF!</definedName>
    <definedName name="pvc_65_2" localSheetId="16">#REF!</definedName>
    <definedName name="pvc_65_2" localSheetId="18">#REF!</definedName>
    <definedName name="pvc_65_2" localSheetId="42">#REF!</definedName>
    <definedName name="pvc_65_2">#REF!</definedName>
    <definedName name="pvc_65_6" localSheetId="6">#REF!</definedName>
    <definedName name="pvc_65_6" localSheetId="7">#REF!</definedName>
    <definedName name="pvc_65_6" localSheetId="16">#REF!</definedName>
    <definedName name="pvc_65_6" localSheetId="18">#REF!</definedName>
    <definedName name="pvc_65_6" localSheetId="42">#REF!</definedName>
    <definedName name="pvc_65_6">#REF!</definedName>
    <definedName name="pvc_65_7" localSheetId="6">#REF!</definedName>
    <definedName name="pvc_65_7" localSheetId="7">#REF!</definedName>
    <definedName name="pvc_65_7" localSheetId="16">#REF!</definedName>
    <definedName name="pvc_65_7" localSheetId="18">#REF!</definedName>
    <definedName name="pvc_65_7" localSheetId="42">#REF!</definedName>
    <definedName name="pvc_65_7">#REF!</definedName>
    <definedName name="pvc_80" localSheetId="6">#REF!</definedName>
    <definedName name="pvc_80" localSheetId="7">#REF!</definedName>
    <definedName name="pvc_80" localSheetId="16">#REF!</definedName>
    <definedName name="pvc_80" localSheetId="18">#REF!</definedName>
    <definedName name="pvc_80" localSheetId="42">#REF!</definedName>
    <definedName name="pvc_80">#REF!</definedName>
    <definedName name="pvc_80_2" localSheetId="6">#REF!</definedName>
    <definedName name="pvc_80_2" localSheetId="7">#REF!</definedName>
    <definedName name="pvc_80_2" localSheetId="16">#REF!</definedName>
    <definedName name="pvc_80_2" localSheetId="18">#REF!</definedName>
    <definedName name="pvc_80_2" localSheetId="42">#REF!</definedName>
    <definedName name="pvc_80_2">#REF!</definedName>
    <definedName name="pvc_80_6" localSheetId="6">#REF!</definedName>
    <definedName name="pvc_80_6" localSheetId="7">#REF!</definedName>
    <definedName name="pvc_80_6" localSheetId="16">#REF!</definedName>
    <definedName name="pvc_80_6" localSheetId="18">#REF!</definedName>
    <definedName name="pvc_80_6" localSheetId="42">#REF!</definedName>
    <definedName name="pvc_80_6">#REF!</definedName>
    <definedName name="pvc_80_7" localSheetId="6">#REF!</definedName>
    <definedName name="pvc_80_7" localSheetId="7">#REF!</definedName>
    <definedName name="pvc_80_7" localSheetId="16">#REF!</definedName>
    <definedName name="pvc_80_7" localSheetId="18">#REF!</definedName>
    <definedName name="pvc_80_7" localSheetId="42">#REF!</definedName>
    <definedName name="pvc_80_7">#REF!</definedName>
    <definedName name="pvc150.pcc">#REF!</definedName>
    <definedName name="pvc150bridge" localSheetId="16">#REF!</definedName>
    <definedName name="pvc150bridge" localSheetId="18">#REF!</definedName>
    <definedName name="pvc150bridge">#REF!</definedName>
    <definedName name="pvc150nh" localSheetId="16">#REF!</definedName>
    <definedName name="pvc150nh" localSheetId="18">#REF!</definedName>
    <definedName name="pvc150nh">#REF!</definedName>
    <definedName name="pvc150pcc">#REF!</definedName>
    <definedName name="pvcac150c" localSheetId="16">#REF!</definedName>
    <definedName name="pvcac150c" localSheetId="18">#REF!</definedName>
    <definedName name="pvcac150c">#REF!</definedName>
    <definedName name="pvcac150pcc" localSheetId="16">#REF!</definedName>
    <definedName name="pvcac150pcc" localSheetId="18">#REF!</definedName>
    <definedName name="pvcac150pcc">#REF!</definedName>
    <definedName name="PVClist">#REF!</definedName>
    <definedName name="pvcpipe100" localSheetId="26">#REF!</definedName>
    <definedName name="pvcpipe100" localSheetId="25">#REF!</definedName>
    <definedName name="pvcpipe100" localSheetId="27">#REF!</definedName>
    <definedName name="pvcpipe100" localSheetId="6">#REF!</definedName>
    <definedName name="pvcpipe100" localSheetId="29">#REF!</definedName>
    <definedName name="pvcpipe100" localSheetId="30">#REF!</definedName>
    <definedName name="pvcpipe100" localSheetId="7">#REF!</definedName>
    <definedName name="pvcpipe100" localSheetId="37">#REF!</definedName>
    <definedName name="pvcpipe100" localSheetId="35">#REF!</definedName>
    <definedName name="pvcpipe100" localSheetId="16">#REF!</definedName>
    <definedName name="pvcpipe100" localSheetId="18">#REF!</definedName>
    <definedName name="pvcpipe100" localSheetId="33">#REF!</definedName>
    <definedName name="pvcpipe100" localSheetId="42">#REF!</definedName>
    <definedName name="pvcpipe100">#REF!</definedName>
    <definedName name="pvcpipe100_14" localSheetId="16">#REF!</definedName>
    <definedName name="pvcpipe100_14" localSheetId="18">#REF!</definedName>
    <definedName name="pvcpipe100_14">#REF!</definedName>
    <definedName name="pvcpipe100_15" localSheetId="16">#REF!</definedName>
    <definedName name="pvcpipe100_15" localSheetId="18">#REF!</definedName>
    <definedName name="pvcpipe100_15">#REF!</definedName>
    <definedName name="pvcpipe100_16" localSheetId="16">#REF!</definedName>
    <definedName name="pvcpipe100_16" localSheetId="18">#REF!</definedName>
    <definedName name="pvcpipe100_16">#REF!</definedName>
    <definedName name="pvcpipe100_17" localSheetId="16">#REF!</definedName>
    <definedName name="pvcpipe100_17" localSheetId="18">#REF!</definedName>
    <definedName name="pvcpipe100_17">#REF!</definedName>
    <definedName name="pvcpipe150" localSheetId="26">#REF!</definedName>
    <definedName name="pvcpipe150" localSheetId="25">#REF!</definedName>
    <definedName name="pvcpipe150" localSheetId="27">#REF!</definedName>
    <definedName name="pvcpipe150" localSheetId="6">#REF!</definedName>
    <definedName name="pvcpipe150" localSheetId="29">#REF!</definedName>
    <definedName name="pvcpipe150" localSheetId="30">#REF!</definedName>
    <definedName name="pvcpipe150" localSheetId="7">#REF!</definedName>
    <definedName name="pvcpipe150" localSheetId="37">#REF!</definedName>
    <definedName name="pvcpipe150" localSheetId="35">#REF!</definedName>
    <definedName name="pvcpipe150" localSheetId="16">#REF!</definedName>
    <definedName name="pvcpipe150" localSheetId="18">#REF!</definedName>
    <definedName name="pvcpipe150" localSheetId="33">#REF!</definedName>
    <definedName name="pvcpipe150" localSheetId="42">#REF!</definedName>
    <definedName name="pvcpipe150">#REF!</definedName>
    <definedName name="pvcpipe150_14" localSheetId="16">#REF!</definedName>
    <definedName name="pvcpipe150_14" localSheetId="18">#REF!</definedName>
    <definedName name="pvcpipe150_14">#REF!</definedName>
    <definedName name="pvcpipe150_15" localSheetId="16">#REF!</definedName>
    <definedName name="pvcpipe150_15" localSheetId="18">#REF!</definedName>
    <definedName name="pvcpipe150_15">#REF!</definedName>
    <definedName name="pvcpipe150_16" localSheetId="16">#REF!</definedName>
    <definedName name="pvcpipe150_16" localSheetId="18">#REF!</definedName>
    <definedName name="pvcpipe150_16">#REF!</definedName>
    <definedName name="pvcpipe150_17" localSheetId="16">#REF!</definedName>
    <definedName name="pvcpipe150_17" localSheetId="18">#REF!</definedName>
    <definedName name="pvcpipe150_17">#REF!</definedName>
    <definedName name="pvcpipe50" localSheetId="26">#REF!</definedName>
    <definedName name="pvcpipe50" localSheetId="25">#REF!</definedName>
    <definedName name="pvcpipe50" localSheetId="27">#REF!</definedName>
    <definedName name="pvcpipe50" localSheetId="6">#REF!</definedName>
    <definedName name="pvcpipe50" localSheetId="29">#REF!</definedName>
    <definedName name="pvcpipe50" localSheetId="30">#REF!</definedName>
    <definedName name="pvcpipe50" localSheetId="7">#REF!</definedName>
    <definedName name="pvcpipe50" localSheetId="37">#REF!</definedName>
    <definedName name="pvcpipe50" localSheetId="35">#REF!</definedName>
    <definedName name="pvcpipe50" localSheetId="16">#REF!</definedName>
    <definedName name="pvcpipe50" localSheetId="18">#REF!</definedName>
    <definedName name="pvcpipe50" localSheetId="33">#REF!</definedName>
    <definedName name="pvcpipe50" localSheetId="42">#REF!</definedName>
    <definedName name="pvcpipe50">#REF!</definedName>
    <definedName name="pvcpipe50_14" localSheetId="16">#REF!</definedName>
    <definedName name="pvcpipe50_14" localSheetId="18">#REF!</definedName>
    <definedName name="pvcpipe50_14">#REF!</definedName>
    <definedName name="pvcpipe50_15" localSheetId="16">#REF!</definedName>
    <definedName name="pvcpipe50_15" localSheetId="18">#REF!</definedName>
    <definedName name="pvcpipe50_15">#REF!</definedName>
    <definedName name="pvcpipe50_16" localSheetId="16">#REF!</definedName>
    <definedName name="pvcpipe50_16" localSheetId="18">#REF!</definedName>
    <definedName name="pvcpipe50_16">#REF!</definedName>
    <definedName name="pvcpipe50_17" localSheetId="16">#REF!</definedName>
    <definedName name="pvcpipe50_17" localSheetId="18">#REF!</definedName>
    <definedName name="pvcpipe50_17">#REF!</definedName>
    <definedName name="pvcpvrate">#REF!</definedName>
    <definedName name="pvcrates">#REF!</definedName>
    <definedName name="pvcwts">#REF!</definedName>
    <definedName name="pvf" localSheetId="6">#REF!</definedName>
    <definedName name="pvf" localSheetId="7">#REF!</definedName>
    <definedName name="pvf" localSheetId="16">#REF!</definedName>
    <definedName name="pvf" localSheetId="18">#REF!</definedName>
    <definedName name="pvf" localSheetId="42">#REF!</definedName>
    <definedName name="pvf">#REF!</definedName>
    <definedName name="pvrfinsmch100tphI" localSheetId="16">#REF!</definedName>
    <definedName name="pvrfinsmch100tphI" localSheetId="18">#REF!</definedName>
    <definedName name="pvrfinsmch100tphI">#REF!</definedName>
    <definedName name="PW" localSheetId="6">#REF!</definedName>
    <definedName name="PW" localSheetId="7">#REF!</definedName>
    <definedName name="PW" localSheetId="16">#REF!</definedName>
    <definedName name="PW" localSheetId="18">#REF!</definedName>
    <definedName name="PW">#REF!</definedName>
    <definedName name="Pwl" localSheetId="6">#REF!</definedName>
    <definedName name="Pwl" localSheetId="7">#REF!</definedName>
    <definedName name="Pwl" localSheetId="16">#REF!</definedName>
    <definedName name="Pwl" localSheetId="18">#REF!</definedName>
    <definedName name="Pwl">#REF!</definedName>
    <definedName name="PWr" localSheetId="6">#REF!</definedName>
    <definedName name="PWr" localSheetId="7">#REF!</definedName>
    <definedName name="PWr" localSheetId="16">#REF!</definedName>
    <definedName name="PWr" localSheetId="18">#REF!</definedName>
    <definedName name="PWr">#REF!</definedName>
    <definedName name="pWrk" localSheetId="6">#REF!</definedName>
    <definedName name="pWrk" localSheetId="7">#REF!</definedName>
    <definedName name="pWrk" localSheetId="33">#REF!</definedName>
    <definedName name="pWrk" localSheetId="32">#REF!</definedName>
    <definedName name="pWrk">#REF!</definedName>
    <definedName name="PWS" localSheetId="16">#REF!</definedName>
    <definedName name="PWS" localSheetId="18">#REF!</definedName>
    <definedName name="PWS">#REF!</definedName>
    <definedName name="PWW" localSheetId="16">#REF!</definedName>
    <definedName name="PWW" localSheetId="18">#REF!</definedName>
    <definedName name="PWW">#REF!</definedName>
    <definedName name="q" localSheetId="26">#REF!</definedName>
    <definedName name="q" localSheetId="25">#REF!</definedName>
    <definedName name="q" localSheetId="27">#REF!</definedName>
    <definedName name="q" localSheetId="6">#REF!</definedName>
    <definedName name="q" localSheetId="29">#REF!</definedName>
    <definedName name="q" localSheetId="30">#REF!</definedName>
    <definedName name="q" localSheetId="7">#REF!</definedName>
    <definedName name="q" localSheetId="37">#REF!</definedName>
    <definedName name="q" localSheetId="35">#REF!</definedName>
    <definedName name="q" localSheetId="16">#REF!</definedName>
    <definedName name="q" localSheetId="18">#REF!</definedName>
    <definedName name="q" localSheetId="42">#REF!</definedName>
    <definedName name="q">#REF!</definedName>
    <definedName name="q_16" localSheetId="16">#REF!</definedName>
    <definedName name="q_16" localSheetId="18">#REF!</definedName>
    <definedName name="q_16">#REF!</definedName>
    <definedName name="q_17" localSheetId="16">#REF!</definedName>
    <definedName name="q_17" localSheetId="18">#REF!</definedName>
    <definedName name="q_17">#REF!</definedName>
    <definedName name="q_9" localSheetId="16">#REF!</definedName>
    <definedName name="q_9" localSheetId="18">#REF!</definedName>
    <definedName name="q_9">#REF!</definedName>
    <definedName name="qap" localSheetId="6" hidden="1">{"'Typical Costs Estimates'!$C$158:$H$161"}</definedName>
    <definedName name="qap" localSheetId="7" hidden="1">{"'Typical Costs Estimates'!$C$158:$H$161"}</definedName>
    <definedName name="qap" localSheetId="32" hidden="1">{"'Typical Costs Estimates'!$C$158:$H$161"}</definedName>
    <definedName name="qap" hidden="1">{"'Typical Costs Estimates'!$C$158:$H$161"}</definedName>
    <definedName name="qc" localSheetId="6">#REF!</definedName>
    <definedName name="qc" localSheetId="7">#REF!</definedName>
    <definedName name="qc" localSheetId="16">#REF!</definedName>
    <definedName name="qc" localSheetId="18">#REF!</definedName>
    <definedName name="qc">#REF!</definedName>
    <definedName name="Qc___0" localSheetId="16">#REF!</definedName>
    <definedName name="Qc___0" localSheetId="18">#REF!</definedName>
    <definedName name="Qc___0">#REF!</definedName>
    <definedName name="Qc___13" localSheetId="16">#REF!</definedName>
    <definedName name="Qc___13" localSheetId="18">#REF!</definedName>
    <definedName name="Qc___13">#REF!</definedName>
    <definedName name="Qd" localSheetId="26">#REF!</definedName>
    <definedName name="Qd" localSheetId="27">#REF!</definedName>
    <definedName name="Qd" localSheetId="6">#REF!</definedName>
    <definedName name="Qd" localSheetId="30">#REF!</definedName>
    <definedName name="Qd" localSheetId="7">#REF!</definedName>
    <definedName name="Qd" localSheetId="37">#REF!</definedName>
    <definedName name="Qd" localSheetId="16">#REF!</definedName>
    <definedName name="Qd" localSheetId="18">#REF!</definedName>
    <definedName name="Qd" localSheetId="33">#REF!</definedName>
    <definedName name="Qd" localSheetId="42">#REF!</definedName>
    <definedName name="Qd">#REF!</definedName>
    <definedName name="qdb">#REF!</definedName>
    <definedName name="Qdis" localSheetId="26">#REF!</definedName>
    <definedName name="Qdis" localSheetId="27">#REF!</definedName>
    <definedName name="Qdis" localSheetId="6">#REF!</definedName>
    <definedName name="Qdis" localSheetId="30">#REF!</definedName>
    <definedName name="Qdis" localSheetId="7">#REF!</definedName>
    <definedName name="Qdis" localSheetId="37">#REF!</definedName>
    <definedName name="Qdis" localSheetId="16">#REF!</definedName>
    <definedName name="Qdis" localSheetId="18">#REF!</definedName>
    <definedName name="Qdis" localSheetId="33">#REF!</definedName>
    <definedName name="Qdis" localSheetId="42">#REF!</definedName>
    <definedName name="Qdis">#REF!</definedName>
    <definedName name="qew" localSheetId="6">#REF!</definedName>
    <definedName name="qew" localSheetId="7">#REF!</definedName>
    <definedName name="qew" localSheetId="16">#REF!</definedName>
    <definedName name="qew" localSheetId="18">#REF!</definedName>
    <definedName name="qew">#REF!</definedName>
    <definedName name="Qf" localSheetId="6">#REF!</definedName>
    <definedName name="Qf" localSheetId="7">#REF!</definedName>
    <definedName name="Qf" localSheetId="16">#REF!</definedName>
    <definedName name="Qf" localSheetId="18">#REF!</definedName>
    <definedName name="Qf">#REF!</definedName>
    <definedName name="Qf___0" localSheetId="16">#REF!</definedName>
    <definedName name="Qf___0" localSheetId="18">#REF!</definedName>
    <definedName name="Qf___0">#REF!</definedName>
    <definedName name="Qf___13" localSheetId="16">#REF!</definedName>
    <definedName name="Qf___13" localSheetId="18">#REF!</definedName>
    <definedName name="Qf___13">#REF!</definedName>
    <definedName name="Qi" localSheetId="6">#REF!</definedName>
    <definedName name="Qi" localSheetId="7">#REF!</definedName>
    <definedName name="Qi" localSheetId="16">#REF!</definedName>
    <definedName name="Qi" localSheetId="18">#REF!</definedName>
    <definedName name="Qi">#REF!</definedName>
    <definedName name="Qi___0" localSheetId="16">#REF!</definedName>
    <definedName name="Qi___0" localSheetId="18">#REF!</definedName>
    <definedName name="Qi___0">#REF!</definedName>
    <definedName name="Qi___13" localSheetId="16">#REF!</definedName>
    <definedName name="Qi___13" localSheetId="18">#REF!</definedName>
    <definedName name="Qi___13">#REF!</definedName>
    <definedName name="QI100KM1" localSheetId="16">#REF!</definedName>
    <definedName name="QI100KM1" localSheetId="18">#REF!</definedName>
    <definedName name="QI100KM1">#REF!</definedName>
    <definedName name="QI100KM2" localSheetId="16">#REF!</definedName>
    <definedName name="QI100KM2" localSheetId="18">#REF!</definedName>
    <definedName name="QI100KM2">#REF!</definedName>
    <definedName name="QI100KM3" localSheetId="16">#REF!</definedName>
    <definedName name="QI100KM3" localSheetId="18">#REF!</definedName>
    <definedName name="QI100KM3">#REF!</definedName>
    <definedName name="QI100KM4" localSheetId="16">#REF!</definedName>
    <definedName name="QI100KM4" localSheetId="18">#REF!</definedName>
    <definedName name="QI100KM4">#REF!</definedName>
    <definedName name="QI100KM5" localSheetId="16">#REF!</definedName>
    <definedName name="QI100KM5" localSheetId="18">#REF!</definedName>
    <definedName name="QI100KM5">#REF!</definedName>
    <definedName name="QI100KM6" localSheetId="16">#REF!</definedName>
    <definedName name="QI100KM6" localSheetId="18">#REF!</definedName>
    <definedName name="QI100KM6">#REF!</definedName>
    <definedName name="QI10KM1" localSheetId="16">#REF!</definedName>
    <definedName name="QI10KM1" localSheetId="18">#REF!</definedName>
    <definedName name="QI10KM1">#REF!</definedName>
    <definedName name="QI10KM10" localSheetId="16">#REF!</definedName>
    <definedName name="QI10KM10" localSheetId="18">#REF!</definedName>
    <definedName name="QI10KM10">#REF!</definedName>
    <definedName name="QI10KM11" localSheetId="16">#REF!</definedName>
    <definedName name="QI10KM11" localSheetId="18">#REF!</definedName>
    <definedName name="QI10KM11">#REF!</definedName>
    <definedName name="QI10KM12" localSheetId="16">#REF!</definedName>
    <definedName name="QI10KM12" localSheetId="18">#REF!</definedName>
    <definedName name="QI10KM12">#REF!</definedName>
    <definedName name="QI10KM13" localSheetId="16">#REF!</definedName>
    <definedName name="QI10KM13" localSheetId="18">#REF!</definedName>
    <definedName name="QI10KM13">#REF!</definedName>
    <definedName name="QI10KM14" localSheetId="16">#REF!</definedName>
    <definedName name="QI10KM14" localSheetId="18">#REF!</definedName>
    <definedName name="QI10KM14">#REF!</definedName>
    <definedName name="QI10KM15" localSheetId="16">#REF!</definedName>
    <definedName name="QI10KM15" localSheetId="18">#REF!</definedName>
    <definedName name="QI10KM15">#REF!</definedName>
    <definedName name="QI10KM16" localSheetId="16">#REF!</definedName>
    <definedName name="QI10KM16" localSheetId="18">#REF!</definedName>
    <definedName name="QI10KM16">#REF!</definedName>
    <definedName name="QI10KM17" localSheetId="16">#REF!</definedName>
    <definedName name="QI10KM17" localSheetId="18">#REF!</definedName>
    <definedName name="QI10KM17">#REF!</definedName>
    <definedName name="QI10KM18" localSheetId="16">#REF!</definedName>
    <definedName name="QI10KM18" localSheetId="18">#REF!</definedName>
    <definedName name="QI10KM18">#REF!</definedName>
    <definedName name="QI10KM19" localSheetId="16">#REF!</definedName>
    <definedName name="QI10KM19" localSheetId="18">#REF!</definedName>
    <definedName name="QI10KM19">#REF!</definedName>
    <definedName name="QI10KM2" localSheetId="16">#REF!</definedName>
    <definedName name="QI10KM2" localSheetId="18">#REF!</definedName>
    <definedName name="QI10KM2">#REF!</definedName>
    <definedName name="QI10KM20" localSheetId="16">#REF!</definedName>
    <definedName name="QI10KM20" localSheetId="18">#REF!</definedName>
    <definedName name="QI10KM20">#REF!</definedName>
    <definedName name="QI10KM21" localSheetId="16">#REF!</definedName>
    <definedName name="QI10KM21" localSheetId="18">#REF!</definedName>
    <definedName name="QI10KM21">#REF!</definedName>
    <definedName name="QI10KM22" localSheetId="16">#REF!</definedName>
    <definedName name="QI10KM22" localSheetId="18">#REF!</definedName>
    <definedName name="QI10KM22">#REF!</definedName>
    <definedName name="QI10KM3" localSheetId="16">#REF!</definedName>
    <definedName name="QI10KM3" localSheetId="18">#REF!</definedName>
    <definedName name="QI10KM3">#REF!</definedName>
    <definedName name="QI10KM4" localSheetId="16">#REF!</definedName>
    <definedName name="QI10KM4" localSheetId="18">#REF!</definedName>
    <definedName name="QI10KM4">#REF!</definedName>
    <definedName name="QI10KM5" localSheetId="16">#REF!</definedName>
    <definedName name="QI10KM5" localSheetId="18">#REF!</definedName>
    <definedName name="QI10KM5">#REF!</definedName>
    <definedName name="QI10KM6" localSheetId="16">#REF!</definedName>
    <definedName name="QI10KM6" localSheetId="18">#REF!</definedName>
    <definedName name="QI10KM6">#REF!</definedName>
    <definedName name="QI10KM7" localSheetId="16">#REF!</definedName>
    <definedName name="QI10KM7" localSheetId="18">#REF!</definedName>
    <definedName name="QI10KM7">#REF!</definedName>
    <definedName name="QI10KM8" localSheetId="16">#REF!</definedName>
    <definedName name="QI10KM8" localSheetId="18">#REF!</definedName>
    <definedName name="QI10KM8">#REF!</definedName>
    <definedName name="QI10KM9" localSheetId="16">#REF!</definedName>
    <definedName name="QI10KM9" localSheetId="18">#REF!</definedName>
    <definedName name="QI10KM9">#REF!</definedName>
    <definedName name="QI11KM1" localSheetId="16">#REF!</definedName>
    <definedName name="QI11KM1" localSheetId="18">#REF!</definedName>
    <definedName name="QI11KM1">#REF!</definedName>
    <definedName name="QI11KM10" localSheetId="16">#REF!</definedName>
    <definedName name="QI11KM10" localSheetId="18">#REF!</definedName>
    <definedName name="QI11KM10">#REF!</definedName>
    <definedName name="QI11KM11" localSheetId="16">#REF!</definedName>
    <definedName name="QI11KM11" localSheetId="18">#REF!</definedName>
    <definedName name="QI11KM11">#REF!</definedName>
    <definedName name="QI11KM12" localSheetId="16">#REF!</definedName>
    <definedName name="QI11KM12" localSheetId="18">#REF!</definedName>
    <definedName name="QI11KM12">#REF!</definedName>
    <definedName name="QI11KM13" localSheetId="16">#REF!</definedName>
    <definedName name="QI11KM13" localSheetId="18">#REF!</definedName>
    <definedName name="QI11KM13">#REF!</definedName>
    <definedName name="QI11KM14" localSheetId="16">#REF!</definedName>
    <definedName name="QI11KM14" localSheetId="18">#REF!</definedName>
    <definedName name="QI11KM14">#REF!</definedName>
    <definedName name="QI11KM15" localSheetId="16">#REF!</definedName>
    <definedName name="QI11KM15" localSheetId="18">#REF!</definedName>
    <definedName name="QI11KM15">#REF!</definedName>
    <definedName name="QI11KM16" localSheetId="16">#REF!</definedName>
    <definedName name="QI11KM16" localSheetId="18">#REF!</definedName>
    <definedName name="QI11KM16">#REF!</definedName>
    <definedName name="QI11KM17" localSheetId="16">#REF!</definedName>
    <definedName name="QI11KM17" localSheetId="18">#REF!</definedName>
    <definedName name="QI11KM17">#REF!</definedName>
    <definedName name="QI11KM18" localSheetId="16">#REF!</definedName>
    <definedName name="QI11KM18" localSheetId="18">#REF!</definedName>
    <definedName name="QI11KM18">#REF!</definedName>
    <definedName name="QI11KM19" localSheetId="16">#REF!</definedName>
    <definedName name="QI11KM19" localSheetId="18">#REF!</definedName>
    <definedName name="QI11KM19">#REF!</definedName>
    <definedName name="QI11KM2" localSheetId="16">#REF!</definedName>
    <definedName name="QI11KM2" localSheetId="18">#REF!</definedName>
    <definedName name="QI11KM2">#REF!</definedName>
    <definedName name="QI11KM20" localSheetId="16">#REF!</definedName>
    <definedName name="QI11KM20" localSheetId="18">#REF!</definedName>
    <definedName name="QI11KM20">#REF!</definedName>
    <definedName name="QI11KM21" localSheetId="16">#REF!</definedName>
    <definedName name="QI11KM21" localSheetId="18">#REF!</definedName>
    <definedName name="QI11KM21">#REF!</definedName>
    <definedName name="QI11KM3" localSheetId="16">#REF!</definedName>
    <definedName name="QI11KM3" localSheetId="18">#REF!</definedName>
    <definedName name="QI11KM3">#REF!</definedName>
    <definedName name="QI11KM4" localSheetId="16">#REF!</definedName>
    <definedName name="QI11KM4" localSheetId="18">#REF!</definedName>
    <definedName name="QI11KM4">#REF!</definedName>
    <definedName name="QI11KM5" localSheetId="16">#REF!</definedName>
    <definedName name="QI11KM5" localSheetId="18">#REF!</definedName>
    <definedName name="QI11KM5">#REF!</definedName>
    <definedName name="QI11KM6" localSheetId="16">#REF!</definedName>
    <definedName name="QI11KM6" localSheetId="18">#REF!</definedName>
    <definedName name="QI11KM6">#REF!</definedName>
    <definedName name="QI11KM7" localSheetId="16">#REF!</definedName>
    <definedName name="QI11KM7" localSheetId="18">#REF!</definedName>
    <definedName name="QI11KM7">#REF!</definedName>
    <definedName name="QI11KM8" localSheetId="16">#REF!</definedName>
    <definedName name="QI11KM8" localSheetId="18">#REF!</definedName>
    <definedName name="QI11KM8">#REF!</definedName>
    <definedName name="QI11KM9" localSheetId="16">#REF!</definedName>
    <definedName name="QI11KM9" localSheetId="18">#REF!</definedName>
    <definedName name="QI11KM9">#REF!</definedName>
    <definedName name="QI12KM1" localSheetId="16">#REF!</definedName>
    <definedName name="QI12KM1" localSheetId="18">#REF!</definedName>
    <definedName name="QI12KM1">#REF!</definedName>
    <definedName name="QI12KM10" localSheetId="16">#REF!</definedName>
    <definedName name="QI12KM10" localSheetId="18">#REF!</definedName>
    <definedName name="QI12KM10">#REF!</definedName>
    <definedName name="QI12KM11" localSheetId="16">#REF!</definedName>
    <definedName name="QI12KM11" localSheetId="18">#REF!</definedName>
    <definedName name="QI12KM11">#REF!</definedName>
    <definedName name="QI12KM12" localSheetId="16">#REF!</definedName>
    <definedName name="QI12KM12" localSheetId="18">#REF!</definedName>
    <definedName name="QI12KM12">#REF!</definedName>
    <definedName name="QI12KM13" localSheetId="16">#REF!</definedName>
    <definedName name="QI12KM13" localSheetId="18">#REF!</definedName>
    <definedName name="QI12KM13">#REF!</definedName>
    <definedName name="QI12KM14" localSheetId="16">#REF!</definedName>
    <definedName name="QI12KM14" localSheetId="18">#REF!</definedName>
    <definedName name="QI12KM14">#REF!</definedName>
    <definedName name="QI12KM15" localSheetId="16">#REF!</definedName>
    <definedName name="QI12KM15" localSheetId="18">#REF!</definedName>
    <definedName name="QI12KM15">#REF!</definedName>
    <definedName name="QI12KM16" localSheetId="16">#REF!</definedName>
    <definedName name="QI12KM16" localSheetId="18">#REF!</definedName>
    <definedName name="QI12KM16">#REF!</definedName>
    <definedName name="QI12KM17" localSheetId="16">#REF!</definedName>
    <definedName name="QI12KM17" localSheetId="18">#REF!</definedName>
    <definedName name="QI12KM17">#REF!</definedName>
    <definedName name="QI12KM18" localSheetId="16">#REF!</definedName>
    <definedName name="QI12KM18" localSheetId="18">#REF!</definedName>
    <definedName name="QI12KM18">#REF!</definedName>
    <definedName name="QI12KM19" localSheetId="16">#REF!</definedName>
    <definedName name="QI12KM19" localSheetId="18">#REF!</definedName>
    <definedName name="QI12KM19">#REF!</definedName>
    <definedName name="QI12KM2" localSheetId="16">#REF!</definedName>
    <definedName name="QI12KM2" localSheetId="18">#REF!</definedName>
    <definedName name="QI12KM2">#REF!</definedName>
    <definedName name="QI12KM3" localSheetId="16">#REF!</definedName>
    <definedName name="QI12KM3" localSheetId="18">#REF!</definedName>
    <definedName name="QI12KM3">#REF!</definedName>
    <definedName name="QI12KM4" localSheetId="16">#REF!</definedName>
    <definedName name="QI12KM4" localSheetId="18">#REF!</definedName>
    <definedName name="QI12KM4">#REF!</definedName>
    <definedName name="QI12KM5" localSheetId="16">#REF!</definedName>
    <definedName name="QI12KM5" localSheetId="18">#REF!</definedName>
    <definedName name="QI12KM5">#REF!</definedName>
    <definedName name="QI12KM6" localSheetId="16">#REF!</definedName>
    <definedName name="QI12KM6" localSheetId="18">#REF!</definedName>
    <definedName name="QI12KM6">#REF!</definedName>
    <definedName name="QI12KM7" localSheetId="16">#REF!</definedName>
    <definedName name="QI12KM7" localSheetId="18">#REF!</definedName>
    <definedName name="QI12KM7">#REF!</definedName>
    <definedName name="QI12KM8" localSheetId="16">#REF!</definedName>
    <definedName name="QI12KM8" localSheetId="18">#REF!</definedName>
    <definedName name="QI12KM8">#REF!</definedName>
    <definedName name="QI12KM9" localSheetId="16">#REF!</definedName>
    <definedName name="QI12KM9" localSheetId="18">#REF!</definedName>
    <definedName name="QI12KM9">#REF!</definedName>
    <definedName name="QI13KM1" localSheetId="16">#REF!</definedName>
    <definedName name="QI13KM1" localSheetId="18">#REF!</definedName>
    <definedName name="QI13KM1">#REF!</definedName>
    <definedName name="QI13KM10" localSheetId="16">#REF!</definedName>
    <definedName name="QI13KM10" localSheetId="18">#REF!</definedName>
    <definedName name="QI13KM10">#REF!</definedName>
    <definedName name="QI13KM11" localSheetId="16">#REF!</definedName>
    <definedName name="QI13KM11" localSheetId="18">#REF!</definedName>
    <definedName name="QI13KM11">#REF!</definedName>
    <definedName name="QI13KM12" localSheetId="16">#REF!</definedName>
    <definedName name="QI13KM12" localSheetId="18">#REF!</definedName>
    <definedName name="QI13KM12">#REF!</definedName>
    <definedName name="QI13KM13" localSheetId="16">#REF!</definedName>
    <definedName name="QI13KM13" localSheetId="18">#REF!</definedName>
    <definedName name="QI13KM13">#REF!</definedName>
    <definedName name="QI13KM14" localSheetId="16">#REF!</definedName>
    <definedName name="QI13KM14" localSheetId="18">#REF!</definedName>
    <definedName name="QI13KM14">#REF!</definedName>
    <definedName name="QI13KM2" localSheetId="16">#REF!</definedName>
    <definedName name="QI13KM2" localSheetId="18">#REF!</definedName>
    <definedName name="QI13KM2">#REF!</definedName>
    <definedName name="QI13KM3" localSheetId="16">#REF!</definedName>
    <definedName name="QI13KM3" localSheetId="18">#REF!</definedName>
    <definedName name="QI13KM3">#REF!</definedName>
    <definedName name="QI13KM4" localSheetId="16">#REF!</definedName>
    <definedName name="QI13KM4" localSheetId="18">#REF!</definedName>
    <definedName name="QI13KM4">#REF!</definedName>
    <definedName name="QI13KM5" localSheetId="16">#REF!</definedName>
    <definedName name="QI13KM5" localSheetId="18">#REF!</definedName>
    <definedName name="QI13KM5">#REF!</definedName>
    <definedName name="QI13KM6" localSheetId="16">#REF!</definedName>
    <definedName name="QI13KM6" localSheetId="18">#REF!</definedName>
    <definedName name="QI13KM6">#REF!</definedName>
    <definedName name="QI13KM7" localSheetId="16">#REF!</definedName>
    <definedName name="QI13KM7" localSheetId="18">#REF!</definedName>
    <definedName name="QI13KM7">#REF!</definedName>
    <definedName name="QI13KM8" localSheetId="16">#REF!</definedName>
    <definedName name="QI13KM8" localSheetId="18">#REF!</definedName>
    <definedName name="QI13KM8">#REF!</definedName>
    <definedName name="QI13KM9" localSheetId="16">#REF!</definedName>
    <definedName name="QI13KM9" localSheetId="18">#REF!</definedName>
    <definedName name="QI13KM9">#REF!</definedName>
    <definedName name="QI14a" localSheetId="16">#REF!</definedName>
    <definedName name="QI14a" localSheetId="18">#REF!</definedName>
    <definedName name="QI14a">#REF!</definedName>
    <definedName name="QI15a" localSheetId="16">#REF!</definedName>
    <definedName name="QI15a" localSheetId="18">#REF!</definedName>
    <definedName name="QI15a">#REF!</definedName>
    <definedName name="QI15b" localSheetId="16">#REF!</definedName>
    <definedName name="QI15b" localSheetId="18">#REF!</definedName>
    <definedName name="QI15b">#REF!</definedName>
    <definedName name="QI15c" localSheetId="16">#REF!</definedName>
    <definedName name="QI15c" localSheetId="18">#REF!</definedName>
    <definedName name="QI15c">#REF!</definedName>
    <definedName name="QI1a" localSheetId="16">#REF!</definedName>
    <definedName name="QI1a" localSheetId="18">#REF!</definedName>
    <definedName name="QI1a">#REF!</definedName>
    <definedName name="QI1b" localSheetId="16">#REF!</definedName>
    <definedName name="QI1b" localSheetId="18">#REF!</definedName>
    <definedName name="QI1b">#REF!</definedName>
    <definedName name="QI1KM1" localSheetId="16">#REF!</definedName>
    <definedName name="QI1KM1" localSheetId="18">#REF!</definedName>
    <definedName name="QI1KM1">#REF!</definedName>
    <definedName name="QI1KM10" localSheetId="16">#REF!</definedName>
    <definedName name="QI1KM10" localSheetId="18">#REF!</definedName>
    <definedName name="QI1KM10">#REF!</definedName>
    <definedName name="QI1KM2" localSheetId="16">#REF!</definedName>
    <definedName name="QI1KM2" localSheetId="18">#REF!</definedName>
    <definedName name="QI1KM2">#REF!</definedName>
    <definedName name="QI1KM3" localSheetId="16">#REF!</definedName>
    <definedName name="QI1KM3" localSheetId="18">#REF!</definedName>
    <definedName name="QI1KM3">#REF!</definedName>
    <definedName name="QI1KM4" localSheetId="16">#REF!</definedName>
    <definedName name="QI1KM4" localSheetId="18">#REF!</definedName>
    <definedName name="QI1KM4">#REF!</definedName>
    <definedName name="QI1KM5" localSheetId="16">#REF!</definedName>
    <definedName name="QI1KM5" localSheetId="18">#REF!</definedName>
    <definedName name="QI1KM5">#REF!</definedName>
    <definedName name="QI1KM6" localSheetId="16">#REF!</definedName>
    <definedName name="QI1KM6" localSheetId="18">#REF!</definedName>
    <definedName name="QI1KM6">#REF!</definedName>
    <definedName name="QI1KM7" localSheetId="16">#REF!</definedName>
    <definedName name="QI1KM7" localSheetId="18">#REF!</definedName>
    <definedName name="QI1KM7">#REF!</definedName>
    <definedName name="QI1KM8" localSheetId="16">#REF!</definedName>
    <definedName name="QI1KM8" localSheetId="18">#REF!</definedName>
    <definedName name="QI1KM8">#REF!</definedName>
    <definedName name="QI1KM9" localSheetId="16">#REF!</definedName>
    <definedName name="QI1KM9" localSheetId="18">#REF!</definedName>
    <definedName name="QI1KM9">#REF!</definedName>
    <definedName name="QI2KM1" localSheetId="16">#REF!</definedName>
    <definedName name="QI2KM1" localSheetId="18">#REF!</definedName>
    <definedName name="QI2KM1">#REF!</definedName>
    <definedName name="QI2KM2" localSheetId="16">#REF!</definedName>
    <definedName name="QI2KM2" localSheetId="18">#REF!</definedName>
    <definedName name="QI2KM2">#REF!</definedName>
    <definedName name="QI2KM3" localSheetId="16">#REF!</definedName>
    <definedName name="QI2KM3" localSheetId="18">#REF!</definedName>
    <definedName name="QI2KM3">#REF!</definedName>
    <definedName name="QI2KM4" localSheetId="16">#REF!</definedName>
    <definedName name="QI2KM4" localSheetId="18">#REF!</definedName>
    <definedName name="QI2KM4">#REF!</definedName>
    <definedName name="QI2KM5" localSheetId="16">#REF!</definedName>
    <definedName name="QI2KM5" localSheetId="18">#REF!</definedName>
    <definedName name="QI2KM5">#REF!</definedName>
    <definedName name="QI2KM6" localSheetId="16">#REF!</definedName>
    <definedName name="QI2KM6" localSheetId="18">#REF!</definedName>
    <definedName name="QI2KM6">#REF!</definedName>
    <definedName name="QI3KM1" localSheetId="16">#REF!</definedName>
    <definedName name="QI3KM1" localSheetId="18">#REF!</definedName>
    <definedName name="QI3KM1">#REF!</definedName>
    <definedName name="QI3KM10" localSheetId="16">#REF!</definedName>
    <definedName name="QI3KM10" localSheetId="18">#REF!</definedName>
    <definedName name="QI3KM10">#REF!</definedName>
    <definedName name="QI3KM11" localSheetId="16">#REF!</definedName>
    <definedName name="QI3KM11" localSheetId="18">#REF!</definedName>
    <definedName name="QI3KM11">#REF!</definedName>
    <definedName name="QI3KM12" localSheetId="16">#REF!</definedName>
    <definedName name="QI3KM12" localSheetId="18">#REF!</definedName>
    <definedName name="QI3KM12">#REF!</definedName>
    <definedName name="QI3KM13" localSheetId="16">#REF!</definedName>
    <definedName name="QI3KM13" localSheetId="18">#REF!</definedName>
    <definedName name="QI3KM13">#REF!</definedName>
    <definedName name="QI3KM14" localSheetId="16">#REF!</definedName>
    <definedName name="QI3KM14" localSheetId="18">#REF!</definedName>
    <definedName name="QI3KM14">#REF!</definedName>
    <definedName name="QI3KM15" localSheetId="16">#REF!</definedName>
    <definedName name="QI3KM15" localSheetId="18">#REF!</definedName>
    <definedName name="QI3KM15">#REF!</definedName>
    <definedName name="QI3KM16" localSheetId="16">#REF!</definedName>
    <definedName name="QI3KM16" localSheetId="18">#REF!</definedName>
    <definedName name="QI3KM16">#REF!</definedName>
    <definedName name="QI3KM17" localSheetId="16">#REF!</definedName>
    <definedName name="QI3KM17" localSheetId="18">#REF!</definedName>
    <definedName name="QI3KM17">#REF!</definedName>
    <definedName name="QI3KM18" localSheetId="16">#REF!</definedName>
    <definedName name="QI3KM18" localSheetId="18">#REF!</definedName>
    <definedName name="QI3KM18">#REF!</definedName>
    <definedName name="QI3KM19" localSheetId="16">#REF!</definedName>
    <definedName name="QI3KM19" localSheetId="18">#REF!</definedName>
    <definedName name="QI3KM19">#REF!</definedName>
    <definedName name="QI3KM2" localSheetId="16">#REF!</definedName>
    <definedName name="QI3KM2" localSheetId="18">#REF!</definedName>
    <definedName name="QI3KM2">#REF!</definedName>
    <definedName name="QI3KM3" localSheetId="16">#REF!</definedName>
    <definedName name="QI3KM3" localSheetId="18">#REF!</definedName>
    <definedName name="QI3KM3">#REF!</definedName>
    <definedName name="QI3KM4" localSheetId="16">#REF!</definedName>
    <definedName name="QI3KM4" localSheetId="18">#REF!</definedName>
    <definedName name="QI3KM4">#REF!</definedName>
    <definedName name="QI3KM5" localSheetId="16">#REF!</definedName>
    <definedName name="QI3KM5" localSheetId="18">#REF!</definedName>
    <definedName name="QI3KM5">#REF!</definedName>
    <definedName name="QI3KM6" localSheetId="16">#REF!</definedName>
    <definedName name="QI3KM6" localSheetId="18">#REF!</definedName>
    <definedName name="QI3KM6">#REF!</definedName>
    <definedName name="QI3KM7" localSheetId="16">#REF!</definedName>
    <definedName name="QI3KM7" localSheetId="18">#REF!</definedName>
    <definedName name="QI3KM7">#REF!</definedName>
    <definedName name="QI3KM8" localSheetId="16">#REF!</definedName>
    <definedName name="QI3KM8" localSheetId="18">#REF!</definedName>
    <definedName name="QI3KM8">#REF!</definedName>
    <definedName name="QI3KM9" localSheetId="16">#REF!</definedName>
    <definedName name="QI3KM9" localSheetId="18">#REF!</definedName>
    <definedName name="QI3KM9">#REF!</definedName>
    <definedName name="QI4KM1" localSheetId="16">#REF!</definedName>
    <definedName name="QI4KM1" localSheetId="18">#REF!</definedName>
    <definedName name="QI4KM1">#REF!</definedName>
    <definedName name="QI4KM10" localSheetId="16">#REF!</definedName>
    <definedName name="QI4KM10" localSheetId="18">#REF!</definedName>
    <definedName name="QI4KM10">#REF!</definedName>
    <definedName name="QI4KM11" localSheetId="16">#REF!</definedName>
    <definedName name="QI4KM11" localSheetId="18">#REF!</definedName>
    <definedName name="QI4KM11">#REF!</definedName>
    <definedName name="QI4KM12" localSheetId="16">#REF!</definedName>
    <definedName name="QI4KM12" localSheetId="18">#REF!</definedName>
    <definedName name="QI4KM12">#REF!</definedName>
    <definedName name="QI4KM13" localSheetId="16">#REF!</definedName>
    <definedName name="QI4KM13" localSheetId="18">#REF!</definedName>
    <definedName name="QI4KM13">#REF!</definedName>
    <definedName name="QI4KM14" localSheetId="16">#REF!</definedName>
    <definedName name="QI4KM14" localSheetId="18">#REF!</definedName>
    <definedName name="QI4KM14">#REF!</definedName>
    <definedName name="QI4KM15" localSheetId="16">#REF!</definedName>
    <definedName name="QI4KM15" localSheetId="18">#REF!</definedName>
    <definedName name="QI4KM15">#REF!</definedName>
    <definedName name="QI4KM16" localSheetId="16">#REF!</definedName>
    <definedName name="QI4KM16" localSheetId="18">#REF!</definedName>
    <definedName name="QI4KM16">#REF!</definedName>
    <definedName name="QI4KM17" localSheetId="16">#REF!</definedName>
    <definedName name="QI4KM17" localSheetId="18">#REF!</definedName>
    <definedName name="QI4KM17">#REF!</definedName>
    <definedName name="QI4KM18" localSheetId="16">#REF!</definedName>
    <definedName name="QI4KM18" localSheetId="18">#REF!</definedName>
    <definedName name="QI4KM18">#REF!</definedName>
    <definedName name="QI4KM19" localSheetId="16">#REF!</definedName>
    <definedName name="QI4KM19" localSheetId="18">#REF!</definedName>
    <definedName name="QI4KM19">#REF!</definedName>
    <definedName name="QI4KM2" localSheetId="16">#REF!</definedName>
    <definedName name="QI4KM2" localSheetId="18">#REF!</definedName>
    <definedName name="QI4KM2">#REF!</definedName>
    <definedName name="QI4KM3" localSheetId="16">#REF!</definedName>
    <definedName name="QI4KM3" localSheetId="18">#REF!</definedName>
    <definedName name="QI4KM3">#REF!</definedName>
    <definedName name="QI4KM4" localSheetId="16">#REF!</definedName>
    <definedName name="QI4KM4" localSheetId="18">#REF!</definedName>
    <definedName name="QI4KM4">#REF!</definedName>
    <definedName name="QI4KM5" localSheetId="16">#REF!</definedName>
    <definedName name="QI4KM5" localSheetId="18">#REF!</definedName>
    <definedName name="QI4KM5">#REF!</definedName>
    <definedName name="QI4KM6" localSheetId="16">#REF!</definedName>
    <definedName name="QI4KM6" localSheetId="18">#REF!</definedName>
    <definedName name="QI4KM6">#REF!</definedName>
    <definedName name="QI4KM7" localSheetId="16">#REF!</definedName>
    <definedName name="QI4KM7" localSheetId="18">#REF!</definedName>
    <definedName name="QI4KM7">#REF!</definedName>
    <definedName name="QI4KM8" localSheetId="16">#REF!</definedName>
    <definedName name="QI4KM8" localSheetId="18">#REF!</definedName>
    <definedName name="QI4KM8">#REF!</definedName>
    <definedName name="QI4KM9" localSheetId="16">#REF!</definedName>
    <definedName name="QI4KM9" localSheetId="18">#REF!</definedName>
    <definedName name="QI4KM9">#REF!</definedName>
    <definedName name="QI5b" localSheetId="16">#REF!</definedName>
    <definedName name="QI5b" localSheetId="18">#REF!</definedName>
    <definedName name="QI5b">#REF!</definedName>
    <definedName name="QI5KM1" localSheetId="16">#REF!</definedName>
    <definedName name="QI5KM1" localSheetId="18">#REF!</definedName>
    <definedName name="QI5KM1">#REF!</definedName>
    <definedName name="QI5KM10" localSheetId="16">#REF!</definedName>
    <definedName name="QI5KM10" localSheetId="18">#REF!</definedName>
    <definedName name="QI5KM10">#REF!</definedName>
    <definedName name="QI5KM2" localSheetId="16">#REF!</definedName>
    <definedName name="QI5KM2" localSheetId="18">#REF!</definedName>
    <definedName name="QI5KM2">#REF!</definedName>
    <definedName name="QI5KM3" localSheetId="16">#REF!</definedName>
    <definedName name="QI5KM3" localSheetId="18">#REF!</definedName>
    <definedName name="QI5KM3">#REF!</definedName>
    <definedName name="QI5KM4" localSheetId="16">#REF!</definedName>
    <definedName name="QI5KM4" localSheetId="18">#REF!</definedName>
    <definedName name="QI5KM4">#REF!</definedName>
    <definedName name="QI5KM5" localSheetId="16">#REF!</definedName>
    <definedName name="QI5KM5" localSheetId="18">#REF!</definedName>
    <definedName name="QI5KM5">#REF!</definedName>
    <definedName name="QI5KM6" localSheetId="16">#REF!</definedName>
    <definedName name="QI5KM6" localSheetId="18">#REF!</definedName>
    <definedName name="QI5KM6">#REF!</definedName>
    <definedName name="QI5KM7" localSheetId="16">#REF!</definedName>
    <definedName name="QI5KM7" localSheetId="18">#REF!</definedName>
    <definedName name="QI5KM7">#REF!</definedName>
    <definedName name="QI5KM8" localSheetId="16">#REF!</definedName>
    <definedName name="QI5KM8" localSheetId="18">#REF!</definedName>
    <definedName name="QI5KM8">#REF!</definedName>
    <definedName name="QI5KM9" localSheetId="16">#REF!</definedName>
    <definedName name="QI5KM9" localSheetId="18">#REF!</definedName>
    <definedName name="QI5KM9">#REF!</definedName>
    <definedName name="QI6a" localSheetId="16">#REF!</definedName>
    <definedName name="QI6a" localSheetId="18">#REF!</definedName>
    <definedName name="QI6a">#REF!</definedName>
    <definedName name="QI6KM1" localSheetId="16">#REF!</definedName>
    <definedName name="QI6KM1" localSheetId="18">#REF!</definedName>
    <definedName name="QI6KM1">#REF!</definedName>
    <definedName name="QI6KM10" localSheetId="16">#REF!</definedName>
    <definedName name="QI6KM10" localSheetId="18">#REF!</definedName>
    <definedName name="QI6KM10">#REF!</definedName>
    <definedName name="QI6KM2" localSheetId="16">#REF!</definedName>
    <definedName name="QI6KM2" localSheetId="18">#REF!</definedName>
    <definedName name="QI6KM2">#REF!</definedName>
    <definedName name="QI6KM3" localSheetId="16">#REF!</definedName>
    <definedName name="QI6KM3" localSheetId="18">#REF!</definedName>
    <definedName name="QI6KM3">#REF!</definedName>
    <definedName name="QI6KM4" localSheetId="16">#REF!</definedName>
    <definedName name="QI6KM4" localSheetId="18">#REF!</definedName>
    <definedName name="QI6KM4">#REF!</definedName>
    <definedName name="QI6KM5" localSheetId="16">#REF!</definedName>
    <definedName name="QI6KM5" localSheetId="18">#REF!</definedName>
    <definedName name="QI6KM5">#REF!</definedName>
    <definedName name="QI6KM6" localSheetId="16">#REF!</definedName>
    <definedName name="QI6KM6" localSheetId="18">#REF!</definedName>
    <definedName name="QI6KM6">#REF!</definedName>
    <definedName name="QI6KM7" localSheetId="16">#REF!</definedName>
    <definedName name="QI6KM7" localSheetId="18">#REF!</definedName>
    <definedName name="QI6KM7">#REF!</definedName>
    <definedName name="QI6KM8" localSheetId="16">#REF!</definedName>
    <definedName name="QI6KM8" localSheetId="18">#REF!</definedName>
    <definedName name="QI6KM8">#REF!</definedName>
    <definedName name="QI6KM9" localSheetId="16">#REF!</definedName>
    <definedName name="QI6KM9" localSheetId="18">#REF!</definedName>
    <definedName name="QI6KM9">#REF!</definedName>
    <definedName name="QI79KM1" localSheetId="16">#REF!</definedName>
    <definedName name="QI79KM1" localSheetId="18">#REF!</definedName>
    <definedName name="QI79KM1">#REF!</definedName>
    <definedName name="QI79KM2" localSheetId="16">#REF!</definedName>
    <definedName name="QI79KM2" localSheetId="18">#REF!</definedName>
    <definedName name="QI79KM2">#REF!</definedName>
    <definedName name="QI79KM3" localSheetId="16">#REF!</definedName>
    <definedName name="QI79KM3" localSheetId="18">#REF!</definedName>
    <definedName name="QI79KM3">#REF!</definedName>
    <definedName name="QI79KM4" localSheetId="16">#REF!</definedName>
    <definedName name="QI79KM4" localSheetId="18">#REF!</definedName>
    <definedName name="QI79KM4">#REF!</definedName>
    <definedName name="QI79KM5" localSheetId="16">#REF!</definedName>
    <definedName name="QI79KM5" localSheetId="18">#REF!</definedName>
    <definedName name="QI79KM5">#REF!</definedName>
    <definedName name="QI79KM6" localSheetId="16">#REF!</definedName>
    <definedName name="QI79KM6" localSheetId="18">#REF!</definedName>
    <definedName name="QI79KM6">#REF!</definedName>
    <definedName name="QI7b" localSheetId="16">#REF!</definedName>
    <definedName name="QI7b" localSheetId="18">#REF!</definedName>
    <definedName name="QI7b">#REF!</definedName>
    <definedName name="QI7KM1" localSheetId="16">#REF!</definedName>
    <definedName name="QI7KM1" localSheetId="18">#REF!</definedName>
    <definedName name="QI7KM1">#REF!</definedName>
    <definedName name="QI7KM10" localSheetId="16">#REF!</definedName>
    <definedName name="QI7KM10" localSheetId="18">#REF!</definedName>
    <definedName name="QI7KM10">#REF!</definedName>
    <definedName name="QI7KM2" localSheetId="16">#REF!</definedName>
    <definedName name="QI7KM2" localSheetId="18">#REF!</definedName>
    <definedName name="QI7KM2">#REF!</definedName>
    <definedName name="QI7KM3" localSheetId="16">#REF!</definedName>
    <definedName name="QI7KM3" localSheetId="18">#REF!</definedName>
    <definedName name="QI7KM3">#REF!</definedName>
    <definedName name="QI7KM4" localSheetId="16">#REF!</definedName>
    <definedName name="QI7KM4" localSheetId="18">#REF!</definedName>
    <definedName name="QI7KM4">#REF!</definedName>
    <definedName name="QI7KM5" localSheetId="16">#REF!</definedName>
    <definedName name="QI7KM5" localSheetId="18">#REF!</definedName>
    <definedName name="QI7KM5">#REF!</definedName>
    <definedName name="QI7KM6" localSheetId="16">#REF!</definedName>
    <definedName name="QI7KM6" localSheetId="18">#REF!</definedName>
    <definedName name="QI7KM6">#REF!</definedName>
    <definedName name="QI7KM7" localSheetId="16">#REF!</definedName>
    <definedName name="QI7KM7" localSheetId="18">#REF!</definedName>
    <definedName name="QI7KM7">#REF!</definedName>
    <definedName name="QI7KM8" localSheetId="16">#REF!</definedName>
    <definedName name="QI7KM8" localSheetId="18">#REF!</definedName>
    <definedName name="QI7KM8">#REF!</definedName>
    <definedName name="QI7KM9" localSheetId="16">#REF!</definedName>
    <definedName name="QI7KM9" localSheetId="18">#REF!</definedName>
    <definedName name="QI7KM9">#REF!</definedName>
    <definedName name="QI8KM1" localSheetId="16">#REF!</definedName>
    <definedName name="QI8KM1" localSheetId="18">#REF!</definedName>
    <definedName name="QI8KM1">#REF!</definedName>
    <definedName name="QI8KM10" localSheetId="16">#REF!</definedName>
    <definedName name="QI8KM10" localSheetId="18">#REF!</definedName>
    <definedName name="QI8KM10">#REF!</definedName>
    <definedName name="QI8KM11" localSheetId="16">#REF!</definedName>
    <definedName name="QI8KM11" localSheetId="18">#REF!</definedName>
    <definedName name="QI8KM11">#REF!</definedName>
    <definedName name="QI8KM12" localSheetId="16">#REF!</definedName>
    <definedName name="QI8KM12" localSheetId="18">#REF!</definedName>
    <definedName name="QI8KM12">#REF!</definedName>
    <definedName name="QI8KM13" localSheetId="16">#REF!</definedName>
    <definedName name="QI8KM13" localSheetId="18">#REF!</definedName>
    <definedName name="QI8KM13">#REF!</definedName>
    <definedName name="QI8KM14" localSheetId="16">#REF!</definedName>
    <definedName name="QI8KM14" localSheetId="18">#REF!</definedName>
    <definedName name="QI8KM14">#REF!</definedName>
    <definedName name="QI8KM15" localSheetId="16">#REF!</definedName>
    <definedName name="QI8KM15" localSheetId="18">#REF!</definedName>
    <definedName name="QI8KM15">#REF!</definedName>
    <definedName name="QI8KM16" localSheetId="16">#REF!</definedName>
    <definedName name="QI8KM16" localSheetId="18">#REF!</definedName>
    <definedName name="QI8KM16">#REF!</definedName>
    <definedName name="QI8KM17" localSheetId="16">#REF!</definedName>
    <definedName name="QI8KM17" localSheetId="18">#REF!</definedName>
    <definedName name="QI8KM17">#REF!</definedName>
    <definedName name="QI8KM18" localSheetId="16">#REF!</definedName>
    <definedName name="QI8KM18" localSheetId="18">#REF!</definedName>
    <definedName name="QI8KM18">#REF!</definedName>
    <definedName name="QI8KM19" localSheetId="16">#REF!</definedName>
    <definedName name="QI8KM19" localSheetId="18">#REF!</definedName>
    <definedName name="QI8KM19">#REF!</definedName>
    <definedName name="QI8KM2" localSheetId="16">#REF!</definedName>
    <definedName name="QI8KM2" localSheetId="18">#REF!</definedName>
    <definedName name="QI8KM2">#REF!</definedName>
    <definedName name="QI8KM20" localSheetId="16">#REF!</definedName>
    <definedName name="QI8KM20" localSheetId="18">#REF!</definedName>
    <definedName name="QI8KM20">#REF!</definedName>
    <definedName name="QI8KM21" localSheetId="16">#REF!</definedName>
    <definedName name="QI8KM21" localSheetId="18">#REF!</definedName>
    <definedName name="QI8KM21">#REF!</definedName>
    <definedName name="QI8KM22" localSheetId="16">#REF!</definedName>
    <definedName name="QI8KM22" localSheetId="18">#REF!</definedName>
    <definedName name="QI8KM22">#REF!</definedName>
    <definedName name="QI8KM3" localSheetId="16">#REF!</definedName>
    <definedName name="QI8KM3" localSheetId="18">#REF!</definedName>
    <definedName name="QI8KM3">#REF!</definedName>
    <definedName name="QI8KM4" localSheetId="16">#REF!</definedName>
    <definedName name="QI8KM4" localSheetId="18">#REF!</definedName>
    <definedName name="QI8KM4">#REF!</definedName>
    <definedName name="QI8KM5" localSheetId="16">#REF!</definedName>
    <definedName name="QI8KM5" localSheetId="18">#REF!</definedName>
    <definedName name="QI8KM5">#REF!</definedName>
    <definedName name="QI8KM6" localSheetId="16">#REF!</definedName>
    <definedName name="QI8KM6" localSheetId="18">#REF!</definedName>
    <definedName name="QI8KM6">#REF!</definedName>
    <definedName name="QI8KM7" localSheetId="16">#REF!</definedName>
    <definedName name="QI8KM7" localSheetId="18">#REF!</definedName>
    <definedName name="QI8KM7">#REF!</definedName>
    <definedName name="QI8KM8" localSheetId="16">#REF!</definedName>
    <definedName name="QI8KM8" localSheetId="18">#REF!</definedName>
    <definedName name="QI8KM8">#REF!</definedName>
    <definedName name="QI8KM9" localSheetId="16">#REF!</definedName>
    <definedName name="QI8KM9" localSheetId="18">#REF!</definedName>
    <definedName name="QI8KM9">#REF!</definedName>
    <definedName name="QI9KM1" localSheetId="16">#REF!</definedName>
    <definedName name="QI9KM1" localSheetId="18">#REF!</definedName>
    <definedName name="QI9KM1">#REF!</definedName>
    <definedName name="QI9KM10" localSheetId="16">#REF!</definedName>
    <definedName name="QI9KM10" localSheetId="18">#REF!</definedName>
    <definedName name="QI9KM10">#REF!</definedName>
    <definedName name="QI9KM11" localSheetId="16">#REF!</definedName>
    <definedName name="QI9KM11" localSheetId="18">#REF!</definedName>
    <definedName name="QI9KM11">#REF!</definedName>
    <definedName name="QI9KM12" localSheetId="16">#REF!</definedName>
    <definedName name="QI9KM12" localSheetId="18">#REF!</definedName>
    <definedName name="QI9KM12">#REF!</definedName>
    <definedName name="QI9KM13" localSheetId="16">#REF!</definedName>
    <definedName name="QI9KM13" localSheetId="18">#REF!</definedName>
    <definedName name="QI9KM13">#REF!</definedName>
    <definedName name="QI9KM14" localSheetId="16">#REF!</definedName>
    <definedName name="QI9KM14" localSheetId="18">#REF!</definedName>
    <definedName name="QI9KM14">#REF!</definedName>
    <definedName name="QI9KM15" localSheetId="16">#REF!</definedName>
    <definedName name="QI9KM15" localSheetId="18">#REF!</definedName>
    <definedName name="QI9KM15">#REF!</definedName>
    <definedName name="QI9KM16" localSheetId="16">#REF!</definedName>
    <definedName name="QI9KM16" localSheetId="18">#REF!</definedName>
    <definedName name="QI9KM16">#REF!</definedName>
    <definedName name="QI9KM17" localSheetId="16">#REF!</definedName>
    <definedName name="QI9KM17" localSheetId="18">#REF!</definedName>
    <definedName name="QI9KM17">#REF!</definedName>
    <definedName name="QI9KM18" localSheetId="16">#REF!</definedName>
    <definedName name="QI9KM18" localSheetId="18">#REF!</definedName>
    <definedName name="QI9KM18">#REF!</definedName>
    <definedName name="QI9KM19" localSheetId="16">#REF!</definedName>
    <definedName name="QI9KM19" localSheetId="18">#REF!</definedName>
    <definedName name="QI9KM19">#REF!</definedName>
    <definedName name="QI9KM2" localSheetId="16">#REF!</definedName>
    <definedName name="QI9KM2" localSheetId="18">#REF!</definedName>
    <definedName name="QI9KM2">#REF!</definedName>
    <definedName name="QI9KM20" localSheetId="16">#REF!</definedName>
    <definedName name="QI9KM20" localSheetId="18">#REF!</definedName>
    <definedName name="QI9KM20">#REF!</definedName>
    <definedName name="QI9KM21" localSheetId="16">#REF!</definedName>
    <definedName name="QI9KM21" localSheetId="18">#REF!</definedName>
    <definedName name="QI9KM21">#REF!</definedName>
    <definedName name="QI9KM22" localSheetId="16">#REF!</definedName>
    <definedName name="QI9KM22" localSheetId="18">#REF!</definedName>
    <definedName name="QI9KM22">#REF!</definedName>
    <definedName name="QI9KM3" localSheetId="16">#REF!</definedName>
    <definedName name="QI9KM3" localSheetId="18">#REF!</definedName>
    <definedName name="QI9KM3">#REF!</definedName>
    <definedName name="QI9KM4" localSheetId="16">#REF!</definedName>
    <definedName name="QI9KM4" localSheetId="18">#REF!</definedName>
    <definedName name="QI9KM4">#REF!</definedName>
    <definedName name="QI9KM5" localSheetId="16">#REF!</definedName>
    <definedName name="QI9KM5" localSheetId="18">#REF!</definedName>
    <definedName name="QI9KM5">#REF!</definedName>
    <definedName name="QI9KM6" localSheetId="16">#REF!</definedName>
    <definedName name="QI9KM6" localSheetId="18">#REF!</definedName>
    <definedName name="QI9KM6">#REF!</definedName>
    <definedName name="QI9KM7" localSheetId="16">#REF!</definedName>
    <definedName name="QI9KM7" localSheetId="18">#REF!</definedName>
    <definedName name="QI9KM7">#REF!</definedName>
    <definedName name="QI9KM8" localSheetId="16">#REF!</definedName>
    <definedName name="QI9KM8" localSheetId="18">#REF!</definedName>
    <definedName name="QI9KM8">#REF!</definedName>
    <definedName name="QI9KM9" localSheetId="16">#REF!</definedName>
    <definedName name="QI9KM9" localSheetId="18">#REF!</definedName>
    <definedName name="QI9KM9">#REF!</definedName>
    <definedName name="Ql" localSheetId="6">#REF!</definedName>
    <definedName name="Ql" localSheetId="7">#REF!</definedName>
    <definedName name="Ql" localSheetId="16">#REF!</definedName>
    <definedName name="Ql" localSheetId="18">#REF!</definedName>
    <definedName name="Ql">#REF!</definedName>
    <definedName name="Ql___0" localSheetId="16">#REF!</definedName>
    <definedName name="Ql___0" localSheetId="18">#REF!</definedName>
    <definedName name="Ql___0">#REF!</definedName>
    <definedName name="Ql___13" localSheetId="16">#REF!</definedName>
    <definedName name="Ql___13" localSheetId="18">#REF!</definedName>
    <definedName name="Ql___13">#REF!</definedName>
    <definedName name="qnetlat" localSheetId="6">#REF!</definedName>
    <definedName name="qnetlat" localSheetId="7">#REF!</definedName>
    <definedName name="qnetlat" localSheetId="16">#REF!</definedName>
    <definedName name="qnetlat" localSheetId="18">#REF!</definedName>
    <definedName name="qnetlat">#REF!</definedName>
    <definedName name="qnetseis" localSheetId="6">#REF!</definedName>
    <definedName name="qnetseis" localSheetId="7">#REF!</definedName>
    <definedName name="qnetseis" localSheetId="16">#REF!</definedName>
    <definedName name="qnetseis" localSheetId="18">#REF!</definedName>
    <definedName name="qnetseis">#REF!</definedName>
    <definedName name="qq" localSheetId="26">#REF!</definedName>
    <definedName name="qq" localSheetId="25">#REF!</definedName>
    <definedName name="qq" localSheetId="27">#REF!</definedName>
    <definedName name="qq" localSheetId="6">#REF!</definedName>
    <definedName name="qq" localSheetId="29">#REF!</definedName>
    <definedName name="qq" localSheetId="30">#REF!</definedName>
    <definedName name="qq" localSheetId="7">#REF!</definedName>
    <definedName name="qq" localSheetId="37">#REF!</definedName>
    <definedName name="qq" localSheetId="35">#REF!</definedName>
    <definedName name="qq" localSheetId="16">#REF!</definedName>
    <definedName name="qq" localSheetId="18">#REF!</definedName>
    <definedName name="qq" localSheetId="33">#REF!</definedName>
    <definedName name="qq" localSheetId="42">#REF!</definedName>
    <definedName name="qq">#REF!</definedName>
    <definedName name="QQQ">#N/A</definedName>
    <definedName name="qqqq" localSheetId="6">#REF!</definedName>
    <definedName name="qqqq" localSheetId="7">#REF!</definedName>
    <definedName name="qqqq" localSheetId="16">#REF!</definedName>
    <definedName name="qqqq" localSheetId="18">#REF!</definedName>
    <definedName name="qqqq" localSheetId="42">#REF!</definedName>
    <definedName name="qqqq">#REF!</definedName>
    <definedName name="Qr" localSheetId="26">#REF!</definedName>
    <definedName name="Qr" localSheetId="27">#REF!</definedName>
    <definedName name="Qr" localSheetId="6">#REF!</definedName>
    <definedName name="Qr" localSheetId="30">#REF!</definedName>
    <definedName name="Qr" localSheetId="7">#REF!</definedName>
    <definedName name="Qr" localSheetId="37">#REF!</definedName>
    <definedName name="Qr" localSheetId="16">#REF!</definedName>
    <definedName name="Qr" localSheetId="18">#REF!</definedName>
    <definedName name="Qr" localSheetId="33">#REF!</definedName>
    <definedName name="Qr" localSheetId="42">#REF!</definedName>
    <definedName name="Qr">#REF!</definedName>
    <definedName name="qryEqptOrdDelyETAProfile_byConstrMgr" localSheetId="6">#REF!</definedName>
    <definedName name="qryEqptOrdDelyETAProfile_byConstrMgr" localSheetId="7">#REF!</definedName>
    <definedName name="qryEqptOrdDelyETAProfile_byConstrMgr" localSheetId="16">#REF!</definedName>
    <definedName name="qryEqptOrdDelyETAProfile_byConstrMgr" localSheetId="18">#REF!</definedName>
    <definedName name="qryEqptOrdDelyETAProfile_byConstrMgr" localSheetId="42">#REF!</definedName>
    <definedName name="qryEqptOrdDelyETAProfile_byConstrMgr">#REF!</definedName>
    <definedName name="qryEqptOrdPODelProfile_ByConstrMgr" localSheetId="6">#REF!</definedName>
    <definedName name="qryEqptOrdPODelProfile_ByConstrMgr" localSheetId="7">#REF!</definedName>
    <definedName name="qryEqptOrdPODelProfile_ByConstrMgr" localSheetId="16">#REF!</definedName>
    <definedName name="qryEqptOrdPODelProfile_ByConstrMgr" localSheetId="18">#REF!</definedName>
    <definedName name="qryEqptOrdPODelProfile_ByConstrMgr" localSheetId="42">#REF!</definedName>
    <definedName name="qryEqptOrdPODelProfile_ByConstrMgr">#REF!</definedName>
    <definedName name="qs" localSheetId="6">#REF!</definedName>
    <definedName name="qs" localSheetId="7">#REF!</definedName>
    <definedName name="qs" localSheetId="16">#REF!</definedName>
    <definedName name="qs" localSheetId="18">#REF!</definedName>
    <definedName name="qs">#REF!</definedName>
    <definedName name="Qspan" localSheetId="6">#REF!</definedName>
    <definedName name="Qspan" localSheetId="7">#REF!</definedName>
    <definedName name="Qspan" localSheetId="16">#REF!</definedName>
    <definedName name="Qspan" localSheetId="18">#REF!</definedName>
    <definedName name="Qspan">#REF!</definedName>
    <definedName name="QTY">#REF!</definedName>
    <definedName name="qty_6.06" localSheetId="16">#REF!</definedName>
    <definedName name="qty_6.06" localSheetId="18">#REF!</definedName>
    <definedName name="qty_6.06">#REF!</definedName>
    <definedName name="qty_6.29" localSheetId="16">#REF!</definedName>
    <definedName name="qty_6.29" localSheetId="18">#REF!</definedName>
    <definedName name="qty_6.29">#REF!</definedName>
    <definedName name="qty_6.30" localSheetId="16">#REF!</definedName>
    <definedName name="qty_6.30" localSheetId="18">#REF!</definedName>
    <definedName name="qty_6.30">#REF!</definedName>
    <definedName name="qty_6.31" localSheetId="16">#REF!</definedName>
    <definedName name="qty_6.31" localSheetId="18">#REF!</definedName>
    <definedName name="qty_6.31">#REF!</definedName>
    <definedName name="qty_6.32" localSheetId="16">#REF!</definedName>
    <definedName name="qty_6.32" localSheetId="18">#REF!</definedName>
    <definedName name="qty_6.32">#REF!</definedName>
    <definedName name="qty_7.01a">#REF!</definedName>
    <definedName name="qty_7.03">#REF!</definedName>
    <definedName name="qty_7.04" localSheetId="16">#REF!</definedName>
    <definedName name="qty_7.04" localSheetId="18">#REF!</definedName>
    <definedName name="qty_7.04">#REF!</definedName>
    <definedName name="qty_7.06" localSheetId="16">#REF!</definedName>
    <definedName name="qty_7.06" localSheetId="18">#REF!</definedName>
    <definedName name="qty_7.06">#REF!</definedName>
    <definedName name="qty_7.08">#REF!</definedName>
    <definedName name="qty_7.13" localSheetId="16">#REF!</definedName>
    <definedName name="qty_7.13" localSheetId="18">#REF!</definedName>
    <definedName name="qty_7.13">#REF!</definedName>
    <definedName name="qty_7.15" localSheetId="16">#REF!</definedName>
    <definedName name="qty_7.15" localSheetId="18">#REF!</definedName>
    <definedName name="qty_7.15">#REF!</definedName>
    <definedName name="qty_7.23">#REF!</definedName>
    <definedName name="qty_7.24a" localSheetId="16">#REF!</definedName>
    <definedName name="qty_7.24a" localSheetId="18">#REF!</definedName>
    <definedName name="qty_7.24a">#REF!</definedName>
    <definedName name="Qty_as_on_apr" localSheetId="6">#REF!</definedName>
    <definedName name="Qty_as_on_apr" localSheetId="7">#REF!</definedName>
    <definedName name="Qty_as_on_apr" localSheetId="16">#REF!</definedName>
    <definedName name="Qty_as_on_apr" localSheetId="18">#REF!</definedName>
    <definedName name="Qty_as_on_apr">#REF!</definedName>
    <definedName name="QtyB01">#REF!</definedName>
    <definedName name="QtyB02" localSheetId="6">#REF!</definedName>
    <definedName name="QtyB02" localSheetId="7">#REF!</definedName>
    <definedName name="QtyB02" localSheetId="16">#REF!</definedName>
    <definedName name="QtyB02" localSheetId="18">#REF!</definedName>
    <definedName name="QtyB02" localSheetId="42">#REF!</definedName>
    <definedName name="QtyB02" localSheetId="19">#REF!</definedName>
    <definedName name="QtyB02">#REF!</definedName>
    <definedName name="QtyB05" localSheetId="6">#REF!</definedName>
    <definedName name="QtyB05" localSheetId="7">#REF!</definedName>
    <definedName name="QtyB05" localSheetId="16">#REF!</definedName>
    <definedName name="QtyB05" localSheetId="18">#REF!</definedName>
    <definedName name="QtyB05" localSheetId="42">#REF!</definedName>
    <definedName name="QtyB05">#REF!</definedName>
    <definedName name="QtyB06" localSheetId="6">#REF!</definedName>
    <definedName name="QtyB06" localSheetId="7">#REF!</definedName>
    <definedName name="QtyB06" localSheetId="16">#REF!</definedName>
    <definedName name="QtyB06" localSheetId="18">#REF!</definedName>
    <definedName name="QtyB06" localSheetId="42">#REF!</definedName>
    <definedName name="QtyB06">#REF!</definedName>
    <definedName name="QtyB07" localSheetId="6">#REF!</definedName>
    <definedName name="QtyB07" localSheetId="7">#REF!</definedName>
    <definedName name="QtyB07" localSheetId="16">#REF!</definedName>
    <definedName name="QtyB07" localSheetId="18">#REF!</definedName>
    <definedName name="QtyB07" localSheetId="42">#REF!</definedName>
    <definedName name="QtyB07">#REF!</definedName>
    <definedName name="quao" localSheetId="6">#REF!</definedName>
    <definedName name="quao" localSheetId="7">#REF!</definedName>
    <definedName name="quao" localSheetId="16">#REF!</definedName>
    <definedName name="quao" localSheetId="18">#REF!</definedName>
    <definedName name="quao">#REF!</definedName>
    <definedName name="quarryrubish" localSheetId="16">#REF!</definedName>
    <definedName name="quarryrubish" localSheetId="18">#REF!</definedName>
    <definedName name="quarryrubish">#REF!</definedName>
    <definedName name="quarter_1" localSheetId="16">#REF!</definedName>
    <definedName name="quarter_1" localSheetId="18">#REF!</definedName>
    <definedName name="quarter_1">#REF!</definedName>
    <definedName name="quarter_2" localSheetId="16">#REF!</definedName>
    <definedName name="quarter_2" localSheetId="18">#REF!</definedName>
    <definedName name="quarter_2">#REF!</definedName>
    <definedName name="quarter_3" localSheetId="16">#REF!</definedName>
    <definedName name="quarter_3" localSheetId="18">#REF!</definedName>
    <definedName name="quarter_3">#REF!</definedName>
    <definedName name="quarter_4" localSheetId="16">#REF!</definedName>
    <definedName name="quarter_4" localSheetId="18">#REF!</definedName>
    <definedName name="quarter_4">#REF!</definedName>
    <definedName name="quarterly_report" localSheetId="6">#REF!</definedName>
    <definedName name="quarterly_report" localSheetId="7">#REF!</definedName>
    <definedName name="quarterly_report" localSheetId="16">#REF!</definedName>
    <definedName name="quarterly_report" localSheetId="18">#REF!</definedName>
    <definedName name="quarterly_report" localSheetId="42">#REF!</definedName>
    <definedName name="quarterly_report">#REF!</definedName>
    <definedName name="quarterly_report_1" localSheetId="6">#REF!</definedName>
    <definedName name="quarterly_report_1" localSheetId="7">#REF!</definedName>
    <definedName name="quarterly_report_1" localSheetId="16">#REF!</definedName>
    <definedName name="quarterly_report_1" localSheetId="18">#REF!</definedName>
    <definedName name="quarterly_report_1" localSheetId="42">#REF!</definedName>
    <definedName name="quarterly_report_1">#REF!</definedName>
    <definedName name="quarterly_report_2" localSheetId="6">#REF!</definedName>
    <definedName name="quarterly_report_2" localSheetId="7">#REF!</definedName>
    <definedName name="quarterly_report_2" localSheetId="16">#REF!</definedName>
    <definedName name="quarterly_report_2" localSheetId="18">#REF!</definedName>
    <definedName name="quarterly_report_2" localSheetId="42">#REF!</definedName>
    <definedName name="quarterly_report_2">#REF!</definedName>
    <definedName name="quarterly_report_6" localSheetId="6">#REF!</definedName>
    <definedName name="quarterly_report_6" localSheetId="7">#REF!</definedName>
    <definedName name="quarterly_report_6" localSheetId="16">#REF!</definedName>
    <definedName name="quarterly_report_6" localSheetId="18">#REF!</definedName>
    <definedName name="quarterly_report_6" localSheetId="42">#REF!</definedName>
    <definedName name="quarterly_report_6">#REF!</definedName>
    <definedName name="quarterly_report_7" localSheetId="6">#REF!</definedName>
    <definedName name="quarterly_report_7" localSheetId="7">#REF!</definedName>
    <definedName name="quarterly_report_7" localSheetId="16">#REF!</definedName>
    <definedName name="quarterly_report_7" localSheetId="18">#REF!</definedName>
    <definedName name="quarterly_report_7" localSheetId="42">#REF!</definedName>
    <definedName name="quarterly_report_7">#REF!</definedName>
    <definedName name="QUARTZ" localSheetId="6">#REF!</definedName>
    <definedName name="QUARTZ" localSheetId="7">#REF!</definedName>
    <definedName name="QUARTZ" localSheetId="16">#REF!</definedName>
    <definedName name="QUARTZ" localSheetId="18">#REF!</definedName>
    <definedName name="QUARTZ" localSheetId="42">#REF!</definedName>
    <definedName name="QUARTZ">#REF!</definedName>
    <definedName name="QUERY2" localSheetId="6">#REF!</definedName>
    <definedName name="QUERY2" localSheetId="7">#REF!</definedName>
    <definedName name="QUERY2" localSheetId="16">#REF!</definedName>
    <definedName name="QUERY2" localSheetId="18">#REF!</definedName>
    <definedName name="QUERY2">#REF!</definedName>
    <definedName name="qw" localSheetId="6">#REF!</definedName>
    <definedName name="qw" localSheetId="7">#REF!</definedName>
    <definedName name="qw" localSheetId="16">#REF!</definedName>
    <definedName name="qw" localSheetId="18">#REF!</definedName>
    <definedName name="qw">#REF!</definedName>
    <definedName name="qw_1" localSheetId="16">#REF!</definedName>
    <definedName name="qw_1" localSheetId="18">#REF!</definedName>
    <definedName name="qw_1">#REF!</definedName>
    <definedName name="qw_2" localSheetId="16">#REF!</definedName>
    <definedName name="qw_2" localSheetId="18">#REF!</definedName>
    <definedName name="qw_2">#REF!</definedName>
    <definedName name="qw_3" localSheetId="16">#REF!</definedName>
    <definedName name="qw_3" localSheetId="18">#REF!</definedName>
    <definedName name="qw_3">#REF!</definedName>
    <definedName name="qwe" localSheetId="6" hidden="1">{#N/A,#N/A,TRUE,"Front";#N/A,#N/A,TRUE,"Simple Letter";#N/A,#N/A,TRUE,"Inside";#N/A,#N/A,TRUE,"Contents";#N/A,#N/A,TRUE,"Basis";#N/A,#N/A,TRUE,"Inclusions";#N/A,#N/A,TRUE,"Exclusions";#N/A,#N/A,TRUE,"Areas";#N/A,#N/A,TRUE,"Summary";#N/A,#N/A,TRUE,"Detail"}</definedName>
    <definedName name="qwe" localSheetId="7" hidden="1">{#N/A,#N/A,TRUE,"Front";#N/A,#N/A,TRUE,"Simple Letter";#N/A,#N/A,TRUE,"Inside";#N/A,#N/A,TRUE,"Contents";#N/A,#N/A,TRUE,"Basis";#N/A,#N/A,TRUE,"Inclusions";#N/A,#N/A,TRUE,"Exclusions";#N/A,#N/A,TRUE,"Areas";#N/A,#N/A,TRUE,"Summary";#N/A,#N/A,TRUE,"Detail"}</definedName>
    <definedName name="qwe" localSheetId="11" hidden="1">{#N/A,#N/A,TRUE,"Front";#N/A,#N/A,TRUE,"Simple Letter";#N/A,#N/A,TRUE,"Inside";#N/A,#N/A,TRUE,"Contents";#N/A,#N/A,TRUE,"Basis";#N/A,#N/A,TRUE,"Inclusions";#N/A,#N/A,TRUE,"Exclusions";#N/A,#N/A,TRUE,"Areas";#N/A,#N/A,TRUE,"Summary";#N/A,#N/A,TRUE,"Detail"}</definedName>
    <definedName name="qwe" localSheetId="32" hidden="1">{#N/A,#N/A,TRUE,"Front";#N/A,#N/A,TRUE,"Simple Letter";#N/A,#N/A,TRUE,"Inside";#N/A,#N/A,TRUE,"Contents";#N/A,#N/A,TRUE,"Basis";#N/A,#N/A,TRUE,"Inclusions";#N/A,#N/A,TRUE,"Exclusions";#N/A,#N/A,TRUE,"Areas";#N/A,#N/A,TRUE,"Summary";#N/A,#N/A,TRUE,"Detail"}</definedName>
    <definedName name="qwe" localSheetId="19"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 localSheetId="6">#REF!</definedName>
    <definedName name="qwq" localSheetId="7">#REF!</definedName>
    <definedName name="qwq" localSheetId="16">#REF!</definedName>
    <definedName name="qwq" localSheetId="18">#REF!</definedName>
    <definedName name="qwq">#REF!</definedName>
    <definedName name="qwqw" localSheetId="6">#REF!</definedName>
    <definedName name="qwqw" localSheetId="7">#REF!</definedName>
    <definedName name="qwqw" localSheetId="16">#REF!</definedName>
    <definedName name="qwqw" localSheetId="18">#REF!</definedName>
    <definedName name="qwqw" localSheetId="42">#REF!</definedName>
    <definedName name="qwqw" localSheetId="19">#REF!</definedName>
    <definedName name="qwqw">#REF!</definedName>
    <definedName name="R_" localSheetId="6">#REF!</definedName>
    <definedName name="R_" localSheetId="7">#REF!</definedName>
    <definedName name="R_" localSheetId="16">#REF!</definedName>
    <definedName name="R_" localSheetId="18">#REF!</definedName>
    <definedName name="R_">#REF!</definedName>
    <definedName name="R_backfill">#REF!</definedName>
    <definedName name="R_backfill_1">#REF!</definedName>
    <definedName name="R_ccpave">#REF!</definedName>
    <definedName name="R_ccpave_1">#REF!</definedName>
    <definedName name="R_ewcd">#REF!</definedName>
    <definedName name="R_ewcd_1">#REF!</definedName>
    <definedName name="R_Gsb1">#REF!</definedName>
    <definedName name="R_Gsb1_1">#REF!</definedName>
    <definedName name="R_jungle">#REF!</definedName>
    <definedName name="R_jungle_1">#REF!</definedName>
    <definedName name="R_mate">#REF!</definedName>
    <definedName name="R_PC1">#REF!</definedName>
    <definedName name="R_PC1_1">#REF!</definedName>
    <definedName name="R_PC2">#REF!</definedName>
    <definedName name="R_PC2_1">#REF!</definedName>
    <definedName name="R_pcm10_1">#REF!</definedName>
    <definedName name="R_pcm10_1_1">#REF!</definedName>
    <definedName name="R_pcm15_1">#REF!</definedName>
    <definedName name="R_pcm15_1_1">#REF!</definedName>
    <definedName name="R_pcm20_1">#REF!</definedName>
    <definedName name="R_pcm20_1_1">#REF!</definedName>
    <definedName name="R_Premix1">#REF!</definedName>
    <definedName name="R_Premix1_1">#REF!</definedName>
    <definedName name="R_Premix2">#REF!</definedName>
    <definedName name="R_Premix2_1">#REF!</definedName>
    <definedName name="R_Premix3">#REF!</definedName>
    <definedName name="R_Premix3_1">#REF!</definedName>
    <definedName name="R_R" localSheetId="6">#REF!</definedName>
    <definedName name="R_R" localSheetId="7">#REF!</definedName>
    <definedName name="R_R" localSheetId="16">#REF!</definedName>
    <definedName name="R_R" localSheetId="18">#REF!</definedName>
    <definedName name="R_R" localSheetId="32">#REF!</definedName>
    <definedName name="R_R">#REF!</definedName>
    <definedName name="R_RCC1">#REF!</definedName>
    <definedName name="R_RCC1_1">#REF!</definedName>
    <definedName name="R_SC1">#REF!</definedName>
    <definedName name="R_SC1_1">#REF!</definedName>
    <definedName name="R_SC2">#REF!</definedName>
    <definedName name="R_SC2_1">#REF!</definedName>
    <definedName name="R_SC3">#REF!</definedName>
    <definedName name="R_SC3_1">#REF!</definedName>
    <definedName name="R_steel">#REF!</definedName>
    <definedName name="R_steel_1">#REF!</definedName>
    <definedName name="R_TC1">#REF!</definedName>
    <definedName name="R_TC1_1">#REF!</definedName>
    <definedName name="R_TC2">#REF!</definedName>
    <definedName name="R_TC2_1">#REF!</definedName>
    <definedName name="R_Wbmb1">#REF!</definedName>
    <definedName name="R_Wbmb1_1">#REF!</definedName>
    <definedName name="R_Wbmb2">#REF!</definedName>
    <definedName name="R_Wbmb2_1">#REF!</definedName>
    <definedName name="R_Wbmt1">#REF!</definedName>
    <definedName name="R_Wbmt1_1">#REF!</definedName>
    <definedName name="R_Wbmt2">#REF!</definedName>
    <definedName name="R_Wbmt2_1">#REF!</definedName>
    <definedName name="R_weep">#REF!</definedName>
    <definedName name="R_weep_1">#REF!</definedName>
    <definedName name="r0" localSheetId="6">#REF!</definedName>
    <definedName name="r0" localSheetId="7">#REF!</definedName>
    <definedName name="r0" localSheetId="16">#REF!</definedName>
    <definedName name="r0" localSheetId="18">#REF!</definedName>
    <definedName name="r0">#REF!</definedName>
    <definedName name="r10.3" localSheetId="6">#REF!</definedName>
    <definedName name="r10.3" localSheetId="7">#REF!</definedName>
    <definedName name="r10.3" localSheetId="16">#REF!</definedName>
    <definedName name="r10.3" localSheetId="18">#REF!</definedName>
    <definedName name="r10.3">#REF!</definedName>
    <definedName name="r11.3" localSheetId="6">#REF!</definedName>
    <definedName name="r11.3" localSheetId="7">#REF!</definedName>
    <definedName name="r11.3" localSheetId="16">#REF!</definedName>
    <definedName name="r11.3" localSheetId="18">#REF!</definedName>
    <definedName name="r11.3">#REF!</definedName>
    <definedName name="r12.3" localSheetId="6">#REF!</definedName>
    <definedName name="r12.3" localSheetId="7">#REF!</definedName>
    <definedName name="r12.3" localSheetId="16">#REF!</definedName>
    <definedName name="r12.3" localSheetId="18">#REF!</definedName>
    <definedName name="r12.3">#REF!</definedName>
    <definedName name="r13.3" localSheetId="6">#REF!</definedName>
    <definedName name="r13.3" localSheetId="7">#REF!</definedName>
    <definedName name="r13.3" localSheetId="16">#REF!</definedName>
    <definedName name="r13.3" localSheetId="18">#REF!</definedName>
    <definedName name="r13.3">#REF!</definedName>
    <definedName name="r14.3" localSheetId="6">#REF!</definedName>
    <definedName name="r14.3" localSheetId="7">#REF!</definedName>
    <definedName name="r14.3" localSheetId="16">#REF!</definedName>
    <definedName name="r14.3" localSheetId="18">#REF!</definedName>
    <definedName name="r14.3">#REF!</definedName>
    <definedName name="r15.3" localSheetId="6">#REF!</definedName>
    <definedName name="r15.3" localSheetId="7">#REF!</definedName>
    <definedName name="r15.3" localSheetId="16">#REF!</definedName>
    <definedName name="r15.3" localSheetId="18">#REF!</definedName>
    <definedName name="r15.3">#REF!</definedName>
    <definedName name="r16.3" localSheetId="6">#REF!</definedName>
    <definedName name="r16.3" localSheetId="7">#REF!</definedName>
    <definedName name="r16.3" localSheetId="16">#REF!</definedName>
    <definedName name="r16.3" localSheetId="18">#REF!</definedName>
    <definedName name="r16.3">#REF!</definedName>
    <definedName name="r17.3" localSheetId="6">#REF!</definedName>
    <definedName name="r17.3" localSheetId="7">#REF!</definedName>
    <definedName name="r17.3" localSheetId="16">#REF!</definedName>
    <definedName name="r17.3" localSheetId="18">#REF!</definedName>
    <definedName name="r17.3">#REF!</definedName>
    <definedName name="r18.3" localSheetId="6">#REF!</definedName>
    <definedName name="r18.3" localSheetId="7">#REF!</definedName>
    <definedName name="r18.3" localSheetId="16">#REF!</definedName>
    <definedName name="r18.3" localSheetId="18">#REF!</definedName>
    <definedName name="r18.3">#REF!</definedName>
    <definedName name="r19.3" localSheetId="6">#REF!</definedName>
    <definedName name="r19.3" localSheetId="7">#REF!</definedName>
    <definedName name="r19.3" localSheetId="16">#REF!</definedName>
    <definedName name="r19.3" localSheetId="18">#REF!</definedName>
    <definedName name="r19.3">#REF!</definedName>
    <definedName name="r20.3" localSheetId="6">#REF!</definedName>
    <definedName name="r20.3" localSheetId="7">#REF!</definedName>
    <definedName name="r20.3" localSheetId="16">#REF!</definedName>
    <definedName name="r20.3" localSheetId="18">#REF!</definedName>
    <definedName name="r20.3">#REF!</definedName>
    <definedName name="r3.3" localSheetId="6">#REF!</definedName>
    <definedName name="r3.3" localSheetId="7">#REF!</definedName>
    <definedName name="r3.3" localSheetId="16">#REF!</definedName>
    <definedName name="r3.3" localSheetId="18">#REF!</definedName>
    <definedName name="r3.3">#REF!</definedName>
    <definedName name="r4.3" localSheetId="6">#REF!</definedName>
    <definedName name="r4.3" localSheetId="7">#REF!</definedName>
    <definedName name="r4.3" localSheetId="16">#REF!</definedName>
    <definedName name="r4.3" localSheetId="18">#REF!</definedName>
    <definedName name="r4.3">#REF!</definedName>
    <definedName name="r5.3" localSheetId="6">#REF!</definedName>
    <definedName name="r5.3" localSheetId="7">#REF!</definedName>
    <definedName name="r5.3" localSheetId="16">#REF!</definedName>
    <definedName name="r5.3" localSheetId="18">#REF!</definedName>
    <definedName name="r5.3">#REF!</definedName>
    <definedName name="r6.3" localSheetId="6">#REF!</definedName>
    <definedName name="r6.3" localSheetId="7">#REF!</definedName>
    <definedName name="r6.3" localSheetId="16">#REF!</definedName>
    <definedName name="r6.3" localSheetId="18">#REF!</definedName>
    <definedName name="r6.3">#REF!</definedName>
    <definedName name="r7.3" localSheetId="6">#REF!</definedName>
    <definedName name="r7.3" localSheetId="7">#REF!</definedName>
    <definedName name="r7.3" localSheetId="16">#REF!</definedName>
    <definedName name="r7.3" localSheetId="18">#REF!</definedName>
    <definedName name="r7.3">#REF!</definedName>
    <definedName name="r8.3" localSheetId="6">#REF!</definedName>
    <definedName name="r8.3" localSheetId="7">#REF!</definedName>
    <definedName name="r8.3" localSheetId="16">#REF!</definedName>
    <definedName name="r8.3" localSheetId="18">#REF!</definedName>
    <definedName name="r8.3">#REF!</definedName>
    <definedName name="r9.3" localSheetId="6">#REF!</definedName>
    <definedName name="r9.3" localSheetId="7">#REF!</definedName>
    <definedName name="r9.3" localSheetId="16">#REF!</definedName>
    <definedName name="r9.3" localSheetId="18">#REF!</definedName>
    <definedName name="r9.3">#REF!</definedName>
    <definedName name="RA" localSheetId="6">#REF!</definedName>
    <definedName name="RA" localSheetId="7">#REF!</definedName>
    <definedName name="RA" localSheetId="33">#REF!</definedName>
    <definedName name="RA" localSheetId="32">#REF!</definedName>
    <definedName name="RA">#REF!</definedName>
    <definedName name="raaa" localSheetId="6" hidden="1">{"'Sheet1'!$A$4386:$N$4591"}</definedName>
    <definedName name="raaa" localSheetId="7" hidden="1">{"'Sheet1'!$A$4386:$N$4591"}</definedName>
    <definedName name="raaa" localSheetId="32" hidden="1">{"'Sheet1'!$A$4386:$N$4591"}</definedName>
    <definedName name="raaa" hidden="1">{"'Sheet1'!$A$4386:$N$4591"}</definedName>
    <definedName name="rabi">#REF!</definedName>
    <definedName name="RADAR">#REF!</definedName>
    <definedName name="RAFTArea" localSheetId="6">#REF!</definedName>
    <definedName name="RAFTArea" localSheetId="7">#REF!</definedName>
    <definedName name="RAFTArea" localSheetId="16">#REF!</definedName>
    <definedName name="RAFTArea" localSheetId="18">#REF!</definedName>
    <definedName name="RAFTArea" localSheetId="42">#REF!</definedName>
    <definedName name="RAFTArea" localSheetId="19">#REF!</definedName>
    <definedName name="RAFTArea">#REF!</definedName>
    <definedName name="RaftD" localSheetId="6">#REF!</definedName>
    <definedName name="RaftD" localSheetId="7">#REF!</definedName>
    <definedName name="RaftD" localSheetId="16">#REF!</definedName>
    <definedName name="RaftD" localSheetId="18">#REF!</definedName>
    <definedName name="RaftD">#REF!</definedName>
    <definedName name="RAFTPerimeter" localSheetId="6">#REF!</definedName>
    <definedName name="RAFTPerimeter" localSheetId="7">#REF!</definedName>
    <definedName name="RAFTPerimeter" localSheetId="16">#REF!</definedName>
    <definedName name="RAFTPerimeter" localSheetId="18">#REF!</definedName>
    <definedName name="RAFTPerimeter" localSheetId="42">#REF!</definedName>
    <definedName name="RAFTPerimeter">#REF!</definedName>
    <definedName name="RaftSlbThk" localSheetId="6">#REF!</definedName>
    <definedName name="RaftSlbThk" localSheetId="7">#REF!</definedName>
    <definedName name="RaftSlbThk" localSheetId="16">#REF!</definedName>
    <definedName name="RaftSlbThk" localSheetId="18">#REF!</definedName>
    <definedName name="RaftSlbThk">#REF!</definedName>
    <definedName name="rag" localSheetId="6">#REF!</definedName>
    <definedName name="rag" localSheetId="7">#REF!</definedName>
    <definedName name="rag" localSheetId="16">#REF!</definedName>
    <definedName name="rag" localSheetId="18">#REF!</definedName>
    <definedName name="rag">#REF!</definedName>
    <definedName name="RAHUL" localSheetId="26">[3]JACKWELL!#REF!</definedName>
    <definedName name="RAHUL" localSheetId="27">[3]JACKWELL!#REF!</definedName>
    <definedName name="RAHUL" localSheetId="6">#REF!</definedName>
    <definedName name="RAHUL" localSheetId="29">[3]JACKWELL!#REF!</definedName>
    <definedName name="RAHUL" localSheetId="30">[3]JACKWELL!#REF!</definedName>
    <definedName name="RAHUL" localSheetId="7">#REF!</definedName>
    <definedName name="RAHUL" localSheetId="37">#REF!</definedName>
    <definedName name="RAHUL" localSheetId="35">#REF!</definedName>
    <definedName name="RAHUL" localSheetId="16">#REF!</definedName>
    <definedName name="RAHUL" localSheetId="18">#REF!</definedName>
    <definedName name="RAHUL" localSheetId="42">#REF!</definedName>
    <definedName name="RAHUL">#REF!</definedName>
    <definedName name="rahul1" localSheetId="26">[3]JACKWELL!#REF!</definedName>
    <definedName name="rahul1" localSheetId="27">[3]JACKWELL!#REF!</definedName>
    <definedName name="rahul1" localSheetId="6">#REF!</definedName>
    <definedName name="rahul1" localSheetId="29">[3]JACKWELL!#REF!</definedName>
    <definedName name="rahul1" localSheetId="30">[3]JACKWELL!#REF!</definedName>
    <definedName name="rahul1" localSheetId="7">#REF!</definedName>
    <definedName name="rahul1" localSheetId="37">#REF!</definedName>
    <definedName name="rahul1" localSheetId="35">#REF!</definedName>
    <definedName name="rahul1" localSheetId="16">#REF!</definedName>
    <definedName name="rahul1" localSheetId="18">#REF!</definedName>
    <definedName name="rahul1" localSheetId="42">#REF!</definedName>
    <definedName name="rahul1">#REF!</definedName>
    <definedName name="rahulsecon" localSheetId="6">#REF!</definedName>
    <definedName name="rahulsecon" localSheetId="7">#REF!</definedName>
    <definedName name="rahulsecon" localSheetId="16">#REF!</definedName>
    <definedName name="rahulsecon" localSheetId="18">#REF!</definedName>
    <definedName name="rahulsecon" localSheetId="32">#REF!</definedName>
    <definedName name="rahulsecon">#REF!</definedName>
    <definedName name="railing">#REF!</definedName>
    <definedName name="rairling" localSheetId="16">#REF!</definedName>
    <definedName name="rairling" localSheetId="18">#REF!</definedName>
    <definedName name="rairling">#REF!</definedName>
    <definedName name="raisedmarker.pcc">#REF!</definedName>
    <definedName name="raisedmarkerpcc" localSheetId="16">#REF!</definedName>
    <definedName name="raisedmarkerpcc" localSheetId="18">#REF!</definedName>
    <definedName name="raisedmarkerpcc">#REF!</definedName>
    <definedName name="Raj" localSheetId="6" hidden="1">{"'Sheet1'!$A$4386:$N$4591"}</definedName>
    <definedName name="Raj" localSheetId="7" hidden="1">{"'Sheet1'!$A$4386:$N$4591"}</definedName>
    <definedName name="Raj" localSheetId="11" hidden="1">{"'Sheet1'!$A$4386:$N$4591"}</definedName>
    <definedName name="Raj" localSheetId="32" hidden="1">{"'Sheet1'!$A$4386:$N$4591"}</definedName>
    <definedName name="Raj" localSheetId="19" hidden="1">{"'Sheet1'!$A$4386:$N$4591"}</definedName>
    <definedName name="Raj" hidden="1">{"'Sheet1'!$A$4386:$N$4591"}</definedName>
    <definedName name="rakesh" localSheetId="16">#REF!</definedName>
    <definedName name="rakesh" localSheetId="18">#REF!</definedName>
    <definedName name="rakesh">#REF!</definedName>
    <definedName name="ram" localSheetId="6">#REF!</definedName>
    <definedName name="ram" localSheetId="7">#REF!</definedName>
    <definedName name="ram" localSheetId="16">#REF!</definedName>
    <definedName name="ram" localSheetId="18">#REF!</definedName>
    <definedName name="ram">#REF!</definedName>
    <definedName name="Rampura" localSheetId="16">#REF!</definedName>
    <definedName name="Rampura" localSheetId="18">#REF!</definedName>
    <definedName name="Rampura">#REF!</definedName>
    <definedName name="RANGE">#REF!</definedName>
    <definedName name="RANGE1">#REF!</definedName>
    <definedName name="RANGE2">#REF!</definedName>
    <definedName name="RANGE3">#REF!</definedName>
    <definedName name="RANGE4">#REF!</definedName>
    <definedName name="RANGECd">#REF!</definedName>
    <definedName name="rapidsetting" localSheetId="16">#REF!</definedName>
    <definedName name="rapidsetting" localSheetId="18">#REF!</definedName>
    <definedName name="rapidsetting">#REF!</definedName>
    <definedName name="rara">#REF!</definedName>
    <definedName name="ras" localSheetId="6">#REF!</definedName>
    <definedName name="ras" localSheetId="7">#REF!</definedName>
    <definedName name="ras" localSheetId="16">#REF!</definedName>
    <definedName name="ras" localSheetId="18">#REF!</definedName>
    <definedName name="ras">#REF!</definedName>
    <definedName name="RATE" localSheetId="26">#REF!</definedName>
    <definedName name="RATE" localSheetId="27">#REF!</definedName>
    <definedName name="RATE" localSheetId="6">#REF!</definedName>
    <definedName name="RATE" localSheetId="30">#REF!</definedName>
    <definedName name="RATE" localSheetId="7">#REF!</definedName>
    <definedName name="RATE" localSheetId="37">#REF!</definedName>
    <definedName name="RATE" localSheetId="16">#REF!</definedName>
    <definedName name="RATE" localSheetId="18">#REF!</definedName>
    <definedName name="RATE" localSheetId="42">#REF!</definedName>
    <definedName name="RATE">#REF!</definedName>
    <definedName name="RATE___0" localSheetId="16">#REF!</definedName>
    <definedName name="RATE___0" localSheetId="18">#REF!</definedName>
    <definedName name="RATE___0">#REF!</definedName>
    <definedName name="Rate_a_CuttingTree_300_1800" localSheetId="16">#REF!</definedName>
    <definedName name="Rate_a_CuttingTree_300_1800" localSheetId="18">#REF!</definedName>
    <definedName name="Rate_a_CuttingTree_300_1800">#REF!</definedName>
    <definedName name="RATE_ANALYSIS">#REF!</definedName>
    <definedName name="Rate_b_CuttingTree_above1800" localSheetId="16">#REF!</definedName>
    <definedName name="Rate_b_CuttingTree_above1800" localSheetId="18">#REF!</definedName>
    <definedName name="Rate_b_CuttingTree_above1800">#REF!</definedName>
    <definedName name="Rate_BM_excluding" localSheetId="16">#REF!</definedName>
    <definedName name="Rate_BM_excluding" localSheetId="18">#REF!</definedName>
    <definedName name="Rate_BM_excluding">#REF!</definedName>
    <definedName name="Rate_BM_including" localSheetId="16">#REF!</definedName>
    <definedName name="Rate_BM_including" localSheetId="18">#REF!</definedName>
    <definedName name="Rate_BM_including">#REF!</definedName>
    <definedName name="Rate_Clearing_grubbing" localSheetId="16">#REF!</definedName>
    <definedName name="Rate_Clearing_grubbing" localSheetId="18">#REF!</definedName>
    <definedName name="Rate_Clearing_grubbing">#REF!</definedName>
    <definedName name="Rate_Disposal" localSheetId="16">#REF!</definedName>
    <definedName name="Rate_Disposal" localSheetId="18">#REF!</definedName>
    <definedName name="Rate_Disposal">#REF!</definedName>
    <definedName name="Rate_Earthexcavation_indrains_HS" localSheetId="16">#REF!</definedName>
    <definedName name="Rate_Earthexcavation_indrains_HS" localSheetId="18">#REF!</definedName>
    <definedName name="Rate_Earthexcavation_indrains_HS">#REF!</definedName>
    <definedName name="Rate_Earthexcavation_infounation_ORWB" localSheetId="16">#REF!</definedName>
    <definedName name="Rate_Earthexcavation_infounation_ORWB" localSheetId="18">#REF!</definedName>
    <definedName name="Rate_Earthexcavation_infounation_ORWB">#REF!</definedName>
    <definedName name="Rate_Earthexcavation_infoundation_HS" localSheetId="16">#REF!</definedName>
    <definedName name="Rate_Earthexcavation_infoundation_HS" localSheetId="18">#REF!</definedName>
    <definedName name="Rate_Earthexcavation_infoundation_HS">#REF!</definedName>
    <definedName name="Rate_Earthfilling_surplussoil" localSheetId="16">#REF!</definedName>
    <definedName name="Rate_Earthfilling_surplussoil" localSheetId="18">#REF!</definedName>
    <definedName name="Rate_Earthfilling_surplussoil">#REF!</definedName>
    <definedName name="Rate_Embankment_availableearth" localSheetId="16">#REF!</definedName>
    <definedName name="Rate_Embankment_availableearth" localSheetId="18">#REF!</definedName>
    <definedName name="Rate_Embankment_availableearth">#REF!</definedName>
    <definedName name="Rate_Embankment_newearth" localSheetId="16">#REF!</definedName>
    <definedName name="Rate_Embankment_newearth" localSheetId="18">#REF!</definedName>
    <definedName name="Rate_Embankment_newearth">#REF!</definedName>
    <definedName name="Rate_LBM_excluding" localSheetId="16">#REF!</definedName>
    <definedName name="Rate_LBM_excluding" localSheetId="18">#REF!</definedName>
    <definedName name="Rate_LBM_excluding">#REF!</definedName>
    <definedName name="Rate_LBM_including" localSheetId="16">#REF!</definedName>
    <definedName name="Rate_LBM_including" localSheetId="18">#REF!</definedName>
    <definedName name="Rate_LBM_including">#REF!</definedName>
    <definedName name="Rate_MSS_excluding" localSheetId="16">#REF!</definedName>
    <definedName name="Rate_MSS_excluding" localSheetId="18">#REF!</definedName>
    <definedName name="Rate_MSS_excluding">#REF!</definedName>
    <definedName name="Rate_MSS_including" localSheetId="16">#REF!</definedName>
    <definedName name="Rate_MSS_including" localSheetId="18">#REF!</definedName>
    <definedName name="Rate_MSS_including">#REF!</definedName>
    <definedName name="Rate_Primercoat_excluding" localSheetId="16">#REF!</definedName>
    <definedName name="Rate_Primercoat_excluding" localSheetId="18">#REF!</definedName>
    <definedName name="Rate_Primercoat_excluding">#REF!</definedName>
    <definedName name="Rate_Primercoat_including" localSheetId="16">#REF!</definedName>
    <definedName name="Rate_Primercoat_including" localSheetId="18">#REF!</definedName>
    <definedName name="Rate_Primercoat_including">#REF!</definedName>
    <definedName name="Rate_Profilecorrective_excluding" localSheetId="16">#REF!</definedName>
    <definedName name="Rate_Profilecorrective_excluding" localSheetId="18">#REF!</definedName>
    <definedName name="Rate_Profilecorrective_excluding">#REF!</definedName>
    <definedName name="Rate_Profilecorrective_including" localSheetId="16">#REF!</definedName>
    <definedName name="Rate_Profilecorrective_including" localSheetId="18">#REF!</definedName>
    <definedName name="Rate_Profilecorrective_including">#REF!</definedName>
    <definedName name="Rate_Repairpothole_including" localSheetId="16">#REF!</definedName>
    <definedName name="Rate_Repairpothole_including" localSheetId="18">#REF!</definedName>
    <definedName name="Rate_Repairpothole_including">#REF!</definedName>
    <definedName name="Rate_Repairpotholes_exluding" localSheetId="16">#REF!</definedName>
    <definedName name="Rate_Repairpotholes_exluding" localSheetId="18">#REF!</definedName>
    <definedName name="Rate_Repairpotholes_exluding">#REF!</definedName>
    <definedName name="Rate_Sandfilling" localSheetId="16">#REF!</definedName>
    <definedName name="Rate_Sandfilling" localSheetId="18">#REF!</definedName>
    <definedName name="Rate_Sandfilling">#REF!</definedName>
    <definedName name="Rate_SDBC_excluding" localSheetId="16">#REF!</definedName>
    <definedName name="Rate_SDBC_excluding" localSheetId="18">#REF!</definedName>
    <definedName name="Rate_SDBC_excluding">#REF!</definedName>
    <definedName name="Rate_SDBC_including" localSheetId="16">#REF!</definedName>
    <definedName name="Rate_SDBC_including" localSheetId="18">#REF!</definedName>
    <definedName name="Rate_SDBC_including">#REF!</definedName>
    <definedName name="Rate_Subbase" localSheetId="16">#REF!</definedName>
    <definedName name="Rate_Subbase" localSheetId="18">#REF!</definedName>
    <definedName name="Rate_Subbase">#REF!</definedName>
    <definedName name="Rate_Tackcoat_granular_including" localSheetId="16">#REF!</definedName>
    <definedName name="Rate_Tackcoat_granular_including" localSheetId="18">#REF!</definedName>
    <definedName name="Rate_Tackcoat_granular_including">#REF!</definedName>
    <definedName name="Rate_Tackcoat_granularbase_excluding" localSheetId="16">#REF!</definedName>
    <definedName name="Rate_Tackcoat_granularbase_excluding" localSheetId="18">#REF!</definedName>
    <definedName name="Rate_Tackcoat_granularbase_excluding">#REF!</definedName>
    <definedName name="Rate_Tackcoat_topsurface_excluding" localSheetId="16">#REF!</definedName>
    <definedName name="Rate_Tackcoat_topsurface_excluding" localSheetId="18">#REF!</definedName>
    <definedName name="Rate_Tackcoat_topsurface_excluding">#REF!</definedName>
    <definedName name="Rate_Tackcoat_topsurface_including" localSheetId="16">#REF!</definedName>
    <definedName name="Rate_Tackcoat_topsurface_including" localSheetId="18">#REF!</definedName>
    <definedName name="Rate_Tackcoat_topsurface_including">#REF!</definedName>
    <definedName name="Rate_WMM" localSheetId="16">#REF!</definedName>
    <definedName name="Rate_WMM" localSheetId="18">#REF!</definedName>
    <definedName name="Rate_WMM">#REF!</definedName>
    <definedName name="rate0">#REF!</definedName>
    <definedName name="RateB06">#REF!</definedName>
    <definedName name="rates" localSheetId="6">#REF!</definedName>
    <definedName name="rates" localSheetId="7">#REF!</definedName>
    <definedName name="rates" localSheetId="16">#REF!</definedName>
    <definedName name="rates" localSheetId="18">#REF!</definedName>
    <definedName name="rates">#REF!</definedName>
    <definedName name="RATES__ADJUSTMENT__AREA" localSheetId="6">#REF!</definedName>
    <definedName name="RATES__ADJUSTMENT__AREA" localSheetId="7">#REF!</definedName>
    <definedName name="RATES__ADJUSTMENT__AREA" localSheetId="16">#REF!</definedName>
    <definedName name="RATES__ADJUSTMENT__AREA" localSheetId="18">#REF!</definedName>
    <definedName name="RATES__ADJUSTMENT__AREA" localSheetId="42">#REF!</definedName>
    <definedName name="RATES__ADJUSTMENT__AREA" localSheetId="19">#REF!</definedName>
    <definedName name="RATES__ADJUSTMENT__AREA">#REF!</definedName>
    <definedName name="RATEST" localSheetId="16">#REF!</definedName>
    <definedName name="RATEST" localSheetId="18">#REF!</definedName>
    <definedName name="RATEST">#REF!</definedName>
    <definedName name="ratio" localSheetId="6">#REF!</definedName>
    <definedName name="ratio" localSheetId="7">#REF!</definedName>
    <definedName name="ratio" localSheetId="16">#REF!</definedName>
    <definedName name="ratio" localSheetId="18">#REF!</definedName>
    <definedName name="ratio">#REF!</definedName>
    <definedName name="ravi" localSheetId="6" hidden="1">{#N/A,#N/A,TRUE,"Front";#N/A,#N/A,TRUE,"Simple Letter";#N/A,#N/A,TRUE,"Inside";#N/A,#N/A,TRUE,"Contents";#N/A,#N/A,TRUE,"Basis";#N/A,#N/A,TRUE,"Inclusions";#N/A,#N/A,TRUE,"Exclusions";#N/A,#N/A,TRUE,"Areas";#N/A,#N/A,TRUE,"Summary";#N/A,#N/A,TRUE,"Detail"}</definedName>
    <definedName name="ravi" localSheetId="7" hidden="1">{#N/A,#N/A,TRUE,"Front";#N/A,#N/A,TRUE,"Simple Letter";#N/A,#N/A,TRUE,"Inside";#N/A,#N/A,TRUE,"Contents";#N/A,#N/A,TRUE,"Basis";#N/A,#N/A,TRUE,"Inclusions";#N/A,#N/A,TRUE,"Exclusions";#N/A,#N/A,TRUE,"Areas";#N/A,#N/A,TRUE,"Summary";#N/A,#N/A,TRUE,"Detail"}</definedName>
    <definedName name="ravi" localSheetId="11" hidden="1">{#N/A,#N/A,TRUE,"Front";#N/A,#N/A,TRUE,"Simple Letter";#N/A,#N/A,TRUE,"Inside";#N/A,#N/A,TRUE,"Contents";#N/A,#N/A,TRUE,"Basis";#N/A,#N/A,TRUE,"Inclusions";#N/A,#N/A,TRUE,"Exclusions";#N/A,#N/A,TRUE,"Areas";#N/A,#N/A,TRUE,"Summary";#N/A,#N/A,TRUE,"Detail"}</definedName>
    <definedName name="ravi" localSheetId="32" hidden="1">{#N/A,#N/A,TRUE,"Front";#N/A,#N/A,TRUE,"Simple Letter";#N/A,#N/A,TRUE,"Inside";#N/A,#N/A,TRUE,"Contents";#N/A,#N/A,TRUE,"Basis";#N/A,#N/A,TRUE,"Inclusions";#N/A,#N/A,TRUE,"Exclusions";#N/A,#N/A,TRUE,"Areas";#N/A,#N/A,TRUE,"Summary";#N/A,#N/A,TRUE,"Detail"}</definedName>
    <definedName name="ravi" localSheetId="19"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b" localSheetId="6">#REF!</definedName>
    <definedName name="rb" localSheetId="7">#REF!</definedName>
    <definedName name="rb" localSheetId="16">#REF!</definedName>
    <definedName name="rb" localSheetId="18">#REF!</definedName>
    <definedName name="rb">#REF!</definedName>
    <definedName name="rBD" localSheetId="26">#REF!</definedName>
    <definedName name="rBD" localSheetId="27">#REF!</definedName>
    <definedName name="rBD" localSheetId="6">#REF!</definedName>
    <definedName name="rBD" localSheetId="30">#REF!</definedName>
    <definedName name="rBD" localSheetId="7">#REF!</definedName>
    <definedName name="rBD" localSheetId="37">#REF!</definedName>
    <definedName name="rBD" localSheetId="16">#REF!</definedName>
    <definedName name="rBD" localSheetId="18">#REF!</definedName>
    <definedName name="rBD" localSheetId="33">#REF!</definedName>
    <definedName name="rBD" localSheetId="42">#REF!</definedName>
    <definedName name="rBD">#REF!</definedName>
    <definedName name="rbsw" localSheetId="6">#REF!</definedName>
    <definedName name="rbsw" localSheetId="7">#REF!</definedName>
    <definedName name="rbsw" localSheetId="16">#REF!</definedName>
    <definedName name="rbsw" localSheetId="18">#REF!</definedName>
    <definedName name="rbsw">#REF!</definedName>
    <definedName name="rbw" localSheetId="6">#REF!</definedName>
    <definedName name="rbw" localSheetId="7">#REF!</definedName>
    <definedName name="rbw" localSheetId="16">#REF!</definedName>
    <definedName name="rbw" localSheetId="18">#REF!</definedName>
    <definedName name="rbw">#REF!</definedName>
    <definedName name="RC_RACKS" localSheetId="16">#REF!</definedName>
    <definedName name="RC_RACKS" localSheetId="18">#REF!</definedName>
    <definedName name="RC_RACKS">#REF!</definedName>
    <definedName name="RC_WORKS" localSheetId="16">#REF!</definedName>
    <definedName name="RC_WORKS" localSheetId="18">#REF!</definedName>
    <definedName name="RC_WORKS">#REF!</definedName>
    <definedName name="RCArea" localSheetId="6" hidden="1">#REF!</definedName>
    <definedName name="RCArea" localSheetId="7" hidden="1">#REF!</definedName>
    <definedName name="RCArea" localSheetId="16" hidden="1">#REF!</definedName>
    <definedName name="RCArea" localSheetId="18" hidden="1">#REF!</definedName>
    <definedName name="RCArea" hidden="1">#REF!</definedName>
    <definedName name="RCC" localSheetId="6">#REF!</definedName>
    <definedName name="RCC" localSheetId="7">#REF!</definedName>
    <definedName name="RCC" localSheetId="16">#REF!</definedName>
    <definedName name="RCC" localSheetId="18">#REF!</definedName>
    <definedName name="RCC" localSheetId="42">#REF!</definedName>
    <definedName name="RCC">#REF!</definedName>
    <definedName name="RCC_BEAMS" localSheetId="16">#REF!</definedName>
    <definedName name="RCC_BEAMS" localSheetId="18">#REF!</definedName>
    <definedName name="RCC_BEAMS">#REF!</definedName>
    <definedName name="RCC_CHAJJA" localSheetId="16">#REF!</definedName>
    <definedName name="RCC_CHAJJA" localSheetId="18">#REF!</definedName>
    <definedName name="RCC_CHAJJA">#REF!</definedName>
    <definedName name="RCC_COLUMNS" localSheetId="16">#REF!</definedName>
    <definedName name="RCC_COLUMNS" localSheetId="18">#REF!</definedName>
    <definedName name="RCC_COLUMNS">#REF!</definedName>
    <definedName name="RCC_FOOTINGS" localSheetId="16">#REF!</definedName>
    <definedName name="RCC_FOOTINGS" localSheetId="18">#REF!</definedName>
    <definedName name="RCC_FOOTINGS">#REF!</definedName>
    <definedName name="RCC_FOR_LINELS" localSheetId="16">#REF!</definedName>
    <definedName name="RCC_FOR_LINELS" localSheetId="18">#REF!</definedName>
    <definedName name="RCC_FOR_LINELS">#REF!</definedName>
    <definedName name="RCC_Grade_m25">#REF!</definedName>
    <definedName name="rcc_m20" localSheetId="16">#REF!</definedName>
    <definedName name="rcc_m20" localSheetId="18">#REF!</definedName>
    <definedName name="rcc_m20">#REF!</definedName>
    <definedName name="RCC_RWAL" localSheetId="16">#REF!</definedName>
    <definedName name="RCC_RWAL" localSheetId="18">#REF!</definedName>
    <definedName name="RCC_RWAL">#REF!</definedName>
    <definedName name="RCC115_1">#REF!</definedName>
    <definedName name="RCCABSTRACT" localSheetId="26">#REF!</definedName>
    <definedName name="RCCABSTRACT" localSheetId="25">#REF!</definedName>
    <definedName name="RCCABSTRACT" localSheetId="27">#REF!</definedName>
    <definedName name="RCCABSTRACT" localSheetId="6">#REF!</definedName>
    <definedName name="RCCABSTRACT" localSheetId="29">#REF!</definedName>
    <definedName name="RCCABSTRACT" localSheetId="30">#REF!</definedName>
    <definedName name="RCCABSTRACT" localSheetId="7">#REF!</definedName>
    <definedName name="RCCABSTRACT" localSheetId="37">#REF!</definedName>
    <definedName name="RCCABSTRACT" localSheetId="35">#REF!</definedName>
    <definedName name="RCCABSTRACT" localSheetId="16">#REF!</definedName>
    <definedName name="RCCABSTRACT" localSheetId="18">#REF!</definedName>
    <definedName name="RCCABSTRACT" localSheetId="33">#REF!</definedName>
    <definedName name="RCCABSTRACT" localSheetId="42">#REF!</definedName>
    <definedName name="RCCABSTRACT">#REF!</definedName>
    <definedName name="RCCFOR_ROOFSLAB" localSheetId="16">#REF!</definedName>
    <definedName name="RCCFOR_ROOFSLAB" localSheetId="18">#REF!</definedName>
    <definedName name="RCCFOR_ROOFSLAB">#REF!</definedName>
    <definedName name="rcchandrailkerb" localSheetId="16">#REF!</definedName>
    <definedName name="rcchandrailkerb" localSheetId="18">#REF!</definedName>
    <definedName name="rcchandrailkerb">#REF!</definedName>
    <definedName name="rccm20" localSheetId="16">#REF!</definedName>
    <definedName name="rccm20" localSheetId="18">#REF!</definedName>
    <definedName name="rccm20">#REF!</definedName>
    <definedName name="rccm20deckc" localSheetId="16">#REF!</definedName>
    <definedName name="rccm20deckc" localSheetId="18">#REF!</definedName>
    <definedName name="rccm20deckc">#REF!</definedName>
    <definedName name="rccm20deckpcc" localSheetId="16">#REF!</definedName>
    <definedName name="rccm20deckpcc" localSheetId="18">#REF!</definedName>
    <definedName name="rccm20deckpcc">#REF!</definedName>
    <definedName name="rccm20foundn" localSheetId="16">#REF!</definedName>
    <definedName name="rccm20foundn" localSheetId="18">#REF!</definedName>
    <definedName name="rccm20foundn">#REF!</definedName>
    <definedName name="rccm20foundnbnh" localSheetId="16">#REF!</definedName>
    <definedName name="rccm20foundnbnh" localSheetId="18">#REF!</definedName>
    <definedName name="rccm20foundnbnh">#REF!</definedName>
    <definedName name="rccm20pcc" localSheetId="16">#REF!</definedName>
    <definedName name="rccm20pcc" localSheetId="18">#REF!</definedName>
    <definedName name="rccm20pcc">#REF!</definedName>
    <definedName name="rccm20slabcnh" localSheetId="16">#REF!</definedName>
    <definedName name="rccm20slabcnh" localSheetId="18">#REF!</definedName>
    <definedName name="rccm20slabcnh">#REF!</definedName>
    <definedName name="rccm20sub" localSheetId="16">#REF!</definedName>
    <definedName name="rccm20sub" localSheetId="18">#REF!</definedName>
    <definedName name="rccm20sub">#REF!</definedName>
    <definedName name="rccm20subc" localSheetId="16">#REF!</definedName>
    <definedName name="rccm20subc" localSheetId="18">#REF!</definedName>
    <definedName name="rccm20subc">#REF!</definedName>
    <definedName name="rccm20subcnh">#REF!</definedName>
    <definedName name="rccm20subnh" localSheetId="16">#REF!</definedName>
    <definedName name="rccm20subnh" localSheetId="18">#REF!</definedName>
    <definedName name="rccm20subnh">#REF!</definedName>
    <definedName name="rccm25approach" localSheetId="16">#REF!</definedName>
    <definedName name="rccm25approach" localSheetId="18">#REF!</definedName>
    <definedName name="rccm25approach">#REF!</definedName>
    <definedName name="rccm25approachbnh" localSheetId="16">#REF!</definedName>
    <definedName name="rccm25approachbnh" localSheetId="18">#REF!</definedName>
    <definedName name="rccm25approachbnh">#REF!</definedName>
    <definedName name="rccm25multiboxstrbnh" localSheetId="16">#REF!</definedName>
    <definedName name="rccm25multiboxstrbnh" localSheetId="18">#REF!</definedName>
    <definedName name="rccm25multiboxstrbnh">#REF!</definedName>
    <definedName name="rccm25slabcnh">#REF!</definedName>
    <definedName name="rccm25sub" localSheetId="16">#REF!</definedName>
    <definedName name="rccm25sub" localSheetId="18">#REF!</definedName>
    <definedName name="rccm25sub">#REF!</definedName>
    <definedName name="rccm25subbnh" localSheetId="16">#REF!</definedName>
    <definedName name="rccm25subbnh" localSheetId="18">#REF!</definedName>
    <definedName name="rccm25subbnh">#REF!</definedName>
    <definedName name="rccm30deckpcc">#REF!</definedName>
    <definedName name="rccm30pcc" localSheetId="16">#REF!</definedName>
    <definedName name="rccm30pcc" localSheetId="18">#REF!</definedName>
    <definedName name="rccm30pcc">#REF!</definedName>
    <definedName name="rccm30solid" localSheetId="16">#REF!</definedName>
    <definedName name="rccm30solid" localSheetId="18">#REF!</definedName>
    <definedName name="rccm30solid">#REF!</definedName>
    <definedName name="rccm30soliddeckbnh" localSheetId="16">#REF!</definedName>
    <definedName name="rccm30soliddeckbnh" localSheetId="18">#REF!</definedName>
    <definedName name="rccm30soliddeckbnh">#REF!</definedName>
    <definedName name="rccm30tbdeckbnh" localSheetId="16">#REF!</definedName>
    <definedName name="rccm30tbdeckbnh" localSheetId="18">#REF!</definedName>
    <definedName name="rccm30tbdeckbnh">#REF!</definedName>
    <definedName name="rccm30tbeamdeckpcc">#REF!</definedName>
    <definedName name="RCCM35" localSheetId="6">#REF!</definedName>
    <definedName name="RCCM35" localSheetId="7">#REF!</definedName>
    <definedName name="RCCM35" localSheetId="16">#REF!</definedName>
    <definedName name="RCCM35" localSheetId="18">#REF!</definedName>
    <definedName name="RCCM35">#REF!</definedName>
    <definedName name="rccm35deck" localSheetId="16">#REF!</definedName>
    <definedName name="rccm35deck" localSheetId="18">#REF!</definedName>
    <definedName name="rccm35deck">#REF!</definedName>
    <definedName name="rccm40">#REF!</definedName>
    <definedName name="rccmarkerpostpcc" localSheetId="16">#REF!</definedName>
    <definedName name="rccmarkerpostpcc" localSheetId="18">#REF!</definedName>
    <definedName name="rccmarkerpostpcc">#REF!</definedName>
    <definedName name="RCCMEASUREMENT" localSheetId="26">#REF!</definedName>
    <definedName name="RCCMEASUREMENT" localSheetId="25">#REF!</definedName>
    <definedName name="RCCMEASUREMENT" localSheetId="27">#REF!</definedName>
    <definedName name="RCCMEASUREMENT" localSheetId="6">#REF!</definedName>
    <definedName name="RCCMEASUREMENT" localSheetId="29">#REF!</definedName>
    <definedName name="RCCMEASUREMENT" localSheetId="30">#REF!</definedName>
    <definedName name="RCCMEASUREMENT" localSheetId="7">#REF!</definedName>
    <definedName name="RCCMEASUREMENT" localSheetId="37">#REF!</definedName>
    <definedName name="RCCMEASUREMENT" localSheetId="35">#REF!</definedName>
    <definedName name="RCCMEASUREMENT" localSheetId="16">#REF!</definedName>
    <definedName name="RCCMEASUREMENT" localSheetId="18">#REF!</definedName>
    <definedName name="RCCMEASUREMENT" localSheetId="33">#REF!</definedName>
    <definedName name="RCCMEASUREMENT" localSheetId="42">#REF!</definedName>
    <definedName name="RCCMEASUREMENT">#REF!</definedName>
    <definedName name="RCCMEASUREMENT2" localSheetId="26">#REF!</definedName>
    <definedName name="RCCMEASUREMENT2" localSheetId="25">#REF!</definedName>
    <definedName name="RCCMEASUREMENT2" localSheetId="27">#REF!</definedName>
    <definedName name="RCCMEASUREMENT2" localSheetId="6">#REF!</definedName>
    <definedName name="RCCMEASUREMENT2" localSheetId="29">#REF!</definedName>
    <definedName name="RCCMEASUREMENT2" localSheetId="30">#REF!</definedName>
    <definedName name="RCCMEASUREMENT2" localSheetId="7">#REF!</definedName>
    <definedName name="RCCMEASUREMENT2" localSheetId="37">#REF!</definedName>
    <definedName name="RCCMEASUREMENT2" localSheetId="35">#REF!</definedName>
    <definedName name="RCCMEASUREMENT2" localSheetId="16">#REF!</definedName>
    <definedName name="RCCMEASUREMENT2" localSheetId="18">#REF!</definedName>
    <definedName name="RCCMEASUREMENT2" localSheetId="42">#REF!</definedName>
    <definedName name="RCCMEASUREMENT2">#REF!</definedName>
    <definedName name="RCCpipe300" localSheetId="6">#REF!</definedName>
    <definedName name="RCCpipe300" localSheetId="7">#REF!</definedName>
    <definedName name="RCCpipe300" localSheetId="16">#REF!</definedName>
    <definedName name="RCCpipe300" localSheetId="18">#REF!</definedName>
    <definedName name="RCCpipe300">#REF!</definedName>
    <definedName name="RCCpipe600" localSheetId="6">#REF!</definedName>
    <definedName name="RCCpipe600" localSheetId="7">#REF!</definedName>
    <definedName name="RCCpipe600" localSheetId="16">#REF!</definedName>
    <definedName name="RCCpipe600" localSheetId="18">#REF!</definedName>
    <definedName name="RCCpipe600">#REF!</definedName>
    <definedName name="rccrailing" localSheetId="16">#REF!</definedName>
    <definedName name="rccrailing" localSheetId="18">#REF!</definedName>
    <definedName name="rccrailing">#REF!</definedName>
    <definedName name="rccrailingbnh" localSheetId="16">#REF!</definedName>
    <definedName name="rccrailingbnh" localSheetId="18">#REF!</definedName>
    <definedName name="rccrailingbnh">#REF!</definedName>
    <definedName name="rccrailingpcc" localSheetId="16">#REF!</definedName>
    <definedName name="rccrailingpcc" localSheetId="18">#REF!</definedName>
    <definedName name="rccrailingpcc">#REF!</definedName>
    <definedName name="Rcr" localSheetId="6">#REF!</definedName>
    <definedName name="Rcr" localSheetId="7">#REF!</definedName>
    <definedName name="Rcr" localSheetId="16">#REF!</definedName>
    <definedName name="Rcr" localSheetId="18">#REF!</definedName>
    <definedName name="Rcr">#REF!</definedName>
    <definedName name="rd" localSheetId="6">#REF!</definedName>
    <definedName name="rd" localSheetId="7">#REF!</definedName>
    <definedName name="rd" localSheetId="16">#REF!</definedName>
    <definedName name="rd" localSheetId="18">#REF!</definedName>
    <definedName name="rd">#REF!</definedName>
    <definedName name="rd2_" localSheetId="16">#REF!</definedName>
    <definedName name="rd2_" localSheetId="18">#REF!</definedName>
    <definedName name="rd2_">#REF!</definedName>
    <definedName name="rd2l" localSheetId="16">#REF!</definedName>
    <definedName name="rd2l" localSheetId="18">#REF!</definedName>
    <definedName name="rd2l">#REF!</definedName>
    <definedName name="rd4_" localSheetId="16">#REF!</definedName>
    <definedName name="rd4_" localSheetId="18">#REF!</definedName>
    <definedName name="rd4_">#REF!</definedName>
    <definedName name="rd4l" localSheetId="16">#REF!</definedName>
    <definedName name="rd4l" localSheetId="18">#REF!</definedName>
    <definedName name="rd4l">#REF!</definedName>
    <definedName name="rdc" localSheetId="6">#REF!</definedName>
    <definedName name="rdc" localSheetId="7">#REF!</definedName>
    <definedName name="rdc" localSheetId="16">#REF!</definedName>
    <definedName name="rdc" localSheetId="18">#REF!</definedName>
    <definedName name="rdc">#REF!</definedName>
    <definedName name="RdHdMaz">#REF!</definedName>
    <definedName name="rdm" localSheetId="6">#REF!</definedName>
    <definedName name="rdm" localSheetId="7">#REF!</definedName>
    <definedName name="rdm" localSheetId="16">#REF!</definedName>
    <definedName name="rdm" localSheetId="18">#REF!</definedName>
    <definedName name="rdm">#REF!</definedName>
    <definedName name="RdMazGrI">#REF!</definedName>
    <definedName name="RdMazGrII">#REF!</definedName>
    <definedName name="re" localSheetId="6">#REF!</definedName>
    <definedName name="re" localSheetId="7">#REF!</definedName>
    <definedName name="Re" localSheetId="16">#REF!</definedName>
    <definedName name="Re" localSheetId="18">#REF!</definedName>
    <definedName name="Re">#REF!</definedName>
    <definedName name="Re___0" localSheetId="16">#REF!</definedName>
    <definedName name="Re___0" localSheetId="18">#REF!</definedName>
    <definedName name="Re___0">#REF!</definedName>
    <definedName name="Re___13" localSheetId="16">#REF!</definedName>
    <definedName name="Re___13" localSheetId="18">#REF!</definedName>
    <definedName name="Re___13">#REF!</definedName>
    <definedName name="reach">#REF!</definedName>
    <definedName name="RECON" localSheetId="6">#REF!</definedName>
    <definedName name="RECON" localSheetId="7">#REF!</definedName>
    <definedName name="RECON" localSheetId="16">#REF!</definedName>
    <definedName name="RECON" localSheetId="18">#REF!</definedName>
    <definedName name="RECON" localSheetId="42">#REF!</definedName>
    <definedName name="RECON">#REF!</definedName>
    <definedName name="RECON_6" localSheetId="6">#REF!</definedName>
    <definedName name="RECON_6" localSheetId="7">#REF!</definedName>
    <definedName name="RECON_6" localSheetId="16">#REF!</definedName>
    <definedName name="RECON_6" localSheetId="18">#REF!</definedName>
    <definedName name="RECON_6" localSheetId="42">#REF!</definedName>
    <definedName name="RECON_6">#REF!</definedName>
    <definedName name="RECON_7" localSheetId="6">#REF!</definedName>
    <definedName name="RECON_7" localSheetId="7">#REF!</definedName>
    <definedName name="RECON_7" localSheetId="16">#REF!</definedName>
    <definedName name="RECON_7" localSheetId="18">#REF!</definedName>
    <definedName name="RECON_7" localSheetId="42">#REF!</definedName>
    <definedName name="RECON_7">#REF!</definedName>
    <definedName name="_xlnm.Recorder" localSheetId="6">#REF!</definedName>
    <definedName name="_xlnm.Recorder" localSheetId="7">#REF!</definedName>
    <definedName name="_xlnm.Recorder" localSheetId="16">#REF!</definedName>
    <definedName name="_xlnm.Recorder" localSheetId="18">#REF!</definedName>
    <definedName name="_xlnm.Recorder" localSheetId="14">#REF!</definedName>
    <definedName name="_xlnm.Recorder" localSheetId="36">#REF!</definedName>
    <definedName name="_xlnm.Recorder" localSheetId="42">#REF!</definedName>
    <definedName name="_xlnm.Recorder" localSheetId="4">#REF!</definedName>
    <definedName name="_xlnm.Recorder" localSheetId="8">#REF!</definedName>
    <definedName name="_xlnm.Recorder" localSheetId="12">#REF!</definedName>
    <definedName name="_xlnm.Recorder" localSheetId="31">#REF!</definedName>
    <definedName name="_xlnm.Recorder" localSheetId="34">#REF!</definedName>
    <definedName name="_xlnm.Recorder">#REF!</definedName>
    <definedName name="rect_4_415" localSheetId="6">#REF!</definedName>
    <definedName name="rect_4_415" localSheetId="7">#REF!</definedName>
    <definedName name="rect_4_415" localSheetId="16">#REF!</definedName>
    <definedName name="rect_4_415" localSheetId="18">#REF!</definedName>
    <definedName name="rect_4_415" localSheetId="42">#REF!</definedName>
    <definedName name="rect_4_415">#REF!</definedName>
    <definedName name="rect_4_415_2" localSheetId="6">#REF!</definedName>
    <definedName name="rect_4_415_2" localSheetId="7">#REF!</definedName>
    <definedName name="rect_4_415_2" localSheetId="16">#REF!</definedName>
    <definedName name="rect_4_415_2" localSheetId="18">#REF!</definedName>
    <definedName name="rect_4_415_2" localSheetId="42">#REF!</definedName>
    <definedName name="rect_4_415_2">#REF!</definedName>
    <definedName name="rect_4_415_6" localSheetId="6">#REF!</definedName>
    <definedName name="rect_4_415_6" localSheetId="7">#REF!</definedName>
    <definedName name="rect_4_415_6" localSheetId="16">#REF!</definedName>
    <definedName name="rect_4_415_6" localSheetId="18">#REF!</definedName>
    <definedName name="rect_4_415_6" localSheetId="42">#REF!</definedName>
    <definedName name="rect_4_415_6">#REF!</definedName>
    <definedName name="rect_4_415_7" localSheetId="6">#REF!</definedName>
    <definedName name="rect_4_415_7" localSheetId="7">#REF!</definedName>
    <definedName name="rect_4_415_7" localSheetId="16">#REF!</definedName>
    <definedName name="rect_4_415_7" localSheetId="18">#REF!</definedName>
    <definedName name="rect_4_415_7" localSheetId="42">#REF!</definedName>
    <definedName name="rect_4_415_7">#REF!</definedName>
    <definedName name="rect1200pcc" localSheetId="16">#REF!</definedName>
    <definedName name="rect1200pcc" localSheetId="18">#REF!</definedName>
    <definedName name="rect1200pcc">#REF!</definedName>
    <definedName name="rect600pcc" localSheetId="16">#REF!</definedName>
    <definedName name="rect600pcc" localSheetId="18">#REF!</definedName>
    <definedName name="rect600pcc">#REF!</definedName>
    <definedName name="rect900pcc" localSheetId="16">#REF!</definedName>
    <definedName name="rect900pcc" localSheetId="18">#REF!</definedName>
    <definedName name="rect900pcc">#REF!</definedName>
    <definedName name="Red_oxide_powder" localSheetId="16">#REF!</definedName>
    <definedName name="Red_oxide_powder" localSheetId="18">#REF!</definedName>
    <definedName name="Red_oxide_powder">#REF!</definedName>
    <definedName name="Red_oxide_primer" localSheetId="16">#REF!</definedName>
    <definedName name="Red_oxide_primer" localSheetId="18">#REF!</definedName>
    <definedName name="Red_oxide_primer">#REF!</definedName>
    <definedName name="refill" localSheetId="6">#REF!</definedName>
    <definedName name="refill" localSheetId="7">#REF!</definedName>
    <definedName name="refill" localSheetId="16">#REF!</definedName>
    <definedName name="refill" localSheetId="18">#REF!</definedName>
    <definedName name="refill">#REF!</definedName>
    <definedName name="Reflective" localSheetId="16">#REF!</definedName>
    <definedName name="Reflective" localSheetId="18">#REF!</definedName>
    <definedName name="Reflective">#REF!</definedName>
    <definedName name="REG" localSheetId="6">#REF!</definedName>
    <definedName name="REG" localSheetId="7">#REF!</definedName>
    <definedName name="REG" localSheetId="16">#REF!</definedName>
    <definedName name="REG" localSheetId="18">#REF!</definedName>
    <definedName name="REG" localSheetId="42">#REF!</definedName>
    <definedName name="REG">#REF!</definedName>
    <definedName name="REG_2" localSheetId="6">#REF!</definedName>
    <definedName name="REG_2" localSheetId="7">#REF!</definedName>
    <definedName name="REG_2" localSheetId="16">#REF!</definedName>
    <definedName name="REG_2" localSheetId="18">#REF!</definedName>
    <definedName name="REG_2" localSheetId="42">#REF!</definedName>
    <definedName name="REG_2">#REF!</definedName>
    <definedName name="REG_6" localSheetId="6">#REF!</definedName>
    <definedName name="REG_6" localSheetId="7">#REF!</definedName>
    <definedName name="REG_6" localSheetId="16">#REF!</definedName>
    <definedName name="REG_6" localSheetId="18">#REF!</definedName>
    <definedName name="REG_6" localSheetId="42">#REF!</definedName>
    <definedName name="REG_6">#REF!</definedName>
    <definedName name="REG_7" localSheetId="6">#REF!</definedName>
    <definedName name="REG_7" localSheetId="7">#REF!</definedName>
    <definedName name="REG_7" localSheetId="16">#REF!</definedName>
    <definedName name="REG_7" localSheetId="18">#REF!</definedName>
    <definedName name="REG_7" localSheetId="42">#REF!</definedName>
    <definedName name="REG_7">#REF!</definedName>
    <definedName name="REGULAR_STAFF">#REF!</definedName>
    <definedName name="REGULAR_STAFF_1" localSheetId="6">#REF!</definedName>
    <definedName name="REGULAR_STAFF_1" localSheetId="7">#REF!</definedName>
    <definedName name="REGULAR_STAFF_1" localSheetId="16">#REF!</definedName>
    <definedName name="REGULAR_STAFF_1" localSheetId="18">#REF!</definedName>
    <definedName name="REGULAR_STAFF_1" localSheetId="42">#REF!</definedName>
    <definedName name="REGULAR_STAFF_1" localSheetId="19">#REF!</definedName>
    <definedName name="REGULAR_STAFF_1">#REF!</definedName>
    <definedName name="REGULAR_STAFF_2" localSheetId="6">#REF!</definedName>
    <definedName name="REGULAR_STAFF_2" localSheetId="7">#REF!</definedName>
    <definedName name="REGULAR_STAFF_2" localSheetId="16">#REF!</definedName>
    <definedName name="REGULAR_STAFF_2" localSheetId="18">#REF!</definedName>
    <definedName name="REGULAR_STAFF_2" localSheetId="42">#REF!</definedName>
    <definedName name="REGULAR_STAFF_2" localSheetId="19">#REF!</definedName>
    <definedName name="REGULAR_STAFF_2">#REF!</definedName>
    <definedName name="REGULAR_STAFF_6" localSheetId="6">#REF!</definedName>
    <definedName name="REGULAR_STAFF_6" localSheetId="7">#REF!</definedName>
    <definedName name="REGULAR_STAFF_6" localSheetId="16">#REF!</definedName>
    <definedName name="REGULAR_STAFF_6" localSheetId="18">#REF!</definedName>
    <definedName name="REGULAR_STAFF_6" localSheetId="42">#REF!</definedName>
    <definedName name="REGULAR_STAFF_6" localSheetId="19">#REF!</definedName>
    <definedName name="REGULAR_STAFF_6">#REF!</definedName>
    <definedName name="REGULAR_STAFF_7" localSheetId="6">#REF!</definedName>
    <definedName name="REGULAR_STAFF_7" localSheetId="7">#REF!</definedName>
    <definedName name="REGULAR_STAFF_7" localSheetId="16">#REF!</definedName>
    <definedName name="REGULAR_STAFF_7" localSheetId="18">#REF!</definedName>
    <definedName name="REGULAR_STAFF_7" localSheetId="42">#REF!</definedName>
    <definedName name="REGULAR_STAFF_7">#REF!</definedName>
    <definedName name="REGULAR_STAFF_ENTRY">#REF!</definedName>
    <definedName name="REGULAR_STAFF_ENTRY_1" localSheetId="6">#REF!</definedName>
    <definedName name="REGULAR_STAFF_ENTRY_1" localSheetId="7">#REF!</definedName>
    <definedName name="REGULAR_STAFF_ENTRY_1" localSheetId="16">#REF!</definedName>
    <definedName name="REGULAR_STAFF_ENTRY_1" localSheetId="18">#REF!</definedName>
    <definedName name="REGULAR_STAFF_ENTRY_1" localSheetId="42">#REF!</definedName>
    <definedName name="REGULAR_STAFF_ENTRY_1" localSheetId="19">#REF!</definedName>
    <definedName name="REGULAR_STAFF_ENTRY_1">#REF!</definedName>
    <definedName name="REGULAR_STAFF_ENTRY_2" localSheetId="6">#REF!</definedName>
    <definedName name="REGULAR_STAFF_ENTRY_2" localSheetId="7">#REF!</definedName>
    <definedName name="REGULAR_STAFF_ENTRY_2" localSheetId="16">#REF!</definedName>
    <definedName name="REGULAR_STAFF_ENTRY_2" localSheetId="18">#REF!</definedName>
    <definedName name="REGULAR_STAFF_ENTRY_2" localSheetId="42">#REF!</definedName>
    <definedName name="REGULAR_STAFF_ENTRY_2">#REF!</definedName>
    <definedName name="REGULAR_STAFF_ENTRY_6" localSheetId="6">#REF!</definedName>
    <definedName name="REGULAR_STAFF_ENTRY_6" localSheetId="7">#REF!</definedName>
    <definedName name="REGULAR_STAFF_ENTRY_6" localSheetId="16">#REF!</definedName>
    <definedName name="REGULAR_STAFF_ENTRY_6" localSheetId="18">#REF!</definedName>
    <definedName name="REGULAR_STAFF_ENTRY_6" localSheetId="42">#REF!</definedName>
    <definedName name="REGULAR_STAFF_ENTRY_6">#REF!</definedName>
    <definedName name="REGULAR_STAFF_ENTRY_7" localSheetId="6">#REF!</definedName>
    <definedName name="REGULAR_STAFF_ENTRY_7" localSheetId="7">#REF!</definedName>
    <definedName name="REGULAR_STAFF_ENTRY_7" localSheetId="16">#REF!</definedName>
    <definedName name="REGULAR_STAFF_ENTRY_7" localSheetId="18">#REF!</definedName>
    <definedName name="REGULAR_STAFF_ENTRY_7" localSheetId="42">#REF!</definedName>
    <definedName name="REGULAR_STAFF_ENTRY_7">#REF!</definedName>
    <definedName name="rein" localSheetId="16">#REF!</definedName>
    <definedName name="rein" localSheetId="18">#REF!</definedName>
    <definedName name="rein">#REF!</definedName>
    <definedName name="REINFORCEMENT" localSheetId="16">#REF!</definedName>
    <definedName name="REINFORCEMENT" localSheetId="18">#REF!</definedName>
    <definedName name="REINFORCEMENT">#REF!</definedName>
    <definedName name="rel" localSheetId="6">#REF!</definedName>
    <definedName name="rel" localSheetId="7">#REF!</definedName>
    <definedName name="rel" localSheetId="16">#REF!</definedName>
    <definedName name="rel" localSheetId="18">#REF!</definedName>
    <definedName name="rel" localSheetId="42">#REF!</definedName>
    <definedName name="rel">#REF!</definedName>
    <definedName name="rel_2" localSheetId="6">#REF!</definedName>
    <definedName name="rel_2" localSheetId="7">#REF!</definedName>
    <definedName name="rel_2" localSheetId="16">#REF!</definedName>
    <definedName name="rel_2" localSheetId="18">#REF!</definedName>
    <definedName name="rel_2" localSheetId="42">#REF!</definedName>
    <definedName name="rel_2">#REF!</definedName>
    <definedName name="rel_6" localSheetId="6">#REF!</definedName>
    <definedName name="rel_6" localSheetId="7">#REF!</definedName>
    <definedName name="rel_6" localSheetId="16">#REF!</definedName>
    <definedName name="rel_6" localSheetId="18">#REF!</definedName>
    <definedName name="rel_6" localSheetId="42">#REF!</definedName>
    <definedName name="rel_6">#REF!</definedName>
    <definedName name="rel_7" localSheetId="6">#REF!</definedName>
    <definedName name="rel_7" localSheetId="7">#REF!</definedName>
    <definedName name="rel_7" localSheetId="16">#REF!</definedName>
    <definedName name="rel_7" localSheetId="18">#REF!</definedName>
    <definedName name="rel_7" localSheetId="42">#REF!</definedName>
    <definedName name="rel_7">#REF!</definedName>
    <definedName name="REMARKS">#REF!</definedName>
    <definedName name="Removingpipes">#REF!</definedName>
    <definedName name="Removingpipes_1">#REF!</definedName>
    <definedName name="RepetitionsinDesignLife" localSheetId="26">[6]Sheet1!#REF!</definedName>
    <definedName name="RepetitionsinDesignLife" localSheetId="27">[6]Sheet1!#REF!</definedName>
    <definedName name="RepetitionsinDesignLife" localSheetId="6">#REF!</definedName>
    <definedName name="RepetitionsinDesignLife" localSheetId="30">[6]Sheet1!#REF!</definedName>
    <definedName name="RepetitionsinDesignLife" localSheetId="7">#REF!</definedName>
    <definedName name="RepetitionsinDesignLife" localSheetId="37">#REF!</definedName>
    <definedName name="RepetitionsinDesignLife" localSheetId="35">#REF!</definedName>
    <definedName name="RepetitionsinDesignLife" localSheetId="16">#REF!</definedName>
    <definedName name="RepetitionsinDesignLife" localSheetId="18">#REF!</definedName>
    <definedName name="RepetitionsinDesignLife" localSheetId="42">#REF!</definedName>
    <definedName name="RepetitionsinDesignLife">#REF!</definedName>
    <definedName name="rer" localSheetId="6">#REF!</definedName>
    <definedName name="rer" localSheetId="7">#REF!</definedName>
    <definedName name="rer" localSheetId="16">#REF!</definedName>
    <definedName name="rer" localSheetId="18">#REF!</definedName>
    <definedName name="rer">#REF!</definedName>
    <definedName name="res" localSheetId="6">#REF!</definedName>
    <definedName name="res" localSheetId="7">#REF!</definedName>
    <definedName name="res" localSheetId="16">#REF!</definedName>
    <definedName name="res" localSheetId="18">#REF!</definedName>
    <definedName name="res">#REF!</definedName>
    <definedName name="RESOURCE_CALCULATION" localSheetId="16">#REF!</definedName>
    <definedName name="RESOURCE_CALCULATION" localSheetId="18">#REF!</definedName>
    <definedName name="RESOURCE_CALCULATION">#REF!</definedName>
    <definedName name="Result">#REF!</definedName>
    <definedName name="Resurfacing_Distance" localSheetId="26">#REF!</definedName>
    <definedName name="Resurfacing_Distance" localSheetId="25">#REF!</definedName>
    <definedName name="Resurfacing_Distance" localSheetId="27">#REF!</definedName>
    <definedName name="Resurfacing_Distance" localSheetId="6">#REF!</definedName>
    <definedName name="Resurfacing_Distance" localSheetId="29">#REF!</definedName>
    <definedName name="Resurfacing_Distance" localSheetId="30">#REF!</definedName>
    <definedName name="Resurfacing_Distance" localSheetId="7">#REF!</definedName>
    <definedName name="Resurfacing_Distance" localSheetId="37">#REF!</definedName>
    <definedName name="Resurfacing_Distance" localSheetId="35">#REF!</definedName>
    <definedName name="Resurfacing_Distance" localSheetId="16">#REF!</definedName>
    <definedName name="Resurfacing_Distance" localSheetId="18">#REF!</definedName>
    <definedName name="Resurfacing_Distance" localSheetId="33">#REF!</definedName>
    <definedName name="Resurfacing_Distance" localSheetId="42">#REF!</definedName>
    <definedName name="Resurfacing_Distance">#REF!</definedName>
    <definedName name="ret" localSheetId="6">#REF!</definedName>
    <definedName name="ret" localSheetId="7">#REF!</definedName>
    <definedName name="ret" localSheetId="16">#REF!</definedName>
    <definedName name="ret" localSheetId="18">#REF!</definedName>
    <definedName name="ret">#REF!</definedName>
    <definedName name="RetaingWallLength" localSheetId="6">#REF!</definedName>
    <definedName name="RetaingWallLength" localSheetId="7">#REF!</definedName>
    <definedName name="RetaingWallLength" localSheetId="16">#REF!</definedName>
    <definedName name="RetaingWallLength" localSheetId="18">#REF!</definedName>
    <definedName name="RetaingWallLength" localSheetId="42">#REF!</definedName>
    <definedName name="RetaingWallLength">#REF!</definedName>
    <definedName name="retyty" localSheetId="6">#REF!</definedName>
    <definedName name="retyty" localSheetId="7">#REF!</definedName>
    <definedName name="retyty" localSheetId="16">#REF!</definedName>
    <definedName name="retyty" localSheetId="18">#REF!</definedName>
    <definedName name="retyty">#REF!</definedName>
    <definedName name="Rev" localSheetId="6">#REF!</definedName>
    <definedName name="Rev" localSheetId="7">#REF!</definedName>
    <definedName name="Rev" localSheetId="16">#REF!</definedName>
    <definedName name="Rev" localSheetId="18">#REF!</definedName>
    <definedName name="Rev" localSheetId="42">#REF!</definedName>
    <definedName name="Rev">#REF!</definedName>
    <definedName name="Rev_2" localSheetId="6">#REF!</definedName>
    <definedName name="Rev_2" localSheetId="7">#REF!</definedName>
    <definedName name="Rev_2" localSheetId="16">#REF!</definedName>
    <definedName name="Rev_2" localSheetId="18">#REF!</definedName>
    <definedName name="Rev_2" localSheetId="42">#REF!</definedName>
    <definedName name="Rev_2">#REF!</definedName>
    <definedName name="Rev_6" localSheetId="6">#REF!</definedName>
    <definedName name="Rev_6" localSheetId="7">#REF!</definedName>
    <definedName name="Rev_6" localSheetId="16">#REF!</definedName>
    <definedName name="Rev_6" localSheetId="18">#REF!</definedName>
    <definedName name="Rev_6" localSheetId="42">#REF!</definedName>
    <definedName name="Rev_6">#REF!</definedName>
    <definedName name="Rev_7" localSheetId="6">#REF!</definedName>
    <definedName name="Rev_7" localSheetId="7">#REF!</definedName>
    <definedName name="Rev_7" localSheetId="16">#REF!</definedName>
    <definedName name="Rev_7" localSheetId="18">#REF!</definedName>
    <definedName name="Rev_7" localSheetId="42">#REF!</definedName>
    <definedName name="Rev_7">#REF!</definedName>
    <definedName name="revise" localSheetId="26">#REF!</definedName>
    <definedName name="revise" localSheetId="27">#REF!</definedName>
    <definedName name="revise" localSheetId="6">#REF!</definedName>
    <definedName name="revise" localSheetId="30">#REF!</definedName>
    <definedName name="revise" localSheetId="7">#REF!</definedName>
    <definedName name="revise" localSheetId="37">#REF!</definedName>
    <definedName name="revise" localSheetId="35">#REF!</definedName>
    <definedName name="revise" localSheetId="16">#REF!</definedName>
    <definedName name="revise" localSheetId="18">#REF!</definedName>
    <definedName name="revise" localSheetId="42">#REF!</definedName>
    <definedName name="revise">#REF!</definedName>
    <definedName name="revise1" localSheetId="26">#REF!</definedName>
    <definedName name="revise1" localSheetId="27">#REF!</definedName>
    <definedName name="revise1" localSheetId="6">#REF!</definedName>
    <definedName name="revise1" localSheetId="30">#REF!</definedName>
    <definedName name="revise1" localSheetId="7">#REF!</definedName>
    <definedName name="revise1" localSheetId="37">#REF!</definedName>
    <definedName name="revise1" localSheetId="35">#REF!</definedName>
    <definedName name="revise1" localSheetId="16">#REF!</definedName>
    <definedName name="revise1" localSheetId="18">#REF!</definedName>
    <definedName name="revise1" localSheetId="42">#REF!</definedName>
    <definedName name="revise1">#REF!</definedName>
    <definedName name="Revision" localSheetId="6">#REF!</definedName>
    <definedName name="Revision" localSheetId="7">#REF!</definedName>
    <definedName name="Revision" localSheetId="16">#REF!</definedName>
    <definedName name="Revision" localSheetId="18">#REF!</definedName>
    <definedName name="Revision" localSheetId="42">#REF!</definedName>
    <definedName name="Revision">#REF!</definedName>
    <definedName name="Revision_2" localSheetId="6">#REF!</definedName>
    <definedName name="Revision_2" localSheetId="7">#REF!</definedName>
    <definedName name="Revision_2" localSheetId="16">#REF!</definedName>
    <definedName name="Revision_2" localSheetId="18">#REF!</definedName>
    <definedName name="Revision_2" localSheetId="42">#REF!</definedName>
    <definedName name="Revision_2">#REF!</definedName>
    <definedName name="Revision_6" localSheetId="6">#REF!</definedName>
    <definedName name="Revision_6" localSheetId="7">#REF!</definedName>
    <definedName name="Revision_6" localSheetId="16">#REF!</definedName>
    <definedName name="Revision_6" localSheetId="18">#REF!</definedName>
    <definedName name="Revision_6" localSheetId="42">#REF!</definedName>
    <definedName name="Revision_6">#REF!</definedName>
    <definedName name="Revision_7" localSheetId="6">#REF!</definedName>
    <definedName name="Revision_7" localSheetId="7">#REF!</definedName>
    <definedName name="Revision_7" localSheetId="16">#REF!</definedName>
    <definedName name="Revision_7" localSheetId="18">#REF!</definedName>
    <definedName name="Revision_7" localSheetId="42">#REF!</definedName>
    <definedName name="Revision_7">#REF!</definedName>
    <definedName name="RF" localSheetId="6">#REF!</definedName>
    <definedName name="RF" localSheetId="7">#REF!</definedName>
    <definedName name="RF" localSheetId="16">#REF!</definedName>
    <definedName name="RF" localSheetId="18">#REF!</definedName>
    <definedName name="RF">#REF!</definedName>
    <definedName name="rfef" localSheetId="6">#REF!</definedName>
    <definedName name="rfef" localSheetId="7">#REF!</definedName>
    <definedName name="rfef" localSheetId="16">#REF!</definedName>
    <definedName name="rfef" localSheetId="18">#REF!</definedName>
    <definedName name="rfef">#REF!</definedName>
    <definedName name="rftg" localSheetId="6">#REF!</definedName>
    <definedName name="rftg" localSheetId="7">#REF!</definedName>
    <definedName name="rftg" localSheetId="16">#REF!</definedName>
    <definedName name="rftg" localSheetId="18">#REF!</definedName>
    <definedName name="rftg">#REF!</definedName>
    <definedName name="Rg" localSheetId="6">#REF!</definedName>
    <definedName name="Rg" localSheetId="7">#REF!</definedName>
    <definedName name="Rg" localSheetId="16">#REF!</definedName>
    <definedName name="Rg" localSheetId="18">#REF!</definedName>
    <definedName name="Rg">#REF!</definedName>
    <definedName name="rgg" localSheetId="6">#REF!</definedName>
    <definedName name="rgg" localSheetId="7">#REF!</definedName>
    <definedName name="rgg" localSheetId="16">#REF!</definedName>
    <definedName name="rgg" localSheetId="18">#REF!</definedName>
    <definedName name="rgg">#REF!</definedName>
    <definedName name="rgs" localSheetId="6">#REF!</definedName>
    <definedName name="rgs" localSheetId="7">#REF!</definedName>
    <definedName name="rgs" localSheetId="16">#REF!</definedName>
    <definedName name="rgs" localSheetId="18">#REF!</definedName>
    <definedName name="rgs">#REF!</definedName>
    <definedName name="rgsb">#REF!</definedName>
    <definedName name="RH" localSheetId="6">#REF!</definedName>
    <definedName name="RH" localSheetId="7">#REF!</definedName>
    <definedName name="RH" localSheetId="16">#REF!</definedName>
    <definedName name="RH" localSheetId="18">#REF!</definedName>
    <definedName name="RH">#REF!</definedName>
    <definedName name="rhe">#REF!</definedName>
    <definedName name="RHS" localSheetId="16">#REF!</definedName>
    <definedName name="RHS" localSheetId="18">#REF!</definedName>
    <definedName name="RHS">#REF!</definedName>
    <definedName name="RHS_clearspan">#REF!</definedName>
    <definedName name="ri" localSheetId="6">#REF!</definedName>
    <definedName name="ri" localSheetId="7">#REF!</definedName>
    <definedName name="ri" localSheetId="16">#REF!</definedName>
    <definedName name="ri" localSheetId="18">#REF!</definedName>
    <definedName name="ri">#REF!</definedName>
    <definedName name="RI10KM1" localSheetId="16">#REF!</definedName>
    <definedName name="RI10KM1" localSheetId="18">#REF!</definedName>
    <definedName name="RI10KM1">#REF!</definedName>
    <definedName name="RI10KM10" localSheetId="16">#REF!</definedName>
    <definedName name="RI10KM10" localSheetId="18">#REF!</definedName>
    <definedName name="RI10KM10">#REF!</definedName>
    <definedName name="RI10KM11" localSheetId="16">#REF!</definedName>
    <definedName name="RI10KM11" localSheetId="18">#REF!</definedName>
    <definedName name="RI10KM11">#REF!</definedName>
    <definedName name="RI10KM12" localSheetId="16">#REF!</definedName>
    <definedName name="RI10KM12" localSheetId="18">#REF!</definedName>
    <definedName name="RI10KM12">#REF!</definedName>
    <definedName name="RI10KM13" localSheetId="16">#REF!</definedName>
    <definedName name="RI10KM13" localSheetId="18">#REF!</definedName>
    <definedName name="RI10KM13">#REF!</definedName>
    <definedName name="RI10KM14" localSheetId="16">#REF!</definedName>
    <definedName name="RI10KM14" localSheetId="18">#REF!</definedName>
    <definedName name="RI10KM14">#REF!</definedName>
    <definedName name="RI10KM15" localSheetId="16">#REF!</definedName>
    <definedName name="RI10KM15" localSheetId="18">#REF!</definedName>
    <definedName name="RI10KM15">#REF!</definedName>
    <definedName name="RI10KM16" localSheetId="16">#REF!</definedName>
    <definedName name="RI10KM16" localSheetId="18">#REF!</definedName>
    <definedName name="RI10KM16">#REF!</definedName>
    <definedName name="RI10KM17" localSheetId="16">#REF!</definedName>
    <definedName name="RI10KM17" localSheetId="18">#REF!</definedName>
    <definedName name="RI10KM17">#REF!</definedName>
    <definedName name="RI10KM18" localSheetId="16">#REF!</definedName>
    <definedName name="RI10KM18" localSheetId="18">#REF!</definedName>
    <definedName name="RI10KM18">#REF!</definedName>
    <definedName name="RI10KM19" localSheetId="16">#REF!</definedName>
    <definedName name="RI10KM19" localSheetId="18">#REF!</definedName>
    <definedName name="RI10KM19">#REF!</definedName>
    <definedName name="RI10KM2" localSheetId="16">#REF!</definedName>
    <definedName name="RI10KM2" localSheetId="18">#REF!</definedName>
    <definedName name="RI10KM2">#REF!</definedName>
    <definedName name="RI10KM20" localSheetId="16">#REF!</definedName>
    <definedName name="RI10KM20" localSheetId="18">#REF!</definedName>
    <definedName name="RI10KM20">#REF!</definedName>
    <definedName name="RI10KM21" localSheetId="16">#REF!</definedName>
    <definedName name="RI10KM21" localSheetId="18">#REF!</definedName>
    <definedName name="RI10KM21">#REF!</definedName>
    <definedName name="RI10KM22" localSheetId="16">#REF!</definedName>
    <definedName name="RI10KM22" localSheetId="18">#REF!</definedName>
    <definedName name="RI10KM22">#REF!</definedName>
    <definedName name="RI10KM3" localSheetId="16">#REF!</definedName>
    <definedName name="RI10KM3" localSheetId="18">#REF!</definedName>
    <definedName name="RI10KM3">#REF!</definedName>
    <definedName name="RI10KM4" localSheetId="16">#REF!</definedName>
    <definedName name="RI10KM4" localSheetId="18">#REF!</definedName>
    <definedName name="RI10KM4">#REF!</definedName>
    <definedName name="RI10KM5" localSheetId="16">#REF!</definedName>
    <definedName name="RI10KM5" localSheetId="18">#REF!</definedName>
    <definedName name="RI10KM5">#REF!</definedName>
    <definedName name="RI10KM6" localSheetId="16">#REF!</definedName>
    <definedName name="RI10KM6" localSheetId="18">#REF!</definedName>
    <definedName name="RI10KM6">#REF!</definedName>
    <definedName name="RI10KM7" localSheetId="16">#REF!</definedName>
    <definedName name="RI10KM7" localSheetId="18">#REF!</definedName>
    <definedName name="RI10KM7">#REF!</definedName>
    <definedName name="RI10KM8" localSheetId="16">#REF!</definedName>
    <definedName name="RI10KM8" localSheetId="18">#REF!</definedName>
    <definedName name="RI10KM8">#REF!</definedName>
    <definedName name="RI10KM9" localSheetId="16">#REF!</definedName>
    <definedName name="RI10KM9" localSheetId="18">#REF!</definedName>
    <definedName name="RI10KM9">#REF!</definedName>
    <definedName name="RI11KM1" localSheetId="16">#REF!</definedName>
    <definedName name="RI11KM1" localSheetId="18">#REF!</definedName>
    <definedName name="RI11KM1">#REF!</definedName>
    <definedName name="RI11KM10" localSheetId="16">#REF!</definedName>
    <definedName name="RI11KM10" localSheetId="18">#REF!</definedName>
    <definedName name="RI11KM10">#REF!</definedName>
    <definedName name="RI11KM11" localSheetId="16">#REF!</definedName>
    <definedName name="RI11KM11" localSheetId="18">#REF!</definedName>
    <definedName name="RI11KM11">#REF!</definedName>
    <definedName name="RI11KM12" localSheetId="16">#REF!</definedName>
    <definedName name="RI11KM12" localSheetId="18">#REF!</definedName>
    <definedName name="RI11KM12">#REF!</definedName>
    <definedName name="RI11KM13" localSheetId="16">#REF!</definedName>
    <definedName name="RI11KM13" localSheetId="18">#REF!</definedName>
    <definedName name="RI11KM13">#REF!</definedName>
    <definedName name="RI11KM14" localSheetId="16">#REF!</definedName>
    <definedName name="RI11KM14" localSheetId="18">#REF!</definedName>
    <definedName name="RI11KM14">#REF!</definedName>
    <definedName name="RI11KM15" localSheetId="16">#REF!</definedName>
    <definedName name="RI11KM15" localSheetId="18">#REF!</definedName>
    <definedName name="RI11KM15">#REF!</definedName>
    <definedName name="RI11KM16" localSheetId="16">#REF!</definedName>
    <definedName name="RI11KM16" localSheetId="18">#REF!</definedName>
    <definedName name="RI11KM16">#REF!</definedName>
    <definedName name="RI11KM17" localSheetId="16">#REF!</definedName>
    <definedName name="RI11KM17" localSheetId="18">#REF!</definedName>
    <definedName name="RI11KM17">#REF!</definedName>
    <definedName name="RI11KM18" localSheetId="16">#REF!</definedName>
    <definedName name="RI11KM18" localSheetId="18">#REF!</definedName>
    <definedName name="RI11KM18">#REF!</definedName>
    <definedName name="RI11KM19" localSheetId="16">#REF!</definedName>
    <definedName name="RI11KM19" localSheetId="18">#REF!</definedName>
    <definedName name="RI11KM19">#REF!</definedName>
    <definedName name="RI11KM2" localSheetId="16">#REF!</definedName>
    <definedName name="RI11KM2" localSheetId="18">#REF!</definedName>
    <definedName name="RI11KM2">#REF!</definedName>
    <definedName name="RI11KM20" localSheetId="16">#REF!</definedName>
    <definedName name="RI11KM20" localSheetId="18">#REF!</definedName>
    <definedName name="RI11KM20">#REF!</definedName>
    <definedName name="RI11KM21" localSheetId="16">#REF!</definedName>
    <definedName name="RI11KM21" localSheetId="18">#REF!</definedName>
    <definedName name="RI11KM21">#REF!</definedName>
    <definedName name="RI11KM3" localSheetId="16">#REF!</definedName>
    <definedName name="RI11KM3" localSheetId="18">#REF!</definedName>
    <definedName name="RI11KM3">#REF!</definedName>
    <definedName name="RI11KM4" localSheetId="16">#REF!</definedName>
    <definedName name="RI11KM4" localSheetId="18">#REF!</definedName>
    <definedName name="RI11KM4">#REF!</definedName>
    <definedName name="RI11KM5" localSheetId="16">#REF!</definedName>
    <definedName name="RI11KM5" localSheetId="18">#REF!</definedName>
    <definedName name="RI11KM5">#REF!</definedName>
    <definedName name="RI11KM6" localSheetId="16">#REF!</definedName>
    <definedName name="RI11KM6" localSheetId="18">#REF!</definedName>
    <definedName name="RI11KM6">#REF!</definedName>
    <definedName name="RI11KM7" localSheetId="16">#REF!</definedName>
    <definedName name="RI11KM7" localSheetId="18">#REF!</definedName>
    <definedName name="RI11KM7">#REF!</definedName>
    <definedName name="RI11KM8" localSheetId="16">#REF!</definedName>
    <definedName name="RI11KM8" localSheetId="18">#REF!</definedName>
    <definedName name="RI11KM8">#REF!</definedName>
    <definedName name="RI11KM9" localSheetId="16">#REF!</definedName>
    <definedName name="RI11KM9" localSheetId="18">#REF!</definedName>
    <definedName name="RI11KM9">#REF!</definedName>
    <definedName name="RI12KM1" localSheetId="16">#REF!</definedName>
    <definedName name="RI12KM1" localSheetId="18">#REF!</definedName>
    <definedName name="RI12KM1">#REF!</definedName>
    <definedName name="RI12KM10" localSheetId="16">#REF!</definedName>
    <definedName name="RI12KM10" localSheetId="18">#REF!</definedName>
    <definedName name="RI12KM10">#REF!</definedName>
    <definedName name="RI12KM11" localSheetId="16">#REF!</definedName>
    <definedName name="RI12KM11" localSheetId="18">#REF!</definedName>
    <definedName name="RI12KM11">#REF!</definedName>
    <definedName name="RI12KM12" localSheetId="16">#REF!</definedName>
    <definedName name="RI12KM12" localSheetId="18">#REF!</definedName>
    <definedName name="RI12KM12">#REF!</definedName>
    <definedName name="RI12KM13" localSheetId="16">#REF!</definedName>
    <definedName name="RI12KM13" localSheetId="18">#REF!</definedName>
    <definedName name="RI12KM13">#REF!</definedName>
    <definedName name="RI12KM14" localSheetId="16">#REF!</definedName>
    <definedName name="RI12KM14" localSheetId="18">#REF!</definedName>
    <definedName name="RI12KM14">#REF!</definedName>
    <definedName name="RI12KM15" localSheetId="16">#REF!</definedName>
    <definedName name="RI12KM15" localSheetId="18">#REF!</definedName>
    <definedName name="RI12KM15">#REF!</definedName>
    <definedName name="RI12KM16" localSheetId="16">#REF!</definedName>
    <definedName name="RI12KM16" localSheetId="18">#REF!</definedName>
    <definedName name="RI12KM16">#REF!</definedName>
    <definedName name="RI12KM17" localSheetId="16">#REF!</definedName>
    <definedName name="RI12KM17" localSheetId="18">#REF!</definedName>
    <definedName name="RI12KM17">#REF!</definedName>
    <definedName name="RI12KM18" localSheetId="16">#REF!</definedName>
    <definedName name="RI12KM18" localSheetId="18">#REF!</definedName>
    <definedName name="RI12KM18">#REF!</definedName>
    <definedName name="RI12KM19" localSheetId="16">#REF!</definedName>
    <definedName name="RI12KM19" localSheetId="18">#REF!</definedName>
    <definedName name="RI12KM19">#REF!</definedName>
    <definedName name="RI12KM2" localSheetId="16">#REF!</definedName>
    <definedName name="RI12KM2" localSheetId="18">#REF!</definedName>
    <definedName name="RI12KM2">#REF!</definedName>
    <definedName name="RI12KM3" localSheetId="16">#REF!</definedName>
    <definedName name="RI12KM3" localSheetId="18">#REF!</definedName>
    <definedName name="RI12KM3">#REF!</definedName>
    <definedName name="RI12KM4" localSheetId="16">#REF!</definedName>
    <definedName name="RI12KM4" localSheetId="18">#REF!</definedName>
    <definedName name="RI12KM4">#REF!</definedName>
    <definedName name="RI12KM5" localSheetId="16">#REF!</definedName>
    <definedName name="RI12KM5" localSheetId="18">#REF!</definedName>
    <definedName name="RI12KM5">#REF!</definedName>
    <definedName name="RI12KM6" localSheetId="16">#REF!</definedName>
    <definedName name="RI12KM6" localSheetId="18">#REF!</definedName>
    <definedName name="RI12KM6">#REF!</definedName>
    <definedName name="RI12KM7" localSheetId="16">#REF!</definedName>
    <definedName name="RI12KM7" localSheetId="18">#REF!</definedName>
    <definedName name="RI12KM7">#REF!</definedName>
    <definedName name="RI12KM8" localSheetId="16">#REF!</definedName>
    <definedName name="RI12KM8" localSheetId="18">#REF!</definedName>
    <definedName name="RI12KM8">#REF!</definedName>
    <definedName name="RI12KM9" localSheetId="16">#REF!</definedName>
    <definedName name="RI12KM9" localSheetId="18">#REF!</definedName>
    <definedName name="RI12KM9">#REF!</definedName>
    <definedName name="RI13KM1" localSheetId="16">#REF!</definedName>
    <definedName name="RI13KM1" localSheetId="18">#REF!</definedName>
    <definedName name="RI13KM1">#REF!</definedName>
    <definedName name="RI13KM10" localSheetId="16">#REF!</definedName>
    <definedName name="RI13KM10" localSheetId="18">#REF!</definedName>
    <definedName name="RI13KM10">#REF!</definedName>
    <definedName name="RI13KM11" localSheetId="16">#REF!</definedName>
    <definedName name="RI13KM11" localSheetId="18">#REF!</definedName>
    <definedName name="RI13KM11">#REF!</definedName>
    <definedName name="RI13KM12" localSheetId="16">#REF!</definedName>
    <definedName name="RI13KM12" localSheetId="18">#REF!</definedName>
    <definedName name="RI13KM12">#REF!</definedName>
    <definedName name="RI13KM13" localSheetId="16">#REF!</definedName>
    <definedName name="RI13KM13" localSheetId="18">#REF!</definedName>
    <definedName name="RI13KM13">#REF!</definedName>
    <definedName name="RI13KM14" localSheetId="16">#REF!</definedName>
    <definedName name="RI13KM14" localSheetId="18">#REF!</definedName>
    <definedName name="RI13KM14">#REF!</definedName>
    <definedName name="RI13KM2" localSheetId="16">#REF!</definedName>
    <definedName name="RI13KM2" localSheetId="18">#REF!</definedName>
    <definedName name="RI13KM2">#REF!</definedName>
    <definedName name="RI13KM3" localSheetId="16">#REF!</definedName>
    <definedName name="RI13KM3" localSheetId="18">#REF!</definedName>
    <definedName name="RI13KM3">#REF!</definedName>
    <definedName name="RI13KM4" localSheetId="16">#REF!</definedName>
    <definedName name="RI13KM4" localSheetId="18">#REF!</definedName>
    <definedName name="RI13KM4">#REF!</definedName>
    <definedName name="RI13KM5" localSheetId="16">#REF!</definedName>
    <definedName name="RI13KM5" localSheetId="18">#REF!</definedName>
    <definedName name="RI13KM5">#REF!</definedName>
    <definedName name="RI13KM6" localSheetId="16">#REF!</definedName>
    <definedName name="RI13KM6" localSheetId="18">#REF!</definedName>
    <definedName name="RI13KM6">#REF!</definedName>
    <definedName name="RI13KM7" localSheetId="16">#REF!</definedName>
    <definedName name="RI13KM7" localSheetId="18">#REF!</definedName>
    <definedName name="RI13KM7">#REF!</definedName>
    <definedName name="RI13KM8" localSheetId="16">#REF!</definedName>
    <definedName name="RI13KM8" localSheetId="18">#REF!</definedName>
    <definedName name="RI13KM8">#REF!</definedName>
    <definedName name="RI13KM9" localSheetId="16">#REF!</definedName>
    <definedName name="RI13KM9" localSheetId="18">#REF!</definedName>
    <definedName name="RI13KM9">#REF!</definedName>
    <definedName name="RI14a" localSheetId="16">#REF!</definedName>
    <definedName name="RI14a" localSheetId="18">#REF!</definedName>
    <definedName name="RI14a">#REF!</definedName>
    <definedName name="RI15a" localSheetId="16">#REF!</definedName>
    <definedName name="RI15a" localSheetId="18">#REF!</definedName>
    <definedName name="RI15a">#REF!</definedName>
    <definedName name="RI15b" localSheetId="16">#REF!</definedName>
    <definedName name="RI15b" localSheetId="18">#REF!</definedName>
    <definedName name="RI15b">#REF!</definedName>
    <definedName name="RI15c" localSheetId="16">#REF!</definedName>
    <definedName name="RI15c" localSheetId="18">#REF!</definedName>
    <definedName name="RI15c">#REF!</definedName>
    <definedName name="RI1a" localSheetId="16">#REF!</definedName>
    <definedName name="RI1a" localSheetId="18">#REF!</definedName>
    <definedName name="RI1a">#REF!</definedName>
    <definedName name="RI1b" localSheetId="16">#REF!</definedName>
    <definedName name="RI1b" localSheetId="18">#REF!</definedName>
    <definedName name="RI1b">#REF!</definedName>
    <definedName name="RI2KM1">#REF!</definedName>
    <definedName name="RI2KM10" localSheetId="16">#REF!</definedName>
    <definedName name="RI2KM10" localSheetId="18">#REF!</definedName>
    <definedName name="RI2KM10">#REF!</definedName>
    <definedName name="RI2KM11" localSheetId="16">#REF!</definedName>
    <definedName name="RI2KM11" localSheetId="18">#REF!</definedName>
    <definedName name="RI2KM11">#REF!</definedName>
    <definedName name="RI2KM12" localSheetId="16">#REF!</definedName>
    <definedName name="RI2KM12" localSheetId="18">#REF!</definedName>
    <definedName name="RI2KM12">#REF!</definedName>
    <definedName name="RI2KM13" localSheetId="16">#REF!</definedName>
    <definedName name="RI2KM13" localSheetId="18">#REF!</definedName>
    <definedName name="RI2KM13">#REF!</definedName>
    <definedName name="RI2KM14" localSheetId="16">#REF!</definedName>
    <definedName name="RI2KM14" localSheetId="18">#REF!</definedName>
    <definedName name="RI2KM14">#REF!</definedName>
    <definedName name="RI2KM2">#REF!</definedName>
    <definedName name="RI2KM3">#REF!</definedName>
    <definedName name="RI2KM4" localSheetId="16">#REF!</definedName>
    <definedName name="RI2KM4" localSheetId="18">#REF!</definedName>
    <definedName name="RI2KM4">#REF!</definedName>
    <definedName name="RI2KM5" localSheetId="16">#REF!</definedName>
    <definedName name="RI2KM5" localSheetId="18">#REF!</definedName>
    <definedName name="RI2KM5">#REF!</definedName>
    <definedName name="RI2KM6" localSheetId="16">#REF!</definedName>
    <definedName name="RI2KM6" localSheetId="18">#REF!</definedName>
    <definedName name="RI2KM6">#REF!</definedName>
    <definedName name="RI2KM7" localSheetId="16">#REF!</definedName>
    <definedName name="RI2KM7" localSheetId="18">#REF!</definedName>
    <definedName name="RI2KM7">#REF!</definedName>
    <definedName name="RI2KM8" localSheetId="16">#REF!</definedName>
    <definedName name="RI2KM8" localSheetId="18">#REF!</definedName>
    <definedName name="RI2KM8">#REF!</definedName>
    <definedName name="RI2KM9" localSheetId="16">#REF!</definedName>
    <definedName name="RI2KM9" localSheetId="18">#REF!</definedName>
    <definedName name="RI2KM9">#REF!</definedName>
    <definedName name="RI3KM1" localSheetId="16">#REF!</definedName>
    <definedName name="RI3KM1" localSheetId="18">#REF!</definedName>
    <definedName name="RI3KM1">#REF!</definedName>
    <definedName name="RI3KM10" localSheetId="16">#REF!</definedName>
    <definedName name="RI3KM10" localSheetId="18">#REF!</definedName>
    <definedName name="RI3KM10">#REF!</definedName>
    <definedName name="RI3KM11" localSheetId="16">#REF!</definedName>
    <definedName name="RI3KM11" localSheetId="18">#REF!</definedName>
    <definedName name="RI3KM11">#REF!</definedName>
    <definedName name="RI3KM12" localSheetId="16">#REF!</definedName>
    <definedName name="RI3KM12" localSheetId="18">#REF!</definedName>
    <definedName name="RI3KM12">#REF!</definedName>
    <definedName name="RI3KM13" localSheetId="16">#REF!</definedName>
    <definedName name="RI3KM13" localSheetId="18">#REF!</definedName>
    <definedName name="RI3KM13">#REF!</definedName>
    <definedName name="RI3KM14" localSheetId="16">#REF!</definedName>
    <definedName name="RI3KM14" localSheetId="18">#REF!</definedName>
    <definedName name="RI3KM14">#REF!</definedName>
    <definedName name="RI3KM15" localSheetId="16">#REF!</definedName>
    <definedName name="RI3KM15" localSheetId="18">#REF!</definedName>
    <definedName name="RI3KM15">#REF!</definedName>
    <definedName name="RI3KM16" localSheetId="16">#REF!</definedName>
    <definedName name="RI3KM16" localSheetId="18">#REF!</definedName>
    <definedName name="RI3KM16">#REF!</definedName>
    <definedName name="RI3KM17" localSheetId="16">#REF!</definedName>
    <definedName name="RI3KM17" localSheetId="18">#REF!</definedName>
    <definedName name="RI3KM17">#REF!</definedName>
    <definedName name="RI3KM18" localSheetId="16">#REF!</definedName>
    <definedName name="RI3KM18" localSheetId="18">#REF!</definedName>
    <definedName name="RI3KM18">#REF!</definedName>
    <definedName name="RI3KM19" localSheetId="16">#REF!</definedName>
    <definedName name="RI3KM19" localSheetId="18">#REF!</definedName>
    <definedName name="RI3KM19">#REF!</definedName>
    <definedName name="RI3KM2" localSheetId="16">#REF!</definedName>
    <definedName name="RI3KM2" localSheetId="18">#REF!</definedName>
    <definedName name="RI3KM2">#REF!</definedName>
    <definedName name="RI3KM3" localSheetId="16">#REF!</definedName>
    <definedName name="RI3KM3" localSheetId="18">#REF!</definedName>
    <definedName name="RI3KM3">#REF!</definedName>
    <definedName name="RI3KM4" localSheetId="16">#REF!</definedName>
    <definedName name="RI3KM4" localSheetId="18">#REF!</definedName>
    <definedName name="RI3KM4">#REF!</definedName>
    <definedName name="RI3KM5" localSheetId="16">#REF!</definedName>
    <definedName name="RI3KM5" localSheetId="18">#REF!</definedName>
    <definedName name="RI3KM5">#REF!</definedName>
    <definedName name="RI3KM6" localSheetId="16">#REF!</definedName>
    <definedName name="RI3KM6" localSheetId="18">#REF!</definedName>
    <definedName name="RI3KM6">#REF!</definedName>
    <definedName name="RI3KM7" localSheetId="16">#REF!</definedName>
    <definedName name="RI3KM7" localSheetId="18">#REF!</definedName>
    <definedName name="RI3KM7">#REF!</definedName>
    <definedName name="RI3KM8" localSheetId="16">#REF!</definedName>
    <definedName name="RI3KM8" localSheetId="18">#REF!</definedName>
    <definedName name="RI3KM8">#REF!</definedName>
    <definedName name="RI3KM9" localSheetId="16">#REF!</definedName>
    <definedName name="RI3KM9" localSheetId="18">#REF!</definedName>
    <definedName name="RI3KM9">#REF!</definedName>
    <definedName name="RI4KM1" localSheetId="16">#REF!</definedName>
    <definedName name="RI4KM1" localSheetId="18">#REF!</definedName>
    <definedName name="RI4KM1">#REF!</definedName>
    <definedName name="RI4KM10" localSheetId="16">#REF!</definedName>
    <definedName name="RI4KM10" localSheetId="18">#REF!</definedName>
    <definedName name="RI4KM10">#REF!</definedName>
    <definedName name="RI4KM11" localSheetId="16">#REF!</definedName>
    <definedName name="RI4KM11" localSheetId="18">#REF!</definedName>
    <definedName name="RI4KM11">#REF!</definedName>
    <definedName name="RI4KM12" localSheetId="16">#REF!</definedName>
    <definedName name="RI4KM12" localSheetId="18">#REF!</definedName>
    <definedName name="RI4KM12">#REF!</definedName>
    <definedName name="RI4KM13" localSheetId="16">#REF!</definedName>
    <definedName name="RI4KM13" localSheetId="18">#REF!</definedName>
    <definedName name="RI4KM13">#REF!</definedName>
    <definedName name="RI4KM14" localSheetId="16">#REF!</definedName>
    <definedName name="RI4KM14" localSheetId="18">#REF!</definedName>
    <definedName name="RI4KM14">#REF!</definedName>
    <definedName name="RI4KM15" localSheetId="16">#REF!</definedName>
    <definedName name="RI4KM15" localSheetId="18">#REF!</definedName>
    <definedName name="RI4KM15">#REF!</definedName>
    <definedName name="RI4KM16" localSheetId="16">#REF!</definedName>
    <definedName name="RI4KM16" localSheetId="18">#REF!</definedName>
    <definedName name="RI4KM16">#REF!</definedName>
    <definedName name="RI4KM17" localSheetId="16">#REF!</definedName>
    <definedName name="RI4KM17" localSheetId="18">#REF!</definedName>
    <definedName name="RI4KM17">#REF!</definedName>
    <definedName name="RI4KM18" localSheetId="16">#REF!</definedName>
    <definedName name="RI4KM18" localSheetId="18">#REF!</definedName>
    <definedName name="RI4KM18">#REF!</definedName>
    <definedName name="RI4KM19" localSheetId="16">#REF!</definedName>
    <definedName name="RI4KM19" localSheetId="18">#REF!</definedName>
    <definedName name="RI4KM19">#REF!</definedName>
    <definedName name="RI4KM2" localSheetId="16">#REF!</definedName>
    <definedName name="RI4KM2" localSheetId="18">#REF!</definedName>
    <definedName name="RI4KM2">#REF!</definedName>
    <definedName name="RI4KM3" localSheetId="16">#REF!</definedName>
    <definedName name="RI4KM3" localSheetId="18">#REF!</definedName>
    <definedName name="RI4KM3">#REF!</definedName>
    <definedName name="RI4KM4" localSheetId="16">#REF!</definedName>
    <definedName name="RI4KM4" localSheetId="18">#REF!</definedName>
    <definedName name="RI4KM4">#REF!</definedName>
    <definedName name="RI4KM5" localSheetId="16">#REF!</definedName>
    <definedName name="RI4KM5" localSheetId="18">#REF!</definedName>
    <definedName name="RI4KM5">#REF!</definedName>
    <definedName name="RI4KM6" localSheetId="16">#REF!</definedName>
    <definedName name="RI4KM6" localSheetId="18">#REF!</definedName>
    <definedName name="RI4KM6">#REF!</definedName>
    <definedName name="RI4KM7" localSheetId="16">#REF!</definedName>
    <definedName name="RI4KM7" localSheetId="18">#REF!</definedName>
    <definedName name="RI4KM7">#REF!</definedName>
    <definedName name="RI4KM8" localSheetId="16">#REF!</definedName>
    <definedName name="RI4KM8" localSheetId="18">#REF!</definedName>
    <definedName name="RI4KM8">#REF!</definedName>
    <definedName name="RI4KM9" localSheetId="16">#REF!</definedName>
    <definedName name="RI4KM9" localSheetId="18">#REF!</definedName>
    <definedName name="RI4KM9">#REF!</definedName>
    <definedName name="RI6a" localSheetId="16">#REF!</definedName>
    <definedName name="RI6a" localSheetId="18">#REF!</definedName>
    <definedName name="RI6a">#REF!</definedName>
    <definedName name="RI6KM1" localSheetId="16">#REF!</definedName>
    <definedName name="RI6KM1" localSheetId="18">#REF!</definedName>
    <definedName name="RI6KM1">#REF!</definedName>
    <definedName name="RI6KM2" localSheetId="16">#REF!</definedName>
    <definedName name="RI6KM2" localSheetId="18">#REF!</definedName>
    <definedName name="RI6KM2">#REF!</definedName>
    <definedName name="RI6KM3" localSheetId="16">#REF!</definedName>
    <definedName name="RI6KM3" localSheetId="18">#REF!</definedName>
    <definedName name="RI6KM3">#REF!</definedName>
    <definedName name="RI7KM1" localSheetId="16">#REF!</definedName>
    <definedName name="RI7KM1" localSheetId="18">#REF!</definedName>
    <definedName name="RI7KM1">#REF!</definedName>
    <definedName name="RI7KM10" localSheetId="16">#REF!</definedName>
    <definedName name="RI7KM10" localSheetId="18">#REF!</definedName>
    <definedName name="RI7KM10">#REF!</definedName>
    <definedName name="RI7KM11" localSheetId="16">#REF!</definedName>
    <definedName name="RI7KM11" localSheetId="18">#REF!</definedName>
    <definedName name="RI7KM11">#REF!</definedName>
    <definedName name="RI7KM12" localSheetId="16">#REF!</definedName>
    <definedName name="RI7KM12" localSheetId="18">#REF!</definedName>
    <definedName name="RI7KM12">#REF!</definedName>
    <definedName name="RI7KM13" localSheetId="16">#REF!</definedName>
    <definedName name="RI7KM13" localSheetId="18">#REF!</definedName>
    <definedName name="RI7KM13">#REF!</definedName>
    <definedName name="RI7KM14" localSheetId="16">#REF!</definedName>
    <definedName name="RI7KM14" localSheetId="18">#REF!</definedName>
    <definedName name="RI7KM14">#REF!</definedName>
    <definedName name="RI7KM2" localSheetId="16">#REF!</definedName>
    <definedName name="RI7KM2" localSheetId="18">#REF!</definedName>
    <definedName name="RI7KM2">#REF!</definedName>
    <definedName name="RI7KM3" localSheetId="16">#REF!</definedName>
    <definedName name="RI7KM3" localSheetId="18">#REF!</definedName>
    <definedName name="RI7KM3">#REF!</definedName>
    <definedName name="RI7KM4" localSheetId="16">#REF!</definedName>
    <definedName name="RI7KM4" localSheetId="18">#REF!</definedName>
    <definedName name="RI7KM4">#REF!</definedName>
    <definedName name="RI7KM5" localSheetId="16">#REF!</definedName>
    <definedName name="RI7KM5" localSheetId="18">#REF!</definedName>
    <definedName name="RI7KM5">#REF!</definedName>
    <definedName name="RI7KM6" localSheetId="16">#REF!</definedName>
    <definedName name="RI7KM6" localSheetId="18">#REF!</definedName>
    <definedName name="RI7KM6">#REF!</definedName>
    <definedName name="RI7KM7" localSheetId="16">#REF!</definedName>
    <definedName name="RI7KM7" localSheetId="18">#REF!</definedName>
    <definedName name="RI7KM7">#REF!</definedName>
    <definedName name="RI7KM8" localSheetId="16">#REF!</definedName>
    <definedName name="RI7KM8" localSheetId="18">#REF!</definedName>
    <definedName name="RI7KM8">#REF!</definedName>
    <definedName name="RI7KM9" localSheetId="16">#REF!</definedName>
    <definedName name="RI7KM9" localSheetId="18">#REF!</definedName>
    <definedName name="RI7KM9">#REF!</definedName>
    <definedName name="RI8KM1" localSheetId="16">#REF!</definedName>
    <definedName name="RI8KM1" localSheetId="18">#REF!</definedName>
    <definedName name="RI8KM1">#REF!</definedName>
    <definedName name="RI8KM10" localSheetId="16">#REF!</definedName>
    <definedName name="RI8KM10" localSheetId="18">#REF!</definedName>
    <definedName name="RI8KM10">#REF!</definedName>
    <definedName name="RI8KM11" localSheetId="16">#REF!</definedName>
    <definedName name="RI8KM11" localSheetId="18">#REF!</definedName>
    <definedName name="RI8KM11">#REF!</definedName>
    <definedName name="RI8KM12" localSheetId="16">#REF!</definedName>
    <definedName name="RI8KM12" localSheetId="18">#REF!</definedName>
    <definedName name="RI8KM12">#REF!</definedName>
    <definedName name="RI8KM13" localSheetId="16">#REF!</definedName>
    <definedName name="RI8KM13" localSheetId="18">#REF!</definedName>
    <definedName name="RI8KM13">#REF!</definedName>
    <definedName name="RI8KM14" localSheetId="16">#REF!</definedName>
    <definedName name="RI8KM14" localSheetId="18">#REF!</definedName>
    <definedName name="RI8KM14">#REF!</definedName>
    <definedName name="RI8KM15" localSheetId="16">#REF!</definedName>
    <definedName name="RI8KM15" localSheetId="18">#REF!</definedName>
    <definedName name="RI8KM15">#REF!</definedName>
    <definedName name="RI8KM16" localSheetId="16">#REF!</definedName>
    <definedName name="RI8KM16" localSheetId="18">#REF!</definedName>
    <definedName name="RI8KM16">#REF!</definedName>
    <definedName name="RI8KM17" localSheetId="16">#REF!</definedName>
    <definedName name="RI8KM17" localSheetId="18">#REF!</definedName>
    <definedName name="RI8KM17">#REF!</definedName>
    <definedName name="RI8KM18" localSheetId="16">#REF!</definedName>
    <definedName name="RI8KM18" localSheetId="18">#REF!</definedName>
    <definedName name="RI8KM18">#REF!</definedName>
    <definedName name="RI8KM19" localSheetId="16">#REF!</definedName>
    <definedName name="RI8KM19" localSheetId="18">#REF!</definedName>
    <definedName name="RI8KM19">#REF!</definedName>
    <definedName name="RI8KM2" localSheetId="16">#REF!</definedName>
    <definedName name="RI8KM2" localSheetId="18">#REF!</definedName>
    <definedName name="RI8KM2">#REF!</definedName>
    <definedName name="RI8KM20" localSheetId="16">#REF!</definedName>
    <definedName name="RI8KM20" localSheetId="18">#REF!</definedName>
    <definedName name="RI8KM20">#REF!</definedName>
    <definedName name="RI8KM21" localSheetId="16">#REF!</definedName>
    <definedName name="RI8KM21" localSheetId="18">#REF!</definedName>
    <definedName name="RI8KM21">#REF!</definedName>
    <definedName name="RI8KM22" localSheetId="16">#REF!</definedName>
    <definedName name="RI8KM22" localSheetId="18">#REF!</definedName>
    <definedName name="RI8KM22">#REF!</definedName>
    <definedName name="RI8KM3" localSheetId="16">#REF!</definedName>
    <definedName name="RI8KM3" localSheetId="18">#REF!</definedName>
    <definedName name="RI8KM3">#REF!</definedName>
    <definedName name="RI8KM4" localSheetId="16">#REF!</definedName>
    <definedName name="RI8KM4" localSheetId="18">#REF!</definedName>
    <definedName name="RI8KM4">#REF!</definedName>
    <definedName name="RI8KM5" localSheetId="16">#REF!</definedName>
    <definedName name="RI8KM5" localSheetId="18">#REF!</definedName>
    <definedName name="RI8KM5">#REF!</definedName>
    <definedName name="RI8KM6" localSheetId="16">#REF!</definedName>
    <definedName name="RI8KM6" localSheetId="18">#REF!</definedName>
    <definedName name="RI8KM6">#REF!</definedName>
    <definedName name="RI8KM7" localSheetId="16">#REF!</definedName>
    <definedName name="RI8KM7" localSheetId="18">#REF!</definedName>
    <definedName name="RI8KM7">#REF!</definedName>
    <definedName name="RI8KM8" localSheetId="16">#REF!</definedName>
    <definedName name="RI8KM8" localSheetId="18">#REF!</definedName>
    <definedName name="RI8KM8">#REF!</definedName>
    <definedName name="RI8KM9" localSheetId="16">#REF!</definedName>
    <definedName name="RI8KM9" localSheetId="18">#REF!</definedName>
    <definedName name="RI8KM9">#REF!</definedName>
    <definedName name="RI9KM1" localSheetId="16">#REF!</definedName>
    <definedName name="RI9KM1" localSheetId="18">#REF!</definedName>
    <definedName name="RI9KM1">#REF!</definedName>
    <definedName name="RI9KM10" localSheetId="16">#REF!</definedName>
    <definedName name="RI9KM10" localSheetId="18">#REF!</definedName>
    <definedName name="RI9KM10">#REF!</definedName>
    <definedName name="RI9KM11" localSheetId="16">#REF!</definedName>
    <definedName name="RI9KM11" localSheetId="18">#REF!</definedName>
    <definedName name="RI9KM11">#REF!</definedName>
    <definedName name="RI9KM12" localSheetId="16">#REF!</definedName>
    <definedName name="RI9KM12" localSheetId="18">#REF!</definedName>
    <definedName name="RI9KM12">#REF!</definedName>
    <definedName name="RI9KM13" localSheetId="16">#REF!</definedName>
    <definedName name="RI9KM13" localSheetId="18">#REF!</definedName>
    <definedName name="RI9KM13">#REF!</definedName>
    <definedName name="RI9KM14" localSheetId="16">#REF!</definedName>
    <definedName name="RI9KM14" localSheetId="18">#REF!</definedName>
    <definedName name="RI9KM14">#REF!</definedName>
    <definedName name="RI9KM15" localSheetId="16">#REF!</definedName>
    <definedName name="RI9KM15" localSheetId="18">#REF!</definedName>
    <definedName name="RI9KM15">#REF!</definedName>
    <definedName name="RI9KM16" localSheetId="16">#REF!</definedName>
    <definedName name="RI9KM16" localSheetId="18">#REF!</definedName>
    <definedName name="RI9KM16">#REF!</definedName>
    <definedName name="RI9KM17" localSheetId="16">#REF!</definedName>
    <definedName name="RI9KM17" localSheetId="18">#REF!</definedName>
    <definedName name="RI9KM17">#REF!</definedName>
    <definedName name="RI9KM18" localSheetId="16">#REF!</definedName>
    <definedName name="RI9KM18" localSheetId="18">#REF!</definedName>
    <definedName name="RI9KM18">#REF!</definedName>
    <definedName name="RI9KM19" localSheetId="16">#REF!</definedName>
    <definedName name="RI9KM19" localSheetId="18">#REF!</definedName>
    <definedName name="RI9KM19">#REF!</definedName>
    <definedName name="RI9KM2" localSheetId="16">#REF!</definedName>
    <definedName name="RI9KM2" localSheetId="18">#REF!</definedName>
    <definedName name="RI9KM2">#REF!</definedName>
    <definedName name="RI9KM20" localSheetId="16">#REF!</definedName>
    <definedName name="RI9KM20" localSheetId="18">#REF!</definedName>
    <definedName name="RI9KM20">#REF!</definedName>
    <definedName name="RI9KM21" localSheetId="16">#REF!</definedName>
    <definedName name="RI9KM21" localSheetId="18">#REF!</definedName>
    <definedName name="RI9KM21">#REF!</definedName>
    <definedName name="RI9KM22" localSheetId="16">#REF!</definedName>
    <definedName name="RI9KM22" localSheetId="18">#REF!</definedName>
    <definedName name="RI9KM22">#REF!</definedName>
    <definedName name="RI9KM3" localSheetId="16">#REF!</definedName>
    <definedName name="RI9KM3" localSheetId="18">#REF!</definedName>
    <definedName name="RI9KM3">#REF!</definedName>
    <definedName name="RI9KM4" localSheetId="16">#REF!</definedName>
    <definedName name="RI9KM4" localSheetId="18">#REF!</definedName>
    <definedName name="RI9KM4">#REF!</definedName>
    <definedName name="RI9KM5" localSheetId="16">#REF!</definedName>
    <definedName name="RI9KM5" localSheetId="18">#REF!</definedName>
    <definedName name="RI9KM5">#REF!</definedName>
    <definedName name="RI9KM6" localSheetId="16">#REF!</definedName>
    <definedName name="RI9KM6" localSheetId="18">#REF!</definedName>
    <definedName name="RI9KM6">#REF!</definedName>
    <definedName name="RI9KM7" localSheetId="16">#REF!</definedName>
    <definedName name="RI9KM7" localSheetId="18">#REF!</definedName>
    <definedName name="RI9KM7">#REF!</definedName>
    <definedName name="RI9KM8" localSheetId="16">#REF!</definedName>
    <definedName name="RI9KM8" localSheetId="18">#REF!</definedName>
    <definedName name="RI9KM8">#REF!</definedName>
    <definedName name="RI9KM9" localSheetId="16">#REF!</definedName>
    <definedName name="RI9KM9" localSheetId="18">#REF!</definedName>
    <definedName name="RI9KM9">#REF!</definedName>
    <definedName name="ric" localSheetId="6">#REF!</definedName>
    <definedName name="ric" localSheetId="7">#REF!</definedName>
    <definedName name="ric" localSheetId="16">#REF!</definedName>
    <definedName name="ric" localSheetId="18">#REF!</definedName>
    <definedName name="ric">#REF!</definedName>
    <definedName name="Ridge_tiles" localSheetId="16">#REF!</definedName>
    <definedName name="Ridge_tiles" localSheetId="18">#REF!</definedName>
    <definedName name="Ridge_tiles">#REF!</definedName>
    <definedName name="Ridges_of_Raniganja_or_Mangalore_pattern_tiles" localSheetId="16">#REF!</definedName>
    <definedName name="Ridges_of_Raniganja_or_Mangalore_pattern_tiles" localSheetId="18">#REF!</definedName>
    <definedName name="Ridges_of_Raniganja_or_Mangalore_pattern_tiles">#REF!</definedName>
    <definedName name="rig" localSheetId="6">#REF!</definedName>
    <definedName name="rig" localSheetId="7">#REF!</definedName>
    <definedName name="rig" localSheetId="16">#REF!</definedName>
    <definedName name="rig" localSheetId="18">#REF!</definedName>
    <definedName name="rig" localSheetId="42">#REF!</definedName>
    <definedName name="rig">#REF!</definedName>
    <definedName name="rig_2" localSheetId="6">#REF!</definedName>
    <definedName name="rig_2" localSheetId="7">#REF!</definedName>
    <definedName name="rig_2" localSheetId="16">#REF!</definedName>
    <definedName name="rig_2" localSheetId="18">#REF!</definedName>
    <definedName name="rig_2" localSheetId="42">#REF!</definedName>
    <definedName name="rig_2">#REF!</definedName>
    <definedName name="rig_6" localSheetId="6">#REF!</definedName>
    <definedName name="rig_6" localSheetId="7">#REF!</definedName>
    <definedName name="rig_6" localSheetId="16">#REF!</definedName>
    <definedName name="rig_6" localSheetId="18">#REF!</definedName>
    <definedName name="rig_6" localSheetId="42">#REF!</definedName>
    <definedName name="rig_6">#REF!</definedName>
    <definedName name="rig_7" localSheetId="6">#REF!</definedName>
    <definedName name="rig_7" localSheetId="7">#REF!</definedName>
    <definedName name="rig_7" localSheetId="16">#REF!</definedName>
    <definedName name="rig_7" localSheetId="18">#REF!</definedName>
    <definedName name="rig_7" localSheetId="42">#REF!</definedName>
    <definedName name="rig_7">#REF!</definedName>
    <definedName name="rii" localSheetId="6">#REF!</definedName>
    <definedName name="rii" localSheetId="7">#REF!</definedName>
    <definedName name="rii" localSheetId="16">#REF!</definedName>
    <definedName name="rii" localSheetId="18">#REF!</definedName>
    <definedName name="rii">#REF!</definedName>
    <definedName name="riii" localSheetId="6">#REF!</definedName>
    <definedName name="riii" localSheetId="7">#REF!</definedName>
    <definedName name="riii" localSheetId="16">#REF!</definedName>
    <definedName name="riii" localSheetId="18">#REF!</definedName>
    <definedName name="riii">#REF!</definedName>
    <definedName name="rimc" localSheetId="6">#REF!</definedName>
    <definedName name="rimc" localSheetId="7">#REF!</definedName>
    <definedName name="rimc" localSheetId="16">#REF!</definedName>
    <definedName name="rimc" localSheetId="18">#REF!</definedName>
    <definedName name="rimc" localSheetId="42">#REF!</definedName>
    <definedName name="rimc">#REF!</definedName>
    <definedName name="RIP" localSheetId="6">#REF!</definedName>
    <definedName name="RIP" localSheetId="7">#REF!</definedName>
    <definedName name="RIP" localSheetId="16">#REF!</definedName>
    <definedName name="RIP" localSheetId="18">#REF!</definedName>
    <definedName name="RIP">#REF!</definedName>
    <definedName name="RIVER" localSheetId="6">#REF!</definedName>
    <definedName name="RIVER" localSheetId="7">#REF!</definedName>
    <definedName name="RIVER" localSheetId="16">#REF!</definedName>
    <definedName name="RIVER" localSheetId="18">#REF!</definedName>
    <definedName name="RIVER">#REF!</definedName>
    <definedName name="River_singke_or_bajri__12_mm_to_20_mm" localSheetId="16">#REF!</definedName>
    <definedName name="River_singke_or_bajri__12_mm_to_20_mm" localSheetId="18">#REF!</definedName>
    <definedName name="River_singke_or_bajri__12_mm_to_20_mm">#REF!</definedName>
    <definedName name="Rl" localSheetId="6">#REF!</definedName>
    <definedName name="Rl" localSheetId="7">#REF!</definedName>
    <definedName name="Rl" localSheetId="16">#REF!</definedName>
    <definedName name="Rl" localSheetId="18">#REF!</definedName>
    <definedName name="Rl">#REF!</definedName>
    <definedName name="Rl___0" localSheetId="16">#REF!</definedName>
    <definedName name="Rl___0" localSheetId="18">#REF!</definedName>
    <definedName name="Rl___0">#REF!</definedName>
    <definedName name="Rl___13" localSheetId="16">#REF!</definedName>
    <definedName name="Rl___13" localSheetId="18">#REF!</definedName>
    <definedName name="Rl___13">#REF!</definedName>
    <definedName name="rlp">#REF!</definedName>
    <definedName name="rltysand">#REF!</definedName>
    <definedName name="rltystone">#REF!</definedName>
    <definedName name="rm" localSheetId="16">#REF!</definedName>
    <definedName name="rm" localSheetId="18">#REF!</definedName>
    <definedName name="rm">#REF!</definedName>
    <definedName name="rm4e" localSheetId="6">#REF!</definedName>
    <definedName name="rm4e" localSheetId="7">#REF!</definedName>
    <definedName name="rm4e" localSheetId="16">#REF!</definedName>
    <definedName name="rm4e" localSheetId="18">#REF!</definedName>
    <definedName name="rm4e" localSheetId="42">#REF!</definedName>
    <definedName name="rm4e">#REF!</definedName>
    <definedName name="RMARK" localSheetId="6">#REF!</definedName>
    <definedName name="RMARK" localSheetId="7">#REF!</definedName>
    <definedName name="RMARK" localSheetId="16">#REF!</definedName>
    <definedName name="RMARK" localSheetId="18">#REF!</definedName>
    <definedName name="RMARK">#REF!</definedName>
    <definedName name="rn">#REF!</definedName>
    <definedName name="RNG">#REF!</definedName>
    <definedName name="rnor" localSheetId="6">#REF!</definedName>
    <definedName name="rnor" localSheetId="7">#REF!</definedName>
    <definedName name="rnor" localSheetId="16">#REF!</definedName>
    <definedName name="rnor" localSheetId="18">#REF!</definedName>
    <definedName name="rnor">#REF!</definedName>
    <definedName name="Road" localSheetId="6">'6.General Report '!City&amp;" "&amp;'6.General Report '!State</definedName>
    <definedName name="Road" localSheetId="7">#N/A</definedName>
    <definedName name="Road" localSheetId="16">[0]!City&amp;" "&amp;'RC WALL (2)'!State</definedName>
    <definedName name="Road" localSheetId="18">[0]!City&amp;" "&amp;'RC WALL (4)'!State</definedName>
    <definedName name="Road" localSheetId="42">[0]!City&amp;" "&amp;State</definedName>
    <definedName name="Road" localSheetId="32">City&amp;" "&amp;State</definedName>
    <definedName name="Road" localSheetId="19">#N/A</definedName>
    <definedName name="Road">City&amp;" "&amp;State</definedName>
    <definedName name="road1a" localSheetId="16">#REF!</definedName>
    <definedName name="road1a" localSheetId="18">#REF!</definedName>
    <definedName name="road1a">#REF!</definedName>
    <definedName name="roadbase1" localSheetId="16">#REF!</definedName>
    <definedName name="roadbase1" localSheetId="18">#REF!</definedName>
    <definedName name="roadbase1">#REF!</definedName>
    <definedName name="roademankavailpcc" localSheetId="16">#REF!</definedName>
    <definedName name="roademankavailpcc" localSheetId="18">#REF!</definedName>
    <definedName name="roademankavailpcc">#REF!</definedName>
    <definedName name="roademankpcc" localSheetId="16">#REF!</definedName>
    <definedName name="roademankpcc" localSheetId="18">#REF!</definedName>
    <definedName name="roademankpcc">#REF!</definedName>
    <definedName name="roadembank3kmpcc" localSheetId="16">#REF!</definedName>
    <definedName name="roadembank3kmpcc" localSheetId="18">#REF!</definedName>
    <definedName name="roadembank3kmpcc">#REF!</definedName>
    <definedName name="roadembank6kmpcc" localSheetId="16">#REF!</definedName>
    <definedName name="roadembank6kmpcc" localSheetId="18">#REF!</definedName>
    <definedName name="roadembank6kmpcc">#REF!</definedName>
    <definedName name="roadembankavail" localSheetId="16">#REF!</definedName>
    <definedName name="roadembankavail" localSheetId="18">#REF!</definedName>
    <definedName name="roadembankavail">#REF!</definedName>
    <definedName name="roadembankment" localSheetId="16">#REF!</definedName>
    <definedName name="roadembankment" localSheetId="18">#REF!</definedName>
    <definedName name="roadembankment">#REF!</definedName>
    <definedName name="roadembankment3" localSheetId="16">#REF!</definedName>
    <definedName name="roadembankment3" localSheetId="18">#REF!</definedName>
    <definedName name="roadembankment3">#REF!</definedName>
    <definedName name="roadembankpcc" localSheetId="16">#REF!</definedName>
    <definedName name="roadembankpcc" localSheetId="18">#REF!</definedName>
    <definedName name="roadembankpcc">#REF!</definedName>
    <definedName name="roadexca10kmpcc" localSheetId="16">#REF!</definedName>
    <definedName name="roadexca10kmpcc" localSheetId="18">#REF!</definedName>
    <definedName name="roadexca10kmpcc">#REF!</definedName>
    <definedName name="roadexcavatin10kmpcc" localSheetId="16">#REF!</definedName>
    <definedName name="roadexcavatin10kmpcc" localSheetId="18">#REF!</definedName>
    <definedName name="roadexcavatin10kmpcc">#REF!</definedName>
    <definedName name="roadexcavation1" localSheetId="16">#REF!</definedName>
    <definedName name="roadexcavation1" localSheetId="18">#REF!</definedName>
    <definedName name="roadexcavation1">#REF!</definedName>
    <definedName name="roadexcavation10km" localSheetId="16">#REF!</definedName>
    <definedName name="roadexcavation10km" localSheetId="18">#REF!</definedName>
    <definedName name="roadexcavation10km">#REF!</definedName>
    <definedName name="roadexcavation1kmaks" localSheetId="16">#REF!</definedName>
    <definedName name="roadexcavation1kmaks" localSheetId="18">#REF!</definedName>
    <definedName name="roadexcavation1kmaks">#REF!</definedName>
    <definedName name="roadexcavation1pcc" localSheetId="16">#REF!</definedName>
    <definedName name="roadexcavation1pcc" localSheetId="18">#REF!</definedName>
    <definedName name="roadexcavation1pcc">#REF!</definedName>
    <definedName name="roadhumppcc" localSheetId="16">#REF!</definedName>
    <definedName name="roadhumppcc" localSheetId="18">#REF!</definedName>
    <definedName name="roadhumppcc">#REF!</definedName>
    <definedName name="RoadMarking" localSheetId="16">#REF!</definedName>
    <definedName name="RoadMarking" localSheetId="18">#REF!</definedName>
    <definedName name="RoadMarking">#REF!</definedName>
    <definedName name="roadmetal1" localSheetId="16">#REF!</definedName>
    <definedName name="roadmetal1" localSheetId="18">#REF!</definedName>
    <definedName name="roadmetal1">#REF!</definedName>
    <definedName name="roadmss20th" localSheetId="16">#REF!</definedName>
    <definedName name="roadmss20th" localSheetId="18">#REF!</definedName>
    <definedName name="roadmss20th">#REF!</definedName>
    <definedName name="roadpaint" localSheetId="16">#REF!</definedName>
    <definedName name="roadpaint" localSheetId="18">#REF!</definedName>
    <definedName name="roadpaint">#REF!</definedName>
    <definedName name="roadpainttt" localSheetId="16">#REF!</definedName>
    <definedName name="roadpainttt" localSheetId="18">#REF!</definedName>
    <definedName name="roadpainttt">#REF!</definedName>
    <definedName name="Roads___Footpaths" localSheetId="6">#REF!</definedName>
    <definedName name="Roads___Footpaths" localSheetId="7">#REF!</definedName>
    <definedName name="Roads___Footpaths" localSheetId="16">#REF!</definedName>
    <definedName name="Roads___Footpaths" localSheetId="18">#REF!</definedName>
    <definedName name="Roads___Footpaths" localSheetId="42">#REF!</definedName>
    <definedName name="Roads___Footpaths" localSheetId="19">#REF!</definedName>
    <definedName name="Roads___Footpaths">#REF!</definedName>
    <definedName name="roadtacka" localSheetId="16">#REF!</definedName>
    <definedName name="roadtacka" localSheetId="18">#REF!</definedName>
    <definedName name="roadtacka">#REF!</definedName>
    <definedName name="roadwmm" localSheetId="16">#REF!</definedName>
    <definedName name="roadwmm" localSheetId="18">#REF!</definedName>
    <definedName name="roadwmm">#REF!</definedName>
    <definedName name="robot" localSheetId="6">#REF!</definedName>
    <definedName name="robot" localSheetId="7">#REF!</definedName>
    <definedName name="robot" localSheetId="16">#REF!</definedName>
    <definedName name="robot" localSheetId="18">#REF!</definedName>
    <definedName name="robot" localSheetId="42">#REF!</definedName>
    <definedName name="robot">#REF!</definedName>
    <definedName name="robot_2" localSheetId="6">#REF!</definedName>
    <definedName name="robot_2" localSheetId="7">#REF!</definedName>
    <definedName name="robot_2" localSheetId="16">#REF!</definedName>
    <definedName name="robot_2" localSheetId="18">#REF!</definedName>
    <definedName name="robot_2" localSheetId="42">#REF!</definedName>
    <definedName name="robot_2">#REF!</definedName>
    <definedName name="robot_6" localSheetId="6">#REF!</definedName>
    <definedName name="robot_6" localSheetId="7">#REF!</definedName>
    <definedName name="robot_6" localSheetId="16">#REF!</definedName>
    <definedName name="robot_6" localSheetId="18">#REF!</definedName>
    <definedName name="robot_6" localSheetId="42">#REF!</definedName>
    <definedName name="robot_6">#REF!</definedName>
    <definedName name="robot_7" localSheetId="6">#REF!</definedName>
    <definedName name="robot_7" localSheetId="7">#REF!</definedName>
    <definedName name="robot_7" localSheetId="16">#REF!</definedName>
    <definedName name="robot_7" localSheetId="18">#REF!</definedName>
    <definedName name="robot_7" localSheetId="42">#REF!</definedName>
    <definedName name="robot_7">#REF!</definedName>
    <definedName name="ROCK" localSheetId="6">#REF!</definedName>
    <definedName name="ROCK" localSheetId="7">#REF!</definedName>
    <definedName name="ROCK" localSheetId="16">#REF!</definedName>
    <definedName name="ROCK" localSheetId="18">#REF!</definedName>
    <definedName name="ROCK">#REF!</definedName>
    <definedName name="rockk" localSheetId="6">#REF!</definedName>
    <definedName name="rockk" localSheetId="7">#REF!</definedName>
    <definedName name="rockk" localSheetId="16">#REF!</definedName>
    <definedName name="rockk" localSheetId="18">#REF!</definedName>
    <definedName name="rockk">#REF!</definedName>
    <definedName name="Rodbinder" localSheetId="26">#REF!</definedName>
    <definedName name="Rodbinder" localSheetId="25">#REF!</definedName>
    <definedName name="Rodbinder" localSheetId="27">#REF!</definedName>
    <definedName name="Rodbinder" localSheetId="6">#REF!</definedName>
    <definedName name="Rodbinder" localSheetId="29">#REF!</definedName>
    <definedName name="Rodbinder" localSheetId="30">#REF!</definedName>
    <definedName name="Rodbinder" localSheetId="7">#REF!</definedName>
    <definedName name="Rodbinder" localSheetId="37">#REF!</definedName>
    <definedName name="Rodbinder" localSheetId="35">#REF!</definedName>
    <definedName name="Rodbinder" localSheetId="16">#REF!</definedName>
    <definedName name="Rodbinder" localSheetId="18">#REF!</definedName>
    <definedName name="Rodbinder" localSheetId="33">#REF!</definedName>
    <definedName name="Rodbinder" localSheetId="42">#REF!</definedName>
    <definedName name="Rodbinder">#REF!</definedName>
    <definedName name="Rodbinder_14" localSheetId="16">#REF!</definedName>
    <definedName name="Rodbinder_14" localSheetId="18">#REF!</definedName>
    <definedName name="Rodbinder_14">#REF!</definedName>
    <definedName name="Rodbinder_15" localSheetId="16">#REF!</definedName>
    <definedName name="Rodbinder_15" localSheetId="18">#REF!</definedName>
    <definedName name="Rodbinder_15">#REF!</definedName>
    <definedName name="Rodbinder_16" localSheetId="16">#REF!</definedName>
    <definedName name="Rodbinder_16" localSheetId="18">#REF!</definedName>
    <definedName name="Rodbinder_16">#REF!</definedName>
    <definedName name="Rodbinder_17" localSheetId="16">#REF!</definedName>
    <definedName name="Rodbinder_17" localSheetId="18">#REF!</definedName>
    <definedName name="Rodbinder_17">#REF!</definedName>
    <definedName name="Rodbinder_9" localSheetId="16">#REF!</definedName>
    <definedName name="Rodbinder_9" localSheetId="18">#REF!</definedName>
    <definedName name="Rodbinder_9">#REF!</definedName>
    <definedName name="RokSpl" localSheetId="6">#REF!</definedName>
    <definedName name="RokSpl" localSheetId="7">#REF!</definedName>
    <definedName name="RokSpl" localSheetId="16">#REF!</definedName>
    <definedName name="RokSpl" localSheetId="18">#REF!</definedName>
    <definedName name="RokSpl">#REF!</definedName>
    <definedName name="ROLL" localSheetId="6">#REF!</definedName>
    <definedName name="ROLL" localSheetId="7">#REF!</definedName>
    <definedName name="ROLL" localSheetId="16">#REF!</definedName>
    <definedName name="ROLL" localSheetId="18">#REF!</definedName>
    <definedName name="ROLL">#REF!</definedName>
    <definedName name="roller" localSheetId="26">#REF!</definedName>
    <definedName name="roller" localSheetId="25">#REF!</definedName>
    <definedName name="roller" localSheetId="27">#REF!</definedName>
    <definedName name="roller" localSheetId="6">#REF!</definedName>
    <definedName name="roller" localSheetId="29">#REF!</definedName>
    <definedName name="roller" localSheetId="30">#REF!</definedName>
    <definedName name="roller" localSheetId="7">#REF!</definedName>
    <definedName name="roller" localSheetId="37">#REF!</definedName>
    <definedName name="roller" localSheetId="35">#REF!</definedName>
    <definedName name="roller" localSheetId="16">#REF!</definedName>
    <definedName name="roller" localSheetId="18">#REF!</definedName>
    <definedName name="roller" localSheetId="33">#REF!</definedName>
    <definedName name="roller" localSheetId="42">#REF!</definedName>
    <definedName name="roller">#REF!</definedName>
    <definedName name="roller_14" localSheetId="16">#REF!</definedName>
    <definedName name="roller_14" localSheetId="18">#REF!</definedName>
    <definedName name="roller_14">#REF!</definedName>
    <definedName name="roller_15" localSheetId="16">#REF!</definedName>
    <definedName name="roller_15" localSheetId="18">#REF!</definedName>
    <definedName name="roller_15">#REF!</definedName>
    <definedName name="roller_16" localSheetId="16">#REF!</definedName>
    <definedName name="roller_16" localSheetId="18">#REF!</definedName>
    <definedName name="roller_16">#REF!</definedName>
    <definedName name="roller_17" localSheetId="16">#REF!</definedName>
    <definedName name="roller_17" localSheetId="18">#REF!</definedName>
    <definedName name="roller_17">#REF!</definedName>
    <definedName name="roller_9" localSheetId="16">#REF!</definedName>
    <definedName name="roller_9" localSheetId="18">#REF!</definedName>
    <definedName name="roller_9">#REF!</definedName>
    <definedName name="RollerFuel">#REF!</definedName>
    <definedName name="RollerHire">#REF!</definedName>
    <definedName name="ROMAN" localSheetId="26">#REF!</definedName>
    <definedName name="ROMAN" localSheetId="25">#REF!</definedName>
    <definedName name="ROMAN" localSheetId="27">#REF!</definedName>
    <definedName name="ROMAN" localSheetId="6">#REF!</definedName>
    <definedName name="ROMAN" localSheetId="29">#REF!</definedName>
    <definedName name="ROMAN" localSheetId="30">#REF!</definedName>
    <definedName name="ROMAN" localSheetId="7">#REF!</definedName>
    <definedName name="ROMAN" localSheetId="37">#REF!</definedName>
    <definedName name="ROMAN" localSheetId="35">#REF!</definedName>
    <definedName name="ROMAN" localSheetId="16">#REF!</definedName>
    <definedName name="ROMAN" localSheetId="18">#REF!</definedName>
    <definedName name="ROMAN" localSheetId="42">#REF!</definedName>
    <definedName name="ROMAN">#REF!</definedName>
    <definedName name="Roof" localSheetId="6">#REF!</definedName>
    <definedName name="Roof" localSheetId="7">#REF!</definedName>
    <definedName name="Roof" localSheetId="16">#REF!</definedName>
    <definedName name="Roof" localSheetId="18">#REF!</definedName>
    <definedName name="Roof" localSheetId="42">#REF!</definedName>
    <definedName name="Roof">#REF!</definedName>
    <definedName name="rosid" localSheetId="6">#REF!</definedName>
    <definedName name="rosid" localSheetId="7">#REF!</definedName>
    <definedName name="rosid" localSheetId="16">#REF!</definedName>
    <definedName name="rosid" localSheetId="18">#REF!</definedName>
    <definedName name="rosid" localSheetId="42">#REF!</definedName>
    <definedName name="rosid">#REF!</definedName>
    <definedName name="rosid_2" localSheetId="6">#REF!</definedName>
    <definedName name="rosid_2" localSheetId="7">#REF!</definedName>
    <definedName name="rosid_2" localSheetId="16">#REF!</definedName>
    <definedName name="rosid_2" localSheetId="18">#REF!</definedName>
    <definedName name="rosid_2" localSheetId="42">#REF!</definedName>
    <definedName name="rosid_2">#REF!</definedName>
    <definedName name="rosid_6" localSheetId="6">#REF!</definedName>
    <definedName name="rosid_6" localSheetId="7">#REF!</definedName>
    <definedName name="rosid_6" localSheetId="16">#REF!</definedName>
    <definedName name="rosid_6" localSheetId="18">#REF!</definedName>
    <definedName name="rosid_6" localSheetId="42">#REF!</definedName>
    <definedName name="rosid_6">#REF!</definedName>
    <definedName name="rosid_7" localSheetId="6">#REF!</definedName>
    <definedName name="rosid_7" localSheetId="7">#REF!</definedName>
    <definedName name="rosid_7" localSheetId="16">#REF!</definedName>
    <definedName name="rosid_7" localSheetId="18">#REF!</definedName>
    <definedName name="rosid_7" localSheetId="42">#REF!</definedName>
    <definedName name="rosid_7">#REF!</definedName>
    <definedName name="ROTA" localSheetId="6">#REF!</definedName>
    <definedName name="ROTA" localSheetId="7">#REF!</definedName>
    <definedName name="ROTA" localSheetId="16">#REF!</definedName>
    <definedName name="ROTA" localSheetId="18">#REF!</definedName>
    <definedName name="ROTA">#REF!</definedName>
    <definedName name="ROTARY">#REF!</definedName>
    <definedName name="rotavator_tractor">#REF!</definedName>
    <definedName name="rotavtoforscarI" localSheetId="16">#REF!</definedName>
    <definedName name="rotavtoforscarI" localSheetId="18">#REF!</definedName>
    <definedName name="rotavtoforscarI">#REF!</definedName>
    <definedName name="roughstone" localSheetId="26">#REF!</definedName>
    <definedName name="roughstone" localSheetId="25">#REF!</definedName>
    <definedName name="roughstone" localSheetId="27">#REF!</definedName>
    <definedName name="roughstone" localSheetId="6">#REF!</definedName>
    <definedName name="roughstone" localSheetId="29">#REF!</definedName>
    <definedName name="roughstone" localSheetId="30">#REF!</definedName>
    <definedName name="roughstone" localSheetId="7">#REF!</definedName>
    <definedName name="roughstone" localSheetId="37">#REF!</definedName>
    <definedName name="roughstone" localSheetId="35">#REF!</definedName>
    <definedName name="roughstone" localSheetId="16">#REF!</definedName>
    <definedName name="roughstone" localSheetId="18">#REF!</definedName>
    <definedName name="roughstone" localSheetId="33">#REF!</definedName>
    <definedName name="roughstone" localSheetId="42">#REF!</definedName>
    <definedName name="roughstone">#REF!</definedName>
    <definedName name="roughstone_14" localSheetId="16">#REF!</definedName>
    <definedName name="roughstone_14" localSheetId="18">#REF!</definedName>
    <definedName name="roughstone_14">#REF!</definedName>
    <definedName name="roughstone_15" localSheetId="16">#REF!</definedName>
    <definedName name="roughstone_15" localSheetId="18">#REF!</definedName>
    <definedName name="roughstone_15">#REF!</definedName>
    <definedName name="roughstone_16" localSheetId="16">#REF!</definedName>
    <definedName name="roughstone_16" localSheetId="18">#REF!</definedName>
    <definedName name="roughstone_16">#REF!</definedName>
    <definedName name="roughstone_17" localSheetId="16">#REF!</definedName>
    <definedName name="roughstone_17" localSheetId="18">#REF!</definedName>
    <definedName name="roughstone_17">#REF!</definedName>
    <definedName name="Routine">#REF!</definedName>
    <definedName name="Row" localSheetId="6">#REF!</definedName>
    <definedName name="Row" localSheetId="7">#REF!</definedName>
    <definedName name="Row" localSheetId="16">#REF!</definedName>
    <definedName name="Row" localSheetId="18">#REF!</definedName>
    <definedName name="Row">#REF!</definedName>
    <definedName name="Rowc" localSheetId="6">#REF!</definedName>
    <definedName name="Rowc" localSheetId="7">#REF!</definedName>
    <definedName name="Rowc" localSheetId="16">#REF!</definedName>
    <definedName name="Rowc" localSheetId="18">#REF!</definedName>
    <definedName name="Rowc">#REF!</definedName>
    <definedName name="Rpaint">#REF!</definedName>
    <definedName name="rr" localSheetId="6">#REF!</definedName>
    <definedName name="rr" localSheetId="7">#REF!</definedName>
    <definedName name="rr" localSheetId="16">#REF!</definedName>
    <definedName name="rr" localSheetId="18">#REF!</definedName>
    <definedName name="rr">#REF!</definedName>
    <definedName name="rr_1">#REF!</definedName>
    <definedName name="RR_2">#REF!</definedName>
    <definedName name="rrammv" localSheetId="16">#REF!</definedName>
    <definedName name="rrammv" localSheetId="18">#REF!</definedName>
    <definedName name="rrammv">#REF!</definedName>
    <definedName name="rrcost" localSheetId="16">#REF!</definedName>
    <definedName name="rrcost" localSheetId="18">#REF!</definedName>
    <definedName name="rrcost">#REF!</definedName>
    <definedName name="rrcost_1" localSheetId="16">#REF!</definedName>
    <definedName name="rrcost_1" localSheetId="18">#REF!</definedName>
    <definedName name="rrcost_1">#REF!</definedName>
    <definedName name="rrcost_1_9" localSheetId="16">#REF!</definedName>
    <definedName name="rrcost_1_9" localSheetId="18">#REF!</definedName>
    <definedName name="rrcost_1_9">#REF!</definedName>
    <definedName name="rrcost_10" localSheetId="16">#REF!</definedName>
    <definedName name="rrcost_10" localSheetId="18">#REF!</definedName>
    <definedName name="rrcost_10">#REF!</definedName>
    <definedName name="rrcost_10_1" localSheetId="16">#REF!</definedName>
    <definedName name="rrcost_10_1" localSheetId="18">#REF!</definedName>
    <definedName name="rrcost_10_1">#REF!</definedName>
    <definedName name="rrcost_10_1_1" localSheetId="16">#REF!</definedName>
    <definedName name="rrcost_10_1_1" localSheetId="18">#REF!</definedName>
    <definedName name="rrcost_10_1_1">#REF!</definedName>
    <definedName name="rrcost_10_1_9" localSheetId="16">#REF!</definedName>
    <definedName name="rrcost_10_1_9" localSheetId="18">#REF!</definedName>
    <definedName name="rrcost_10_1_9">#REF!</definedName>
    <definedName name="rrcost_10_1_9_1" localSheetId="16">#REF!</definedName>
    <definedName name="rrcost_10_1_9_1" localSheetId="18">#REF!</definedName>
    <definedName name="rrcost_10_1_9_1">#REF!</definedName>
    <definedName name="rrcost_10_10" localSheetId="16">#REF!</definedName>
    <definedName name="rrcost_10_10" localSheetId="18">#REF!</definedName>
    <definedName name="rrcost_10_10">#REF!</definedName>
    <definedName name="rrcost_10_10_9" localSheetId="16">#REF!</definedName>
    <definedName name="rrcost_10_10_9" localSheetId="18">#REF!</definedName>
    <definedName name="rrcost_10_10_9">#REF!</definedName>
    <definedName name="rrcost_10_12" localSheetId="16">#REF!</definedName>
    <definedName name="rrcost_10_12" localSheetId="18">#REF!</definedName>
    <definedName name="rrcost_10_12">#REF!</definedName>
    <definedName name="rrcost_10_12_9" localSheetId="16">#REF!</definedName>
    <definedName name="rrcost_10_12_9" localSheetId="18">#REF!</definedName>
    <definedName name="rrcost_10_12_9">#REF!</definedName>
    <definedName name="rrcost_10_14" localSheetId="16">#REF!</definedName>
    <definedName name="rrcost_10_14" localSheetId="18">#REF!</definedName>
    <definedName name="rrcost_10_14">#REF!</definedName>
    <definedName name="rrcost_10_14_9" localSheetId="16">#REF!</definedName>
    <definedName name="rrcost_10_14_9" localSheetId="18">#REF!</definedName>
    <definedName name="rrcost_10_14_9">#REF!</definedName>
    <definedName name="rrcost_10_15" localSheetId="16">#REF!</definedName>
    <definedName name="rrcost_10_15" localSheetId="18">#REF!</definedName>
    <definedName name="rrcost_10_15">#REF!</definedName>
    <definedName name="rrcost_10_15_9" localSheetId="16">#REF!</definedName>
    <definedName name="rrcost_10_15_9" localSheetId="18">#REF!</definedName>
    <definedName name="rrcost_10_15_9">#REF!</definedName>
    <definedName name="rrcost_10_16" localSheetId="16">#REF!</definedName>
    <definedName name="rrcost_10_16" localSheetId="18">#REF!</definedName>
    <definedName name="rrcost_10_16">#REF!</definedName>
    <definedName name="rrcost_10_17" localSheetId="16">#REF!</definedName>
    <definedName name="rrcost_10_17" localSheetId="18">#REF!</definedName>
    <definedName name="rrcost_10_17">#REF!</definedName>
    <definedName name="rrcost_10_8" localSheetId="16">#REF!</definedName>
    <definedName name="rrcost_10_8" localSheetId="18">#REF!</definedName>
    <definedName name="rrcost_10_8">#REF!</definedName>
    <definedName name="rrcost_10_8_9" localSheetId="16">#REF!</definedName>
    <definedName name="rrcost_10_8_9" localSheetId="18">#REF!</definedName>
    <definedName name="rrcost_10_8_9">#REF!</definedName>
    <definedName name="rrcost_10_9" localSheetId="16">#REF!</definedName>
    <definedName name="rrcost_10_9" localSheetId="18">#REF!</definedName>
    <definedName name="rrcost_10_9">#REF!</definedName>
    <definedName name="rrcost_11" localSheetId="16">#REF!</definedName>
    <definedName name="rrcost_11" localSheetId="18">#REF!</definedName>
    <definedName name="rrcost_11">#REF!</definedName>
    <definedName name="rrcost_11_16" localSheetId="16">#REF!</definedName>
    <definedName name="rrcost_11_16" localSheetId="18">#REF!</definedName>
    <definedName name="rrcost_11_16">#REF!</definedName>
    <definedName name="rrcost_11_17" localSheetId="16">#REF!</definedName>
    <definedName name="rrcost_11_17" localSheetId="18">#REF!</definedName>
    <definedName name="rrcost_11_17">#REF!</definedName>
    <definedName name="rrcost_11_9" localSheetId="16">#REF!</definedName>
    <definedName name="rrcost_11_9" localSheetId="18">#REF!</definedName>
    <definedName name="rrcost_11_9">#REF!</definedName>
    <definedName name="rrcost_12" localSheetId="16">#REF!</definedName>
    <definedName name="rrcost_12" localSheetId="18">#REF!</definedName>
    <definedName name="rrcost_12">#REF!</definedName>
    <definedName name="rrcost_12_1" localSheetId="16">#REF!</definedName>
    <definedName name="rrcost_12_1" localSheetId="18">#REF!</definedName>
    <definedName name="rrcost_12_1">#REF!</definedName>
    <definedName name="rrcost_12_1_9" localSheetId="16">#REF!</definedName>
    <definedName name="rrcost_12_1_9" localSheetId="18">#REF!</definedName>
    <definedName name="rrcost_12_1_9">#REF!</definedName>
    <definedName name="rrcost_12_10" localSheetId="16">#REF!</definedName>
    <definedName name="rrcost_12_10" localSheetId="18">#REF!</definedName>
    <definedName name="rrcost_12_10">#REF!</definedName>
    <definedName name="rrcost_12_10_9" localSheetId="16">#REF!</definedName>
    <definedName name="rrcost_12_10_9" localSheetId="18">#REF!</definedName>
    <definedName name="rrcost_12_10_9">#REF!</definedName>
    <definedName name="rrcost_12_12" localSheetId="16">#REF!</definedName>
    <definedName name="rrcost_12_12" localSheetId="18">#REF!</definedName>
    <definedName name="rrcost_12_12">#REF!</definedName>
    <definedName name="rrcost_12_12_9" localSheetId="16">#REF!</definedName>
    <definedName name="rrcost_12_12_9" localSheetId="18">#REF!</definedName>
    <definedName name="rrcost_12_12_9">#REF!</definedName>
    <definedName name="rrcost_12_14" localSheetId="16">#REF!</definedName>
    <definedName name="rrcost_12_14" localSheetId="18">#REF!</definedName>
    <definedName name="rrcost_12_14">#REF!</definedName>
    <definedName name="rrcost_12_14_9" localSheetId="16">#REF!</definedName>
    <definedName name="rrcost_12_14_9" localSheetId="18">#REF!</definedName>
    <definedName name="rrcost_12_14_9">#REF!</definedName>
    <definedName name="rrcost_12_15" localSheetId="16">#REF!</definedName>
    <definedName name="rrcost_12_15" localSheetId="18">#REF!</definedName>
    <definedName name="rrcost_12_15">#REF!</definedName>
    <definedName name="rrcost_12_15_9" localSheetId="16">#REF!</definedName>
    <definedName name="rrcost_12_15_9" localSheetId="18">#REF!</definedName>
    <definedName name="rrcost_12_15_9">#REF!</definedName>
    <definedName name="rrcost_12_16" localSheetId="16">#REF!</definedName>
    <definedName name="rrcost_12_16" localSheetId="18">#REF!</definedName>
    <definedName name="rrcost_12_16">#REF!</definedName>
    <definedName name="rrcost_12_17" localSheetId="16">#REF!</definedName>
    <definedName name="rrcost_12_17" localSheetId="18">#REF!</definedName>
    <definedName name="rrcost_12_17">#REF!</definedName>
    <definedName name="rrcost_12_8" localSheetId="16">#REF!</definedName>
    <definedName name="rrcost_12_8" localSheetId="18">#REF!</definedName>
    <definedName name="rrcost_12_8">#REF!</definedName>
    <definedName name="rrcost_12_8_9" localSheetId="16">#REF!</definedName>
    <definedName name="rrcost_12_8_9" localSheetId="18">#REF!</definedName>
    <definedName name="rrcost_12_8_9">#REF!</definedName>
    <definedName name="rrcost_12_9" localSheetId="16">#REF!</definedName>
    <definedName name="rrcost_12_9" localSheetId="18">#REF!</definedName>
    <definedName name="rrcost_12_9">#REF!</definedName>
    <definedName name="rrcost_13" localSheetId="16">#REF!</definedName>
    <definedName name="rrcost_13" localSheetId="18">#REF!</definedName>
    <definedName name="rrcost_13">#REF!</definedName>
    <definedName name="rrcost_13_16" localSheetId="16">#REF!</definedName>
    <definedName name="rrcost_13_16" localSheetId="18">#REF!</definedName>
    <definedName name="rrcost_13_16">#REF!</definedName>
    <definedName name="rrcost_13_17" localSheetId="16">#REF!</definedName>
    <definedName name="rrcost_13_17" localSheetId="18">#REF!</definedName>
    <definedName name="rrcost_13_17">#REF!</definedName>
    <definedName name="rrcost_13_9" localSheetId="16">#REF!</definedName>
    <definedName name="rrcost_13_9" localSheetId="18">#REF!</definedName>
    <definedName name="rrcost_13_9">#REF!</definedName>
    <definedName name="rrcost_14" localSheetId="16">#REF!</definedName>
    <definedName name="rrcost_14" localSheetId="18">#REF!</definedName>
    <definedName name="rrcost_14">#REF!</definedName>
    <definedName name="rrcost_14_16" localSheetId="16">#REF!</definedName>
    <definedName name="rrcost_14_16" localSheetId="18">#REF!</definedName>
    <definedName name="rrcost_14_16">#REF!</definedName>
    <definedName name="rrcost_14_17" localSheetId="16">#REF!</definedName>
    <definedName name="rrcost_14_17" localSheetId="18">#REF!</definedName>
    <definedName name="rrcost_14_17">#REF!</definedName>
    <definedName name="rrcost_14_9" localSheetId="16">#REF!</definedName>
    <definedName name="rrcost_14_9" localSheetId="18">#REF!</definedName>
    <definedName name="rrcost_14_9">#REF!</definedName>
    <definedName name="rrcost_15" localSheetId="16">#REF!</definedName>
    <definedName name="rrcost_15" localSheetId="18">#REF!</definedName>
    <definedName name="rrcost_15">#REF!</definedName>
    <definedName name="rrcost_15_1" localSheetId="16">#REF!</definedName>
    <definedName name="rrcost_15_1" localSheetId="18">#REF!</definedName>
    <definedName name="rrcost_15_1">#REF!</definedName>
    <definedName name="rrcost_15_1_1" localSheetId="16">#REF!</definedName>
    <definedName name="rrcost_15_1_1" localSheetId="18">#REF!</definedName>
    <definedName name="rrcost_15_1_1">#REF!</definedName>
    <definedName name="rrcost_15_1_9" localSheetId="16">#REF!</definedName>
    <definedName name="rrcost_15_1_9" localSheetId="18">#REF!</definedName>
    <definedName name="rrcost_15_1_9">#REF!</definedName>
    <definedName name="rrcost_15_1_9_1" localSheetId="16">#REF!</definedName>
    <definedName name="rrcost_15_1_9_1" localSheetId="18">#REF!</definedName>
    <definedName name="rrcost_15_1_9_1">#REF!</definedName>
    <definedName name="rrcost_15_16" localSheetId="16">#REF!</definedName>
    <definedName name="rrcost_15_16" localSheetId="18">#REF!</definedName>
    <definedName name="rrcost_15_16">#REF!</definedName>
    <definedName name="rrcost_15_17" localSheetId="16">#REF!</definedName>
    <definedName name="rrcost_15_17" localSheetId="18">#REF!</definedName>
    <definedName name="rrcost_15_17">#REF!</definedName>
    <definedName name="rrcost_15_9" localSheetId="16">#REF!</definedName>
    <definedName name="rrcost_15_9" localSheetId="18">#REF!</definedName>
    <definedName name="rrcost_15_9">#REF!</definedName>
    <definedName name="rrcost_16" localSheetId="16">#REF!</definedName>
    <definedName name="rrcost_16" localSheetId="18">#REF!</definedName>
    <definedName name="rrcost_16">#REF!</definedName>
    <definedName name="rrcost_16_16" localSheetId="16">#REF!</definedName>
    <definedName name="rrcost_16_16" localSheetId="18">#REF!</definedName>
    <definedName name="rrcost_16_16">#REF!</definedName>
    <definedName name="rrcost_16_17" localSheetId="16">#REF!</definedName>
    <definedName name="rrcost_16_17" localSheetId="18">#REF!</definedName>
    <definedName name="rrcost_16_17">#REF!</definedName>
    <definedName name="rrcost_16_9" localSheetId="16">#REF!</definedName>
    <definedName name="rrcost_16_9" localSheetId="18">#REF!</definedName>
    <definedName name="rrcost_16_9">#REF!</definedName>
    <definedName name="rrcost_17" localSheetId="16">#REF!</definedName>
    <definedName name="rrcost_17" localSheetId="18">#REF!</definedName>
    <definedName name="rrcost_17">#REF!</definedName>
    <definedName name="rrcost_17_1" localSheetId="16">#REF!</definedName>
    <definedName name="rrcost_17_1" localSheetId="18">#REF!</definedName>
    <definedName name="rrcost_17_1">#REF!</definedName>
    <definedName name="rrcost_17_16" localSheetId="16">#REF!</definedName>
    <definedName name="rrcost_17_16" localSheetId="18">#REF!</definedName>
    <definedName name="rrcost_17_16">#REF!</definedName>
    <definedName name="rrcost_17_17" localSheetId="16">#REF!</definedName>
    <definedName name="rrcost_17_17" localSheetId="18">#REF!</definedName>
    <definedName name="rrcost_17_17">#REF!</definedName>
    <definedName name="rrcost_17_9" localSheetId="16">#REF!</definedName>
    <definedName name="rrcost_17_9" localSheetId="18">#REF!</definedName>
    <definedName name="rrcost_17_9">#REF!</definedName>
    <definedName name="rrcost_18" localSheetId="16">#REF!</definedName>
    <definedName name="rrcost_18" localSheetId="18">#REF!</definedName>
    <definedName name="rrcost_18">#REF!</definedName>
    <definedName name="rrcost_18_16" localSheetId="16">#REF!</definedName>
    <definedName name="rrcost_18_16" localSheetId="18">#REF!</definedName>
    <definedName name="rrcost_18_16">#REF!</definedName>
    <definedName name="rrcost_18_17" localSheetId="16">#REF!</definedName>
    <definedName name="rrcost_18_17" localSheetId="18">#REF!</definedName>
    <definedName name="rrcost_18_17">#REF!</definedName>
    <definedName name="rrcost_18_9" localSheetId="16">#REF!</definedName>
    <definedName name="rrcost_18_9" localSheetId="18">#REF!</definedName>
    <definedName name="rrcost_18_9">#REF!</definedName>
    <definedName name="rrcost_19" localSheetId="16">#REF!</definedName>
    <definedName name="rrcost_19" localSheetId="18">#REF!</definedName>
    <definedName name="rrcost_19">#REF!</definedName>
    <definedName name="rrcost_19_16" localSheetId="16">#REF!</definedName>
    <definedName name="rrcost_19_16" localSheetId="18">#REF!</definedName>
    <definedName name="rrcost_19_16">#REF!</definedName>
    <definedName name="rrcost_19_17" localSheetId="16">#REF!</definedName>
    <definedName name="rrcost_19_17" localSheetId="18">#REF!</definedName>
    <definedName name="rrcost_19_17">#REF!</definedName>
    <definedName name="rrcost_19_9" localSheetId="16">#REF!</definedName>
    <definedName name="rrcost_19_9" localSheetId="18">#REF!</definedName>
    <definedName name="rrcost_19_9">#REF!</definedName>
    <definedName name="rrcost_2" localSheetId="16">#REF!</definedName>
    <definedName name="rrcost_2" localSheetId="18">#REF!</definedName>
    <definedName name="rrcost_2">#REF!</definedName>
    <definedName name="rrcost_2_9" localSheetId="16">#REF!</definedName>
    <definedName name="rrcost_2_9" localSheetId="18">#REF!</definedName>
    <definedName name="rrcost_2_9">#REF!</definedName>
    <definedName name="rrcost_20" localSheetId="16">#REF!</definedName>
    <definedName name="rrcost_20" localSheetId="18">#REF!</definedName>
    <definedName name="rrcost_20">#REF!</definedName>
    <definedName name="rrcost_20_16" localSheetId="16">#REF!</definedName>
    <definedName name="rrcost_20_16" localSheetId="18">#REF!</definedName>
    <definedName name="rrcost_20_16">#REF!</definedName>
    <definedName name="rrcost_20_17" localSheetId="16">#REF!</definedName>
    <definedName name="rrcost_20_17" localSheetId="18">#REF!</definedName>
    <definedName name="rrcost_20_17">#REF!</definedName>
    <definedName name="rrcost_20_9" localSheetId="16">#REF!</definedName>
    <definedName name="rrcost_20_9" localSheetId="18">#REF!</definedName>
    <definedName name="rrcost_20_9">#REF!</definedName>
    <definedName name="rrcost_3" localSheetId="16">#REF!</definedName>
    <definedName name="rrcost_3" localSheetId="18">#REF!</definedName>
    <definedName name="rrcost_3">#REF!</definedName>
    <definedName name="rrcost_3_9" localSheetId="16">#REF!</definedName>
    <definedName name="rrcost_3_9" localSheetId="18">#REF!</definedName>
    <definedName name="rrcost_3_9">#REF!</definedName>
    <definedName name="rrcost_4" localSheetId="16">#REF!</definedName>
    <definedName name="rrcost_4" localSheetId="18">#REF!</definedName>
    <definedName name="rrcost_4">#REF!</definedName>
    <definedName name="rrcost_4_16" localSheetId="16">#REF!</definedName>
    <definedName name="rrcost_4_16" localSheetId="18">#REF!</definedName>
    <definedName name="rrcost_4_16">#REF!</definedName>
    <definedName name="rrcost_4_17" localSheetId="16">#REF!</definedName>
    <definedName name="rrcost_4_17" localSheetId="18">#REF!</definedName>
    <definedName name="rrcost_4_17">#REF!</definedName>
    <definedName name="rrcost_4_9" localSheetId="16">#REF!</definedName>
    <definedName name="rrcost_4_9" localSheetId="18">#REF!</definedName>
    <definedName name="rrcost_4_9">#REF!</definedName>
    <definedName name="rrcost_5" localSheetId="16">#REF!</definedName>
    <definedName name="rrcost_5" localSheetId="18">#REF!</definedName>
    <definedName name="rrcost_5">#REF!</definedName>
    <definedName name="rrcost_5_10" localSheetId="16">#REF!</definedName>
    <definedName name="rrcost_5_10" localSheetId="18">#REF!</definedName>
    <definedName name="rrcost_5_10">#REF!</definedName>
    <definedName name="rrcost_5_10_9" localSheetId="16">#REF!</definedName>
    <definedName name="rrcost_5_10_9" localSheetId="18">#REF!</definedName>
    <definedName name="rrcost_5_10_9">#REF!</definedName>
    <definedName name="rrcost_5_12" localSheetId="16">#REF!</definedName>
    <definedName name="rrcost_5_12" localSheetId="18">#REF!</definedName>
    <definedName name="rrcost_5_12">#REF!</definedName>
    <definedName name="rrcost_5_12_9" localSheetId="16">#REF!</definedName>
    <definedName name="rrcost_5_12_9" localSheetId="18">#REF!</definedName>
    <definedName name="rrcost_5_12_9">#REF!</definedName>
    <definedName name="rrcost_5_14" localSheetId="16">#REF!</definedName>
    <definedName name="rrcost_5_14" localSheetId="18">#REF!</definedName>
    <definedName name="rrcost_5_14">#REF!</definedName>
    <definedName name="rrcost_5_14_9" localSheetId="16">#REF!</definedName>
    <definedName name="rrcost_5_14_9" localSheetId="18">#REF!</definedName>
    <definedName name="rrcost_5_14_9">#REF!</definedName>
    <definedName name="rrcost_5_15" localSheetId="16">#REF!</definedName>
    <definedName name="rrcost_5_15" localSheetId="18">#REF!</definedName>
    <definedName name="rrcost_5_15">#REF!</definedName>
    <definedName name="rrcost_5_15_9" localSheetId="16">#REF!</definedName>
    <definedName name="rrcost_5_15_9" localSheetId="18">#REF!</definedName>
    <definedName name="rrcost_5_15_9">#REF!</definedName>
    <definedName name="rrcost_5_16" localSheetId="16">#REF!</definedName>
    <definedName name="rrcost_5_16" localSheetId="18">#REF!</definedName>
    <definedName name="rrcost_5_16">#REF!</definedName>
    <definedName name="rrcost_5_17" localSheetId="16">#REF!</definedName>
    <definedName name="rrcost_5_17" localSheetId="18">#REF!</definedName>
    <definedName name="rrcost_5_17">#REF!</definedName>
    <definedName name="rrcost_5_8" localSheetId="16">#REF!</definedName>
    <definedName name="rrcost_5_8" localSheetId="18">#REF!</definedName>
    <definedName name="rrcost_5_8">#REF!</definedName>
    <definedName name="rrcost_5_8_9" localSheetId="16">#REF!</definedName>
    <definedName name="rrcost_5_8_9" localSheetId="18">#REF!</definedName>
    <definedName name="rrcost_5_8_9">#REF!</definedName>
    <definedName name="rrcost_5_9" localSheetId="16">#REF!</definedName>
    <definedName name="rrcost_5_9" localSheetId="18">#REF!</definedName>
    <definedName name="rrcost_5_9">#REF!</definedName>
    <definedName name="rrcost_6" localSheetId="16">#REF!</definedName>
    <definedName name="rrcost_6" localSheetId="18">#REF!</definedName>
    <definedName name="rrcost_6">#REF!</definedName>
    <definedName name="rrcost_6_16" localSheetId="16">#REF!</definedName>
    <definedName name="rrcost_6_16" localSheetId="18">#REF!</definedName>
    <definedName name="rrcost_6_16">#REF!</definedName>
    <definedName name="rrcost_6_17" localSheetId="16">#REF!</definedName>
    <definedName name="rrcost_6_17" localSheetId="18">#REF!</definedName>
    <definedName name="rrcost_6_17">#REF!</definedName>
    <definedName name="rrcost_6_9" localSheetId="16">#REF!</definedName>
    <definedName name="rrcost_6_9" localSheetId="18">#REF!</definedName>
    <definedName name="rrcost_6_9">#REF!</definedName>
    <definedName name="rrcost_7" localSheetId="16">#REF!</definedName>
    <definedName name="rrcost_7" localSheetId="18">#REF!</definedName>
    <definedName name="rrcost_7">#REF!</definedName>
    <definedName name="rrcost_7_16" localSheetId="16">#REF!</definedName>
    <definedName name="rrcost_7_16" localSheetId="18">#REF!</definedName>
    <definedName name="rrcost_7_16">#REF!</definedName>
    <definedName name="rrcost_7_17" localSheetId="16">#REF!</definedName>
    <definedName name="rrcost_7_17" localSheetId="18">#REF!</definedName>
    <definedName name="rrcost_7_17">#REF!</definedName>
    <definedName name="rrcost_7_9" localSheetId="16">#REF!</definedName>
    <definedName name="rrcost_7_9" localSheetId="18">#REF!</definedName>
    <definedName name="rrcost_7_9">#REF!</definedName>
    <definedName name="rrcost_8" localSheetId="16">#REF!</definedName>
    <definedName name="rrcost_8" localSheetId="18">#REF!</definedName>
    <definedName name="rrcost_8">#REF!</definedName>
    <definedName name="rrcost_8_1" localSheetId="16">#REF!</definedName>
    <definedName name="rrcost_8_1" localSheetId="18">#REF!</definedName>
    <definedName name="rrcost_8_1">#REF!</definedName>
    <definedName name="rrcost_8_1_1" localSheetId="16">#REF!</definedName>
    <definedName name="rrcost_8_1_1" localSheetId="18">#REF!</definedName>
    <definedName name="rrcost_8_1_1">#REF!</definedName>
    <definedName name="rrcost_8_1_1_9" localSheetId="16">#REF!</definedName>
    <definedName name="rrcost_8_1_1_9" localSheetId="18">#REF!</definedName>
    <definedName name="rrcost_8_1_1_9">#REF!</definedName>
    <definedName name="rrcost_8_1_16" localSheetId="16">#REF!</definedName>
    <definedName name="rrcost_8_1_16" localSheetId="18">#REF!</definedName>
    <definedName name="rrcost_8_1_16">#REF!</definedName>
    <definedName name="rrcost_8_1_17" localSheetId="16">#REF!</definedName>
    <definedName name="rrcost_8_1_17" localSheetId="18">#REF!</definedName>
    <definedName name="rrcost_8_1_17">#REF!</definedName>
    <definedName name="rrcost_8_1_9" localSheetId="16">#REF!</definedName>
    <definedName name="rrcost_8_1_9" localSheetId="18">#REF!</definedName>
    <definedName name="rrcost_8_1_9">#REF!</definedName>
    <definedName name="rrcost_8_10" localSheetId="16">#REF!</definedName>
    <definedName name="rrcost_8_10" localSheetId="18">#REF!</definedName>
    <definedName name="rrcost_8_10">#REF!</definedName>
    <definedName name="rrcost_8_10_9" localSheetId="16">#REF!</definedName>
    <definedName name="rrcost_8_10_9" localSheetId="18">#REF!</definedName>
    <definedName name="rrcost_8_10_9">#REF!</definedName>
    <definedName name="rrcost_8_12" localSheetId="16">#REF!</definedName>
    <definedName name="rrcost_8_12" localSheetId="18">#REF!</definedName>
    <definedName name="rrcost_8_12">#REF!</definedName>
    <definedName name="rrcost_8_12_9" localSheetId="16">#REF!</definedName>
    <definedName name="rrcost_8_12_9" localSheetId="18">#REF!</definedName>
    <definedName name="rrcost_8_12_9">#REF!</definedName>
    <definedName name="rrcost_8_14" localSheetId="16">#REF!</definedName>
    <definedName name="rrcost_8_14" localSheetId="18">#REF!</definedName>
    <definedName name="rrcost_8_14">#REF!</definedName>
    <definedName name="rrcost_8_14_9" localSheetId="16">#REF!</definedName>
    <definedName name="rrcost_8_14_9" localSheetId="18">#REF!</definedName>
    <definedName name="rrcost_8_14_9">#REF!</definedName>
    <definedName name="rrcost_8_15" localSheetId="16">#REF!</definedName>
    <definedName name="rrcost_8_15" localSheetId="18">#REF!</definedName>
    <definedName name="rrcost_8_15">#REF!</definedName>
    <definedName name="rrcost_8_15_9" localSheetId="16">#REF!</definedName>
    <definedName name="rrcost_8_15_9" localSheetId="18">#REF!</definedName>
    <definedName name="rrcost_8_15_9">#REF!</definedName>
    <definedName name="rrcost_8_16" localSheetId="16">#REF!</definedName>
    <definedName name="rrcost_8_16" localSheetId="18">#REF!</definedName>
    <definedName name="rrcost_8_16">#REF!</definedName>
    <definedName name="rrcost_8_17" localSheetId="16">#REF!</definedName>
    <definedName name="rrcost_8_17" localSheetId="18">#REF!</definedName>
    <definedName name="rrcost_8_17">#REF!</definedName>
    <definedName name="rrcost_8_8" localSheetId="16">#REF!</definedName>
    <definedName name="rrcost_8_8" localSheetId="18">#REF!</definedName>
    <definedName name="rrcost_8_8">#REF!</definedName>
    <definedName name="rrcost_8_8_9" localSheetId="16">#REF!</definedName>
    <definedName name="rrcost_8_8_9" localSheetId="18">#REF!</definedName>
    <definedName name="rrcost_8_8_9">#REF!</definedName>
    <definedName name="rrcost_8_9" localSheetId="16">#REF!</definedName>
    <definedName name="rrcost_8_9" localSheetId="18">#REF!</definedName>
    <definedName name="rrcost_8_9">#REF!</definedName>
    <definedName name="rrcost_9" localSheetId="16">#REF!</definedName>
    <definedName name="rrcost_9" localSheetId="18">#REF!</definedName>
    <definedName name="rrcost_9">#REF!</definedName>
    <definedName name="rrcost_9_1" localSheetId="16">#REF!</definedName>
    <definedName name="rrcost_9_1" localSheetId="18">#REF!</definedName>
    <definedName name="rrcost_9_1">#REF!</definedName>
    <definedName name="rrcost_9_16" localSheetId="16">#REF!</definedName>
    <definedName name="rrcost_9_16" localSheetId="18">#REF!</definedName>
    <definedName name="rrcost_9_16">#REF!</definedName>
    <definedName name="rrcost_9_17" localSheetId="16">#REF!</definedName>
    <definedName name="rrcost_9_17" localSheetId="18">#REF!</definedName>
    <definedName name="rrcost_9_17">#REF!</definedName>
    <definedName name="rrcost_9_9" localSheetId="16">#REF!</definedName>
    <definedName name="rrcost_9_9" localSheetId="18">#REF!</definedName>
    <definedName name="rrcost_9_9">#REF!</definedName>
    <definedName name="rrg" localSheetId="6">#REF!</definedName>
    <definedName name="rrg" localSheetId="7">#REF!</definedName>
    <definedName name="rrg" localSheetId="16">#REF!</definedName>
    <definedName name="rrg" localSheetId="18">#REF!</definedName>
    <definedName name="rrg">#REF!</definedName>
    <definedName name="rrm" localSheetId="6">#REF!</definedName>
    <definedName name="rrm" localSheetId="7">#REF!</definedName>
    <definedName name="rrm" localSheetId="16">#REF!</definedName>
    <definedName name="rrm" localSheetId="18">#REF!</definedName>
    <definedName name="rrm">#REF!</definedName>
    <definedName name="rrm1.3c" localSheetId="16">#REF!</definedName>
    <definedName name="rrm1.3c" localSheetId="18">#REF!</definedName>
    <definedName name="rrm1.3c">#REF!</definedName>
    <definedName name="rrm1.3cnh" localSheetId="16">#REF!</definedName>
    <definedName name="rrm1.3cnh" localSheetId="18">#REF!</definedName>
    <definedName name="rrm1.3cnh">#REF!</definedName>
    <definedName name="rrm1.3pcc" localSheetId="16">#REF!</definedName>
    <definedName name="rrm1.3pcc" localSheetId="18">#REF!</definedName>
    <definedName name="rrm1.3pcc">#REF!</definedName>
    <definedName name="rrm1.6cnh" localSheetId="16">#REF!</definedName>
    <definedName name="rrm1.6cnh" localSheetId="18">#REF!</definedName>
    <definedName name="rrm1.6cnh">#REF!</definedName>
    <definedName name="rrm1.6pcc" localSheetId="16">#REF!</definedName>
    <definedName name="rrm1.6pcc" localSheetId="18">#REF!</definedName>
    <definedName name="rrm1.6pcc">#REF!</definedName>
    <definedName name="rrmasn" localSheetId="16">#REF!</definedName>
    <definedName name="rrmasn" localSheetId="18">#REF!</definedName>
    <definedName name="rrmasn">#REF!</definedName>
    <definedName name="rrmasonry" localSheetId="16">#REF!</definedName>
    <definedName name="rrmasonry" localSheetId="18">#REF!</definedName>
    <definedName name="rrmasonry">#REF!</definedName>
    <definedName name="RRoll8">#REF!</definedName>
    <definedName name="rrr" localSheetId="26">#REF!</definedName>
    <definedName name="rrr" localSheetId="25">#REF!</definedName>
    <definedName name="rrr" localSheetId="27">#REF!</definedName>
    <definedName name="rrr" localSheetId="6">#REF!</definedName>
    <definedName name="rrr" localSheetId="29">#REF!</definedName>
    <definedName name="rrr" localSheetId="30">#REF!</definedName>
    <definedName name="rrr" localSheetId="7">#REF!</definedName>
    <definedName name="rrr" localSheetId="37">#REF!</definedName>
    <definedName name="rrr" localSheetId="35">#REF!</definedName>
    <definedName name="rrr" localSheetId="16">#REF!</definedName>
    <definedName name="rrr" localSheetId="18">#REF!</definedName>
    <definedName name="rrr" localSheetId="42">#REF!</definedName>
    <definedName name="rrr">#REF!</definedName>
    <definedName name="rrrr" localSheetId="26">#REF!</definedName>
    <definedName name="rrrr" localSheetId="25">#REF!</definedName>
    <definedName name="rrrr" localSheetId="27">#REF!</definedName>
    <definedName name="rrrr" localSheetId="6">#REF!</definedName>
    <definedName name="rrrr" localSheetId="29">#REF!</definedName>
    <definedName name="rrrr" localSheetId="30">#REF!</definedName>
    <definedName name="rrrr" localSheetId="7">#REF!</definedName>
    <definedName name="rrrr" localSheetId="37">#REF!</definedName>
    <definedName name="rrrr" localSheetId="35">#REF!</definedName>
    <definedName name="rrrr" localSheetId="16">#REF!</definedName>
    <definedName name="rrrr" localSheetId="18">#REF!</definedName>
    <definedName name="rrrr" localSheetId="42">#REF!</definedName>
    <definedName name="rrrr">#REF!</definedName>
    <definedName name="rrrrrr" localSheetId="26">#REF!</definedName>
    <definedName name="rrrrrr" localSheetId="27">#REF!</definedName>
    <definedName name="rrrrrr" localSheetId="6">#REF!</definedName>
    <definedName name="rrrrrr" localSheetId="30">#REF!</definedName>
    <definedName name="rrrrrr" localSheetId="7">#REF!</definedName>
    <definedName name="rrrrrr" localSheetId="16">#REF!</definedName>
    <definedName name="rrrrrr" localSheetId="18">#REF!</definedName>
    <definedName name="rrrrrr" localSheetId="42">#REF!</definedName>
    <definedName name="rrrrrr">#REF!</definedName>
    <definedName name="rrstone">#REF!</definedName>
    <definedName name="RRstones" localSheetId="6">#REF!</definedName>
    <definedName name="RRstones" localSheetId="7">#REF!</definedName>
    <definedName name="RRstones" localSheetId="16">#REF!</definedName>
    <definedName name="RRstones" localSheetId="18">#REF!</definedName>
    <definedName name="RRstones">#REF!</definedName>
    <definedName name="RRT" localSheetId="16">#REF!</definedName>
    <definedName name="RRT" localSheetId="18">#REF!</definedName>
    <definedName name="RRT">#REF!</definedName>
    <definedName name="Rs" localSheetId="6">#REF!</definedName>
    <definedName name="Rs" localSheetId="7">#REF!</definedName>
    <definedName name="Rs" localSheetId="16">#REF!</definedName>
    <definedName name="Rs" localSheetId="18">#REF!</definedName>
    <definedName name="Rs">#REF!</definedName>
    <definedName name="Rs___0" localSheetId="16">#REF!</definedName>
    <definedName name="Rs___0" localSheetId="18">#REF!</definedName>
    <definedName name="Rs___0">#REF!</definedName>
    <definedName name="Rs___13" localSheetId="16">#REF!</definedName>
    <definedName name="Rs___13" localSheetId="18">#REF!</definedName>
    <definedName name="Rs___13">#REF!</definedName>
    <definedName name="RSAND" localSheetId="6">#REF!</definedName>
    <definedName name="RSAND" localSheetId="7">#REF!</definedName>
    <definedName name="RSAND" localSheetId="16">#REF!</definedName>
    <definedName name="RSAND" localSheetId="18">#REF!</definedName>
    <definedName name="RSAND">#REF!</definedName>
    <definedName name="rsat" localSheetId="6">#REF!</definedName>
    <definedName name="rsat" localSheetId="7">#REF!</definedName>
    <definedName name="rsat" localSheetId="16">#REF!</definedName>
    <definedName name="rsat" localSheetId="18">#REF!</definedName>
    <definedName name="rsat">#REF!</definedName>
    <definedName name="Rse" localSheetId="6">#REF!</definedName>
    <definedName name="Rse" localSheetId="7">#REF!</definedName>
    <definedName name="Rse" localSheetId="16">#REF!</definedName>
    <definedName name="Rse" localSheetId="18">#REF!</definedName>
    <definedName name="Rse">#REF!</definedName>
    <definedName name="Rse___0" localSheetId="16">#REF!</definedName>
    <definedName name="Rse___0" localSheetId="18">#REF!</definedName>
    <definedName name="Rse___0">#REF!</definedName>
    <definedName name="Rse___13" localSheetId="16">#REF!</definedName>
    <definedName name="Rse___13" localSheetId="18">#REF!</definedName>
    <definedName name="Rse___13">#REF!</definedName>
    <definedName name="rseis" localSheetId="6">#REF!</definedName>
    <definedName name="rseis" localSheetId="7">#REF!</definedName>
    <definedName name="rseis" localSheetId="32">#REF!</definedName>
    <definedName name="rseis">#REF!</definedName>
    <definedName name="rsf" localSheetId="6">#REF!</definedName>
    <definedName name="rsf" localSheetId="7">#REF!</definedName>
    <definedName name="rsf" localSheetId="16">#REF!</definedName>
    <definedName name="rsf" localSheetId="18">#REF!</definedName>
    <definedName name="rsf">#REF!</definedName>
    <definedName name="Rso" localSheetId="6">#REF!</definedName>
    <definedName name="Rso" localSheetId="7">#REF!</definedName>
    <definedName name="Rso" localSheetId="16">#REF!</definedName>
    <definedName name="Rso" localSheetId="18">#REF!</definedName>
    <definedName name="Rso">#REF!</definedName>
    <definedName name="rt" localSheetId="6">#REF!</definedName>
    <definedName name="rt" localSheetId="7">#REF!</definedName>
    <definedName name="rt" localSheetId="16">#REF!</definedName>
    <definedName name="rt" localSheetId="18">#REF!</definedName>
    <definedName name="rt" localSheetId="32">#REF!</definedName>
    <definedName name="rt">#REF!</definedName>
    <definedName name="rt_span">#REF!</definedName>
    <definedName name="rtae" localSheetId="6">#REF!</definedName>
    <definedName name="rtae" localSheetId="7">#REF!</definedName>
    <definedName name="rtae" localSheetId="16">#REF!</definedName>
    <definedName name="rtae" localSheetId="18">#REF!</definedName>
    <definedName name="rtae">#REF!</definedName>
    <definedName name="rtcf" localSheetId="6">#REF!</definedName>
    <definedName name="rtcf" localSheetId="7">#REF!</definedName>
    <definedName name="rtcf" localSheetId="16">#REF!</definedName>
    <definedName name="rtcf" localSheetId="18">#REF!</definedName>
    <definedName name="rtcf">#REF!</definedName>
    <definedName name="rtcfo" localSheetId="6">#REF!</definedName>
    <definedName name="rtcfo" localSheetId="7">#REF!</definedName>
    <definedName name="rtcfo" localSheetId="16">#REF!</definedName>
    <definedName name="rtcfo" localSheetId="18">#REF!</definedName>
    <definedName name="rtcfo">#REF!</definedName>
    <definedName name="rte" localSheetId="6">#REF!</definedName>
    <definedName name="rte" localSheetId="7">#REF!</definedName>
    <definedName name="rte" localSheetId="16">#REF!</definedName>
    <definedName name="rte" localSheetId="18">#REF!</definedName>
    <definedName name="rte">#REF!</definedName>
    <definedName name="rter" localSheetId="6">#REF!</definedName>
    <definedName name="rter" localSheetId="7">#REF!</definedName>
    <definedName name="rter" localSheetId="16">#REF!</definedName>
    <definedName name="rter" localSheetId="18">#REF!</definedName>
    <definedName name="rter">#REF!</definedName>
    <definedName name="rtert" localSheetId="6">#REF!</definedName>
    <definedName name="rtert" localSheetId="7">#REF!</definedName>
    <definedName name="rtert" localSheetId="16">#REF!</definedName>
    <definedName name="rtert" localSheetId="18">#REF!</definedName>
    <definedName name="rtert">#REF!</definedName>
    <definedName name="rtet" localSheetId="6">#REF!</definedName>
    <definedName name="rtet" localSheetId="7">#REF!</definedName>
    <definedName name="rtet" localSheetId="16">#REF!</definedName>
    <definedName name="rtet" localSheetId="18">#REF!</definedName>
    <definedName name="rtet">#REF!</definedName>
    <definedName name="rtewre" localSheetId="6">#REF!</definedName>
    <definedName name="rtewre" localSheetId="7">#REF!</definedName>
    <definedName name="rtewre" localSheetId="16">#REF!</definedName>
    <definedName name="rtewre" localSheetId="18">#REF!</definedName>
    <definedName name="rtewre">#REF!</definedName>
    <definedName name="rtgr" localSheetId="6">#REF!</definedName>
    <definedName name="rtgr" localSheetId="7">#REF!</definedName>
    <definedName name="rtgr" localSheetId="16">#REF!</definedName>
    <definedName name="rtgr" localSheetId="18">#REF!</definedName>
    <definedName name="rtgr">#REF!</definedName>
    <definedName name="rth" localSheetId="6">#REF!</definedName>
    <definedName name="rth" localSheetId="7">#REF!</definedName>
    <definedName name="rth" localSheetId="16">#REF!</definedName>
    <definedName name="rth" localSheetId="18">#REF!</definedName>
    <definedName name="rth" localSheetId="32">#REF!</definedName>
    <definedName name="rth">#REF!</definedName>
    <definedName name="rtr" localSheetId="6">#REF!</definedName>
    <definedName name="rtr" localSheetId="7">#REF!</definedName>
    <definedName name="rtr" localSheetId="16">#REF!</definedName>
    <definedName name="rtr" localSheetId="18">#REF!</definedName>
    <definedName name="rtr">#REF!</definedName>
    <definedName name="rtrt" localSheetId="6">#REF!</definedName>
    <definedName name="rtrt" localSheetId="7">#REF!</definedName>
    <definedName name="rtrt" localSheetId="16">#REF!</definedName>
    <definedName name="rtrt" localSheetId="18">#REF!</definedName>
    <definedName name="rtrt">#REF!</definedName>
    <definedName name="rtrty" localSheetId="6">#REF!</definedName>
    <definedName name="rtrty" localSheetId="7">#REF!</definedName>
    <definedName name="rtrty" localSheetId="16">#REF!</definedName>
    <definedName name="rtrty" localSheetId="18">#REF!</definedName>
    <definedName name="rtrty">#REF!</definedName>
    <definedName name="rtrtyr" localSheetId="6">#REF!</definedName>
    <definedName name="rtrtyr" localSheetId="7">#REF!</definedName>
    <definedName name="rtrtyr" localSheetId="16">#REF!</definedName>
    <definedName name="rtrtyr" localSheetId="18">#REF!</definedName>
    <definedName name="rtrtyr">#REF!</definedName>
    <definedName name="rtrytrey" localSheetId="16">#REF!</definedName>
    <definedName name="rtrytrey" localSheetId="18">#REF!</definedName>
    <definedName name="rtrytrey">#REF!</definedName>
    <definedName name="rtttttt" localSheetId="6">#REF!</definedName>
    <definedName name="rtttttt" localSheetId="7">#REF!</definedName>
    <definedName name="rtttttt" localSheetId="16">#REF!</definedName>
    <definedName name="rtttttt" localSheetId="18">#REF!</definedName>
    <definedName name="rtttttt">#REF!</definedName>
    <definedName name="rty" localSheetId="6">#REF!</definedName>
    <definedName name="rty" localSheetId="7">#REF!</definedName>
    <definedName name="rty" localSheetId="16">#REF!</definedName>
    <definedName name="rty" localSheetId="18">#REF!</definedName>
    <definedName name="rty">#REF!</definedName>
    <definedName name="rtyrr" localSheetId="6">#REF!</definedName>
    <definedName name="rtyrr" localSheetId="7">#REF!</definedName>
    <definedName name="rtyrr" localSheetId="16">#REF!</definedName>
    <definedName name="rtyrr" localSheetId="18">#REF!</definedName>
    <definedName name="rtyrr">#REF!</definedName>
    <definedName name="rtyrty" localSheetId="6">#REF!</definedName>
    <definedName name="rtyrty" localSheetId="7">#REF!</definedName>
    <definedName name="rtyrty" localSheetId="16">#REF!</definedName>
    <definedName name="rtyrty" localSheetId="18">#REF!</definedName>
    <definedName name="rtyrty">#REF!</definedName>
    <definedName name="rtytry" localSheetId="6">#REF!</definedName>
    <definedName name="rtytry" localSheetId="7">#REF!</definedName>
    <definedName name="rtytry" localSheetId="16">#REF!</definedName>
    <definedName name="rtytry" localSheetId="18">#REF!</definedName>
    <definedName name="rtytry">#REF!</definedName>
    <definedName name="rtyut" localSheetId="6">#REF!</definedName>
    <definedName name="rtyut" localSheetId="7">#REF!</definedName>
    <definedName name="rtyut" localSheetId="16">#REF!</definedName>
    <definedName name="rtyut" localSheetId="18">#REF!</definedName>
    <definedName name="rtyut">#REF!</definedName>
    <definedName name="RUB" localSheetId="6">#REF!</definedName>
    <definedName name="RUB" localSheetId="7">#REF!</definedName>
    <definedName name="RUB" localSheetId="16">#REF!</definedName>
    <definedName name="RUB" localSheetId="18">#REF!</definedName>
    <definedName name="RUB">#REF!</definedName>
    <definedName name="rubbish">#REF!</definedName>
    <definedName name="RUBBLE" localSheetId="6">#REF!</definedName>
    <definedName name="RUBBLE" localSheetId="7">#REF!</definedName>
    <definedName name="RUBBLE" localSheetId="16">#REF!</definedName>
    <definedName name="RUBBLE" localSheetId="18">#REF!</definedName>
    <definedName name="RUBBLE">#REF!</definedName>
    <definedName name="rubblefloor1.3c" localSheetId="16">#REF!</definedName>
    <definedName name="rubblefloor1.3c" localSheetId="18">#REF!</definedName>
    <definedName name="rubblefloor1.3c">#REF!</definedName>
    <definedName name="rubblefloor1.3cnh" localSheetId="16">#REF!</definedName>
    <definedName name="rubblefloor1.3cnh" localSheetId="18">#REF!</definedName>
    <definedName name="rubblefloor1.3cnh">#REF!</definedName>
    <definedName name="rubblefloor1.3pcc" localSheetId="16">#REF!</definedName>
    <definedName name="rubblefloor1.3pcc" localSheetId="18">#REF!</definedName>
    <definedName name="rubblefloor1.3pcc">#REF!</definedName>
    <definedName name="RUBLE" localSheetId="6">#REF!</definedName>
    <definedName name="RUBLE" localSheetId="7">#REF!</definedName>
    <definedName name="RUBLE" localSheetId="16">#REF!</definedName>
    <definedName name="RUBLE" localSheetId="18">#REF!</definedName>
    <definedName name="RUBLE">#REF!</definedName>
    <definedName name="Rumblestrip">#REF!</definedName>
    <definedName name="rumblestrip.pcc">#REF!</definedName>
    <definedName name="Rumblestrip_1">#REF!</definedName>
    <definedName name="rumblestrippcc" localSheetId="16">#REF!</definedName>
    <definedName name="rumblestrippcc" localSheetId="18">#REF!</definedName>
    <definedName name="rumblestrippcc">#REF!</definedName>
    <definedName name="RUPEE" localSheetId="26">#REF!</definedName>
    <definedName name="RUPEE" localSheetId="25">#REF!</definedName>
    <definedName name="RUPEE" localSheetId="27">#REF!</definedName>
    <definedName name="RUPEE" localSheetId="6">#REF!</definedName>
    <definedName name="RUPEE" localSheetId="29">#REF!</definedName>
    <definedName name="RUPEE" localSheetId="30">#REF!</definedName>
    <definedName name="RUPEE" localSheetId="7">#REF!</definedName>
    <definedName name="RUPEE" localSheetId="37">#REF!</definedName>
    <definedName name="RUPEE" localSheetId="35">#REF!</definedName>
    <definedName name="RUPEE" localSheetId="16">#REF!</definedName>
    <definedName name="RUPEE" localSheetId="18">#REF!</definedName>
    <definedName name="RUPEE" localSheetId="42">#REF!</definedName>
    <definedName name="RUPEE">#REF!</definedName>
    <definedName name="RUPESH">#REF!</definedName>
    <definedName name="rw" localSheetId="6">#REF!</definedName>
    <definedName name="rw" localSheetId="7">#REF!</definedName>
    <definedName name="rw" localSheetId="16">#REF!</definedName>
    <definedName name="rw" localSheetId="18">#REF!</definedName>
    <definedName name="rw">#REF!</definedName>
    <definedName name="RWA">#REF!</definedName>
    <definedName name="rwmm">#REF!</definedName>
    <definedName name="rwsrate">#REF!</definedName>
    <definedName name="ryC" localSheetId="26">#REF!</definedName>
    <definedName name="ryC" localSheetId="27">#REF!</definedName>
    <definedName name="ryC" localSheetId="6">#REF!</definedName>
    <definedName name="ryC" localSheetId="30">#REF!</definedName>
    <definedName name="ryC" localSheetId="7">#REF!</definedName>
    <definedName name="ryC" localSheetId="37">#REF!</definedName>
    <definedName name="ryC" localSheetId="16">#REF!</definedName>
    <definedName name="ryC" localSheetId="18">#REF!</definedName>
    <definedName name="ryC" localSheetId="33">#REF!</definedName>
    <definedName name="ryC" localSheetId="42">#REF!</definedName>
    <definedName name="ryC">#REF!</definedName>
    <definedName name="rytry" localSheetId="6">#REF!</definedName>
    <definedName name="rytry" localSheetId="7">#REF!</definedName>
    <definedName name="rytry" localSheetId="16">#REF!</definedName>
    <definedName name="rytry" localSheetId="18">#REF!</definedName>
    <definedName name="rytry">#REF!</definedName>
    <definedName name="s" localSheetId="26">[3]JACKWELL!#REF!</definedName>
    <definedName name="s" localSheetId="27">[3]JACKWELL!#REF!</definedName>
    <definedName name="s" localSheetId="6">#REF!</definedName>
    <definedName name="s" localSheetId="29">[3]JACKWELL!#REF!</definedName>
    <definedName name="s" localSheetId="30">[3]JACKWELL!#REF!</definedName>
    <definedName name="s" localSheetId="7">#REF!</definedName>
    <definedName name="s" localSheetId="37">#REF!</definedName>
    <definedName name="s" localSheetId="35">#REF!</definedName>
    <definedName name="s" localSheetId="16">#REF!</definedName>
    <definedName name="s" localSheetId="18">#REF!</definedName>
    <definedName name="s" localSheetId="42">#REF!</definedName>
    <definedName name="s" localSheetId="32">#REF!</definedName>
    <definedName name="s">#REF!</definedName>
    <definedName name="s_10" localSheetId="16">#REF!</definedName>
    <definedName name="s_10" localSheetId="18">#REF!</definedName>
    <definedName name="s_10">#REF!</definedName>
    <definedName name="s_10_16" localSheetId="16">#REF!</definedName>
    <definedName name="s_10_16" localSheetId="18">#REF!</definedName>
    <definedName name="s_10_16">#REF!</definedName>
    <definedName name="s_10_17" localSheetId="16">#REF!</definedName>
    <definedName name="s_10_17" localSheetId="18">#REF!</definedName>
    <definedName name="s_10_17">#REF!</definedName>
    <definedName name="s_10_9" localSheetId="16">#REF!</definedName>
    <definedName name="s_10_9" localSheetId="18">#REF!</definedName>
    <definedName name="s_10_9">#REF!</definedName>
    <definedName name="s_11" localSheetId="16">#REF!</definedName>
    <definedName name="s_11" localSheetId="18">#REF!</definedName>
    <definedName name="s_11">#REF!</definedName>
    <definedName name="s_11_16" localSheetId="16">#REF!</definedName>
    <definedName name="s_11_16" localSheetId="18">#REF!</definedName>
    <definedName name="s_11_16">#REF!</definedName>
    <definedName name="s_11_17" localSheetId="16">#REF!</definedName>
    <definedName name="s_11_17" localSheetId="18">#REF!</definedName>
    <definedName name="s_11_17">#REF!</definedName>
    <definedName name="s_11_9" localSheetId="16">#REF!</definedName>
    <definedName name="s_11_9" localSheetId="18">#REF!</definedName>
    <definedName name="s_11_9">#REF!</definedName>
    <definedName name="s_12" localSheetId="16">#REF!</definedName>
    <definedName name="s_12" localSheetId="18">#REF!</definedName>
    <definedName name="s_12">#REF!</definedName>
    <definedName name="s_12_16" localSheetId="16">#REF!</definedName>
    <definedName name="s_12_16" localSheetId="18">#REF!</definedName>
    <definedName name="s_12_16">#REF!</definedName>
    <definedName name="s_12_17" localSheetId="16">#REF!</definedName>
    <definedName name="s_12_17" localSheetId="18">#REF!</definedName>
    <definedName name="s_12_17">#REF!</definedName>
    <definedName name="s_12_9" localSheetId="16">#REF!</definedName>
    <definedName name="s_12_9" localSheetId="18">#REF!</definedName>
    <definedName name="s_12_9">#REF!</definedName>
    <definedName name="s_13" localSheetId="16">#REF!</definedName>
    <definedName name="s_13" localSheetId="18">#REF!</definedName>
    <definedName name="s_13">#REF!</definedName>
    <definedName name="s_13_16" localSheetId="16">#REF!</definedName>
    <definedName name="s_13_16" localSheetId="18">#REF!</definedName>
    <definedName name="s_13_16">#REF!</definedName>
    <definedName name="s_13_17" localSheetId="16">#REF!</definedName>
    <definedName name="s_13_17" localSheetId="18">#REF!</definedName>
    <definedName name="s_13_17">#REF!</definedName>
    <definedName name="s_13_9" localSheetId="16">#REF!</definedName>
    <definedName name="s_13_9" localSheetId="18">#REF!</definedName>
    <definedName name="s_13_9">#REF!</definedName>
    <definedName name="s_14" localSheetId="16">#REF!</definedName>
    <definedName name="s_14" localSheetId="18">#REF!</definedName>
    <definedName name="s_14">#REF!</definedName>
    <definedName name="s_14_16" localSheetId="16">#REF!</definedName>
    <definedName name="s_14_16" localSheetId="18">#REF!</definedName>
    <definedName name="s_14_16">#REF!</definedName>
    <definedName name="s_14_17" localSheetId="16">#REF!</definedName>
    <definedName name="s_14_17" localSheetId="18">#REF!</definedName>
    <definedName name="s_14_17">#REF!</definedName>
    <definedName name="s_14_9" localSheetId="16">#REF!</definedName>
    <definedName name="s_14_9" localSheetId="18">#REF!</definedName>
    <definedName name="s_14_9">#REF!</definedName>
    <definedName name="s_15" localSheetId="16">#REF!</definedName>
    <definedName name="s_15" localSheetId="18">#REF!</definedName>
    <definedName name="s_15">#REF!</definedName>
    <definedName name="s_15_16" localSheetId="16">#REF!</definedName>
    <definedName name="s_15_16" localSheetId="18">#REF!</definedName>
    <definedName name="s_15_16">#REF!</definedName>
    <definedName name="s_15_17" localSheetId="16">#REF!</definedName>
    <definedName name="s_15_17" localSheetId="18">#REF!</definedName>
    <definedName name="s_15_17">#REF!</definedName>
    <definedName name="s_15_9" localSheetId="16">#REF!</definedName>
    <definedName name="s_15_9" localSheetId="18">#REF!</definedName>
    <definedName name="s_15_9">#REF!</definedName>
    <definedName name="s_16" localSheetId="16">#REF!</definedName>
    <definedName name="s_16" localSheetId="18">#REF!</definedName>
    <definedName name="s_16">#REF!</definedName>
    <definedName name="s_17" localSheetId="16">#REF!</definedName>
    <definedName name="s_17" localSheetId="18">#REF!</definedName>
    <definedName name="s_17">#REF!</definedName>
    <definedName name="s_2" localSheetId="6">#REF!</definedName>
    <definedName name="s_2" localSheetId="7">#REF!</definedName>
    <definedName name="s_2" localSheetId="16">#REF!</definedName>
    <definedName name="s_2" localSheetId="18">#REF!</definedName>
    <definedName name="s_2" localSheetId="42">#REF!</definedName>
    <definedName name="s_2" localSheetId="19">#REF!</definedName>
    <definedName name="s_2">#REF!</definedName>
    <definedName name="s_6" localSheetId="6">#REF!</definedName>
    <definedName name="s_6" localSheetId="7">#REF!</definedName>
    <definedName name="s_6" localSheetId="16">#REF!</definedName>
    <definedName name="s_6" localSheetId="18">#REF!</definedName>
    <definedName name="s_6" localSheetId="42">#REF!</definedName>
    <definedName name="s_6">#REF!</definedName>
    <definedName name="s_6_9" localSheetId="16">#REF!</definedName>
    <definedName name="s_6_9" localSheetId="18">#REF!</definedName>
    <definedName name="s_6_9">#REF!</definedName>
    <definedName name="s_7" localSheetId="6">#REF!</definedName>
    <definedName name="s_7" localSheetId="7">#REF!</definedName>
    <definedName name="s_7" localSheetId="16">#REF!</definedName>
    <definedName name="s_7" localSheetId="18">#REF!</definedName>
    <definedName name="s_7" localSheetId="42">#REF!</definedName>
    <definedName name="s_7">#REF!</definedName>
    <definedName name="s_7_16" localSheetId="16">#REF!</definedName>
    <definedName name="s_7_16" localSheetId="18">#REF!</definedName>
    <definedName name="s_7_16">#REF!</definedName>
    <definedName name="s_7_17" localSheetId="16">#REF!</definedName>
    <definedName name="s_7_17" localSheetId="18">#REF!</definedName>
    <definedName name="s_7_17">#REF!</definedName>
    <definedName name="s_7_9" localSheetId="16">#REF!</definedName>
    <definedName name="s_7_9" localSheetId="18">#REF!</definedName>
    <definedName name="s_7_9">#REF!</definedName>
    <definedName name="s_8" localSheetId="16">#REF!</definedName>
    <definedName name="s_8" localSheetId="18">#REF!</definedName>
    <definedName name="s_8">#REF!</definedName>
    <definedName name="s_8_16" localSheetId="16">#REF!</definedName>
    <definedName name="s_8_16" localSheetId="18">#REF!</definedName>
    <definedName name="s_8_16">#REF!</definedName>
    <definedName name="s_8_17" localSheetId="16">#REF!</definedName>
    <definedName name="s_8_17" localSheetId="18">#REF!</definedName>
    <definedName name="s_8_17">#REF!</definedName>
    <definedName name="s_8_9" localSheetId="16">#REF!</definedName>
    <definedName name="s_8_9" localSheetId="18">#REF!</definedName>
    <definedName name="s_8_9">#REF!</definedName>
    <definedName name="s_9" localSheetId="16">#REF!</definedName>
    <definedName name="s_9" localSheetId="18">#REF!</definedName>
    <definedName name="s_9">#REF!</definedName>
    <definedName name="s_9_1" localSheetId="16">#REF!</definedName>
    <definedName name="s_9_1" localSheetId="18">#REF!</definedName>
    <definedName name="s_9_1">#REF!</definedName>
    <definedName name="s_9_16" localSheetId="16">#REF!</definedName>
    <definedName name="s_9_16" localSheetId="18">#REF!</definedName>
    <definedName name="s_9_16">#REF!</definedName>
    <definedName name="s_9_17" localSheetId="16">#REF!</definedName>
    <definedName name="s_9_17" localSheetId="18">#REF!</definedName>
    <definedName name="s_9_17">#REF!</definedName>
    <definedName name="s_9_9" localSheetId="16">#REF!</definedName>
    <definedName name="s_9_9" localSheetId="18">#REF!</definedName>
    <definedName name="s_9_9">#REF!</definedName>
    <definedName name="s_royalty" localSheetId="16">#REF!</definedName>
    <definedName name="s_royalty" localSheetId="18">#REF!</definedName>
    <definedName name="s_royalty">#REF!</definedName>
    <definedName name="S0" localSheetId="6">#REF!</definedName>
    <definedName name="S0" localSheetId="7">#REF!</definedName>
    <definedName name="S0" localSheetId="16">#REF!</definedName>
    <definedName name="S0" localSheetId="18">#REF!</definedName>
    <definedName name="S0">#REF!</definedName>
    <definedName name="s0.2" localSheetId="6">#REF!</definedName>
    <definedName name="s0.2" localSheetId="7">#REF!</definedName>
    <definedName name="s0.2" localSheetId="16">#REF!</definedName>
    <definedName name="s0.2" localSheetId="18">#REF!</definedName>
    <definedName name="s0.2">#REF!</definedName>
    <definedName name="s10.3" localSheetId="6">#REF!</definedName>
    <definedName name="s10.3" localSheetId="7">#REF!</definedName>
    <definedName name="s10.3" localSheetId="16">#REF!</definedName>
    <definedName name="s10.3" localSheetId="18">#REF!</definedName>
    <definedName name="s10.3">#REF!</definedName>
    <definedName name="s11.3" localSheetId="6">#REF!</definedName>
    <definedName name="s11.3" localSheetId="7">#REF!</definedName>
    <definedName name="s11.3" localSheetId="16">#REF!</definedName>
    <definedName name="s11.3" localSheetId="18">#REF!</definedName>
    <definedName name="s11.3">#REF!</definedName>
    <definedName name="s11Area" localSheetId="6">#REF!</definedName>
    <definedName name="s11Area" localSheetId="7">#REF!</definedName>
    <definedName name="s11Area" localSheetId="16">#REF!</definedName>
    <definedName name="s11Area" localSheetId="18">#REF!</definedName>
    <definedName name="s11Area" localSheetId="42">#REF!</definedName>
    <definedName name="s11Area">#REF!</definedName>
    <definedName name="s11Perimeter" localSheetId="6">#REF!</definedName>
    <definedName name="s11Perimeter" localSheetId="7">#REF!</definedName>
    <definedName name="s11Perimeter" localSheetId="16">#REF!</definedName>
    <definedName name="s11Perimeter" localSheetId="18">#REF!</definedName>
    <definedName name="s11Perimeter" localSheetId="42">#REF!</definedName>
    <definedName name="s11Perimeter">#REF!</definedName>
    <definedName name="s12.3" localSheetId="6">#REF!</definedName>
    <definedName name="s12.3" localSheetId="7">#REF!</definedName>
    <definedName name="s12.3" localSheetId="16">#REF!</definedName>
    <definedName name="s12.3" localSheetId="18">#REF!</definedName>
    <definedName name="s12.3">#REF!</definedName>
    <definedName name="S12T13" localSheetId="6">#REF!</definedName>
    <definedName name="S12T13" localSheetId="7">#REF!</definedName>
    <definedName name="S12T13" localSheetId="16">#REF!</definedName>
    <definedName name="S12T13" localSheetId="18">#REF!</definedName>
    <definedName name="S12T13">#REF!</definedName>
    <definedName name="s13.3" localSheetId="6">#REF!</definedName>
    <definedName name="s13.3" localSheetId="7">#REF!</definedName>
    <definedName name="s13.3" localSheetId="16">#REF!</definedName>
    <definedName name="s13.3" localSheetId="18">#REF!</definedName>
    <definedName name="s13.3">#REF!</definedName>
    <definedName name="s14.3" localSheetId="6">#REF!</definedName>
    <definedName name="s14.3" localSheetId="7">#REF!</definedName>
    <definedName name="s14.3" localSheetId="16">#REF!</definedName>
    <definedName name="s14.3" localSheetId="18">#REF!</definedName>
    <definedName name="s14.3">#REF!</definedName>
    <definedName name="s15.3" localSheetId="6">#REF!</definedName>
    <definedName name="s15.3" localSheetId="7">#REF!</definedName>
    <definedName name="s15.3" localSheetId="16">#REF!</definedName>
    <definedName name="s15.3" localSheetId="18">#REF!</definedName>
    <definedName name="s15.3">#REF!</definedName>
    <definedName name="s16.3" localSheetId="6">#REF!</definedName>
    <definedName name="s16.3" localSheetId="7">#REF!</definedName>
    <definedName name="s16.3" localSheetId="16">#REF!</definedName>
    <definedName name="s16.3" localSheetId="18">#REF!</definedName>
    <definedName name="s16.3">#REF!</definedName>
    <definedName name="s17.3" localSheetId="6">#REF!</definedName>
    <definedName name="s17.3" localSheetId="7">#REF!</definedName>
    <definedName name="s17.3" localSheetId="16">#REF!</definedName>
    <definedName name="s17.3" localSheetId="18">#REF!</definedName>
    <definedName name="s17.3">#REF!</definedName>
    <definedName name="s18.3" localSheetId="6">#REF!</definedName>
    <definedName name="s18.3" localSheetId="7">#REF!</definedName>
    <definedName name="s18.3" localSheetId="16">#REF!</definedName>
    <definedName name="s18.3" localSheetId="18">#REF!</definedName>
    <definedName name="s18.3">#REF!</definedName>
    <definedName name="s19.3" localSheetId="6">#REF!</definedName>
    <definedName name="s19.3" localSheetId="7">#REF!</definedName>
    <definedName name="s19.3" localSheetId="16">#REF!</definedName>
    <definedName name="s19.3" localSheetId="18">#REF!</definedName>
    <definedName name="s19.3">#REF!</definedName>
    <definedName name="S19T13" localSheetId="6">#REF!</definedName>
    <definedName name="S19T13" localSheetId="7">#REF!</definedName>
    <definedName name="S19T13" localSheetId="16">#REF!</definedName>
    <definedName name="S19T13" localSheetId="18">#REF!</definedName>
    <definedName name="S19T13">#REF!</definedName>
    <definedName name="s20.3" localSheetId="6">#REF!</definedName>
    <definedName name="s20.3" localSheetId="7">#REF!</definedName>
    <definedName name="s20.3" localSheetId="16">#REF!</definedName>
    <definedName name="s20.3" localSheetId="18">#REF!</definedName>
    <definedName name="s20.3">#REF!</definedName>
    <definedName name="s3.3" localSheetId="6">#REF!</definedName>
    <definedName name="s3.3" localSheetId="7">#REF!</definedName>
    <definedName name="s3.3" localSheetId="16">#REF!</definedName>
    <definedName name="s3.3" localSheetId="18">#REF!</definedName>
    <definedName name="s3.3">#REF!</definedName>
    <definedName name="s4.3" localSheetId="6">#REF!</definedName>
    <definedName name="s4.3" localSheetId="7">#REF!</definedName>
    <definedName name="s4.3" localSheetId="16">#REF!</definedName>
    <definedName name="s4.3" localSheetId="18">#REF!</definedName>
    <definedName name="s4.3">#REF!</definedName>
    <definedName name="s5.3" localSheetId="6">#REF!</definedName>
    <definedName name="s5.3" localSheetId="7">#REF!</definedName>
    <definedName name="s5.3" localSheetId="16">#REF!</definedName>
    <definedName name="s5.3" localSheetId="18">#REF!</definedName>
    <definedName name="s5.3">#REF!</definedName>
    <definedName name="s6.3" localSheetId="6">#REF!</definedName>
    <definedName name="s6.3" localSheetId="7">#REF!</definedName>
    <definedName name="s6.3" localSheetId="16">#REF!</definedName>
    <definedName name="s6.3" localSheetId="18">#REF!</definedName>
    <definedName name="s6.3">#REF!</definedName>
    <definedName name="s7.3" localSheetId="6">#REF!</definedName>
    <definedName name="s7.3" localSheetId="7">#REF!</definedName>
    <definedName name="s7.3" localSheetId="16">#REF!</definedName>
    <definedName name="s7.3" localSheetId="18">#REF!</definedName>
    <definedName name="s7.3">#REF!</definedName>
    <definedName name="s8.3" localSheetId="6">#REF!</definedName>
    <definedName name="s8.3" localSheetId="7">#REF!</definedName>
    <definedName name="s8.3" localSheetId="16">#REF!</definedName>
    <definedName name="s8.3" localSheetId="18">#REF!</definedName>
    <definedName name="s8.3">#REF!</definedName>
    <definedName name="s9.3" localSheetId="6">#REF!</definedName>
    <definedName name="s9.3" localSheetId="7">#REF!</definedName>
    <definedName name="s9.3" localSheetId="16">#REF!</definedName>
    <definedName name="s9.3" localSheetId="18">#REF!</definedName>
    <definedName name="s9.3">#REF!</definedName>
    <definedName name="sa" localSheetId="6">#REF!</definedName>
    <definedName name="sa" localSheetId="7">#REF!</definedName>
    <definedName name="sa" localSheetId="16">#REF!</definedName>
    <definedName name="sa" localSheetId="18">#REF!</definedName>
    <definedName name="sa" localSheetId="42">#REF!</definedName>
    <definedName name="sa">#REF!</definedName>
    <definedName name="sa_2" localSheetId="6">#REF!</definedName>
    <definedName name="sa_2" localSheetId="7">#REF!</definedName>
    <definedName name="sa_2" localSheetId="16">#REF!</definedName>
    <definedName name="sa_2" localSheetId="18">#REF!</definedName>
    <definedName name="sa_2" localSheetId="42">#REF!</definedName>
    <definedName name="sa_2">#REF!</definedName>
    <definedName name="sa_6" localSheetId="6">#REF!</definedName>
    <definedName name="sa_6" localSheetId="7">#REF!</definedName>
    <definedName name="sa_6" localSheetId="16">#REF!</definedName>
    <definedName name="sa_6" localSheetId="18">#REF!</definedName>
    <definedName name="sa_6" localSheetId="42">#REF!</definedName>
    <definedName name="sa_6">#REF!</definedName>
    <definedName name="sa_7" localSheetId="6">#REF!</definedName>
    <definedName name="sa_7" localSheetId="7">#REF!</definedName>
    <definedName name="sa_7" localSheetId="16">#REF!</definedName>
    <definedName name="sa_7" localSheetId="18">#REF!</definedName>
    <definedName name="sa_7" localSheetId="42">#REF!</definedName>
    <definedName name="sa_7">#REF!</definedName>
    <definedName name="SAD" localSheetId="6">#REF!</definedName>
    <definedName name="SAD" localSheetId="7">#REF!</definedName>
    <definedName name="SAD" localSheetId="16">#REF!</definedName>
    <definedName name="SAD" localSheetId="18">#REF!</definedName>
    <definedName name="SAD" localSheetId="42">#REF!</definedName>
    <definedName name="SAD">#REF!</definedName>
    <definedName name="SAD_1" localSheetId="6">#REF!</definedName>
    <definedName name="SAD_1" localSheetId="7">#REF!</definedName>
    <definedName name="SAD_1" localSheetId="16">#REF!</definedName>
    <definedName name="SAD_1" localSheetId="18">#REF!</definedName>
    <definedName name="SAD_1" localSheetId="42">#REF!</definedName>
    <definedName name="SAD_1">#REF!</definedName>
    <definedName name="SAD_2" localSheetId="6">#REF!</definedName>
    <definedName name="SAD_2" localSheetId="7">#REF!</definedName>
    <definedName name="SAD_2" localSheetId="16">#REF!</definedName>
    <definedName name="SAD_2" localSheetId="18">#REF!</definedName>
    <definedName name="SAD_2" localSheetId="42">#REF!</definedName>
    <definedName name="SAD_2">#REF!</definedName>
    <definedName name="SAD_6" localSheetId="6">#REF!</definedName>
    <definedName name="SAD_6" localSheetId="7">#REF!</definedName>
    <definedName name="SAD_6" localSheetId="16">#REF!</definedName>
    <definedName name="SAD_6" localSheetId="18">#REF!</definedName>
    <definedName name="SAD_6" localSheetId="42">#REF!</definedName>
    <definedName name="SAD_6">#REF!</definedName>
    <definedName name="SAD_7" localSheetId="6">#REF!</definedName>
    <definedName name="SAD_7" localSheetId="7">#REF!</definedName>
    <definedName name="SAD_7" localSheetId="16">#REF!</definedName>
    <definedName name="SAD_7" localSheetId="18">#REF!</definedName>
    <definedName name="SAD_7" localSheetId="42">#REF!</definedName>
    <definedName name="SAD_7">#REF!</definedName>
    <definedName name="sadsa" localSheetId="6">#REF!</definedName>
    <definedName name="sadsa" localSheetId="7">#REF!</definedName>
    <definedName name="sadsa" localSheetId="32">#REF!</definedName>
    <definedName name="sadsa">#REF!</definedName>
    <definedName name="sadsad" localSheetId="6">#REF!</definedName>
    <definedName name="sadsad" localSheetId="7">#REF!</definedName>
    <definedName name="sadsad" localSheetId="16">#REF!</definedName>
    <definedName name="sadsad" localSheetId="18">#REF!</definedName>
    <definedName name="sadsad">#REF!</definedName>
    <definedName name="sadsd" localSheetId="6">#REF!</definedName>
    <definedName name="sadsd" localSheetId="7">#REF!</definedName>
    <definedName name="sadsd" localSheetId="16">#REF!</definedName>
    <definedName name="sadsd" localSheetId="18">#REF!</definedName>
    <definedName name="sadsd">#REF!</definedName>
    <definedName name="sae">#REF!</definedName>
    <definedName name="saef" localSheetId="32" hidden="1">{"Execavation",#N/A,FALSE,"furniture (employer)"}</definedName>
    <definedName name="saef" hidden="1">{"Execavation",#N/A,FALSE,"furniture (employer)"}</definedName>
    <definedName name="sai" localSheetId="6">#REF!</definedName>
    <definedName name="sai" localSheetId="7">#REF!</definedName>
    <definedName name="sai" localSheetId="16">#REF!</definedName>
    <definedName name="sai" localSheetId="18">#REF!</definedName>
    <definedName name="sai">#REF!</definedName>
    <definedName name="SAIRAM" localSheetId="16">#REF!</definedName>
    <definedName name="SAIRAM" localSheetId="18">#REF!</definedName>
    <definedName name="SAIRAM">#REF!</definedName>
    <definedName name="sajid" localSheetId="16">#REF!</definedName>
    <definedName name="sajid" localSheetId="18">#REF!</definedName>
    <definedName name="sajid">#REF!</definedName>
    <definedName name="Sal_bullah_150_mm_to_200_mm_dia_up_to_5.5_m_long" localSheetId="16">#REF!</definedName>
    <definedName name="Sal_bullah_150_mm_to_200_mm_dia_up_to_5.5_m_long" localSheetId="18">#REF!</definedName>
    <definedName name="Sal_bullah_150_mm_to_200_mm_dia_up_to_5.5_m_long">#REF!</definedName>
    <definedName name="Sal_bullah_75_mm_to_120_mm_dia_up_to_5.5_m_long" localSheetId="16">#REF!</definedName>
    <definedName name="Sal_bullah_75_mm_to_120_mm_dia_up_to_5.5_m_long" localSheetId="18">#REF!</definedName>
    <definedName name="Sal_bullah_75_mm_to_120_mm_dia_up_to_5.5_m_long">#REF!</definedName>
    <definedName name="Sal_bullah_above_200_mm_and_up_to_250_mm_dia_and_above_4.75_m_long" localSheetId="16">#REF!</definedName>
    <definedName name="Sal_bullah_above_200_mm_and_up_to_250_mm_dia_and_above_4.75_m_long" localSheetId="18">#REF!</definedName>
    <definedName name="Sal_bullah_above_200_mm_and_up_to_250_mm_dia_and_above_4.75_m_long">#REF!</definedName>
    <definedName name="Sal_bullah_above_200_mm_and_up_to_250_mm_dia_up_and_above_2.75_m_long_and_up_to_4.75_m_long" localSheetId="16">#REF!</definedName>
    <definedName name="Sal_bullah_above_200_mm_and_up_to_250_mm_dia_up_and_above_2.75_m_long_and_up_to_4.75_m_long" localSheetId="18">#REF!</definedName>
    <definedName name="Sal_bullah_above_200_mm_and_up_to_250_mm_dia_up_and_above_2.75_m_long_and_up_to_4.75_m_long">#REF!</definedName>
    <definedName name="Sal_bullah_above_200_mm_and_up_to_250_mm_dia_up_to_2.75_m_long" localSheetId="16">#REF!</definedName>
    <definedName name="Sal_bullah_above_200_mm_and_up_to_250_mm_dia_up_to_2.75_m_long" localSheetId="18">#REF!</definedName>
    <definedName name="Sal_bullah_above_200_mm_and_up_to_250_mm_dia_up_to_2.75_m_long">#REF!</definedName>
    <definedName name="Sal_bullah_above_250_mm_and_up_to_380_mm_mean__dia_and_above_4.75_m_long" localSheetId="16">#REF!</definedName>
    <definedName name="Sal_bullah_above_250_mm_and_up_to_380_mm_mean__dia_and_above_4.75_m_long" localSheetId="18">#REF!</definedName>
    <definedName name="Sal_bullah_above_250_mm_and_up_to_380_mm_mean__dia_and_above_4.75_m_long">#REF!</definedName>
    <definedName name="Sal_bullah_above_250_mm_and_up_to_380_mm_mean_dia_up_and_above_2.75_m_long_and_up_to_4.75_m_long" localSheetId="16">#REF!</definedName>
    <definedName name="Sal_bullah_above_250_mm_and_up_to_380_mm_mean_dia_up_and_above_2.75_m_long_and_up_to_4.75_m_long" localSheetId="18">#REF!</definedName>
    <definedName name="Sal_bullah_above_250_mm_and_up_to_380_mm_mean_dia_up_and_above_2.75_m_long_and_up_to_4.75_m_long">#REF!</definedName>
    <definedName name="Sal_bullah_above_250_mm_and_up_to_380_mm_mean_dia_up_and_up_to_2.75_m_long" localSheetId="16">#REF!</definedName>
    <definedName name="Sal_bullah_above_250_mm_and_up_to_380_mm_mean_dia_up_and_up_to_2.75_m_long" localSheetId="18">#REF!</definedName>
    <definedName name="Sal_bullah_above_250_mm_and_up_to_380_mm_mean_dia_up_and_up_to_2.75_m_long">#REF!</definedName>
    <definedName name="salballies" localSheetId="26">#REF!</definedName>
    <definedName name="salballies" localSheetId="25">#REF!</definedName>
    <definedName name="salballies" localSheetId="27">#REF!</definedName>
    <definedName name="salballies" localSheetId="6">#REF!</definedName>
    <definedName name="salballies" localSheetId="29">#REF!</definedName>
    <definedName name="salballies" localSheetId="30">#REF!</definedName>
    <definedName name="salballies" localSheetId="7">#REF!</definedName>
    <definedName name="salballies" localSheetId="37">#REF!</definedName>
    <definedName name="salballies" localSheetId="35">#REF!</definedName>
    <definedName name="salballies" localSheetId="16">#REF!</definedName>
    <definedName name="salballies" localSheetId="18">#REF!</definedName>
    <definedName name="salballies" localSheetId="33">#REF!</definedName>
    <definedName name="salballies" localSheetId="42">#REF!</definedName>
    <definedName name="salballies">#REF!</definedName>
    <definedName name="salballies_14" localSheetId="16">#REF!</definedName>
    <definedName name="salballies_14" localSheetId="18">#REF!</definedName>
    <definedName name="salballies_14">#REF!</definedName>
    <definedName name="salballies_15" localSheetId="16">#REF!</definedName>
    <definedName name="salballies_15" localSheetId="18">#REF!</definedName>
    <definedName name="salballies_15">#REF!</definedName>
    <definedName name="salballies_16" localSheetId="16">#REF!</definedName>
    <definedName name="salballies_16" localSheetId="18">#REF!</definedName>
    <definedName name="salballies_16">#REF!</definedName>
    <definedName name="salballies_17" localSheetId="16">#REF!</definedName>
    <definedName name="salballies_17" localSheetId="18">#REF!</definedName>
    <definedName name="salballies_17">#REF!</definedName>
    <definedName name="SalesMgr" localSheetId="6">#REF!</definedName>
    <definedName name="SalesMgr" localSheetId="7">#REF!</definedName>
    <definedName name="SalesMgr" localSheetId="16">#REF!</definedName>
    <definedName name="SalesMgr" localSheetId="18">#REF!</definedName>
    <definedName name="SalesMgr" localSheetId="42">#REF!</definedName>
    <definedName name="SalesMgr">#REF!</definedName>
    <definedName name="SalesTax">0.0825</definedName>
    <definedName name="sammmm">#REF!</definedName>
    <definedName name="SANCTION" localSheetId="16">#REF!</definedName>
    <definedName name="SANCTION" localSheetId="18">#REF!</definedName>
    <definedName name="SANCTION">#REF!</definedName>
    <definedName name="sand" localSheetId="26">#REF!</definedName>
    <definedName name="sand" localSheetId="25">#REF!</definedName>
    <definedName name="sand" localSheetId="27">#REF!</definedName>
    <definedName name="sand" localSheetId="6">#REF!</definedName>
    <definedName name="sand" localSheetId="29">#REF!</definedName>
    <definedName name="sand" localSheetId="30">#REF!</definedName>
    <definedName name="sand" localSheetId="7">#REF!</definedName>
    <definedName name="sand" localSheetId="37">#REF!</definedName>
    <definedName name="sand" localSheetId="35">#REF!</definedName>
    <definedName name="sand" localSheetId="16">#REF!</definedName>
    <definedName name="sand" localSheetId="18">#REF!</definedName>
    <definedName name="sand" localSheetId="33">#REF!</definedName>
    <definedName name="sand" localSheetId="42">#REF!</definedName>
    <definedName name="sand">#REF!</definedName>
    <definedName name="Sand_1">#REF!</definedName>
    <definedName name="Sand_124" localSheetId="16">#REF!</definedName>
    <definedName name="Sand_124" localSheetId="18">#REF!</definedName>
    <definedName name="Sand_124">#REF!</definedName>
    <definedName name="sand_14" localSheetId="16">#REF!</definedName>
    <definedName name="sand_14" localSheetId="18">#REF!</definedName>
    <definedName name="sand_14">#REF!</definedName>
    <definedName name="sand_15" localSheetId="16">#REF!</definedName>
    <definedName name="sand_15" localSheetId="18">#REF!</definedName>
    <definedName name="sand_15">#REF!</definedName>
    <definedName name="sand_16" localSheetId="16">#REF!</definedName>
    <definedName name="sand_16" localSheetId="18">#REF!</definedName>
    <definedName name="sand_16">#REF!</definedName>
    <definedName name="sand_17" localSheetId="16">#REF!</definedName>
    <definedName name="sand_17" localSheetId="18">#REF!</definedName>
    <definedName name="sand_17">#REF!</definedName>
    <definedName name="Sand_2">#REF!</definedName>
    <definedName name="Sand_3">#REF!</definedName>
    <definedName name="sand_fil">#REF!</definedName>
    <definedName name="sand_fil_1">#REF!</definedName>
    <definedName name="sand_fil_2">#REF!</definedName>
    <definedName name="sand_fil_3">#REF!</definedName>
    <definedName name="Sand_for_filling_and_road_blinding" localSheetId="16">#REF!</definedName>
    <definedName name="Sand_for_filling_and_road_blinding" localSheetId="18">#REF!</definedName>
    <definedName name="Sand_for_filling_and_road_blinding">#REF!</definedName>
    <definedName name="Sand_Rate" localSheetId="16">#REF!</definedName>
    <definedName name="Sand_Rate" localSheetId="18">#REF!</definedName>
    <definedName name="Sand_Rate">#REF!</definedName>
    <definedName name="sand1" localSheetId="6">#REF!</definedName>
    <definedName name="sand1" localSheetId="7">#REF!</definedName>
    <definedName name="sand1" localSheetId="16">#REF!</definedName>
    <definedName name="sand1" localSheetId="18">#REF!</definedName>
    <definedName name="sand1">#REF!</definedName>
    <definedName name="sand124" localSheetId="16">#REF!</definedName>
    <definedName name="sand124" localSheetId="18">#REF!</definedName>
    <definedName name="sand124">#REF!</definedName>
    <definedName name="SANDA">#REF!</definedName>
    <definedName name="SANDB" localSheetId="6">#REF!</definedName>
    <definedName name="SANDB" localSheetId="7">#REF!</definedName>
    <definedName name="SANDB" localSheetId="16">#REF!</definedName>
    <definedName name="SANDB" localSheetId="18">#REF!</definedName>
    <definedName name="SANDB">#REF!</definedName>
    <definedName name="sandd" localSheetId="6">#REF!</definedName>
    <definedName name="sandd" localSheetId="7">#REF!</definedName>
    <definedName name="sandd" localSheetId="16">#REF!</definedName>
    <definedName name="sandd" localSheetId="18">#REF!</definedName>
    <definedName name="sandd">#REF!</definedName>
    <definedName name="sandf">#REF!</definedName>
    <definedName name="sandfill" localSheetId="6">#REF!</definedName>
    <definedName name="sandfill" localSheetId="7">#REF!</definedName>
    <definedName name="sandfill" localSheetId="16">#REF!</definedName>
    <definedName name="sandfill" localSheetId="18">#REF!</definedName>
    <definedName name="sandfill">#REF!</definedName>
    <definedName name="Sandfill_1">#REF!</definedName>
    <definedName name="sandfillb" localSheetId="16">#REF!</definedName>
    <definedName name="sandfillb" localSheetId="18">#REF!</definedName>
    <definedName name="sandfillb">#REF!</definedName>
    <definedName name="sandfillbnh" localSheetId="16">#REF!</definedName>
    <definedName name="sandfillbnh" localSheetId="18">#REF!</definedName>
    <definedName name="sandfillbnh">#REF!</definedName>
    <definedName name="sandfillc" localSheetId="16">#REF!</definedName>
    <definedName name="sandfillc" localSheetId="18">#REF!</definedName>
    <definedName name="sandfillc">#REF!</definedName>
    <definedName name="sandfilling" localSheetId="16">#REF!</definedName>
    <definedName name="sandfilling" localSheetId="18">#REF!</definedName>
    <definedName name="sandfilling">#REF!</definedName>
    <definedName name="sandfilling_14" localSheetId="16">#REF!</definedName>
    <definedName name="sandfilling_14" localSheetId="18">#REF!</definedName>
    <definedName name="sandfilling_14">#REF!</definedName>
    <definedName name="sandfilling_15" localSheetId="16">#REF!</definedName>
    <definedName name="sandfilling_15" localSheetId="18">#REF!</definedName>
    <definedName name="sandfilling_15">#REF!</definedName>
    <definedName name="sandfilling_16" localSheetId="16">#REF!</definedName>
    <definedName name="sandfilling_16" localSheetId="18">#REF!</definedName>
    <definedName name="sandfilling_16">#REF!</definedName>
    <definedName name="sandfilling_17" localSheetId="16">#REF!</definedName>
    <definedName name="sandfilling_17" localSheetId="18">#REF!</definedName>
    <definedName name="sandfilling_17">#REF!</definedName>
    <definedName name="sandI" localSheetId="16">#REF!</definedName>
    <definedName name="sandI" localSheetId="18">#REF!</definedName>
    <definedName name="sandI">#REF!</definedName>
    <definedName name="sandleadnh" localSheetId="16">#REF!</definedName>
    <definedName name="sandleadnh" localSheetId="18">#REF!</definedName>
    <definedName name="sandleadnh">#REF!</definedName>
    <definedName name="sandm">#REF!</definedName>
    <definedName name="sandnh" localSheetId="16">#REF!</definedName>
    <definedName name="sandnh" localSheetId="18">#REF!</definedName>
    <definedName name="sandnh">#REF!</definedName>
    <definedName name="Sandqry">#REF!</definedName>
    <definedName name="SANDR" localSheetId="6">#REF!</definedName>
    <definedName name="SANDR" localSheetId="7">#REF!</definedName>
    <definedName name="SANDR" localSheetId="16">#REF!</definedName>
    <definedName name="SANDR" localSheetId="18">#REF!</definedName>
    <definedName name="SANDR">#REF!</definedName>
    <definedName name="Sanitary" localSheetId="16">#REF!</definedName>
    <definedName name="Sanitary" localSheetId="18">#REF!</definedName>
    <definedName name="Sanitary">#REF!</definedName>
    <definedName name="Sanitary_Fixtures" localSheetId="6">#REF!</definedName>
    <definedName name="Sanitary_Fixtures" localSheetId="7">#REF!</definedName>
    <definedName name="Sanitary_Fixtures" localSheetId="16">#REF!</definedName>
    <definedName name="Sanitary_Fixtures" localSheetId="18">#REF!</definedName>
    <definedName name="Sanitary_Fixtures" localSheetId="42">#REF!</definedName>
    <definedName name="Sanitary_Fixtures">#REF!</definedName>
    <definedName name="Sanitary_Plumbing" localSheetId="6">#REF!</definedName>
    <definedName name="Sanitary_Plumbing" localSheetId="7">#REF!</definedName>
    <definedName name="Sanitary_Plumbing" localSheetId="16">#REF!</definedName>
    <definedName name="Sanitary_Plumbing" localSheetId="18">#REF!</definedName>
    <definedName name="Sanitary_Plumbing" localSheetId="42">#REF!</definedName>
    <definedName name="Sanitary_Plumbing">#REF!</definedName>
    <definedName name="sarfg">#REF!</definedName>
    <definedName name="sarkna" localSheetId="16">#REF!</definedName>
    <definedName name="sarkna" localSheetId="18">#REF!</definedName>
    <definedName name="sarkna">#REF!</definedName>
    <definedName name="sas" localSheetId="16">#REF!</definedName>
    <definedName name="sas" localSheetId="18">#REF!</definedName>
    <definedName name="sas">#REF!</definedName>
    <definedName name="sasa" localSheetId="26">[3]JACKWELL!#REF!</definedName>
    <definedName name="sasa" localSheetId="27">[3]JACKWELL!#REF!</definedName>
    <definedName name="sasa" localSheetId="6">#REF!</definedName>
    <definedName name="sasa" localSheetId="29">[3]JACKWELL!#REF!</definedName>
    <definedName name="sasa" localSheetId="30">[3]JACKWELL!#REF!</definedName>
    <definedName name="sasa" localSheetId="7">#REF!</definedName>
    <definedName name="sasa" localSheetId="37">#REF!</definedName>
    <definedName name="sasa" localSheetId="35">#REF!</definedName>
    <definedName name="sasa" localSheetId="16">#REF!</definedName>
    <definedName name="sasa" localSheetId="18">#REF!</definedName>
    <definedName name="sasa" localSheetId="42">#REF!</definedName>
    <definedName name="sasa">#REF!</definedName>
    <definedName name="Sasahbar_po_101" localSheetId="16">#REF!</definedName>
    <definedName name="Sasahbar_po_101" localSheetId="18">#REF!</definedName>
    <definedName name="Sasahbar_po_101">#REF!</definedName>
    <definedName name="Sashbar" localSheetId="16">#REF!</definedName>
    <definedName name="Sashbar" localSheetId="18">#REF!</definedName>
    <definedName name="Sashbar">#REF!</definedName>
    <definedName name="Sashbar_at_shutter_po_107" localSheetId="16">#REF!</definedName>
    <definedName name="Sashbar_at_shutter_po_107" localSheetId="18">#REF!</definedName>
    <definedName name="Sashbar_at_shutter_po_107">#REF!</definedName>
    <definedName name="sastry" localSheetId="16">#REF!</definedName>
    <definedName name="sastry" localSheetId="18">#REF!</definedName>
    <definedName name="sastry">#REF!</definedName>
    <definedName name="saud" localSheetId="6">#REF!</definedName>
    <definedName name="saud" localSheetId="7">#REF!</definedName>
    <definedName name="saud" localSheetId="16">#REF!</definedName>
    <definedName name="saud" localSheetId="18">#REF!</definedName>
    <definedName name="saud" localSheetId="42">#REF!</definedName>
    <definedName name="saud" localSheetId="19">#REF!</definedName>
    <definedName name="saud">#REF!</definedName>
    <definedName name="sauf" localSheetId="6">#REF!</definedName>
    <definedName name="sauf" localSheetId="7">#REF!</definedName>
    <definedName name="sauf" localSheetId="16">#REF!</definedName>
    <definedName name="sauf" localSheetId="18">#REF!</definedName>
    <definedName name="sauf" localSheetId="42">#REF!</definedName>
    <definedName name="sauf">#REF!</definedName>
    <definedName name="sauif" localSheetId="6">#REF!</definedName>
    <definedName name="sauif" localSheetId="7">#REF!</definedName>
    <definedName name="sauif" localSheetId="16">#REF!</definedName>
    <definedName name="sauif" localSheetId="18">#REF!</definedName>
    <definedName name="sauif" localSheetId="42">#REF!</definedName>
    <definedName name="sauif">#REF!</definedName>
    <definedName name="saxxxx">'[12]FS-SPORTS'!#REF!</definedName>
    <definedName name="SBBM" localSheetId="16">#REF!</definedName>
    <definedName name="SBBM" localSheetId="18">#REF!</definedName>
    <definedName name="SBBM">#REF!</definedName>
    <definedName name="SBBMO" localSheetId="16">#REF!</definedName>
    <definedName name="SBBMO" localSheetId="18">#REF!</definedName>
    <definedName name="SBBMO">#REF!</definedName>
    <definedName name="SBC" localSheetId="6">#REF!</definedName>
    <definedName name="SBC" localSheetId="7">#REF!</definedName>
    <definedName name="SBC" localSheetId="16">#REF!</definedName>
    <definedName name="SBC" localSheetId="18">#REF!</definedName>
    <definedName name="SBC">#REF!</definedName>
    <definedName name="sbcnor" localSheetId="6">#REF!</definedName>
    <definedName name="sbcnor" localSheetId="7">#REF!</definedName>
    <definedName name="sbcnor" localSheetId="32">#REF!</definedName>
    <definedName name="sbcnor">#REF!</definedName>
    <definedName name="sbcseis" localSheetId="6">#REF!</definedName>
    <definedName name="sbcseis" localSheetId="7">#REF!</definedName>
    <definedName name="sbcseis" localSheetId="32">#REF!</definedName>
    <definedName name="sbcseis">#REF!</definedName>
    <definedName name="SBG" localSheetId="16">#REF!</definedName>
    <definedName name="SBG" localSheetId="18">#REF!</definedName>
    <definedName name="SBG">#REF!</definedName>
    <definedName name="Sc" localSheetId="6">#REF!</definedName>
    <definedName name="Sc" localSheetId="7">#REF!</definedName>
    <definedName name="Sc" localSheetId="16">#REF!</definedName>
    <definedName name="Sc" localSheetId="18">#REF!</definedName>
    <definedName name="Sc" localSheetId="32">#REF!</definedName>
    <definedName name="Sc">#REF!</definedName>
    <definedName name="scarification" localSheetId="16">#REF!</definedName>
    <definedName name="scarification" localSheetId="18">#REF!</definedName>
    <definedName name="scarification">#REF!</definedName>
    <definedName name="scarify" localSheetId="16">#REF!</definedName>
    <definedName name="scarify" localSheetId="18">#REF!</definedName>
    <definedName name="scarify">#REF!</definedName>
    <definedName name="Scarify_1">#REF!</definedName>
    <definedName name="scarifybitlayerpcc" localSheetId="16">#REF!</definedName>
    <definedName name="scarifybitlayerpcc" localSheetId="18">#REF!</definedName>
    <definedName name="scarifybitlayerpcc">#REF!</definedName>
    <definedName name="scarifypavement" localSheetId="16">#REF!</definedName>
    <definedName name="scarifypavement" localSheetId="18">#REF!</definedName>
    <definedName name="scarifypavement">#REF!</definedName>
    <definedName name="scarifypcc" localSheetId="16">#REF!</definedName>
    <definedName name="scarifypcc" localSheetId="18">#REF!</definedName>
    <definedName name="scarifypcc">#REF!</definedName>
    <definedName name="scaripavement" localSheetId="16">#REF!</definedName>
    <definedName name="scaripavement" localSheetId="18">#REF!</definedName>
    <definedName name="scaripavement">#REF!</definedName>
    <definedName name="scbc" localSheetId="6">#REF!</definedName>
    <definedName name="scbc" localSheetId="7">#REF!</definedName>
    <definedName name="scbc" localSheetId="16">#REF!</definedName>
    <definedName name="scbc" localSheetId="18">#REF!</definedName>
    <definedName name="scbc" localSheetId="32">#REF!</definedName>
    <definedName name="scbc">#REF!</definedName>
    <definedName name="scd" localSheetId="6">#REF!</definedName>
    <definedName name="scd" localSheetId="7">#REF!</definedName>
    <definedName name="scd" localSheetId="16">#REF!</definedName>
    <definedName name="scd" localSheetId="18">#REF!</definedName>
    <definedName name="scd" localSheetId="42">#REF!</definedName>
    <definedName name="scd">#REF!</definedName>
    <definedName name="scf" localSheetId="6">#REF!</definedName>
    <definedName name="scf" localSheetId="7">#REF!</definedName>
    <definedName name="scf" localSheetId="16">#REF!</definedName>
    <definedName name="scf" localSheetId="18">#REF!</definedName>
    <definedName name="scf">#REF!</definedName>
    <definedName name="SCH" localSheetId="6">#REF!</definedName>
    <definedName name="SCH" localSheetId="7">#REF!</definedName>
    <definedName name="SCH" localSheetId="16">#REF!</definedName>
    <definedName name="SCH" localSheetId="18">#REF!</definedName>
    <definedName name="SCH">#REF!</definedName>
    <definedName name="Sched_Pay" localSheetId="6">#REF!</definedName>
    <definedName name="Sched_Pay" localSheetId="7">#REF!</definedName>
    <definedName name="Sched_Pay" localSheetId="16">#REF!</definedName>
    <definedName name="Sched_Pay" localSheetId="18">#REF!</definedName>
    <definedName name="Sched_Pay">#REF!</definedName>
    <definedName name="Scheduled_Extra_Payments" localSheetId="6">#REF!</definedName>
    <definedName name="Scheduled_Extra_Payments" localSheetId="7">#REF!</definedName>
    <definedName name="Scheduled_Extra_Payments" localSheetId="16">#REF!</definedName>
    <definedName name="Scheduled_Extra_Payments" localSheetId="18">#REF!</definedName>
    <definedName name="Scheduled_Extra_Payments">#REF!</definedName>
    <definedName name="Scheduled_Interest_Rate" localSheetId="6">#REF!</definedName>
    <definedName name="Scheduled_Interest_Rate" localSheetId="7">#REF!</definedName>
    <definedName name="Scheduled_Interest_Rate" localSheetId="16">#REF!</definedName>
    <definedName name="Scheduled_Interest_Rate" localSheetId="18">#REF!</definedName>
    <definedName name="Scheduled_Interest_Rate">#REF!</definedName>
    <definedName name="Scheduled_Monthly_Payment" localSheetId="6">#REF!</definedName>
    <definedName name="Scheduled_Monthly_Payment" localSheetId="7">#REF!</definedName>
    <definedName name="Scheduled_Monthly_Payment" localSheetId="16">#REF!</definedName>
    <definedName name="Scheduled_Monthly_Payment" localSheetId="18">#REF!</definedName>
    <definedName name="Scheduled_Monthly_Payment">#REF!</definedName>
    <definedName name="Scheme">#REF!</definedName>
    <definedName name="Scheme_1">#REF!</definedName>
    <definedName name="schools" localSheetId="6">#REF!</definedName>
    <definedName name="schools" localSheetId="7">#REF!</definedName>
    <definedName name="schools" localSheetId="16">#REF!</definedName>
    <definedName name="schools" localSheetId="18">#REF!</definedName>
    <definedName name="schools" localSheetId="42">#REF!</definedName>
    <definedName name="schools">#REF!</definedName>
    <definedName name="schools_2" localSheetId="6">#REF!</definedName>
    <definedName name="schools_2" localSheetId="7">#REF!</definedName>
    <definedName name="schools_2" localSheetId="16">#REF!</definedName>
    <definedName name="schools_2" localSheetId="18">#REF!</definedName>
    <definedName name="schools_2" localSheetId="42">#REF!</definedName>
    <definedName name="schools_2">#REF!</definedName>
    <definedName name="schools_6" localSheetId="6">#REF!</definedName>
    <definedName name="schools_6" localSheetId="7">#REF!</definedName>
    <definedName name="schools_6" localSheetId="16">#REF!</definedName>
    <definedName name="schools_6" localSheetId="18">#REF!</definedName>
    <definedName name="schools_6" localSheetId="42">#REF!</definedName>
    <definedName name="schools_6">#REF!</definedName>
    <definedName name="schools_7" localSheetId="6">#REF!</definedName>
    <definedName name="schools_7" localSheetId="7">#REF!</definedName>
    <definedName name="schools_7" localSheetId="16">#REF!</definedName>
    <definedName name="schools_7" localSheetId="18">#REF!</definedName>
    <definedName name="schools_7" localSheetId="42">#REF!</definedName>
    <definedName name="schools_7">#REF!</definedName>
    <definedName name="SCON" localSheetId="6">#REF!</definedName>
    <definedName name="SCON" localSheetId="7">#REF!</definedName>
    <definedName name="SCON" localSheetId="16">#REF!</definedName>
    <definedName name="SCON" localSheetId="18">#REF!</definedName>
    <definedName name="SCON">#REF!</definedName>
    <definedName name="SCOTT" localSheetId="6" hidden="1">{"wwww",#N/A,FALSE,"Final_ RATE ANALYSIS "}</definedName>
    <definedName name="SCOTT" localSheetId="7" hidden="1">{"wwww",#N/A,FALSE,"Final_ RATE ANALYSIS "}</definedName>
    <definedName name="SCOTT" localSheetId="32" hidden="1">{"wwww",#N/A,FALSE,"Final_ RATE ANALYSIS "}</definedName>
    <definedName name="SCOTT" hidden="1">{"wwww",#N/A,FALSE,"Final_ RATE ANALYSIS "}</definedName>
    <definedName name="scrane">#REF!</definedName>
    <definedName name="SCRAP" localSheetId="6">#REF!</definedName>
    <definedName name="SCRAP" localSheetId="7">#REF!</definedName>
    <definedName name="SCRAP" localSheetId="16">#REF!</definedName>
    <definedName name="SCRAP" localSheetId="18">#REF!</definedName>
    <definedName name="SCRAP">#REF!</definedName>
    <definedName name="scraper" localSheetId="26">#REF!</definedName>
    <definedName name="scraper" localSheetId="25">#REF!</definedName>
    <definedName name="scraper" localSheetId="27">#REF!</definedName>
    <definedName name="scraper" localSheetId="6">#REF!</definedName>
    <definedName name="scraper" localSheetId="29">#REF!</definedName>
    <definedName name="scraper" localSheetId="30">#REF!</definedName>
    <definedName name="scraper" localSheetId="7">#REF!</definedName>
    <definedName name="scraper" localSheetId="37">#REF!</definedName>
    <definedName name="scraper" localSheetId="35">#REF!</definedName>
    <definedName name="scraper" localSheetId="16">#REF!</definedName>
    <definedName name="scraper" localSheetId="18">#REF!</definedName>
    <definedName name="scraper" localSheetId="33">#REF!</definedName>
    <definedName name="scraper" localSheetId="42">#REF!</definedName>
    <definedName name="scraper">#REF!</definedName>
    <definedName name="scraper_14" localSheetId="16">#REF!</definedName>
    <definedName name="scraper_14" localSheetId="18">#REF!</definedName>
    <definedName name="scraper_14">#REF!</definedName>
    <definedName name="scraper_15" localSheetId="16">#REF!</definedName>
    <definedName name="scraper_15" localSheetId="18">#REF!</definedName>
    <definedName name="scraper_15">#REF!</definedName>
    <definedName name="scraper_16" localSheetId="16">#REF!</definedName>
    <definedName name="scraper_16" localSheetId="18">#REF!</definedName>
    <definedName name="scraper_16">#REF!</definedName>
    <definedName name="scraper_17" localSheetId="16">#REF!</definedName>
    <definedName name="scraper_17" localSheetId="18">#REF!</definedName>
    <definedName name="scraper_17">#REF!</definedName>
    <definedName name="Screen_washed_gravel_for_concrete___12_mm_to_20_mm" localSheetId="16">#REF!</definedName>
    <definedName name="Screen_washed_gravel_for_concrete___12_mm_to_20_mm" localSheetId="18">#REF!</definedName>
    <definedName name="Screen_washed_gravel_for_concrete___12_mm_to_20_mm">#REF!</definedName>
    <definedName name="Screened_and_washed_sharp_sand_mortar" localSheetId="16">#REF!</definedName>
    <definedName name="Screened_and_washed_sharp_sand_mortar" localSheetId="18">#REF!</definedName>
    <definedName name="Screened_and_washed_sharp_sand_mortar">#REF!</definedName>
    <definedName name="screening">#REF!</definedName>
    <definedName name="scv">#REF!</definedName>
    <definedName name="sd" localSheetId="6">#REF!</definedName>
    <definedName name="sd" localSheetId="7">#REF!</definedName>
    <definedName name="sd" localSheetId="16">#REF!</definedName>
    <definedName name="sd" localSheetId="18">#REF!</definedName>
    <definedName name="sd" localSheetId="42">#REF!</definedName>
    <definedName name="sd">#REF!</definedName>
    <definedName name="sd_1" localSheetId="16">#REF!</definedName>
    <definedName name="sd_1" localSheetId="18">#REF!</definedName>
    <definedName name="sd_1">#REF!</definedName>
    <definedName name="sd_2" localSheetId="6">#REF!</definedName>
    <definedName name="sd_2" localSheetId="7">#REF!</definedName>
    <definedName name="sd_2" localSheetId="16">#REF!</definedName>
    <definedName name="sd_2" localSheetId="18">#REF!</definedName>
    <definedName name="sd_2" localSheetId="42">#REF!</definedName>
    <definedName name="sd_2" localSheetId="32">#REF!</definedName>
    <definedName name="sd_2">#REF!</definedName>
    <definedName name="sd_3" localSheetId="16">#REF!</definedName>
    <definedName name="sd_3" localSheetId="18">#REF!</definedName>
    <definedName name="sd_3">#REF!</definedName>
    <definedName name="sd_6" localSheetId="6">#REF!</definedName>
    <definedName name="sd_6" localSheetId="7">#REF!</definedName>
    <definedName name="sd_6" localSheetId="16">#REF!</definedName>
    <definedName name="sd_6" localSheetId="18">#REF!</definedName>
    <definedName name="sd_6" localSheetId="42">#REF!</definedName>
    <definedName name="sd_6">#REF!</definedName>
    <definedName name="sd_7" localSheetId="6">#REF!</definedName>
    <definedName name="sd_7" localSheetId="7">#REF!</definedName>
    <definedName name="sd_7" localSheetId="16">#REF!</definedName>
    <definedName name="sd_7" localSheetId="18">#REF!</definedName>
    <definedName name="sd_7" localSheetId="42">#REF!</definedName>
    <definedName name="sd_7">#REF!</definedName>
    <definedName name="sda" localSheetId="6">#REF!</definedName>
    <definedName name="sda" localSheetId="7">#REF!</definedName>
    <definedName name="sda" localSheetId="16">#REF!</definedName>
    <definedName name="sda" localSheetId="18">#REF!</definedName>
    <definedName name="sda">#REF!</definedName>
    <definedName name="sdadQW">#REF!</definedName>
    <definedName name="sdasd" localSheetId="6">#REF!</definedName>
    <definedName name="sdasd" localSheetId="7">#REF!</definedName>
    <definedName name="sdasd" localSheetId="16">#REF!</definedName>
    <definedName name="sdasd" localSheetId="18">#REF!</definedName>
    <definedName name="sdasd">#REF!</definedName>
    <definedName name="sdasfdedtwret">#REF!</definedName>
    <definedName name="Sdate" localSheetId="6">#REF!</definedName>
    <definedName name="Sdate" localSheetId="7">#REF!</definedName>
    <definedName name="Sdate" localSheetId="16">#REF!</definedName>
    <definedName name="Sdate" localSheetId="18">#REF!</definedName>
    <definedName name="Sdate" localSheetId="42">#REF!</definedName>
    <definedName name="Sdate">#REF!</definedName>
    <definedName name="Sdate_2" localSheetId="6">#REF!</definedName>
    <definedName name="Sdate_2" localSheetId="7">#REF!</definedName>
    <definedName name="Sdate_2" localSheetId="16">#REF!</definedName>
    <definedName name="Sdate_2" localSheetId="18">#REF!</definedName>
    <definedName name="Sdate_2" localSheetId="42">#REF!</definedName>
    <definedName name="Sdate_2">#REF!</definedName>
    <definedName name="Sdate_6" localSheetId="6">#REF!</definedName>
    <definedName name="Sdate_6" localSheetId="7">#REF!</definedName>
    <definedName name="Sdate_6" localSheetId="16">#REF!</definedName>
    <definedName name="Sdate_6" localSheetId="18">#REF!</definedName>
    <definedName name="Sdate_6" localSheetId="42">#REF!</definedName>
    <definedName name="Sdate_6">#REF!</definedName>
    <definedName name="Sdate_7" localSheetId="6">#REF!</definedName>
    <definedName name="Sdate_7" localSheetId="7">#REF!</definedName>
    <definedName name="Sdate_7" localSheetId="16">#REF!</definedName>
    <definedName name="Sdate_7" localSheetId="18">#REF!</definedName>
    <definedName name="Sdate_7" localSheetId="42">#REF!</definedName>
    <definedName name="Sdate_7">#REF!</definedName>
    <definedName name="sdb" localSheetId="6">#REF!</definedName>
    <definedName name="sdb" localSheetId="7">#REF!</definedName>
    <definedName name="sdb" localSheetId="16">#REF!</definedName>
    <definedName name="sdb" localSheetId="18">#REF!</definedName>
    <definedName name="sdb">#REF!</definedName>
    <definedName name="SDBM" localSheetId="16">#REF!</definedName>
    <definedName name="SDBM" localSheetId="18">#REF!</definedName>
    <definedName name="SDBM">#REF!</definedName>
    <definedName name="sdds" localSheetId="6">#REF!</definedName>
    <definedName name="sdds" localSheetId="7">#REF!</definedName>
    <definedName name="sdds" localSheetId="16">#REF!</definedName>
    <definedName name="sdds" localSheetId="18">#REF!</definedName>
    <definedName name="sdds">#REF!</definedName>
    <definedName name="sdf" localSheetId="6">#REF!</definedName>
    <definedName name="sdf" localSheetId="7">#REF!</definedName>
    <definedName name="sdf" localSheetId="16">#REF!</definedName>
    <definedName name="sdf" localSheetId="18">#REF!</definedName>
    <definedName name="sdf">#REF!</definedName>
    <definedName name="sdfasd" localSheetId="32" hidden="1">{"Execavation",#N/A,FALSE,"furniture (employer)"}</definedName>
    <definedName name="sdfasd" hidden="1">{"Execavation",#N/A,FALSE,"furniture (employer)"}</definedName>
    <definedName name="sdfdsf" localSheetId="6">#REF!</definedName>
    <definedName name="sdfdsf" localSheetId="7">#REF!</definedName>
    <definedName name="sdfdsf" localSheetId="16">#REF!</definedName>
    <definedName name="sdfdsf" localSheetId="18">#REF!</definedName>
    <definedName name="sdfdsf">#REF!</definedName>
    <definedName name="sdfg" localSheetId="6">#REF!</definedName>
    <definedName name="sdfg" localSheetId="7">#REF!</definedName>
    <definedName name="sdfg" localSheetId="16">#REF!</definedName>
    <definedName name="sdfg" localSheetId="18">#REF!</definedName>
    <definedName name="sdfg">#REF!</definedName>
    <definedName name="sdfhsdoghsndgjs" localSheetId="32" hidden="1">{"Execavation",#N/A,FALSE,"furniture (employer)"}</definedName>
    <definedName name="sdfhsdoghsndgjs" hidden="1">{"Execavation",#N/A,FALSE,"furniture (employer)"}</definedName>
    <definedName name="sdfrt" localSheetId="16">#REF!</definedName>
    <definedName name="sdfrt" localSheetId="18">#REF!</definedName>
    <definedName name="sdfrt">#REF!</definedName>
    <definedName name="sdpl" localSheetId="6">#REF!</definedName>
    <definedName name="sdpl" localSheetId="7">#REF!</definedName>
    <definedName name="sdpl" localSheetId="16">#REF!</definedName>
    <definedName name="sdpl" localSheetId="18">#REF!</definedName>
    <definedName name="sdpl" localSheetId="42">#REF!</definedName>
    <definedName name="sdpl">#REF!</definedName>
    <definedName name="SDPLBS" localSheetId="6">#REF!</definedName>
    <definedName name="SDPLBS" localSheetId="7">#REF!</definedName>
    <definedName name="SDPLBS" localSheetId="16">#REF!</definedName>
    <definedName name="SDPLBS" localSheetId="18">#REF!</definedName>
    <definedName name="SDPLBS" localSheetId="42">#REF!</definedName>
    <definedName name="SDPLBS">#REF!</definedName>
    <definedName name="SDPLFA" localSheetId="6">#REF!</definedName>
    <definedName name="SDPLFA" localSheetId="7">#REF!</definedName>
    <definedName name="SDPLFA" localSheetId="16">#REF!</definedName>
    <definedName name="SDPLFA" localSheetId="18">#REF!</definedName>
    <definedName name="SDPLFA" localSheetId="42">#REF!</definedName>
    <definedName name="SDPLFA">#REF!</definedName>
    <definedName name="SDPLPL" localSheetId="6">#REF!</definedName>
    <definedName name="SDPLPL" localSheetId="7">#REF!</definedName>
    <definedName name="SDPLPL" localSheetId="16">#REF!</definedName>
    <definedName name="SDPLPL" localSheetId="18">#REF!</definedName>
    <definedName name="SDPLPL" localSheetId="42">#REF!</definedName>
    <definedName name="SDPLPL">#REF!</definedName>
    <definedName name="sdrt">#REF!</definedName>
    <definedName name="sds" localSheetId="6">#REF!</definedName>
    <definedName name="sds" localSheetId="7">#REF!</definedName>
    <definedName name="sds" localSheetId="16">#REF!</definedName>
    <definedName name="sds" localSheetId="18">#REF!</definedName>
    <definedName name="sds">#REF!</definedName>
    <definedName name="sdsad" localSheetId="6">#REF!</definedName>
    <definedName name="sdsad" localSheetId="7">#REF!</definedName>
    <definedName name="sdsad" localSheetId="16">#REF!</definedName>
    <definedName name="sdsad" localSheetId="18">#REF!</definedName>
    <definedName name="sdsad">#REF!</definedName>
    <definedName name="sdsd" localSheetId="6">#REF!</definedName>
    <definedName name="sdsd" localSheetId="7">#REF!</definedName>
    <definedName name="sdsd" localSheetId="16">#REF!</definedName>
    <definedName name="sdsd" localSheetId="18">#REF!</definedName>
    <definedName name="sdsd" localSheetId="42">#REF!</definedName>
    <definedName name="sdsd">#REF!</definedName>
    <definedName name="se" localSheetId="6">#REF!</definedName>
    <definedName name="se" localSheetId="7">#REF!</definedName>
    <definedName name="se" localSheetId="16">#REF!</definedName>
    <definedName name="se" localSheetId="18">#REF!</definedName>
    <definedName name="se">#REF!</definedName>
    <definedName name="SEAL" localSheetId="6">#REF!</definedName>
    <definedName name="SEAL" localSheetId="7">#REF!</definedName>
    <definedName name="SEAL" localSheetId="16">#REF!</definedName>
    <definedName name="SEAL" localSheetId="18">#REF!</definedName>
    <definedName name="SEAL">#REF!</definedName>
    <definedName name="Sealcoat">#REF!</definedName>
    <definedName name="Sealcoat_1">#REF!</definedName>
    <definedName name="searth" localSheetId="16">#REF!</definedName>
    <definedName name="searth" localSheetId="18">#REF!</definedName>
    <definedName name="searth">#REF!</definedName>
    <definedName name="Seasoned_Piasal_wood_planks_for_shutter" localSheetId="16">#REF!</definedName>
    <definedName name="Seasoned_Piasal_wood_planks_for_shutter" localSheetId="18">#REF!</definedName>
    <definedName name="Seasoned_Piasal_wood_planks_for_shutter">#REF!</definedName>
    <definedName name="Seasoned_rough_dressed_swan_sal_wood_having_minimum_diamension_50_mm_to_150_mm_and_up_to_2.75_m_long" localSheetId="16">#REF!</definedName>
    <definedName name="Seasoned_rough_dressed_swan_sal_wood_having_minimum_diamension_50_mm_to_150_mm_and_up_to_2.75_m_long" localSheetId="18">#REF!</definedName>
    <definedName name="Seasoned_rough_dressed_swan_sal_wood_having_minimum_diamension_50_mm_to_150_mm_and_up_to_2.75_m_long">#REF!</definedName>
    <definedName name="Seasoned_rough_dressed_swan_sal_wood_having_minimum_lateral_diamension_50_mm_to_150_mm_and_above_2.75_m_long" localSheetId="16">#REF!</definedName>
    <definedName name="Seasoned_rough_dressed_swan_sal_wood_having_minimum_lateral_diamension_50_mm_to_150_mm_and_above_2.75_m_long" localSheetId="18">#REF!</definedName>
    <definedName name="Seasoned_rough_dressed_swan_sal_wood_having_minimum_lateral_diamension_50_mm_to_150_mm_and_above_2.75_m_long">#REF!</definedName>
    <definedName name="Seasoned_sal_wood_beam_of_cross_sectionl_area_not_less_than_150_sq_cm_and_least_lateral_diamention_100_mm_and_above_2.75_m_longrough_dressed_swan_sal_wood_having_minimum_lateral_diamension_50_mm_to_150_mm_and_above_2.75_m_long" localSheetId="16">#REF!</definedName>
    <definedName name="Seasoned_sal_wood_beam_of_cross_sectionl_area_not_less_than_150_sq_cm_and_least_lateral_diamention_100_mm_and_above_2.75_m_longrough_dressed_swan_sal_wood_having_minimum_lateral_diamension_50_mm_to_150_mm_and_above_2.75_m_long" localSheetId="18">#REF!</definedName>
    <definedName name="Seasoned_sal_wood_beam_of_cross_sectionl_area_not_less_than_150_sq_cm_and_least_lateral_diamention_100_mm_and_above_2.75_m_longrough_dressed_swan_sal_wood_having_minimum_lateral_diamension_50_mm_to_150_mm_and_above_2.75_m_long">#REF!</definedName>
    <definedName name="Seasoned_sal_wood_plank_not_more_than_75_mm_thick_and_not_less_than_200_mm_width" localSheetId="16">#REF!</definedName>
    <definedName name="Seasoned_sal_wood_plank_not_more_than_75_mm_thick_and_not_less_than_200_mm_width" localSheetId="18">#REF!</definedName>
    <definedName name="Seasoned_sal_wood_plank_not_more_than_75_mm_thick_and_not_less_than_200_mm_width">#REF!</definedName>
    <definedName name="Seasoned_Teak_wood_planks_for_shutter" localSheetId="16">#REF!</definedName>
    <definedName name="Seasoned_Teak_wood_planks_for_shutter" localSheetId="18">#REF!</definedName>
    <definedName name="Seasoned_Teak_wood_planks_for_shutter">#REF!</definedName>
    <definedName name="Sec" localSheetId="6">#REF!</definedName>
    <definedName name="Sec" localSheetId="7">#REF!</definedName>
    <definedName name="Sec" localSheetId="33">#REF!</definedName>
    <definedName name="Sec" localSheetId="32">#REF!</definedName>
    <definedName name="Sec">#REF!</definedName>
    <definedName name="sec_deposit" localSheetId="6">#REF!</definedName>
    <definedName name="sec_deposit" localSheetId="7">#REF!</definedName>
    <definedName name="sec_deposit" localSheetId="16">#REF!</definedName>
    <definedName name="sec_deposit" localSheetId="18">#REF!</definedName>
    <definedName name="sec_deposit" localSheetId="42">#REF!</definedName>
    <definedName name="sec_deposit" localSheetId="19">#REF!</definedName>
    <definedName name="sec_deposit">#REF!</definedName>
    <definedName name="SecondTeaching" localSheetId="6">#REF!</definedName>
    <definedName name="SecondTeaching" localSheetId="7">#REF!</definedName>
    <definedName name="SecondTeaching" localSheetId="16">#REF!</definedName>
    <definedName name="SecondTeaching" localSheetId="18">#REF!</definedName>
    <definedName name="SecondTeaching">#REF!</definedName>
    <definedName name="SECTION">#NAME?</definedName>
    <definedName name="secured" localSheetId="6">#REF!</definedName>
    <definedName name="secured" localSheetId="7">#REF!</definedName>
    <definedName name="secured" localSheetId="16">#REF!</definedName>
    <definedName name="secured" localSheetId="18">#REF!</definedName>
    <definedName name="secured" localSheetId="42">#REF!</definedName>
    <definedName name="secured" localSheetId="19">#REF!</definedName>
    <definedName name="secured">#REF!</definedName>
    <definedName name="see" localSheetId="16">#REF!</definedName>
    <definedName name="see" localSheetId="18">#REF!</definedName>
    <definedName name="see">#REF!</definedName>
    <definedName name="sef" localSheetId="6">#REF!</definedName>
    <definedName name="sef" localSheetId="7">#REF!</definedName>
    <definedName name="sef" localSheetId="16">#REF!</definedName>
    <definedName name="sef" localSheetId="18">#REF!</definedName>
    <definedName name="sef" localSheetId="42">#REF!</definedName>
    <definedName name="sef">#REF!</definedName>
    <definedName name="segments" localSheetId="6">#REF!</definedName>
    <definedName name="segments" localSheetId="7">#REF!</definedName>
    <definedName name="segments" localSheetId="16">#REF!</definedName>
    <definedName name="segments" localSheetId="18">#REF!</definedName>
    <definedName name="segments">#REF!</definedName>
    <definedName name="seiscoeffv" localSheetId="6">#REF!</definedName>
    <definedName name="seiscoeffv" localSheetId="7">#REF!</definedName>
    <definedName name="seiscoeffv" localSheetId="32">#REF!</definedName>
    <definedName name="seiscoeffv">#REF!</definedName>
    <definedName name="SelectD1OrC1" localSheetId="16">#REF!</definedName>
    <definedName name="SelectD1OrC1" localSheetId="18">#REF!</definedName>
    <definedName name="SelectD1OrC1">#REF!</definedName>
    <definedName name="SelectedLanguage" localSheetId="6">#REF!</definedName>
    <definedName name="SelectedLanguage" localSheetId="7">#REF!</definedName>
    <definedName name="SelectedLanguage" localSheetId="16">#REF!</definedName>
    <definedName name="SelectedLanguage" localSheetId="18">#REF!</definedName>
    <definedName name="SelectedLanguage" localSheetId="42">#REF!</definedName>
    <definedName name="SelectedLanguage">#REF!</definedName>
    <definedName name="SelectLessOrExcess" localSheetId="16">#REF!</definedName>
    <definedName name="SelectLessOrExcess" localSheetId="18">#REF!</definedName>
    <definedName name="SelectLessOrExcess">#REF!</definedName>
    <definedName name="Semi_skilled_labour">#REF!</definedName>
    <definedName name="semiskill">#REF!</definedName>
    <definedName name="semiskilled">#REF!</definedName>
    <definedName name="sencount" hidden="1">1</definedName>
    <definedName name="seng" localSheetId="6">#REF!</definedName>
    <definedName name="seng" localSheetId="7">#REF!</definedName>
    <definedName name="seng" localSheetId="16">#REF!</definedName>
    <definedName name="seng" localSheetId="18">#REF!</definedName>
    <definedName name="seng" localSheetId="42">#REF!</definedName>
    <definedName name="seng">#REF!</definedName>
    <definedName name="senserpaver" localSheetId="26">#REF!</definedName>
    <definedName name="senserpaver" localSheetId="25">#REF!</definedName>
    <definedName name="senserpaver" localSheetId="27">#REF!</definedName>
    <definedName name="senserpaver" localSheetId="6">#REF!</definedName>
    <definedName name="senserpaver" localSheetId="29">#REF!</definedName>
    <definedName name="senserpaver" localSheetId="30">#REF!</definedName>
    <definedName name="senserpaver" localSheetId="7">#REF!</definedName>
    <definedName name="senserpaver" localSheetId="37">#REF!</definedName>
    <definedName name="senserpaver" localSheetId="35">#REF!</definedName>
    <definedName name="senserpaver" localSheetId="16">#REF!</definedName>
    <definedName name="senserpaver" localSheetId="18">#REF!</definedName>
    <definedName name="senserpaver" localSheetId="33">#REF!</definedName>
    <definedName name="senserpaver" localSheetId="42">#REF!</definedName>
    <definedName name="senserpaver">#REF!</definedName>
    <definedName name="senserpaver_14" localSheetId="16">#REF!</definedName>
    <definedName name="senserpaver_14" localSheetId="18">#REF!</definedName>
    <definedName name="senserpaver_14">#REF!</definedName>
    <definedName name="senserpaver_15" localSheetId="16">#REF!</definedName>
    <definedName name="senserpaver_15" localSheetId="18">#REF!</definedName>
    <definedName name="senserpaver_15">#REF!</definedName>
    <definedName name="senserpaver_16" localSheetId="16">#REF!</definedName>
    <definedName name="senserpaver_16" localSheetId="18">#REF!</definedName>
    <definedName name="senserpaver_16">#REF!</definedName>
    <definedName name="senserpaver_17" localSheetId="16">#REF!</definedName>
    <definedName name="senserpaver_17" localSheetId="18">#REF!</definedName>
    <definedName name="senserpaver_17">#REF!</definedName>
    <definedName name="senserpaver_9" localSheetId="16">#REF!</definedName>
    <definedName name="senserpaver_9" localSheetId="18">#REF!</definedName>
    <definedName name="senserpaver_9">#REF!</definedName>
    <definedName name="SEPCONC" localSheetId="6">#REF!</definedName>
    <definedName name="SEPCONC" localSheetId="7">#REF!</definedName>
    <definedName name="SEPCONC" localSheetId="16">#REF!</definedName>
    <definedName name="SEPCONC" localSheetId="18">#REF!</definedName>
    <definedName name="SEPCONC" localSheetId="42">#REF!</definedName>
    <definedName name="SEPCONC">#REF!</definedName>
    <definedName name="SEPCONC_1" localSheetId="6">#REF!</definedName>
    <definedName name="SEPCONC_1" localSheetId="7">#REF!</definedName>
    <definedName name="SEPCONC_1" localSheetId="16">#REF!</definedName>
    <definedName name="SEPCONC_1" localSheetId="18">#REF!</definedName>
    <definedName name="SEPCONC_1" localSheetId="42">#REF!</definedName>
    <definedName name="SEPCONC_1">#REF!</definedName>
    <definedName name="SEPCONC_2" localSheetId="6">#REF!</definedName>
    <definedName name="SEPCONC_2" localSheetId="7">#REF!</definedName>
    <definedName name="SEPCONC_2" localSheetId="16">#REF!</definedName>
    <definedName name="SEPCONC_2" localSheetId="18">#REF!</definedName>
    <definedName name="SEPCONC_2" localSheetId="42">#REF!</definedName>
    <definedName name="SEPCONC_2">#REF!</definedName>
    <definedName name="SEPCONC_6" localSheetId="6">#REF!</definedName>
    <definedName name="SEPCONC_6" localSheetId="7">#REF!</definedName>
    <definedName name="SEPCONC_6" localSheetId="16">#REF!</definedName>
    <definedName name="SEPCONC_6" localSheetId="18">#REF!</definedName>
    <definedName name="SEPCONC_6" localSheetId="42">#REF!</definedName>
    <definedName name="SEPCONC_6">#REF!</definedName>
    <definedName name="SEPCONC_7" localSheetId="6">#REF!</definedName>
    <definedName name="SEPCONC_7" localSheetId="7">#REF!</definedName>
    <definedName name="SEPCONC_7" localSheetId="16">#REF!</definedName>
    <definedName name="SEPCONC_7" localSheetId="18">#REF!</definedName>
    <definedName name="SEPCONC_7" localSheetId="42">#REF!</definedName>
    <definedName name="SEPCONC_7">#REF!</definedName>
    <definedName name="SEPTIC">#REF!</definedName>
    <definedName name="SEPTIC_TANK" localSheetId="16">#REF!</definedName>
    <definedName name="SEPTIC_TANK" localSheetId="18">#REF!</definedName>
    <definedName name="SEPTIC_TANK">#REF!</definedName>
    <definedName name="SEPTIC_TANL" localSheetId="16">#REF!</definedName>
    <definedName name="SEPTIC_TANL" localSheetId="18">#REF!</definedName>
    <definedName name="SEPTIC_TANL">#REF!</definedName>
    <definedName name="SepticTankDetails" localSheetId="6">#REF!</definedName>
    <definedName name="SepticTankDetails" localSheetId="33">#REF!</definedName>
    <definedName name="SepticTankDetails" localSheetId="32">#REF!</definedName>
    <definedName name="SepticTankDetails">#REF!</definedName>
    <definedName name="serf" localSheetId="6">#REF!</definedName>
    <definedName name="serf" localSheetId="7">#REF!</definedName>
    <definedName name="serf" localSheetId="16">#REF!</definedName>
    <definedName name="serf" localSheetId="18">#REF!</definedName>
    <definedName name="serf" localSheetId="42">#REF!</definedName>
    <definedName name="serf" localSheetId="19">#REF!</definedName>
    <definedName name="serf">#REF!</definedName>
    <definedName name="services" localSheetId="6">#REF!</definedName>
    <definedName name="services" localSheetId="7">#REF!</definedName>
    <definedName name="services" localSheetId="16">#REF!</definedName>
    <definedName name="services" localSheetId="18">#REF!</definedName>
    <definedName name="services" localSheetId="42">#REF!</definedName>
    <definedName name="services" localSheetId="19">#REF!</definedName>
    <definedName name="services">#REF!</definedName>
    <definedName name="services_2" localSheetId="6">#REF!</definedName>
    <definedName name="services_2" localSheetId="7">#REF!</definedName>
    <definedName name="services_2" localSheetId="16">#REF!</definedName>
    <definedName name="services_2" localSheetId="18">#REF!</definedName>
    <definedName name="services_2" localSheetId="42">#REF!</definedName>
    <definedName name="services_2" localSheetId="19">#REF!</definedName>
    <definedName name="services_2">#REF!</definedName>
    <definedName name="services_6" localSheetId="6">#REF!</definedName>
    <definedName name="services_6" localSheetId="7">#REF!</definedName>
    <definedName name="services_6" localSheetId="16">#REF!</definedName>
    <definedName name="services_6" localSheetId="18">#REF!</definedName>
    <definedName name="services_6" localSheetId="42">#REF!</definedName>
    <definedName name="services_6">#REF!</definedName>
    <definedName name="services_7" localSheetId="6">#REF!</definedName>
    <definedName name="services_7" localSheetId="7">#REF!</definedName>
    <definedName name="services_7" localSheetId="16">#REF!</definedName>
    <definedName name="services_7" localSheetId="18">#REF!</definedName>
    <definedName name="services_7" localSheetId="42">#REF!</definedName>
    <definedName name="services_7">#REF!</definedName>
    <definedName name="Setflag" localSheetId="6">#REF!</definedName>
    <definedName name="Setflag" localSheetId="7">#REF!</definedName>
    <definedName name="Setflag" localSheetId="16">#REF!</definedName>
    <definedName name="Setflag" localSheetId="18">#REF!</definedName>
    <definedName name="Setflag" localSheetId="42">#REF!</definedName>
    <definedName name="Setflag" localSheetId="19">#REF!</definedName>
    <definedName name="Setflag">#REF!</definedName>
    <definedName name="Setflag_2" localSheetId="6">#REF!</definedName>
    <definedName name="Setflag_2" localSheetId="7">#REF!</definedName>
    <definedName name="Setflag_2" localSheetId="16">#REF!</definedName>
    <definedName name="Setflag_2" localSheetId="18">#REF!</definedName>
    <definedName name="Setflag_2" localSheetId="42">#REF!</definedName>
    <definedName name="Setflag_2">#REF!</definedName>
    <definedName name="Setflag_6" localSheetId="6">#REF!</definedName>
    <definedName name="Setflag_6" localSheetId="7">#REF!</definedName>
    <definedName name="Setflag_6" localSheetId="16">#REF!</definedName>
    <definedName name="Setflag_6" localSheetId="18">#REF!</definedName>
    <definedName name="Setflag_6" localSheetId="42">#REF!</definedName>
    <definedName name="Setflag_6">#REF!</definedName>
    <definedName name="Setflag_7" localSheetId="6">#REF!</definedName>
    <definedName name="Setflag_7" localSheetId="7">#REF!</definedName>
    <definedName name="Setflag_7" localSheetId="16">#REF!</definedName>
    <definedName name="Setflag_7" localSheetId="18">#REF!</definedName>
    <definedName name="Setflag_7" localSheetId="42">#REF!</definedName>
    <definedName name="Setflag_7">#REF!</definedName>
    <definedName name="setval1" localSheetId="6">#REF!</definedName>
    <definedName name="setval1" localSheetId="7">#REF!</definedName>
    <definedName name="setval1" localSheetId="16">#REF!</definedName>
    <definedName name="setval1" localSheetId="18">#REF!</definedName>
    <definedName name="setval1">#REF!</definedName>
    <definedName name="setvalue" localSheetId="6">#REF!</definedName>
    <definedName name="setvalue" localSheetId="7">#REF!</definedName>
    <definedName name="setvalue" localSheetId="16">#REF!</definedName>
    <definedName name="setvalue" localSheetId="18">#REF!</definedName>
    <definedName name="setvalue">#REF!</definedName>
    <definedName name="setvalue1" localSheetId="6">#REF!</definedName>
    <definedName name="setvalue1" localSheetId="7">#REF!</definedName>
    <definedName name="setvalue1" localSheetId="16">#REF!</definedName>
    <definedName name="setvalue1" localSheetId="18">#REF!</definedName>
    <definedName name="setvalue1">#REF!</definedName>
    <definedName name="sf" localSheetId="6">#REF!</definedName>
    <definedName name="sf" localSheetId="7">#REF!</definedName>
    <definedName name="sf" localSheetId="16">#REF!</definedName>
    <definedName name="sf" localSheetId="18">#REF!</definedName>
    <definedName name="sf">#REF!</definedName>
    <definedName name="sfcsdcf" localSheetId="6">#REF!</definedName>
    <definedName name="sfcsdcf" localSheetId="7">#REF!</definedName>
    <definedName name="sfcsdcf" localSheetId="32">#REF!</definedName>
    <definedName name="sfcsdcf">#REF!</definedName>
    <definedName name="sfdf" localSheetId="6">#REF!</definedName>
    <definedName name="sfdf" localSheetId="7">#REF!</definedName>
    <definedName name="sfdf" localSheetId="16">#REF!</definedName>
    <definedName name="sfdf" localSheetId="18">#REF!</definedName>
    <definedName name="sfdf">#REF!</definedName>
    <definedName name="sfdfs" localSheetId="6">#REF!</definedName>
    <definedName name="sfdfs" localSheetId="7">#REF!</definedName>
    <definedName name="sfdfs" localSheetId="16">#REF!</definedName>
    <definedName name="sfdfs" localSheetId="18">#REF!</definedName>
    <definedName name="sfdfs" localSheetId="32">#REF!</definedName>
    <definedName name="sfdfs">#REF!</definedName>
    <definedName name="SFdl">#REF!</definedName>
    <definedName name="sfdsfsd" localSheetId="6">#REF!</definedName>
    <definedName name="sfdsfsd" localSheetId="7">#REF!</definedName>
    <definedName name="sfdsfsd" localSheetId="16">#REF!</definedName>
    <definedName name="sfdsfsd" localSheetId="18">#REF!</definedName>
    <definedName name="sfdsfsd" localSheetId="42">#REF!</definedName>
    <definedName name="sfdsfsd">#REF!</definedName>
    <definedName name="SFFGGGGSGS">#REF!</definedName>
    <definedName name="SFSFGEFA" localSheetId="6">#REF!</definedName>
    <definedName name="SFSFGEFA" localSheetId="7">#REF!</definedName>
    <definedName name="SFSFGEFA" localSheetId="16">#REF!</definedName>
    <definedName name="SFSFGEFA" localSheetId="18">#REF!</definedName>
    <definedName name="SFSFGEFA">#REF!</definedName>
    <definedName name="Sgrade">#REF!</definedName>
    <definedName name="sgsgs" localSheetId="6">#REF!</definedName>
    <definedName name="sgsgs" localSheetId="7">#REF!</definedName>
    <definedName name="sgsgs" localSheetId="16">#REF!</definedName>
    <definedName name="sgsgs" localSheetId="18">#REF!</definedName>
    <definedName name="sgsgs">#REF!</definedName>
    <definedName name="sh" localSheetId="16">#REF!</definedName>
    <definedName name="sh" localSheetId="18">#REF!</definedName>
    <definedName name="sh">#REF!</definedName>
    <definedName name="Sh_bottom" localSheetId="16">#REF!</definedName>
    <definedName name="Sh_bottom" localSheetId="18">#REF!</definedName>
    <definedName name="Sh_bottom">#REF!</definedName>
    <definedName name="sh0.5" localSheetId="6">#REF!</definedName>
    <definedName name="sh0.5" localSheetId="7">#REF!</definedName>
    <definedName name="sh0.5" localSheetId="16">#REF!</definedName>
    <definedName name="sh0.5" localSheetId="18">#REF!</definedName>
    <definedName name="sh0.5" localSheetId="42">#REF!</definedName>
    <definedName name="sh0.5" localSheetId="19">#REF!</definedName>
    <definedName name="sh0.5">#REF!</definedName>
    <definedName name="sh0.5_2" localSheetId="6">#REF!</definedName>
    <definedName name="sh0.5_2" localSheetId="7">#REF!</definedName>
    <definedName name="sh0.5_2" localSheetId="16">#REF!</definedName>
    <definedName name="sh0.5_2" localSheetId="18">#REF!</definedName>
    <definedName name="sh0.5_2" localSheetId="42">#REF!</definedName>
    <definedName name="sh0.5_2">#REF!</definedName>
    <definedName name="sh0.5_6" localSheetId="6">#REF!</definedName>
    <definedName name="sh0.5_6" localSheetId="7">#REF!</definedName>
    <definedName name="sh0.5_6" localSheetId="16">#REF!</definedName>
    <definedName name="sh0.5_6" localSheetId="18">#REF!</definedName>
    <definedName name="sh0.5_6" localSheetId="42">#REF!</definedName>
    <definedName name="sh0.5_6">#REF!</definedName>
    <definedName name="sh0.5_7" localSheetId="6">#REF!</definedName>
    <definedName name="sh0.5_7" localSheetId="7">#REF!</definedName>
    <definedName name="sh0.5_7" localSheetId="16">#REF!</definedName>
    <definedName name="sh0.5_7" localSheetId="18">#REF!</definedName>
    <definedName name="sh0.5_7" localSheetId="42">#REF!</definedName>
    <definedName name="sh0.5_7">#REF!</definedName>
    <definedName name="sh0.6" localSheetId="6">#REF!</definedName>
    <definedName name="sh0.6" localSheetId="7">#REF!</definedName>
    <definedName name="sh0.6" localSheetId="16">#REF!</definedName>
    <definedName name="sh0.6" localSheetId="18">#REF!</definedName>
    <definedName name="sh0.6" localSheetId="42">#REF!</definedName>
    <definedName name="sh0.6">#REF!</definedName>
    <definedName name="sh0.6_2" localSheetId="6">#REF!</definedName>
    <definedName name="sh0.6_2" localSheetId="7">#REF!</definedName>
    <definedName name="sh0.6_2" localSheetId="16">#REF!</definedName>
    <definedName name="sh0.6_2" localSheetId="18">#REF!</definedName>
    <definedName name="sh0.6_2" localSheetId="42">#REF!</definedName>
    <definedName name="sh0.6_2">#REF!</definedName>
    <definedName name="sh0.6_6" localSheetId="6">#REF!</definedName>
    <definedName name="sh0.6_6" localSheetId="7">#REF!</definedName>
    <definedName name="sh0.6_6" localSheetId="16">#REF!</definedName>
    <definedName name="sh0.6_6" localSheetId="18">#REF!</definedName>
    <definedName name="sh0.6_6" localSheetId="42">#REF!</definedName>
    <definedName name="sh0.6_6">#REF!</definedName>
    <definedName name="sh0.6_7" localSheetId="6">#REF!</definedName>
    <definedName name="sh0.6_7" localSheetId="7">#REF!</definedName>
    <definedName name="sh0.6_7" localSheetId="16">#REF!</definedName>
    <definedName name="sh0.6_7" localSheetId="18">#REF!</definedName>
    <definedName name="sh0.6_7" localSheetId="42">#REF!</definedName>
    <definedName name="sh0.6_7">#REF!</definedName>
    <definedName name="sh0.8" localSheetId="6">#REF!</definedName>
    <definedName name="sh0.8" localSheetId="7">#REF!</definedName>
    <definedName name="sh0.8" localSheetId="16">#REF!</definedName>
    <definedName name="sh0.8" localSheetId="18">#REF!</definedName>
    <definedName name="sh0.8" localSheetId="42">#REF!</definedName>
    <definedName name="sh0.8">#REF!</definedName>
    <definedName name="sh0.8_2" localSheetId="6">#REF!</definedName>
    <definedName name="sh0.8_2" localSheetId="7">#REF!</definedName>
    <definedName name="sh0.8_2" localSheetId="16">#REF!</definedName>
    <definedName name="sh0.8_2" localSheetId="18">#REF!</definedName>
    <definedName name="sh0.8_2" localSheetId="42">#REF!</definedName>
    <definedName name="sh0.8_2">#REF!</definedName>
    <definedName name="sh0.8_6" localSheetId="6">#REF!</definedName>
    <definedName name="sh0.8_6" localSheetId="7">#REF!</definedName>
    <definedName name="sh0.8_6" localSheetId="16">#REF!</definedName>
    <definedName name="sh0.8_6" localSheetId="18">#REF!</definedName>
    <definedName name="sh0.8_6" localSheetId="42">#REF!</definedName>
    <definedName name="sh0.8_6">#REF!</definedName>
    <definedName name="sh0.8_7" localSheetId="6">#REF!</definedName>
    <definedName name="sh0.8_7" localSheetId="7">#REF!</definedName>
    <definedName name="sh0.8_7" localSheetId="16">#REF!</definedName>
    <definedName name="sh0.8_7" localSheetId="18">#REF!</definedName>
    <definedName name="sh0.8_7" localSheetId="42">#REF!</definedName>
    <definedName name="sh0.8_7">#REF!</definedName>
    <definedName name="sh1.0" localSheetId="6">#REF!</definedName>
    <definedName name="sh1.0" localSheetId="7">#REF!</definedName>
    <definedName name="sh1.0" localSheetId="16">#REF!</definedName>
    <definedName name="sh1.0" localSheetId="18">#REF!</definedName>
    <definedName name="sh1.0" localSheetId="42">#REF!</definedName>
    <definedName name="sh1.0">#REF!</definedName>
    <definedName name="sh1.0_2" localSheetId="6">#REF!</definedName>
    <definedName name="sh1.0_2" localSheetId="7">#REF!</definedName>
    <definedName name="sh1.0_2" localSheetId="16">#REF!</definedName>
    <definedName name="sh1.0_2" localSheetId="18">#REF!</definedName>
    <definedName name="sh1.0_2" localSheetId="42">#REF!</definedName>
    <definedName name="sh1.0_2">#REF!</definedName>
    <definedName name="sh1.0_6" localSheetId="6">#REF!</definedName>
    <definedName name="sh1.0_6" localSheetId="7">#REF!</definedName>
    <definedName name="sh1.0_6" localSheetId="16">#REF!</definedName>
    <definedName name="sh1.0_6" localSheetId="18">#REF!</definedName>
    <definedName name="sh1.0_6" localSheetId="42">#REF!</definedName>
    <definedName name="sh1.0_6">#REF!</definedName>
    <definedName name="sh1.0_7" localSheetId="6">#REF!</definedName>
    <definedName name="sh1.0_7" localSheetId="7">#REF!</definedName>
    <definedName name="sh1.0_7" localSheetId="16">#REF!</definedName>
    <definedName name="sh1.0_7" localSheetId="18">#REF!</definedName>
    <definedName name="sh1.0_7" localSheetId="42">#REF!</definedName>
    <definedName name="sh1.0_7">#REF!</definedName>
    <definedName name="sh1.2" localSheetId="6">#REF!</definedName>
    <definedName name="sh1.2" localSheetId="7">#REF!</definedName>
    <definedName name="sh1.2" localSheetId="16">#REF!</definedName>
    <definedName name="sh1.2" localSheetId="18">#REF!</definedName>
    <definedName name="sh1.2" localSheetId="42">#REF!</definedName>
    <definedName name="sh1.2">#REF!</definedName>
    <definedName name="sh1.2_2" localSheetId="6">#REF!</definedName>
    <definedName name="sh1.2_2" localSheetId="7">#REF!</definedName>
    <definedName name="sh1.2_2" localSheetId="16">#REF!</definedName>
    <definedName name="sh1.2_2" localSheetId="18">#REF!</definedName>
    <definedName name="sh1.2_2" localSheetId="42">#REF!</definedName>
    <definedName name="sh1.2_2">#REF!</definedName>
    <definedName name="sh1.2_6" localSheetId="6">#REF!</definedName>
    <definedName name="sh1.2_6" localSheetId="7">#REF!</definedName>
    <definedName name="sh1.2_6" localSheetId="16">#REF!</definedName>
    <definedName name="sh1.2_6" localSheetId="18">#REF!</definedName>
    <definedName name="sh1.2_6" localSheetId="42">#REF!</definedName>
    <definedName name="sh1.2_6">#REF!</definedName>
    <definedName name="sh1.2_7" localSheetId="6">#REF!</definedName>
    <definedName name="sh1.2_7" localSheetId="7">#REF!</definedName>
    <definedName name="sh1.2_7" localSheetId="16">#REF!</definedName>
    <definedName name="sh1.2_7" localSheetId="18">#REF!</definedName>
    <definedName name="sh1.2_7" localSheetId="42">#REF!</definedName>
    <definedName name="sh1.2_7">#REF!</definedName>
    <definedName name="SHABAD_FLOOR" localSheetId="16">#REF!</definedName>
    <definedName name="SHABAD_FLOOR" localSheetId="18">#REF!</definedName>
    <definedName name="SHABAD_FLOOR">#REF!</definedName>
    <definedName name="ShadeGlass" localSheetId="6">#REF!</definedName>
    <definedName name="ShadeGlass" localSheetId="7">#REF!</definedName>
    <definedName name="ShadeGlass" localSheetId="16">#REF!</definedName>
    <definedName name="ShadeGlass" localSheetId="18">#REF!</definedName>
    <definedName name="ShadeGlass">#REF!</definedName>
    <definedName name="ShadeGlassMenu" localSheetId="6">#REF!</definedName>
    <definedName name="ShadeGlassMenu" localSheetId="7">#REF!</definedName>
    <definedName name="ShadeGlassMenu" localSheetId="16">#REF!</definedName>
    <definedName name="ShadeGlassMenu" localSheetId="18">#REF!</definedName>
    <definedName name="ShadeGlassMenu">#REF!</definedName>
    <definedName name="shaeff">#REF!</definedName>
    <definedName name="shaftbot" localSheetId="6">#REF!</definedName>
    <definedName name="shaftbot" localSheetId="7">#REF!</definedName>
    <definedName name="shaftbot" localSheetId="32">#REF!</definedName>
    <definedName name="shaftbot">#REF!</definedName>
    <definedName name="shaftht" localSheetId="6">#REF!</definedName>
    <definedName name="shaftht" localSheetId="7">#REF!</definedName>
    <definedName name="shaftht" localSheetId="32">#REF!</definedName>
    <definedName name="shaftht">#REF!</definedName>
    <definedName name="shafttop" localSheetId="6">#REF!</definedName>
    <definedName name="shafttop" localSheetId="7">#REF!</definedName>
    <definedName name="shafttop" localSheetId="32">#REF!</definedName>
    <definedName name="shafttop">#REF!</definedName>
    <definedName name="shalini" localSheetId="6">#REF!</definedName>
    <definedName name="shalini" localSheetId="7">#REF!</definedName>
    <definedName name="shalini" localSheetId="16">#REF!</definedName>
    <definedName name="shalini" localSheetId="18">#REF!</definedName>
    <definedName name="shalini">#REF!</definedName>
    <definedName name="shape" localSheetId="6">#REF!</definedName>
    <definedName name="shape" localSheetId="7">#REF!</definedName>
    <definedName name="shape" localSheetId="16">#REF!</definedName>
    <definedName name="shape" localSheetId="18">#REF!</definedName>
    <definedName name="shape" localSheetId="42">#REF!</definedName>
    <definedName name="shape">#REF!</definedName>
    <definedName name="shape_2" localSheetId="6">#REF!</definedName>
    <definedName name="shape_2" localSheetId="7">#REF!</definedName>
    <definedName name="shape_2" localSheetId="16">#REF!</definedName>
    <definedName name="shape_2" localSheetId="18">#REF!</definedName>
    <definedName name="shape_2" localSheetId="42">#REF!</definedName>
    <definedName name="shape_2">#REF!</definedName>
    <definedName name="shape_6" localSheetId="6">#REF!</definedName>
    <definedName name="shape_6" localSheetId="7">#REF!</definedName>
    <definedName name="shape_6" localSheetId="16">#REF!</definedName>
    <definedName name="shape_6" localSheetId="18">#REF!</definedName>
    <definedName name="shape_6" localSheetId="42">#REF!</definedName>
    <definedName name="shape_6">#REF!</definedName>
    <definedName name="shape_7" localSheetId="6">#REF!</definedName>
    <definedName name="shape_7" localSheetId="7">#REF!</definedName>
    <definedName name="shape_7" localSheetId="16">#REF!</definedName>
    <definedName name="shape_7" localSheetId="18">#REF!</definedName>
    <definedName name="shape_7" localSheetId="42">#REF!</definedName>
    <definedName name="shape_7">#REF!</definedName>
    <definedName name="sharada">185</definedName>
    <definedName name="sharavait" localSheetId="26">#REF!</definedName>
    <definedName name="sharavait" localSheetId="25">#REF!</definedName>
    <definedName name="sharavait" localSheetId="27">#REF!</definedName>
    <definedName name="sharavait" localSheetId="6">#REF!</definedName>
    <definedName name="sharavait" localSheetId="29">#REF!</definedName>
    <definedName name="sharavait" localSheetId="30">#REF!</definedName>
    <definedName name="sharavait" localSheetId="7">#REF!</definedName>
    <definedName name="sharavait" localSheetId="37">#REF!</definedName>
    <definedName name="sharavait" localSheetId="35">#REF!</definedName>
    <definedName name="sharavait" localSheetId="16">#REF!</definedName>
    <definedName name="sharavait" localSheetId="18">#REF!</definedName>
    <definedName name="sharavait" localSheetId="42">#REF!</definedName>
    <definedName name="sharavait">#REF!</definedName>
    <definedName name="shd" localSheetId="6">#REF!</definedName>
    <definedName name="shd" localSheetId="7">#REF!</definedName>
    <definedName name="shd" localSheetId="16">#REF!</definedName>
    <definedName name="shd" localSheetId="18">#REF!</definedName>
    <definedName name="shd" localSheetId="42">#REF!</definedName>
    <definedName name="shd">#REF!</definedName>
    <definedName name="Sheet" localSheetId="6">#REF!</definedName>
    <definedName name="Sheet" localSheetId="7">#REF!</definedName>
    <definedName name="Sheet" localSheetId="16">#REF!</definedName>
    <definedName name="Sheet" localSheetId="18">#REF!</definedName>
    <definedName name="Sheet" localSheetId="42">#REF!</definedName>
    <definedName name="Sheet" localSheetId="32">#REF!</definedName>
    <definedName name="Sheet">#REF!</definedName>
    <definedName name="sheet_2" localSheetId="6">#REF!</definedName>
    <definedName name="sheet_2" localSheetId="7">#REF!</definedName>
    <definedName name="sheet_2" localSheetId="16">#REF!</definedName>
    <definedName name="sheet_2" localSheetId="18">#REF!</definedName>
    <definedName name="sheet_2" localSheetId="42">#REF!</definedName>
    <definedName name="sheet_2">#REF!</definedName>
    <definedName name="sheet_6" localSheetId="6">#REF!</definedName>
    <definedName name="sheet_6" localSheetId="7">#REF!</definedName>
    <definedName name="sheet_6" localSheetId="16">#REF!</definedName>
    <definedName name="sheet_6" localSheetId="18">#REF!</definedName>
    <definedName name="sheet_6" localSheetId="42">#REF!</definedName>
    <definedName name="sheet_6">#REF!</definedName>
    <definedName name="sheet_7" localSheetId="6">#REF!</definedName>
    <definedName name="sheet_7" localSheetId="7">#REF!</definedName>
    <definedName name="sheet_7" localSheetId="16">#REF!</definedName>
    <definedName name="sheet_7" localSheetId="18">#REF!</definedName>
    <definedName name="sheet_7" localSheetId="42">#REF!</definedName>
    <definedName name="sheet_7">#REF!</definedName>
    <definedName name="SHEET1">#REF!</definedName>
    <definedName name="sheet1___0" localSheetId="16">#REF!</definedName>
    <definedName name="sheet1___0" localSheetId="18">#REF!</definedName>
    <definedName name="sheet1___0">#REF!</definedName>
    <definedName name="sheet1___13" localSheetId="16">#REF!</definedName>
    <definedName name="sheet1___13" localSheetId="18">#REF!</definedName>
    <definedName name="sheet1___13">#REF!</definedName>
    <definedName name="sheet15" localSheetId="16">#REF!</definedName>
    <definedName name="sheet15" localSheetId="18">#REF!</definedName>
    <definedName name="sheet15">#REF!</definedName>
    <definedName name="sheet2" localSheetId="16">#REF!</definedName>
    <definedName name="sheet2" localSheetId="18">#REF!</definedName>
    <definedName name="sheet2">#REF!</definedName>
    <definedName name="sheet5" localSheetId="16">#REF!</definedName>
    <definedName name="sheet5" localSheetId="18">#REF!</definedName>
    <definedName name="sheet5">#REF!</definedName>
    <definedName name="sheet9" localSheetId="16">#REF!</definedName>
    <definedName name="sheet9" localSheetId="18">#REF!</definedName>
    <definedName name="sheet9">#REF!</definedName>
    <definedName name="shek" localSheetId="16">#REF!</definedName>
    <definedName name="shek" localSheetId="18">#REF!</definedName>
    <definedName name="shek">#REF!</definedName>
    <definedName name="Shell_lime_unslaked" localSheetId="16">#REF!</definedName>
    <definedName name="Shell_lime_unslaked" localSheetId="18">#REF!</definedName>
    <definedName name="Shell_lime_unslaked">#REF!</definedName>
    <definedName name="shf" localSheetId="6">#REF!</definedName>
    <definedName name="shf" localSheetId="7">#REF!</definedName>
    <definedName name="shf" localSheetId="16">#REF!</definedName>
    <definedName name="shf" localSheetId="18">#REF!</definedName>
    <definedName name="shf" localSheetId="42">#REF!</definedName>
    <definedName name="shf" localSheetId="19">#REF!</definedName>
    <definedName name="shf">#REF!</definedName>
    <definedName name="shft1">#REF!</definedName>
    <definedName name="shftI">#REF!</definedName>
    <definedName name="shi" localSheetId="6">#REF!</definedName>
    <definedName name="shi" localSheetId="7">#REF!</definedName>
    <definedName name="shi" localSheetId="16">#REF!</definedName>
    <definedName name="shi" localSheetId="18">#REF!</definedName>
    <definedName name="shi" localSheetId="42">#REF!</definedName>
    <definedName name="shi">#REF!</definedName>
    <definedName name="shi_2" localSheetId="6">#REF!</definedName>
    <definedName name="shi_2" localSheetId="7">#REF!</definedName>
    <definedName name="shi_2" localSheetId="16">#REF!</definedName>
    <definedName name="shi_2" localSheetId="18">#REF!</definedName>
    <definedName name="shi_2" localSheetId="42">#REF!</definedName>
    <definedName name="shi_2">#REF!</definedName>
    <definedName name="shi_6" localSheetId="6">#REF!</definedName>
    <definedName name="shi_6" localSheetId="7">#REF!</definedName>
    <definedName name="shi_6" localSheetId="16">#REF!</definedName>
    <definedName name="shi_6" localSheetId="18">#REF!</definedName>
    <definedName name="shi_6" localSheetId="42">#REF!</definedName>
    <definedName name="shi_6">#REF!</definedName>
    <definedName name="shi_7" localSheetId="6">#REF!</definedName>
    <definedName name="shi_7" localSheetId="7">#REF!</definedName>
    <definedName name="shi_7" localSheetId="16">#REF!</definedName>
    <definedName name="shi_7" localSheetId="18">#REF!</definedName>
    <definedName name="shi_7" localSheetId="42">#REF!</definedName>
    <definedName name="shi_7">#REF!</definedName>
    <definedName name="shift_hp" localSheetId="16">#REF!</definedName>
    <definedName name="shift_hp" localSheetId="18">#REF!</definedName>
    <definedName name="shift_hp">#REF!</definedName>
    <definedName name="shifting" localSheetId="16">#REF!</definedName>
    <definedName name="shifting" localSheetId="18">#REF!</definedName>
    <definedName name="shifting">#REF!</definedName>
    <definedName name="shifting_el_pole" localSheetId="16">#REF!</definedName>
    <definedName name="shifting_el_pole" localSheetId="18">#REF!</definedName>
    <definedName name="shifting_el_pole">#REF!</definedName>
    <definedName name="shifting_tel_pole" localSheetId="16">#REF!</definedName>
    <definedName name="shifting_tel_pole" localSheetId="18">#REF!</definedName>
    <definedName name="shifting_tel_pole">#REF!</definedName>
    <definedName name="shifting_transformer" localSheetId="16">#REF!</definedName>
    <definedName name="shifting_transformer" localSheetId="18">#REF!</definedName>
    <definedName name="shifting_transformer">#REF!</definedName>
    <definedName name="shiva" localSheetId="6">#REF!</definedName>
    <definedName name="shiva" localSheetId="7">#REF!</definedName>
    <definedName name="shiva" localSheetId="16">#REF!</definedName>
    <definedName name="shiva" localSheetId="18">#REF!</definedName>
    <definedName name="shiva" localSheetId="42">#REF!</definedName>
    <definedName name="shiva">#REF!</definedName>
    <definedName name="shiva_2" localSheetId="6">#REF!</definedName>
    <definedName name="shiva_2" localSheetId="7">#REF!</definedName>
    <definedName name="shiva_2" localSheetId="16">#REF!</definedName>
    <definedName name="shiva_2" localSheetId="18">#REF!</definedName>
    <definedName name="shiva_2" localSheetId="42">#REF!</definedName>
    <definedName name="shiva_2">#REF!</definedName>
    <definedName name="shiva_6" localSheetId="6">#REF!</definedName>
    <definedName name="shiva_6" localSheetId="7">#REF!</definedName>
    <definedName name="shiva_6" localSheetId="16">#REF!</definedName>
    <definedName name="shiva_6" localSheetId="18">#REF!</definedName>
    <definedName name="shiva_6" localSheetId="42">#REF!</definedName>
    <definedName name="shiva_6">#REF!</definedName>
    <definedName name="shiva_7" localSheetId="6">#REF!</definedName>
    <definedName name="shiva_7" localSheetId="7">#REF!</definedName>
    <definedName name="shiva_7" localSheetId="16">#REF!</definedName>
    <definedName name="shiva_7" localSheetId="18">#REF!</definedName>
    <definedName name="shiva_7" localSheetId="42">#REF!</definedName>
    <definedName name="shiva_7">#REF!</definedName>
    <definedName name="SHM" localSheetId="6">#REF!</definedName>
    <definedName name="SHM" localSheetId="7">#REF!</definedName>
    <definedName name="SHM" localSheetId="16">#REF!</definedName>
    <definedName name="SHM" localSheetId="18">#REF!</definedName>
    <definedName name="SHM">#REF!</definedName>
    <definedName name="sho" localSheetId="16">#REF!</definedName>
    <definedName name="sho" localSheetId="18">#REF!</definedName>
    <definedName name="sho">#REF!</definedName>
    <definedName name="SHOT">#REF!</definedName>
    <definedName name="Shoulder" localSheetId="6">#REF!</definedName>
    <definedName name="Shoulder" localSheetId="7">#REF!</definedName>
    <definedName name="Shoulder" localSheetId="16">#REF!</definedName>
    <definedName name="Shoulder" localSheetId="18">#REF!</definedName>
    <definedName name="Shoulder">#REF!</definedName>
    <definedName name="Shoulder_14" localSheetId="16">#REF!</definedName>
    <definedName name="Shoulder_14" localSheetId="18">#REF!</definedName>
    <definedName name="Shoulder_14">#REF!</definedName>
    <definedName name="Shoulder_15" localSheetId="16">#REF!</definedName>
    <definedName name="Shoulder_15" localSheetId="18">#REF!</definedName>
    <definedName name="Shoulder_15">#REF!</definedName>
    <definedName name="Shoulder_16" localSheetId="16">#REF!</definedName>
    <definedName name="Shoulder_16" localSheetId="18">#REF!</definedName>
    <definedName name="Shoulder_16">#REF!</definedName>
    <definedName name="Shoulder_17" localSheetId="16">#REF!</definedName>
    <definedName name="Shoulder_17" localSheetId="18">#REF!</definedName>
    <definedName name="Shoulder_17">#REF!</definedName>
    <definedName name="shoulderborrowpcc" localSheetId="16">#REF!</definedName>
    <definedName name="shoulderborrowpcc" localSheetId="18">#REF!</definedName>
    <definedName name="shoulderborrowpcc">#REF!</definedName>
    <definedName name="shoulderconstn" localSheetId="16">#REF!</definedName>
    <definedName name="shoulderconstn" localSheetId="18">#REF!</definedName>
    <definedName name="shoulderconstn">#REF!</definedName>
    <definedName name="shouldernh" localSheetId="16">#REF!</definedName>
    <definedName name="shouldernh" localSheetId="18">#REF!</definedName>
    <definedName name="shouldernh">#REF!</definedName>
    <definedName name="shoulderpcc" localSheetId="16">#REF!</definedName>
    <definedName name="shoulderpcc" localSheetId="18">#REF!</definedName>
    <definedName name="shoulderpcc">#REF!</definedName>
    <definedName name="SHOV" localSheetId="6">#REF!</definedName>
    <definedName name="SHOV" localSheetId="7">#REF!</definedName>
    <definedName name="SHOV" localSheetId="16">#REF!</definedName>
    <definedName name="SHOV" localSheetId="18">#REF!</definedName>
    <definedName name="SHOV">#REF!</definedName>
    <definedName name="SHS" localSheetId="6">#REF!</definedName>
    <definedName name="SHS" localSheetId="7">#REF!</definedName>
    <definedName name="SHS" localSheetId="16">#REF!</definedName>
    <definedName name="SHS" localSheetId="18">#REF!</definedName>
    <definedName name="SHS">#REF!</definedName>
    <definedName name="SHTA" localSheetId="6">#REF!</definedName>
    <definedName name="SHTA" localSheetId="7">#REF!</definedName>
    <definedName name="SHTA" localSheetId="16">#REF!</definedName>
    <definedName name="SHTA" localSheetId="18">#REF!</definedName>
    <definedName name="SHTA">#REF!</definedName>
    <definedName name="shut" localSheetId="6">#REF!</definedName>
    <definedName name="shut" localSheetId="7">#REF!</definedName>
    <definedName name="shut" localSheetId="16">#REF!</definedName>
    <definedName name="shut" localSheetId="18">#REF!</definedName>
    <definedName name="shut" localSheetId="42">#REF!</definedName>
    <definedName name="shut">#REF!</definedName>
    <definedName name="shut_1" localSheetId="6">#REF!</definedName>
    <definedName name="shut_1" localSheetId="7">#REF!</definedName>
    <definedName name="shut_1" localSheetId="16">#REF!</definedName>
    <definedName name="shut_1" localSheetId="18">#REF!</definedName>
    <definedName name="shut_1" localSheetId="42">#REF!</definedName>
    <definedName name="shut_1">#REF!</definedName>
    <definedName name="shut_2" localSheetId="6">#REF!</definedName>
    <definedName name="shut_2" localSheetId="7">#REF!</definedName>
    <definedName name="shut_2" localSheetId="16">#REF!</definedName>
    <definedName name="shut_2" localSheetId="18">#REF!</definedName>
    <definedName name="shut_2" localSheetId="42">#REF!</definedName>
    <definedName name="shut_2">#REF!</definedName>
    <definedName name="shut_6" localSheetId="6">#REF!</definedName>
    <definedName name="shut_6" localSheetId="7">#REF!</definedName>
    <definedName name="shut_6" localSheetId="16">#REF!</definedName>
    <definedName name="shut_6" localSheetId="18">#REF!</definedName>
    <definedName name="shut_6" localSheetId="42">#REF!</definedName>
    <definedName name="shut_6">#REF!</definedName>
    <definedName name="shut_7" localSheetId="6">#REF!</definedName>
    <definedName name="shut_7" localSheetId="7">#REF!</definedName>
    <definedName name="shut_7" localSheetId="16">#REF!</definedName>
    <definedName name="shut_7" localSheetId="18">#REF!</definedName>
    <definedName name="shut_7" localSheetId="42">#REF!</definedName>
    <definedName name="shut_7">#REF!</definedName>
    <definedName name="shut_reqt" localSheetId="6">#REF!</definedName>
    <definedName name="shut_reqt" localSheetId="7">#REF!</definedName>
    <definedName name="shut_reqt" localSheetId="16">#REF!</definedName>
    <definedName name="shut_reqt" localSheetId="18">#REF!</definedName>
    <definedName name="shut_reqt" localSheetId="42">#REF!</definedName>
    <definedName name="shut_reqt">#REF!</definedName>
    <definedName name="shut_reqt_1" localSheetId="6">#REF!</definedName>
    <definedName name="shut_reqt_1" localSheetId="7">#REF!</definedName>
    <definedName name="shut_reqt_1" localSheetId="16">#REF!</definedName>
    <definedName name="shut_reqt_1" localSheetId="18">#REF!</definedName>
    <definedName name="shut_reqt_1" localSheetId="42">#REF!</definedName>
    <definedName name="shut_reqt_1">#REF!</definedName>
    <definedName name="shut_reqt_2" localSheetId="6">#REF!</definedName>
    <definedName name="shut_reqt_2" localSheetId="7">#REF!</definedName>
    <definedName name="shut_reqt_2" localSheetId="16">#REF!</definedName>
    <definedName name="shut_reqt_2" localSheetId="18">#REF!</definedName>
    <definedName name="shut_reqt_2" localSheetId="42">#REF!</definedName>
    <definedName name="shut_reqt_2">#REF!</definedName>
    <definedName name="shut_reqt_6" localSheetId="6">#REF!</definedName>
    <definedName name="shut_reqt_6" localSheetId="7">#REF!</definedName>
    <definedName name="shut_reqt_6" localSheetId="16">#REF!</definedName>
    <definedName name="shut_reqt_6" localSheetId="18">#REF!</definedName>
    <definedName name="shut_reqt_6" localSheetId="42">#REF!</definedName>
    <definedName name="shut_reqt_6">#REF!</definedName>
    <definedName name="shut_reqt_7" localSheetId="6">#REF!</definedName>
    <definedName name="shut_reqt_7" localSheetId="7">#REF!</definedName>
    <definedName name="shut_reqt_7" localSheetId="16">#REF!</definedName>
    <definedName name="shut_reqt_7" localSheetId="18">#REF!</definedName>
    <definedName name="shut_reqt_7" localSheetId="42">#REF!</definedName>
    <definedName name="shut_reqt_7">#REF!</definedName>
    <definedName name="shutter" localSheetId="6">#REF!</definedName>
    <definedName name="shutter" localSheetId="7">#REF!</definedName>
    <definedName name="shutter" localSheetId="16">#REF!</definedName>
    <definedName name="shutter" localSheetId="18">#REF!</definedName>
    <definedName name="shutter" localSheetId="42">#REF!</definedName>
    <definedName name="shutter">#REF!</definedName>
    <definedName name="shutter_1" localSheetId="6">#REF!</definedName>
    <definedName name="shutter_1" localSheetId="7">#REF!</definedName>
    <definedName name="shutter_1" localSheetId="16">#REF!</definedName>
    <definedName name="shutter_1" localSheetId="18">#REF!</definedName>
    <definedName name="shutter_1" localSheetId="42">#REF!</definedName>
    <definedName name="shutter_1">#REF!</definedName>
    <definedName name="shutter_2" localSheetId="6">#REF!</definedName>
    <definedName name="shutter_2" localSheetId="7">#REF!</definedName>
    <definedName name="shutter_2" localSheetId="16">#REF!</definedName>
    <definedName name="shutter_2" localSheetId="18">#REF!</definedName>
    <definedName name="shutter_2" localSheetId="42">#REF!</definedName>
    <definedName name="shutter_2">#REF!</definedName>
    <definedName name="shutter_6" localSheetId="6">#REF!</definedName>
    <definedName name="shutter_6" localSheetId="7">#REF!</definedName>
    <definedName name="shutter_6" localSheetId="16">#REF!</definedName>
    <definedName name="shutter_6" localSheetId="18">#REF!</definedName>
    <definedName name="shutter_6" localSheetId="42">#REF!</definedName>
    <definedName name="shutter_6">#REF!</definedName>
    <definedName name="shutter_7" localSheetId="6">#REF!</definedName>
    <definedName name="shutter_7" localSheetId="7">#REF!</definedName>
    <definedName name="shutter_7" localSheetId="16">#REF!</definedName>
    <definedName name="shutter_7" localSheetId="18">#REF!</definedName>
    <definedName name="shutter_7" localSheetId="42">#REF!</definedName>
    <definedName name="shutter_7">#REF!</definedName>
    <definedName name="shutter_frame_po_153" localSheetId="16">#REF!</definedName>
    <definedName name="shutter_frame_po_153" localSheetId="18">#REF!</definedName>
    <definedName name="shutter_frame_po_153">#REF!</definedName>
    <definedName name="Shuttering" localSheetId="6">#REF!</definedName>
    <definedName name="Shuttering" localSheetId="7">#REF!</definedName>
    <definedName name="Shuttering" localSheetId="16">#REF!</definedName>
    <definedName name="Shuttering" localSheetId="18">#REF!</definedName>
    <definedName name="Shuttering">#REF!</definedName>
    <definedName name="shutteringtimber" localSheetId="26">#REF!</definedName>
    <definedName name="shutteringtimber" localSheetId="25">#REF!</definedName>
    <definedName name="shutteringtimber" localSheetId="27">#REF!</definedName>
    <definedName name="shutteringtimber" localSheetId="6">#REF!</definedName>
    <definedName name="shutteringtimber" localSheetId="29">#REF!</definedName>
    <definedName name="shutteringtimber" localSheetId="30">#REF!</definedName>
    <definedName name="shutteringtimber" localSheetId="7">#REF!</definedName>
    <definedName name="shutteringtimber" localSheetId="37">#REF!</definedName>
    <definedName name="shutteringtimber" localSheetId="35">#REF!</definedName>
    <definedName name="shutteringtimber" localSheetId="16">#REF!</definedName>
    <definedName name="shutteringtimber" localSheetId="18">#REF!</definedName>
    <definedName name="shutteringtimber" localSheetId="33">#REF!</definedName>
    <definedName name="shutteringtimber" localSheetId="42">#REF!</definedName>
    <definedName name="shutteringtimber">#REF!</definedName>
    <definedName name="shutteringtimber_14" localSheetId="16">#REF!</definedName>
    <definedName name="shutteringtimber_14" localSheetId="18">#REF!</definedName>
    <definedName name="shutteringtimber_14">#REF!</definedName>
    <definedName name="shutteringtimber_15" localSheetId="16">#REF!</definedName>
    <definedName name="shutteringtimber_15" localSheetId="18">#REF!</definedName>
    <definedName name="shutteringtimber_15">#REF!</definedName>
    <definedName name="shutteringtimber_16" localSheetId="16">#REF!</definedName>
    <definedName name="shutteringtimber_16" localSheetId="18">#REF!</definedName>
    <definedName name="shutteringtimber_16">#REF!</definedName>
    <definedName name="shutteringtimber_17" localSheetId="16">#REF!</definedName>
    <definedName name="shutteringtimber_17" localSheetId="18">#REF!</definedName>
    <definedName name="shutteringtimber_17">#REF!</definedName>
    <definedName name="si" localSheetId="6">#REF!</definedName>
    <definedName name="si" localSheetId="7">#REF!</definedName>
    <definedName name="si" localSheetId="16">#REF!</definedName>
    <definedName name="si" localSheetId="18">#REF!</definedName>
    <definedName name="si">#REF!</definedName>
    <definedName name="Side_hung_door___pc" localSheetId="16">#REF!</definedName>
    <definedName name="Side_hung_door___pc" localSheetId="18">#REF!</definedName>
    <definedName name="Side_hung_door___pc">#REF!</definedName>
    <definedName name="side1" localSheetId="16">#REF!</definedName>
    <definedName name="side1" localSheetId="18">#REF!</definedName>
    <definedName name="side1">#REF!</definedName>
    <definedName name="side1_1" localSheetId="16">#REF!</definedName>
    <definedName name="side1_1" localSheetId="18">#REF!</definedName>
    <definedName name="side1_1">#REF!</definedName>
    <definedName name="side1_2" localSheetId="16">#REF!</definedName>
    <definedName name="side1_2" localSheetId="18">#REF!</definedName>
    <definedName name="side1_2">#REF!</definedName>
    <definedName name="side1_3" localSheetId="16">#REF!</definedName>
    <definedName name="side1_3" localSheetId="18">#REF!</definedName>
    <definedName name="side1_3">#REF!</definedName>
    <definedName name="side10" localSheetId="16">#REF!</definedName>
    <definedName name="side10" localSheetId="18">#REF!</definedName>
    <definedName name="side10">#REF!</definedName>
    <definedName name="side10_1" localSheetId="16">#REF!</definedName>
    <definedName name="side10_1" localSheetId="18">#REF!</definedName>
    <definedName name="side10_1">#REF!</definedName>
    <definedName name="side10_2" localSheetId="16">#REF!</definedName>
    <definedName name="side10_2" localSheetId="18">#REF!</definedName>
    <definedName name="side10_2">#REF!</definedName>
    <definedName name="side10_3" localSheetId="16">#REF!</definedName>
    <definedName name="side10_3" localSheetId="18">#REF!</definedName>
    <definedName name="side10_3">#REF!</definedName>
    <definedName name="side11" localSheetId="16">#REF!</definedName>
    <definedName name="side11" localSheetId="18">#REF!</definedName>
    <definedName name="side11">#REF!</definedName>
    <definedName name="side11_1" localSheetId="16">#REF!</definedName>
    <definedName name="side11_1" localSheetId="18">#REF!</definedName>
    <definedName name="side11_1">#REF!</definedName>
    <definedName name="side11_2" localSheetId="16">#REF!</definedName>
    <definedName name="side11_2" localSheetId="18">#REF!</definedName>
    <definedName name="side11_2">#REF!</definedName>
    <definedName name="side11_3" localSheetId="16">#REF!</definedName>
    <definedName name="side11_3" localSheetId="18">#REF!</definedName>
    <definedName name="side11_3">#REF!</definedName>
    <definedName name="side11a" localSheetId="16">#REF!</definedName>
    <definedName name="side11a" localSheetId="18">#REF!</definedName>
    <definedName name="side11a">#REF!</definedName>
    <definedName name="side11a_1" localSheetId="16">#REF!</definedName>
    <definedName name="side11a_1" localSheetId="18">#REF!</definedName>
    <definedName name="side11a_1">#REF!</definedName>
    <definedName name="side11a_2" localSheetId="16">#REF!</definedName>
    <definedName name="side11a_2" localSheetId="18">#REF!</definedName>
    <definedName name="side11a_2">#REF!</definedName>
    <definedName name="side11a_3" localSheetId="16">#REF!</definedName>
    <definedName name="side11a_3" localSheetId="18">#REF!</definedName>
    <definedName name="side11a_3">#REF!</definedName>
    <definedName name="side12" localSheetId="16">#REF!</definedName>
    <definedName name="side12" localSheetId="18">#REF!</definedName>
    <definedName name="side12">#REF!</definedName>
    <definedName name="side12_1" localSheetId="16">#REF!</definedName>
    <definedName name="side12_1" localSheetId="18">#REF!</definedName>
    <definedName name="side12_1">#REF!</definedName>
    <definedName name="side12_2" localSheetId="16">#REF!</definedName>
    <definedName name="side12_2" localSheetId="18">#REF!</definedName>
    <definedName name="side12_2">#REF!</definedName>
    <definedName name="side12_3" localSheetId="16">#REF!</definedName>
    <definedName name="side12_3" localSheetId="18">#REF!</definedName>
    <definedName name="side12_3">#REF!</definedName>
    <definedName name="side13" localSheetId="16">#REF!</definedName>
    <definedName name="side13" localSheetId="18">#REF!</definedName>
    <definedName name="side13">#REF!</definedName>
    <definedName name="side13_1" localSheetId="16">#REF!</definedName>
    <definedName name="side13_1" localSheetId="18">#REF!</definedName>
    <definedName name="side13_1">#REF!</definedName>
    <definedName name="side13_2" localSheetId="16">#REF!</definedName>
    <definedName name="side13_2" localSheetId="18">#REF!</definedName>
    <definedName name="side13_2">#REF!</definedName>
    <definedName name="side13_3" localSheetId="16">#REF!</definedName>
    <definedName name="side13_3" localSheetId="18">#REF!</definedName>
    <definedName name="side13_3">#REF!</definedName>
    <definedName name="side13a" localSheetId="16">#REF!</definedName>
    <definedName name="side13a" localSheetId="18">#REF!</definedName>
    <definedName name="side13a">#REF!</definedName>
    <definedName name="side13a_1" localSheetId="16">#REF!</definedName>
    <definedName name="side13a_1" localSheetId="18">#REF!</definedName>
    <definedName name="side13a_1">#REF!</definedName>
    <definedName name="side13a_2" localSheetId="16">#REF!</definedName>
    <definedName name="side13a_2" localSheetId="18">#REF!</definedName>
    <definedName name="side13a_2">#REF!</definedName>
    <definedName name="side13a_3" localSheetId="16">#REF!</definedName>
    <definedName name="side13a_3" localSheetId="18">#REF!</definedName>
    <definedName name="side13a_3">#REF!</definedName>
    <definedName name="side14" localSheetId="16">#REF!</definedName>
    <definedName name="side14" localSheetId="18">#REF!</definedName>
    <definedName name="side14">#REF!</definedName>
    <definedName name="side14_1" localSheetId="16">#REF!</definedName>
    <definedName name="side14_1" localSheetId="18">#REF!</definedName>
    <definedName name="side14_1">#REF!</definedName>
    <definedName name="side14_2" localSheetId="16">#REF!</definedName>
    <definedName name="side14_2" localSheetId="18">#REF!</definedName>
    <definedName name="side14_2">#REF!</definedName>
    <definedName name="side14_3" localSheetId="16">#REF!</definedName>
    <definedName name="side14_3" localSheetId="18">#REF!</definedName>
    <definedName name="side14_3">#REF!</definedName>
    <definedName name="side15" localSheetId="16">#REF!</definedName>
    <definedName name="side15" localSheetId="18">#REF!</definedName>
    <definedName name="side15">#REF!</definedName>
    <definedName name="side15_1" localSheetId="16">#REF!</definedName>
    <definedName name="side15_1" localSheetId="18">#REF!</definedName>
    <definedName name="side15_1">#REF!</definedName>
    <definedName name="side15_2" localSheetId="16">#REF!</definedName>
    <definedName name="side15_2" localSheetId="18">#REF!</definedName>
    <definedName name="side15_2">#REF!</definedName>
    <definedName name="side15_3" localSheetId="16">#REF!</definedName>
    <definedName name="side15_3" localSheetId="18">#REF!</definedName>
    <definedName name="side15_3">#REF!</definedName>
    <definedName name="side15a" localSheetId="16">#REF!</definedName>
    <definedName name="side15a" localSheetId="18">#REF!</definedName>
    <definedName name="side15a">#REF!</definedName>
    <definedName name="side15a_1" localSheetId="16">#REF!</definedName>
    <definedName name="side15a_1" localSheetId="18">#REF!</definedName>
    <definedName name="side15a_1">#REF!</definedName>
    <definedName name="side15a_2" localSheetId="16">#REF!</definedName>
    <definedName name="side15a_2" localSheetId="18">#REF!</definedName>
    <definedName name="side15a_2">#REF!</definedName>
    <definedName name="side15a_3" localSheetId="16">#REF!</definedName>
    <definedName name="side15a_3" localSheetId="18">#REF!</definedName>
    <definedName name="side15a_3">#REF!</definedName>
    <definedName name="side16" localSheetId="16">#REF!</definedName>
    <definedName name="side16" localSheetId="18">#REF!</definedName>
    <definedName name="side16">#REF!</definedName>
    <definedName name="side16_1" localSheetId="16">#REF!</definedName>
    <definedName name="side16_1" localSheetId="18">#REF!</definedName>
    <definedName name="side16_1">#REF!</definedName>
    <definedName name="side16_2" localSheetId="16">#REF!</definedName>
    <definedName name="side16_2" localSheetId="18">#REF!</definedName>
    <definedName name="side16_2">#REF!</definedName>
    <definedName name="side16_3" localSheetId="16">#REF!</definedName>
    <definedName name="side16_3" localSheetId="18">#REF!</definedName>
    <definedName name="side16_3">#REF!</definedName>
    <definedName name="side17" localSheetId="16">#REF!</definedName>
    <definedName name="side17" localSheetId="18">#REF!</definedName>
    <definedName name="side17">#REF!</definedName>
    <definedName name="side17_1" localSheetId="16">#REF!</definedName>
    <definedName name="side17_1" localSheetId="18">#REF!</definedName>
    <definedName name="side17_1">#REF!</definedName>
    <definedName name="side17_2" localSheetId="16">#REF!</definedName>
    <definedName name="side17_2" localSheetId="18">#REF!</definedName>
    <definedName name="side17_2">#REF!</definedName>
    <definedName name="side17_3" localSheetId="16">#REF!</definedName>
    <definedName name="side17_3" localSheetId="18">#REF!</definedName>
    <definedName name="side17_3">#REF!</definedName>
    <definedName name="side18" localSheetId="16">#REF!</definedName>
    <definedName name="side18" localSheetId="18">#REF!</definedName>
    <definedName name="side18">#REF!</definedName>
    <definedName name="side18_1" localSheetId="16">#REF!</definedName>
    <definedName name="side18_1" localSheetId="18">#REF!</definedName>
    <definedName name="side18_1">#REF!</definedName>
    <definedName name="side18_2" localSheetId="16">#REF!</definedName>
    <definedName name="side18_2" localSheetId="18">#REF!</definedName>
    <definedName name="side18_2">#REF!</definedName>
    <definedName name="side18_3" localSheetId="16">#REF!</definedName>
    <definedName name="side18_3" localSheetId="18">#REF!</definedName>
    <definedName name="side18_3">#REF!</definedName>
    <definedName name="side19" localSheetId="16">#REF!</definedName>
    <definedName name="side19" localSheetId="18">#REF!</definedName>
    <definedName name="side19">#REF!</definedName>
    <definedName name="side19_1" localSheetId="16">#REF!</definedName>
    <definedName name="side19_1" localSheetId="18">#REF!</definedName>
    <definedName name="side19_1">#REF!</definedName>
    <definedName name="side19_2" localSheetId="16">#REF!</definedName>
    <definedName name="side19_2" localSheetId="18">#REF!</definedName>
    <definedName name="side19_2">#REF!</definedName>
    <definedName name="side19_3" localSheetId="16">#REF!</definedName>
    <definedName name="side19_3" localSheetId="18">#REF!</definedName>
    <definedName name="side19_3">#REF!</definedName>
    <definedName name="side2" localSheetId="16">#REF!</definedName>
    <definedName name="side2" localSheetId="18">#REF!</definedName>
    <definedName name="side2">#REF!</definedName>
    <definedName name="side2_1" localSheetId="16">#REF!</definedName>
    <definedName name="side2_1" localSheetId="18">#REF!</definedName>
    <definedName name="side2_1">#REF!</definedName>
    <definedName name="side2_2" localSheetId="16">#REF!</definedName>
    <definedName name="side2_2" localSheetId="18">#REF!</definedName>
    <definedName name="side2_2">#REF!</definedName>
    <definedName name="side2_3" localSheetId="16">#REF!</definedName>
    <definedName name="side2_3" localSheetId="18">#REF!</definedName>
    <definedName name="side2_3">#REF!</definedName>
    <definedName name="side20" localSheetId="16">#REF!</definedName>
    <definedName name="side20" localSheetId="18">#REF!</definedName>
    <definedName name="side20">#REF!</definedName>
    <definedName name="side20_1" localSheetId="16">#REF!</definedName>
    <definedName name="side20_1" localSheetId="18">#REF!</definedName>
    <definedName name="side20_1">#REF!</definedName>
    <definedName name="side20_2" localSheetId="16">#REF!</definedName>
    <definedName name="side20_2" localSheetId="18">#REF!</definedName>
    <definedName name="side20_2">#REF!</definedName>
    <definedName name="side20_3" localSheetId="16">#REF!</definedName>
    <definedName name="side20_3" localSheetId="18">#REF!</definedName>
    <definedName name="side20_3">#REF!</definedName>
    <definedName name="side21" localSheetId="16">#REF!</definedName>
    <definedName name="side21" localSheetId="18">#REF!</definedName>
    <definedName name="side21">#REF!</definedName>
    <definedName name="side21_1" localSheetId="16">#REF!</definedName>
    <definedName name="side21_1" localSheetId="18">#REF!</definedName>
    <definedName name="side21_1">#REF!</definedName>
    <definedName name="side21_2" localSheetId="16">#REF!</definedName>
    <definedName name="side21_2" localSheetId="18">#REF!</definedName>
    <definedName name="side21_2">#REF!</definedName>
    <definedName name="side21_3" localSheetId="16">#REF!</definedName>
    <definedName name="side21_3" localSheetId="18">#REF!</definedName>
    <definedName name="side21_3">#REF!</definedName>
    <definedName name="side22" localSheetId="16">#REF!</definedName>
    <definedName name="side22" localSheetId="18">#REF!</definedName>
    <definedName name="side22">#REF!</definedName>
    <definedName name="side22_1" localSheetId="16">#REF!</definedName>
    <definedName name="side22_1" localSheetId="18">#REF!</definedName>
    <definedName name="side22_1">#REF!</definedName>
    <definedName name="side22_2" localSheetId="16">#REF!</definedName>
    <definedName name="side22_2" localSheetId="18">#REF!</definedName>
    <definedName name="side22_2">#REF!</definedName>
    <definedName name="side22_3" localSheetId="16">#REF!</definedName>
    <definedName name="side22_3" localSheetId="18">#REF!</definedName>
    <definedName name="side22_3">#REF!</definedName>
    <definedName name="side3" localSheetId="16">#REF!</definedName>
    <definedName name="side3" localSheetId="18">#REF!</definedName>
    <definedName name="side3">#REF!</definedName>
    <definedName name="side3_1" localSheetId="16">#REF!</definedName>
    <definedName name="side3_1" localSheetId="18">#REF!</definedName>
    <definedName name="side3_1">#REF!</definedName>
    <definedName name="side3_2" localSheetId="16">#REF!</definedName>
    <definedName name="side3_2" localSheetId="18">#REF!</definedName>
    <definedName name="side3_2">#REF!</definedName>
    <definedName name="side3_3" localSheetId="16">#REF!</definedName>
    <definedName name="side3_3" localSheetId="18">#REF!</definedName>
    <definedName name="side3_3">#REF!</definedName>
    <definedName name="side4" localSheetId="16">#REF!</definedName>
    <definedName name="side4" localSheetId="18">#REF!</definedName>
    <definedName name="side4">#REF!</definedName>
    <definedName name="side4_1" localSheetId="16">#REF!</definedName>
    <definedName name="side4_1" localSheetId="18">#REF!</definedName>
    <definedName name="side4_1">#REF!</definedName>
    <definedName name="side4_2" localSheetId="16">#REF!</definedName>
    <definedName name="side4_2" localSheetId="18">#REF!</definedName>
    <definedName name="side4_2">#REF!</definedName>
    <definedName name="side4_3" localSheetId="16">#REF!</definedName>
    <definedName name="side4_3" localSheetId="18">#REF!</definedName>
    <definedName name="side4_3">#REF!</definedName>
    <definedName name="side5" localSheetId="16">#REF!</definedName>
    <definedName name="side5" localSheetId="18">#REF!</definedName>
    <definedName name="side5">#REF!</definedName>
    <definedName name="side5_1" localSheetId="16">#REF!</definedName>
    <definedName name="side5_1" localSheetId="18">#REF!</definedName>
    <definedName name="side5_1">#REF!</definedName>
    <definedName name="side5_2" localSheetId="16">#REF!</definedName>
    <definedName name="side5_2" localSheetId="18">#REF!</definedName>
    <definedName name="side5_2">#REF!</definedName>
    <definedName name="side5_3" localSheetId="16">#REF!</definedName>
    <definedName name="side5_3" localSheetId="18">#REF!</definedName>
    <definedName name="side5_3">#REF!</definedName>
    <definedName name="side6" localSheetId="16">#REF!</definedName>
    <definedName name="side6" localSheetId="18">#REF!</definedName>
    <definedName name="side6">#REF!</definedName>
    <definedName name="side6_1" localSheetId="16">#REF!</definedName>
    <definedName name="side6_1" localSheetId="18">#REF!</definedName>
    <definedName name="side6_1">#REF!</definedName>
    <definedName name="side6_2" localSheetId="16">#REF!</definedName>
    <definedName name="side6_2" localSheetId="18">#REF!</definedName>
    <definedName name="side6_2">#REF!</definedName>
    <definedName name="side6_3" localSheetId="16">#REF!</definedName>
    <definedName name="side6_3" localSheetId="18">#REF!</definedName>
    <definedName name="side6_3">#REF!</definedName>
    <definedName name="side7" localSheetId="16">#REF!</definedName>
    <definedName name="side7" localSheetId="18">#REF!</definedName>
    <definedName name="side7">#REF!</definedName>
    <definedName name="side7_1" localSheetId="16">#REF!</definedName>
    <definedName name="side7_1" localSheetId="18">#REF!</definedName>
    <definedName name="side7_1">#REF!</definedName>
    <definedName name="side7_2" localSheetId="16">#REF!</definedName>
    <definedName name="side7_2" localSheetId="18">#REF!</definedName>
    <definedName name="side7_2">#REF!</definedName>
    <definedName name="side7_3" localSheetId="16">#REF!</definedName>
    <definedName name="side7_3" localSheetId="18">#REF!</definedName>
    <definedName name="side7_3">#REF!</definedName>
    <definedName name="side8" localSheetId="16">#REF!</definedName>
    <definedName name="side8" localSheetId="18">#REF!</definedName>
    <definedName name="side8">#REF!</definedName>
    <definedName name="side8_1" localSheetId="16">#REF!</definedName>
    <definedName name="side8_1" localSheetId="18">#REF!</definedName>
    <definedName name="side8_1">#REF!</definedName>
    <definedName name="side8_2" localSheetId="16">#REF!</definedName>
    <definedName name="side8_2" localSheetId="18">#REF!</definedName>
    <definedName name="side8_2">#REF!</definedName>
    <definedName name="side8_3" localSheetId="16">#REF!</definedName>
    <definedName name="side8_3" localSheetId="18">#REF!</definedName>
    <definedName name="side8_3">#REF!</definedName>
    <definedName name="side9" localSheetId="16">#REF!</definedName>
    <definedName name="side9" localSheetId="18">#REF!</definedName>
    <definedName name="side9">#REF!</definedName>
    <definedName name="side9_1" localSheetId="16">#REF!</definedName>
    <definedName name="side9_1" localSheetId="18">#REF!</definedName>
    <definedName name="side9_1">#REF!</definedName>
    <definedName name="side9_2" localSheetId="16">#REF!</definedName>
    <definedName name="side9_2" localSheetId="18">#REF!</definedName>
    <definedName name="side9_2">#REF!</definedName>
    <definedName name="side9_3" localSheetId="16">#REF!</definedName>
    <definedName name="side9_3" localSheetId="18">#REF!</definedName>
    <definedName name="side9_3">#REF!</definedName>
    <definedName name="sidl1">#REF!</definedName>
    <definedName name="sidl2">#REF!</definedName>
    <definedName name="sidla1">#REF!</definedName>
    <definedName name="sidla2">#REF!</definedName>
    <definedName name="SIDLP">#REF!</definedName>
    <definedName name="sigma0.2" localSheetId="6">#REF!</definedName>
    <definedName name="sigma0.2" localSheetId="7">#REF!</definedName>
    <definedName name="sigma0.2" localSheetId="16">#REF!</definedName>
    <definedName name="sigma0.2" localSheetId="18">#REF!</definedName>
    <definedName name="sigma0.2">#REF!</definedName>
    <definedName name="sigma0_2" localSheetId="16">#REF!</definedName>
    <definedName name="sigma0_2" localSheetId="18">#REF!</definedName>
    <definedName name="sigma0_2">#REF!</definedName>
    <definedName name="sigmab" localSheetId="6">#REF!</definedName>
    <definedName name="sigmab" localSheetId="7">#REF!</definedName>
    <definedName name="sigmab" localSheetId="16">#REF!</definedName>
    <definedName name="sigmab" localSheetId="18">#REF!</definedName>
    <definedName name="sigmab">#REF!</definedName>
    <definedName name="sigmah" localSheetId="6">#REF!</definedName>
    <definedName name="sigmah" localSheetId="7">#REF!</definedName>
    <definedName name="sigmah" localSheetId="16">#REF!</definedName>
    <definedName name="sigmah" localSheetId="18">#REF!</definedName>
    <definedName name="sigmah">#REF!</definedName>
    <definedName name="sigmat" localSheetId="6">#REF!</definedName>
    <definedName name="sigmat" localSheetId="7">#REF!</definedName>
    <definedName name="sigmat" localSheetId="16">#REF!</definedName>
    <definedName name="sigmat" localSheetId="18">#REF!</definedName>
    <definedName name="sigmat">#REF!</definedName>
    <definedName name="sign_board" localSheetId="16">#REF!</definedName>
    <definedName name="sign_board" localSheetId="18">#REF!</definedName>
    <definedName name="sign_board">#REF!</definedName>
    <definedName name="signboardcir600" localSheetId="16">#REF!</definedName>
    <definedName name="signboardcir600" localSheetId="18">#REF!</definedName>
    <definedName name="signboardcir600">#REF!</definedName>
    <definedName name="signboardocta900" localSheetId="16">#REF!</definedName>
    <definedName name="signboardocta900" localSheetId="18">#REF!</definedName>
    <definedName name="signboardocta900">#REF!</definedName>
    <definedName name="signboardrect1200900" localSheetId="16">#REF!</definedName>
    <definedName name="signboardrect1200900" localSheetId="18">#REF!</definedName>
    <definedName name="signboardrect1200900">#REF!</definedName>
    <definedName name="signboardrect600800" localSheetId="16">#REF!</definedName>
    <definedName name="signboardrect600800" localSheetId="18">#REF!</definedName>
    <definedName name="signboardrect600800">#REF!</definedName>
    <definedName name="signboardrect900450" localSheetId="16">#REF!</definedName>
    <definedName name="signboardrect900450" localSheetId="18">#REF!</definedName>
    <definedName name="signboardrect900450">#REF!</definedName>
    <definedName name="sil">#REF!</definedName>
    <definedName name="sill" localSheetId="16">#REF!</definedName>
    <definedName name="sill" localSheetId="18">#REF!</definedName>
    <definedName name="sill">#REF!</definedName>
    <definedName name="SINKP" localSheetId="6">#REF!</definedName>
    <definedName name="SINKP" localSheetId="7">#REF!</definedName>
    <definedName name="SINKP" localSheetId="16">#REF!</definedName>
    <definedName name="SINKP" localSheetId="18">#REF!</definedName>
    <definedName name="SINKP">#REF!</definedName>
    <definedName name="Site_Preparation" localSheetId="6">#REF!</definedName>
    <definedName name="Site_Preparation" localSheetId="7">#REF!</definedName>
    <definedName name="Site_Preparation" localSheetId="16">#REF!</definedName>
    <definedName name="Site_Preparation" localSheetId="18">#REF!</definedName>
    <definedName name="Site_Preparation" localSheetId="42">#REF!</definedName>
    <definedName name="Site_Preparation" localSheetId="19">#REF!</definedName>
    <definedName name="Site_Preparation">#REF!</definedName>
    <definedName name="SiteID" localSheetId="6">#REF!</definedName>
    <definedName name="SiteID" localSheetId="7">#REF!</definedName>
    <definedName name="SiteID" localSheetId="16">#REF!</definedName>
    <definedName name="SiteID" localSheetId="18">#REF!</definedName>
    <definedName name="SiteID" localSheetId="42">#REF!</definedName>
    <definedName name="SiteID">#REF!</definedName>
    <definedName name="SiteType" localSheetId="6">#REF!</definedName>
    <definedName name="SiteType" localSheetId="7">#REF!</definedName>
    <definedName name="SiteType" localSheetId="16">#REF!</definedName>
    <definedName name="SiteType" localSheetId="18">#REF!</definedName>
    <definedName name="SiteType" localSheetId="42">#REF!</definedName>
    <definedName name="SiteType">#REF!</definedName>
    <definedName name="SITEWORKS" localSheetId="6">#REF!</definedName>
    <definedName name="SITEWORKS" localSheetId="7">#REF!</definedName>
    <definedName name="SITEWORKS" localSheetId="16">#REF!</definedName>
    <definedName name="SITEWORKS" localSheetId="18">#REF!</definedName>
    <definedName name="SITEWORKS" localSheetId="42">#REF!</definedName>
    <definedName name="SITEWORKS">#REF!</definedName>
    <definedName name="SJM">#REF!</definedName>
    <definedName name="skew">#REF!</definedName>
    <definedName name="skew_angle" localSheetId="6">#REF!</definedName>
    <definedName name="skew_angle" localSheetId="7">#REF!</definedName>
    <definedName name="skew_angle" localSheetId="16">#REF!</definedName>
    <definedName name="skew_angle" localSheetId="18">#REF!</definedName>
    <definedName name="skew_angle" localSheetId="32">#REF!</definedName>
    <definedName name="skew_angle">#REF!</definedName>
    <definedName name="skhg" localSheetId="6">#REF!</definedName>
    <definedName name="skhg" localSheetId="7">#REF!</definedName>
    <definedName name="skhg" localSheetId="16">#REF!</definedName>
    <definedName name="skhg" localSheetId="18">#REF!</definedName>
    <definedName name="skhg" localSheetId="32">#REF!</definedName>
    <definedName name="skhg">#REF!</definedName>
    <definedName name="skilldresser" localSheetId="26">#REF!</definedName>
    <definedName name="skilldresser" localSheetId="25">#REF!</definedName>
    <definedName name="skilldresser" localSheetId="27">#REF!</definedName>
    <definedName name="skilldresser" localSheetId="6">#REF!</definedName>
    <definedName name="skilldresser" localSheetId="29">#REF!</definedName>
    <definedName name="skilldresser" localSheetId="30">#REF!</definedName>
    <definedName name="skilldresser" localSheetId="7">#REF!</definedName>
    <definedName name="skilldresser" localSheetId="37">#REF!</definedName>
    <definedName name="skilldresser" localSheetId="35">#REF!</definedName>
    <definedName name="skilldresser" localSheetId="16">#REF!</definedName>
    <definedName name="skilldresser" localSheetId="18">#REF!</definedName>
    <definedName name="skilldresser" localSheetId="33">#REF!</definedName>
    <definedName name="skilldresser" localSheetId="42">#REF!</definedName>
    <definedName name="skilldresser">#REF!</definedName>
    <definedName name="skilldresser_14" localSheetId="16">#REF!</definedName>
    <definedName name="skilldresser_14" localSheetId="18">#REF!</definedName>
    <definedName name="skilldresser_14">#REF!</definedName>
    <definedName name="skilldresser_15" localSheetId="16">#REF!</definedName>
    <definedName name="skilldresser_15" localSheetId="18">#REF!</definedName>
    <definedName name="skilldresser_15">#REF!</definedName>
    <definedName name="skilldresser_16" localSheetId="16">#REF!</definedName>
    <definedName name="skilldresser_16" localSheetId="18">#REF!</definedName>
    <definedName name="skilldresser_16">#REF!</definedName>
    <definedName name="skilldresser_17" localSheetId="16">#REF!</definedName>
    <definedName name="skilldresser_17" localSheetId="18">#REF!</definedName>
    <definedName name="skilldresser_17">#REF!</definedName>
    <definedName name="skilled" localSheetId="6">#REF!</definedName>
    <definedName name="skilled" localSheetId="7">#REF!</definedName>
    <definedName name="skilled" localSheetId="16">#REF!</definedName>
    <definedName name="skilled" localSheetId="18">#REF!</definedName>
    <definedName name="skilled">#REF!</definedName>
    <definedName name="skilledmazdoor" localSheetId="26">#REF!</definedName>
    <definedName name="skilledmazdoor" localSheetId="25">#REF!</definedName>
    <definedName name="skilledmazdoor" localSheetId="27">#REF!</definedName>
    <definedName name="skilledmazdoor" localSheetId="6">#REF!</definedName>
    <definedName name="skilledmazdoor" localSheetId="29">#REF!</definedName>
    <definedName name="skilledmazdoor" localSheetId="30">#REF!</definedName>
    <definedName name="skilledmazdoor" localSheetId="7">#REF!</definedName>
    <definedName name="skilledmazdoor" localSheetId="37">#REF!</definedName>
    <definedName name="skilledmazdoor" localSheetId="35">#REF!</definedName>
    <definedName name="skilledmazdoor" localSheetId="16">#REF!</definedName>
    <definedName name="skilledmazdoor" localSheetId="18">#REF!</definedName>
    <definedName name="skilledmazdoor" localSheetId="33">#REF!</definedName>
    <definedName name="skilledmazdoor" localSheetId="42">#REF!</definedName>
    <definedName name="skilledmazdoor">#REF!</definedName>
    <definedName name="skilledmazdoor_14" localSheetId="16">#REF!</definedName>
    <definedName name="skilledmazdoor_14" localSheetId="18">#REF!</definedName>
    <definedName name="skilledmazdoor_14">#REF!</definedName>
    <definedName name="skilledmazdoor_15" localSheetId="16">#REF!</definedName>
    <definedName name="skilledmazdoor_15" localSheetId="18">#REF!</definedName>
    <definedName name="skilledmazdoor_15">#REF!</definedName>
    <definedName name="skilledmazdoor_16" localSheetId="16">#REF!</definedName>
    <definedName name="skilledmazdoor_16" localSheetId="18">#REF!</definedName>
    <definedName name="skilledmazdoor_16">#REF!</definedName>
    <definedName name="skilledmazdoor_17" localSheetId="16">#REF!</definedName>
    <definedName name="skilledmazdoor_17" localSheetId="18">#REF!</definedName>
    <definedName name="skilledmazdoor_17">#REF!</definedName>
    <definedName name="skilledmazI">#REF!</definedName>
    <definedName name="skillmazdoor" localSheetId="26">#REF!</definedName>
    <definedName name="skillmazdoor" localSheetId="25">#REF!</definedName>
    <definedName name="skillmazdoor" localSheetId="27">#REF!</definedName>
    <definedName name="skillmazdoor" localSheetId="6">#REF!</definedName>
    <definedName name="skillmazdoor" localSheetId="29">#REF!</definedName>
    <definedName name="skillmazdoor" localSheetId="30">#REF!</definedName>
    <definedName name="skillmazdoor" localSheetId="7">#REF!</definedName>
    <definedName name="skillmazdoor" localSheetId="37">#REF!</definedName>
    <definedName name="skillmazdoor" localSheetId="35">#REF!</definedName>
    <definedName name="skillmazdoor" localSheetId="16">#REF!</definedName>
    <definedName name="skillmazdoor" localSheetId="18">#REF!</definedName>
    <definedName name="skillmazdoor" localSheetId="33">#REF!</definedName>
    <definedName name="skillmazdoor" localSheetId="42">#REF!</definedName>
    <definedName name="skillmazdoor">#REF!</definedName>
    <definedName name="skillmazdoor_14" localSheetId="16">#REF!</definedName>
    <definedName name="skillmazdoor_14" localSheetId="18">#REF!</definedName>
    <definedName name="skillmazdoor_14">#REF!</definedName>
    <definedName name="skillmazdoor_15" localSheetId="16">#REF!</definedName>
    <definedName name="skillmazdoor_15" localSheetId="18">#REF!</definedName>
    <definedName name="skillmazdoor_15">#REF!</definedName>
    <definedName name="skillmazdoor_16" localSheetId="16">#REF!</definedName>
    <definedName name="skillmazdoor_16" localSheetId="18">#REF!</definedName>
    <definedName name="skillmazdoor_16">#REF!</definedName>
    <definedName name="skillmazdoor_17" localSheetId="16">#REF!</definedName>
    <definedName name="skillmazdoor_17" localSheetId="18">#REF!</definedName>
    <definedName name="skillmazdoor_17">#REF!</definedName>
    <definedName name="Skirting" localSheetId="6">#REF!</definedName>
    <definedName name="Skirting" localSheetId="7">#REF!</definedName>
    <definedName name="Skirting" localSheetId="16">#REF!</definedName>
    <definedName name="Skirting" localSheetId="18">#REF!</definedName>
    <definedName name="Skirting" localSheetId="42">#REF!</definedName>
    <definedName name="Skirting">#REF!</definedName>
    <definedName name="sklab">#REF!</definedName>
    <definedName name="SKYLIGHT_ROOF" localSheetId="16">#REF!</definedName>
    <definedName name="SKYLIGHT_ROOF" localSheetId="18">#REF!</definedName>
    <definedName name="SKYLIGHT_ROOF">#REF!</definedName>
    <definedName name="SL" localSheetId="32" hidden="1">{"Execavation",#N/A,FALSE,"furniture (employer)"}</definedName>
    <definedName name="SL" hidden="1">{"Execavation",#N/A,FALSE,"furniture (employer)"}</definedName>
    <definedName name="slab" localSheetId="26">#REF!</definedName>
    <definedName name="slab" localSheetId="25">#REF!</definedName>
    <definedName name="slab" localSheetId="27">#REF!</definedName>
    <definedName name="slab" localSheetId="6">#REF!</definedName>
    <definedName name="slab" localSheetId="29">#REF!</definedName>
    <definedName name="slab" localSheetId="30">#REF!</definedName>
    <definedName name="slab" localSheetId="7">#REF!</definedName>
    <definedName name="slab" localSheetId="37">#REF!</definedName>
    <definedName name="slab" localSheetId="35">#REF!</definedName>
    <definedName name="slab" localSheetId="16">#REF!</definedName>
    <definedName name="slab" localSheetId="18">#REF!</definedName>
    <definedName name="slab" localSheetId="42">#REF!</definedName>
    <definedName name="slab">#REF!</definedName>
    <definedName name="slab_p" localSheetId="6" hidden="1">{"form-D1",#N/A,FALSE,"FORM-D1";"form-D1_amt",#N/A,FALSE,"FORM-D1"}</definedName>
    <definedName name="slab_p" localSheetId="7" hidden="1">{"form-D1",#N/A,FALSE,"FORM-D1";"form-D1_amt",#N/A,FALSE,"FORM-D1"}</definedName>
    <definedName name="slab_p" localSheetId="32" hidden="1">{"form-D1",#N/A,FALSE,"FORM-D1";"form-D1_amt",#N/A,FALSE,"FORM-D1"}</definedName>
    <definedName name="slab_p" hidden="1">{"form-D1",#N/A,FALSE,"FORM-D1";"form-D1_amt",#N/A,FALSE,"FORM-D1"}</definedName>
    <definedName name="slab_thk">#REF!</definedName>
    <definedName name="slab10" localSheetId="26">#REF!</definedName>
    <definedName name="slab10" localSheetId="25">#REF!</definedName>
    <definedName name="slab10" localSheetId="27">#REF!</definedName>
    <definedName name="slab10" localSheetId="6">#REF!</definedName>
    <definedName name="slab10" localSheetId="29">#REF!</definedName>
    <definedName name="slab10" localSheetId="30">#REF!</definedName>
    <definedName name="slab10" localSheetId="7">#REF!</definedName>
    <definedName name="slab10" localSheetId="37">#REF!</definedName>
    <definedName name="slab10" localSheetId="35">#REF!</definedName>
    <definedName name="slab10" localSheetId="16">#REF!</definedName>
    <definedName name="slab10" localSheetId="18">#REF!</definedName>
    <definedName name="slab10" localSheetId="42">#REF!</definedName>
    <definedName name="slab10">#REF!</definedName>
    <definedName name="slab12" localSheetId="26">#REF!</definedName>
    <definedName name="slab12" localSheetId="25">#REF!</definedName>
    <definedName name="slab12" localSheetId="27">#REF!</definedName>
    <definedName name="slab12" localSheetId="6">#REF!</definedName>
    <definedName name="slab12" localSheetId="29">#REF!</definedName>
    <definedName name="slab12" localSheetId="30">#REF!</definedName>
    <definedName name="slab12" localSheetId="7">#REF!</definedName>
    <definedName name="slab12" localSheetId="37">#REF!</definedName>
    <definedName name="slab12" localSheetId="35">#REF!</definedName>
    <definedName name="slab12" localSheetId="16">#REF!</definedName>
    <definedName name="slab12" localSheetId="18">#REF!</definedName>
    <definedName name="slab12" localSheetId="33">#REF!</definedName>
    <definedName name="slab12" localSheetId="42">#REF!</definedName>
    <definedName name="slab12">#REF!</definedName>
    <definedName name="slab15" localSheetId="26">#REF!</definedName>
    <definedName name="slab15" localSheetId="25">#REF!</definedName>
    <definedName name="slab15" localSheetId="27">#REF!</definedName>
    <definedName name="slab15" localSheetId="6">#REF!</definedName>
    <definedName name="slab15" localSheetId="29">#REF!</definedName>
    <definedName name="slab15" localSheetId="30">#REF!</definedName>
    <definedName name="slab15" localSheetId="7">#REF!</definedName>
    <definedName name="slab15" localSheetId="37">#REF!</definedName>
    <definedName name="slab15" localSheetId="35">#REF!</definedName>
    <definedName name="slab15" localSheetId="16">#REF!</definedName>
    <definedName name="slab15" localSheetId="18">#REF!</definedName>
    <definedName name="slab15" localSheetId="33">#REF!</definedName>
    <definedName name="slab15" localSheetId="42">#REF!</definedName>
    <definedName name="slab15">#REF!</definedName>
    <definedName name="slab18" localSheetId="26">#REF!</definedName>
    <definedName name="slab18" localSheetId="25">#REF!</definedName>
    <definedName name="slab18" localSheetId="27">#REF!</definedName>
    <definedName name="slab18" localSheetId="6">#REF!</definedName>
    <definedName name="slab18" localSheetId="29">#REF!</definedName>
    <definedName name="slab18" localSheetId="30">#REF!</definedName>
    <definedName name="slab18" localSheetId="7">#REF!</definedName>
    <definedName name="slab18" localSheetId="37">#REF!</definedName>
    <definedName name="slab18" localSheetId="35">#REF!</definedName>
    <definedName name="slab18" localSheetId="16">#REF!</definedName>
    <definedName name="slab18" localSheetId="18">#REF!</definedName>
    <definedName name="slab18" localSheetId="33">#REF!</definedName>
    <definedName name="slab18" localSheetId="42">#REF!</definedName>
    <definedName name="slab18">#REF!</definedName>
    <definedName name="slab20" localSheetId="16">#REF!</definedName>
    <definedName name="slab20" localSheetId="18">#REF!</definedName>
    <definedName name="slab20">#REF!</definedName>
    <definedName name="slab21" localSheetId="26">#REF!</definedName>
    <definedName name="slab21" localSheetId="25">#REF!</definedName>
    <definedName name="slab21" localSheetId="27">#REF!</definedName>
    <definedName name="slab21" localSheetId="6">#REF!</definedName>
    <definedName name="slab21" localSheetId="29">#REF!</definedName>
    <definedName name="slab21" localSheetId="30">#REF!</definedName>
    <definedName name="slab21" localSheetId="7">#REF!</definedName>
    <definedName name="slab21" localSheetId="37">#REF!</definedName>
    <definedName name="slab21" localSheetId="35">#REF!</definedName>
    <definedName name="slab21" localSheetId="16">#REF!</definedName>
    <definedName name="slab21" localSheetId="18">#REF!</definedName>
    <definedName name="slab21" localSheetId="33">#REF!</definedName>
    <definedName name="slab21" localSheetId="42">#REF!</definedName>
    <definedName name="slab21">#REF!</definedName>
    <definedName name="slab24" localSheetId="26">#REF!</definedName>
    <definedName name="slab24" localSheetId="25">#REF!</definedName>
    <definedName name="slab24" localSheetId="27">#REF!</definedName>
    <definedName name="slab24" localSheetId="6">#REF!</definedName>
    <definedName name="slab24" localSheetId="29">#REF!</definedName>
    <definedName name="slab24" localSheetId="30">#REF!</definedName>
    <definedName name="slab24" localSheetId="7">#REF!</definedName>
    <definedName name="slab24" localSheetId="37">#REF!</definedName>
    <definedName name="slab24" localSheetId="35">#REF!</definedName>
    <definedName name="slab24" localSheetId="16">#REF!</definedName>
    <definedName name="slab24" localSheetId="18">#REF!</definedName>
    <definedName name="slab24" localSheetId="33">#REF!</definedName>
    <definedName name="slab24" localSheetId="42">#REF!</definedName>
    <definedName name="slab24">#REF!</definedName>
    <definedName name="slab27" localSheetId="26">#REF!</definedName>
    <definedName name="slab27" localSheetId="25">#REF!</definedName>
    <definedName name="slab27" localSheetId="27">#REF!</definedName>
    <definedName name="slab27" localSheetId="6">#REF!</definedName>
    <definedName name="slab27" localSheetId="29">#REF!</definedName>
    <definedName name="slab27" localSheetId="30">#REF!</definedName>
    <definedName name="slab27" localSheetId="7">#REF!</definedName>
    <definedName name="slab27" localSheetId="37">#REF!</definedName>
    <definedName name="slab27" localSheetId="35">#REF!</definedName>
    <definedName name="slab27" localSheetId="16">#REF!</definedName>
    <definedName name="slab27" localSheetId="18">#REF!</definedName>
    <definedName name="slab27" localSheetId="33">#REF!</definedName>
    <definedName name="slab27" localSheetId="42">#REF!</definedName>
    <definedName name="slab27">#REF!</definedName>
    <definedName name="slab3" localSheetId="26">#REF!</definedName>
    <definedName name="slab3" localSheetId="25">#REF!</definedName>
    <definedName name="slab3" localSheetId="27">#REF!</definedName>
    <definedName name="slab3" localSheetId="6">#REF!</definedName>
    <definedName name="slab3" localSheetId="29">#REF!</definedName>
    <definedName name="slab3" localSheetId="30">#REF!</definedName>
    <definedName name="slab3" localSheetId="7">#REF!</definedName>
    <definedName name="slab3" localSheetId="37">#REF!</definedName>
    <definedName name="slab3" localSheetId="35">#REF!</definedName>
    <definedName name="slab3" localSheetId="16">#REF!</definedName>
    <definedName name="slab3" localSheetId="18">#REF!</definedName>
    <definedName name="slab3" localSheetId="33">#REF!</definedName>
    <definedName name="slab3" localSheetId="42">#REF!</definedName>
    <definedName name="slab3">#REF!</definedName>
    <definedName name="slab6" localSheetId="26">#REF!</definedName>
    <definedName name="slab6" localSheetId="25">#REF!</definedName>
    <definedName name="slab6" localSheetId="27">#REF!</definedName>
    <definedName name="slab6" localSheetId="6">#REF!</definedName>
    <definedName name="slab6" localSheetId="29">#REF!</definedName>
    <definedName name="slab6" localSheetId="30">#REF!</definedName>
    <definedName name="slab6" localSheetId="7">#REF!</definedName>
    <definedName name="slab6" localSheetId="37">#REF!</definedName>
    <definedName name="slab6" localSheetId="35">#REF!</definedName>
    <definedName name="slab6" localSheetId="16">#REF!</definedName>
    <definedName name="slab6" localSheetId="18">#REF!</definedName>
    <definedName name="slab6" localSheetId="33">#REF!</definedName>
    <definedName name="slab6" localSheetId="42">#REF!</definedName>
    <definedName name="slab6">#REF!</definedName>
    <definedName name="slab8" localSheetId="16">#REF!</definedName>
    <definedName name="slab8" localSheetId="18">#REF!</definedName>
    <definedName name="slab8">#REF!</definedName>
    <definedName name="slab9" localSheetId="26">#REF!</definedName>
    <definedName name="slab9" localSheetId="25">#REF!</definedName>
    <definedName name="slab9" localSheetId="27">#REF!</definedName>
    <definedName name="slab9" localSheetId="6">#REF!</definedName>
    <definedName name="slab9" localSheetId="29">#REF!</definedName>
    <definedName name="slab9" localSheetId="30">#REF!</definedName>
    <definedName name="slab9" localSheetId="7">#REF!</definedName>
    <definedName name="slab9" localSheetId="37">#REF!</definedName>
    <definedName name="slab9" localSheetId="35">#REF!</definedName>
    <definedName name="slab9" localSheetId="16">#REF!</definedName>
    <definedName name="slab9" localSheetId="18">#REF!</definedName>
    <definedName name="slab9" localSheetId="33">#REF!</definedName>
    <definedName name="slab9" localSheetId="42">#REF!</definedName>
    <definedName name="slab9">#REF!</definedName>
    <definedName name="SlabArea" localSheetId="6">#REF!</definedName>
    <definedName name="SlabArea" localSheetId="7">#REF!</definedName>
    <definedName name="SlabArea" localSheetId="16">#REF!</definedName>
    <definedName name="SlabArea" localSheetId="18">#REF!</definedName>
    <definedName name="SlabArea" localSheetId="42">#REF!</definedName>
    <definedName name="SlabArea">#REF!</definedName>
    <definedName name="slabconArea" localSheetId="6">#REF!</definedName>
    <definedName name="slabconArea" localSheetId="7">#REF!</definedName>
    <definedName name="slabconArea" localSheetId="16">#REF!</definedName>
    <definedName name="slabconArea" localSheetId="18">#REF!</definedName>
    <definedName name="slabconArea" localSheetId="42">#REF!</definedName>
    <definedName name="slabconArea">#REF!</definedName>
    <definedName name="slabconPerimeter" localSheetId="6">#REF!</definedName>
    <definedName name="slabconPerimeter" localSheetId="7">#REF!</definedName>
    <definedName name="slabconPerimeter" localSheetId="16">#REF!</definedName>
    <definedName name="slabconPerimeter" localSheetId="18">#REF!</definedName>
    <definedName name="slabconPerimeter" localSheetId="42">#REF!</definedName>
    <definedName name="slabconPerimeter">#REF!</definedName>
    <definedName name="SlabD" localSheetId="6">#REF!</definedName>
    <definedName name="SlabD" localSheetId="7">#REF!</definedName>
    <definedName name="SlabD" localSheetId="16">#REF!</definedName>
    <definedName name="SlabD" localSheetId="18">#REF!</definedName>
    <definedName name="SlabD">#REF!</definedName>
    <definedName name="SlabEdgeCondition" localSheetId="6">#REF!</definedName>
    <definedName name="SlabEdgeCondition" localSheetId="7">#REF!</definedName>
    <definedName name="SlabEdgeCondition" localSheetId="32">#REF!</definedName>
    <definedName name="SlabEdgeCondition">#REF!</definedName>
    <definedName name="SlabPerimeter" localSheetId="6">#REF!</definedName>
    <definedName name="SlabPerimeter" localSheetId="7">#REF!</definedName>
    <definedName name="SlabPerimeter" localSheetId="16">#REF!</definedName>
    <definedName name="SlabPerimeter" localSheetId="18">#REF!</definedName>
    <definedName name="SlabPerimeter" localSheetId="42">#REF!</definedName>
    <definedName name="SlabPerimeter">#REF!</definedName>
    <definedName name="SlabThickness" localSheetId="26">[6]Sheet1!#REF!</definedName>
    <definedName name="SlabThickness" localSheetId="27">[6]Sheet1!#REF!</definedName>
    <definedName name="SlabThickness" localSheetId="6">#REF!</definedName>
    <definedName name="SlabThickness" localSheetId="30">[6]Sheet1!#REF!</definedName>
    <definedName name="SlabThickness" localSheetId="7">#REF!</definedName>
    <definedName name="SlabThickness" localSheetId="37">#REF!</definedName>
    <definedName name="SlabThickness" localSheetId="35">#REF!</definedName>
    <definedName name="SlabThickness" localSheetId="16">#REF!</definedName>
    <definedName name="SlabThickness" localSheetId="18">#REF!</definedName>
    <definedName name="SlabThickness" localSheetId="42">#REF!</definedName>
    <definedName name="SlabThickness">#REF!</definedName>
    <definedName name="SLC" localSheetId="6">#REF!</definedName>
    <definedName name="SLC" localSheetId="7">#REF!</definedName>
    <definedName name="SLC" localSheetId="16">#REF!</definedName>
    <definedName name="SLC" localSheetId="18">#REF!</definedName>
    <definedName name="SLC">#REF!</definedName>
    <definedName name="SLG">#REF!</definedName>
    <definedName name="Sliding_outer_frame_assembly___pc" localSheetId="16">#REF!</definedName>
    <definedName name="Sliding_outer_frame_assembly___pc" localSheetId="18">#REF!</definedName>
    <definedName name="Sliding_outer_frame_assembly___pc">#REF!</definedName>
    <definedName name="sliding_shutter___pc" localSheetId="16">#REF!</definedName>
    <definedName name="sliding_shutter___pc" localSheetId="18">#REF!</definedName>
    <definedName name="sliding_shutter___pc">#REF!</definedName>
    <definedName name="Sliding_shutter_po_254" localSheetId="16">#REF!</definedName>
    <definedName name="Sliding_shutter_po_254" localSheetId="18">#REF!</definedName>
    <definedName name="Sliding_shutter_po_254">#REF!</definedName>
    <definedName name="Sliding_track_ss__po_257" localSheetId="16">#REF!</definedName>
    <definedName name="Sliding_track_ss__po_257" localSheetId="18">#REF!</definedName>
    <definedName name="Sliding_track_ss__po_257">#REF!</definedName>
    <definedName name="SLIPFORM" localSheetId="6">#REF!</definedName>
    <definedName name="SLIPFORM" localSheetId="7">#REF!</definedName>
    <definedName name="SLIPFORM" localSheetId="16">#REF!</definedName>
    <definedName name="SLIPFORM" localSheetId="18">#REF!</definedName>
    <definedName name="SLIPFORM">#REF!</definedName>
    <definedName name="sln">#REF!</definedName>
    <definedName name="SLOPE" localSheetId="16">#REF!</definedName>
    <definedName name="SLOPE" localSheetId="18">#REF!</definedName>
    <definedName name="SLOPE">#REF!</definedName>
    <definedName name="slpformpvrwithelectsenI" localSheetId="16">#REF!</definedName>
    <definedName name="slpformpvrwithelectsenI" localSheetId="18">#REF!</definedName>
    <definedName name="slpformpvrwithelectsenI">#REF!</definedName>
    <definedName name="SLSAMT">#REF!</definedName>
    <definedName name="SLSRT">#REF!</definedName>
    <definedName name="SLURRY" localSheetId="6">#REF!</definedName>
    <definedName name="SLURRY" localSheetId="7">#REF!</definedName>
    <definedName name="SLURRY" localSheetId="16">#REF!</definedName>
    <definedName name="SLURRY" localSheetId="18">#REF!</definedName>
    <definedName name="SLURRY">#REF!</definedName>
    <definedName name="sm" localSheetId="6">#REF!</definedName>
    <definedName name="sm" localSheetId="7">#REF!</definedName>
    <definedName name="sm" localSheetId="16">#REF!</definedName>
    <definedName name="sm" localSheetId="18">#REF!</definedName>
    <definedName name="sm" localSheetId="32">#REF!</definedName>
    <definedName name="sm">#REF!</definedName>
    <definedName name="small_Z_section" localSheetId="16">#REF!</definedName>
    <definedName name="small_Z_section" localSheetId="18">#REF!</definedName>
    <definedName name="small_Z_section">#REF!</definedName>
    <definedName name="SmallProj" localSheetId="6">#REF!</definedName>
    <definedName name="SmallProj" localSheetId="7">#REF!</definedName>
    <definedName name="SmallProj" localSheetId="16">#REF!</definedName>
    <definedName name="SmallProj" localSheetId="18">#REF!</definedName>
    <definedName name="SmallProj" localSheetId="42">#REF!</definedName>
    <definedName name="SmallProj" localSheetId="19">#REF!</definedName>
    <definedName name="SmallProj">#REF!</definedName>
    <definedName name="SmallProj_Text" localSheetId="6">#REF!</definedName>
    <definedName name="SmallProj_Text" localSheetId="7">#REF!</definedName>
    <definedName name="SmallProj_Text" localSheetId="16">#REF!</definedName>
    <definedName name="SmallProj_Text" localSheetId="18">#REF!</definedName>
    <definedName name="SmallProj_Text" localSheetId="42">#REF!</definedName>
    <definedName name="SmallProj_Text">#REF!</definedName>
    <definedName name="SMAZ" localSheetId="6">#REF!</definedName>
    <definedName name="SMAZ" localSheetId="7">#REF!</definedName>
    <definedName name="SMAZ" localSheetId="16">#REF!</definedName>
    <definedName name="SMAZ" localSheetId="18">#REF!</definedName>
    <definedName name="SMAZ">#REF!</definedName>
    <definedName name="SMIST" localSheetId="6">#REF!</definedName>
    <definedName name="SMIST" localSheetId="7">#REF!</definedName>
    <definedName name="SMIST" localSheetId="16">#REF!</definedName>
    <definedName name="SMIST" localSheetId="18">#REF!</definedName>
    <definedName name="SMIST">#REF!</definedName>
    <definedName name="smoot" localSheetId="6">#REF!</definedName>
    <definedName name="smoot" localSheetId="7">#REF!</definedName>
    <definedName name="smoot" localSheetId="16">#REF!</definedName>
    <definedName name="smoot" localSheetId="18">#REF!</definedName>
    <definedName name="smoot">#REF!</definedName>
    <definedName name="SMOOTH" localSheetId="6">#REF!</definedName>
    <definedName name="SMOOTH" localSheetId="7">#REF!</definedName>
    <definedName name="SMOOTH" localSheetId="16">#REF!</definedName>
    <definedName name="SMOOTH" localSheetId="18">#REF!</definedName>
    <definedName name="SMOOTH">#REF!</definedName>
    <definedName name="smooth_wheeled_roller">#REF!</definedName>
    <definedName name="sms" localSheetId="6">#REF!</definedName>
    <definedName name="sms" localSheetId="7">#REF!</definedName>
    <definedName name="sms" localSheetId="16">#REF!</definedName>
    <definedName name="sms" localSheetId="18">#REF!</definedName>
    <definedName name="sms" localSheetId="42">#REF!</definedName>
    <definedName name="sms">#REF!</definedName>
    <definedName name="smthwelrller8to10tI" localSheetId="16">#REF!</definedName>
    <definedName name="smthwelrller8to10tI" localSheetId="18">#REF!</definedName>
    <definedName name="smthwelrller8to10tI">#REF!</definedName>
    <definedName name="SO" localSheetId="6">#REF!</definedName>
    <definedName name="SO" localSheetId="7">#REF!</definedName>
    <definedName name="SO" localSheetId="16">#REF!</definedName>
    <definedName name="SO" localSheetId="18">#REF!</definedName>
    <definedName name="SO" localSheetId="42">#REF!</definedName>
    <definedName name="SO">#REF!</definedName>
    <definedName name="SOBC" localSheetId="16">#REF!</definedName>
    <definedName name="SOBC" localSheetId="18">#REF!</definedName>
    <definedName name="SOBC">#REF!</definedName>
    <definedName name="soffit_width">#REF!</definedName>
    <definedName name="soffitrlcentre" localSheetId="6">#REF!</definedName>
    <definedName name="soffitrlcentre" localSheetId="7">#REF!</definedName>
    <definedName name="soffitrlcentre" localSheetId="32">#REF!</definedName>
    <definedName name="soffitrlcentre">#REF!</definedName>
    <definedName name="SOFITEL" localSheetId="6">#REF!</definedName>
    <definedName name="SOFITEL" localSheetId="7">#REF!</definedName>
    <definedName name="SOFITEL" localSheetId="16">#REF!</definedName>
    <definedName name="SOFITEL" localSheetId="18">#REF!</definedName>
    <definedName name="SOFITEL" localSheetId="42">#REF!</definedName>
    <definedName name="SOFITEL">#REF!</definedName>
    <definedName name="softrock">#REF!</definedName>
    <definedName name="softrockpcc" localSheetId="16">#REF!</definedName>
    <definedName name="softrockpcc" localSheetId="18">#REF!</definedName>
    <definedName name="softrockpcc">#REF!</definedName>
    <definedName name="soh">0%</definedName>
    <definedName name="soil_data" localSheetId="6">#REF!</definedName>
    <definedName name="soil_data" localSheetId="7">#REF!</definedName>
    <definedName name="soil_data" localSheetId="16">#REF!</definedName>
    <definedName name="soil_data" localSheetId="18">#REF!</definedName>
    <definedName name="soil_data">#REF!</definedName>
    <definedName name="soil_dens" localSheetId="6">#REF!</definedName>
    <definedName name="soil_dens" localSheetId="7">#REF!</definedName>
    <definedName name="soil_dens" localSheetId="16">#REF!</definedName>
    <definedName name="soil_dens" localSheetId="18">#REF!</definedName>
    <definedName name="soil_dens">#REF!</definedName>
    <definedName name="soil_sub" localSheetId="6">#REF!</definedName>
    <definedName name="soil_sub" localSheetId="7">#REF!</definedName>
    <definedName name="soil_sub" localSheetId="16">#REF!</definedName>
    <definedName name="soil_sub" localSheetId="18">#REF!</definedName>
    <definedName name="soil_sub">#REF!</definedName>
    <definedName name="soilden" localSheetId="6">#REF!</definedName>
    <definedName name="soilden" localSheetId="7">#REF!</definedName>
    <definedName name="soilden" localSheetId="16">#REF!</definedName>
    <definedName name="soilden" localSheetId="18">#REF!</definedName>
    <definedName name="soilden">#REF!</definedName>
    <definedName name="SolarFactors" localSheetId="6">#REF!</definedName>
    <definedName name="SolarFactors" localSheetId="7">#REF!</definedName>
    <definedName name="SolarFactors" localSheetId="16">#REF!</definedName>
    <definedName name="SolarFactors" localSheetId="18">#REF!</definedName>
    <definedName name="SolarFactors">#REF!</definedName>
    <definedName name="soling">#REF!</definedName>
    <definedName name="Soling_stone_boulder_10_cm_size_picked_up_other_than_granite" localSheetId="16">#REF!</definedName>
    <definedName name="Soling_stone_boulder_10_cm_size_picked_up_other_than_granite" localSheetId="18">#REF!</definedName>
    <definedName name="Soling_stone_boulder_10_cm_size_picked_up_other_than_granite">#REF!</definedName>
    <definedName name="Soling_stone_boulder_15_cm_and_above_size_other_than_granite_or_laterite_picked_up_nallah_boulder_broken" localSheetId="16">#REF!</definedName>
    <definedName name="Soling_stone_boulder_15_cm_and_above_size_other_than_granite_or_laterite_picked_up_nallah_boulder_broken" localSheetId="18">#REF!</definedName>
    <definedName name="Soling_stone_boulder_15_cm_and_above_size_other_than_granite_or_laterite_picked_up_nallah_boulder_broken">#REF!</definedName>
    <definedName name="Soling_stone_boulder_15_cm_and_above_size_picked_up_nallah_boulder_broken" localSheetId="16">#REF!</definedName>
    <definedName name="Soling_stone_boulder_15_cm_and_above_size_picked_up_nallah_boulder_broken" localSheetId="18">#REF!</definedName>
    <definedName name="Soling_stone_boulder_15_cm_and_above_size_picked_up_nallah_boulder_broken">#REF!</definedName>
    <definedName name="sonbf" localSheetId="6">#REF!</definedName>
    <definedName name="sonbf" localSheetId="7">#REF!</definedName>
    <definedName name="sonbf" localSheetId="16">#REF!</definedName>
    <definedName name="sonbf" localSheetId="18">#REF!</definedName>
    <definedName name="sonbf" localSheetId="42">#REF!</definedName>
    <definedName name="sonbf">#REF!</definedName>
    <definedName name="sond" localSheetId="6">#REF!</definedName>
    <definedName name="sond" localSheetId="7">#REF!</definedName>
    <definedName name="sond" localSheetId="16">#REF!</definedName>
    <definedName name="sond" localSheetId="18">#REF!</definedName>
    <definedName name="sond" localSheetId="42">#REF!</definedName>
    <definedName name="sond">#REF!</definedName>
    <definedName name="sonhf" localSheetId="6">#REF!</definedName>
    <definedName name="sonhf" localSheetId="7">#REF!</definedName>
    <definedName name="sonhf" localSheetId="16">#REF!</definedName>
    <definedName name="sonhf" localSheetId="18">#REF!</definedName>
    <definedName name="sonhf" localSheetId="42">#REF!</definedName>
    <definedName name="sonhf">#REF!</definedName>
    <definedName name="SONTF" localSheetId="6">#REF!</definedName>
    <definedName name="SONTF" localSheetId="7">#REF!</definedName>
    <definedName name="SONTF" localSheetId="16">#REF!</definedName>
    <definedName name="SONTF" localSheetId="18">#REF!</definedName>
    <definedName name="SONTF" localSheetId="42">#REF!</definedName>
    <definedName name="SONTF">#REF!</definedName>
    <definedName name="SONU" localSheetId="26">#REF!</definedName>
    <definedName name="SONU" localSheetId="25">#REF!</definedName>
    <definedName name="SONU" localSheetId="27">#REF!</definedName>
    <definedName name="SONU" localSheetId="6">#REF!</definedName>
    <definedName name="SONU" localSheetId="29">#REF!</definedName>
    <definedName name="SONU" localSheetId="30">#REF!</definedName>
    <definedName name="SONU" localSheetId="7">#REF!</definedName>
    <definedName name="SONU" localSheetId="37">#REF!</definedName>
    <definedName name="SONU" localSheetId="35">#REF!</definedName>
    <definedName name="SONU" localSheetId="16">#REF!</definedName>
    <definedName name="SONU" localSheetId="18">#REF!</definedName>
    <definedName name="SONU" localSheetId="42">#REF!</definedName>
    <definedName name="SONU">#REF!</definedName>
    <definedName name="SOR" localSheetId="6">#REF!</definedName>
    <definedName name="SOR" localSheetId="7">#REF!</definedName>
    <definedName name="SOR" localSheetId="33">#REF!</definedName>
    <definedName name="SOR" localSheetId="11">#REF!</definedName>
    <definedName name="SOR" localSheetId="32">#REF!</definedName>
    <definedName name="SOR">#REF!</definedName>
    <definedName name="SOR21_22">[13]SoR21_22!$A$2:$G$305</definedName>
    <definedName name="SORNew">'[5]SoR 2023'!$A$5:$J$1048576</definedName>
    <definedName name="sp" localSheetId="6">#REF!</definedName>
    <definedName name="sp" localSheetId="7">#REF!</definedName>
    <definedName name="sp" localSheetId="16">#REF!</definedName>
    <definedName name="sp" localSheetId="18">#REF!</definedName>
    <definedName name="sp">#REF!</definedName>
    <definedName name="SP1Branch" localSheetId="6">#REF!</definedName>
    <definedName name="SP1Branch" localSheetId="7">#REF!</definedName>
    <definedName name="SP1Branch" localSheetId="16">#REF!</definedName>
    <definedName name="SP1Branch" localSheetId="18">#REF!</definedName>
    <definedName name="SP1Branch" localSheetId="42">#REF!</definedName>
    <definedName name="SP1Branch" localSheetId="19">#REF!</definedName>
    <definedName name="SP1Branch">#REF!</definedName>
    <definedName name="SP1Credit" localSheetId="6">#REF!</definedName>
    <definedName name="SP1Credit" localSheetId="7">#REF!</definedName>
    <definedName name="SP1Credit" localSheetId="16">#REF!</definedName>
    <definedName name="SP1Credit" localSheetId="18">#REF!</definedName>
    <definedName name="SP1Credit" localSheetId="42">#REF!</definedName>
    <definedName name="SP1Credit">#REF!</definedName>
    <definedName name="SP1Name" localSheetId="6">#REF!</definedName>
    <definedName name="SP1Name" localSheetId="7">#REF!</definedName>
    <definedName name="SP1Name" localSheetId="16">#REF!</definedName>
    <definedName name="SP1Name" localSheetId="18">#REF!</definedName>
    <definedName name="SP1Name" localSheetId="42">#REF!</definedName>
    <definedName name="SP1Name">#REF!</definedName>
    <definedName name="SP1Number" localSheetId="6">#REF!</definedName>
    <definedName name="SP1Number" localSheetId="7">#REF!</definedName>
    <definedName name="SP1Number" localSheetId="16">#REF!</definedName>
    <definedName name="SP1Number" localSheetId="18">#REF!</definedName>
    <definedName name="SP1Number" localSheetId="42">#REF!</definedName>
    <definedName name="SP1Number">#REF!</definedName>
    <definedName name="SP2Branch" localSheetId="6">#REF!</definedName>
    <definedName name="SP2Branch" localSheetId="7">#REF!</definedName>
    <definedName name="SP2Branch" localSheetId="16">#REF!</definedName>
    <definedName name="SP2Branch" localSheetId="18">#REF!</definedName>
    <definedName name="SP2Branch" localSheetId="42">#REF!</definedName>
    <definedName name="SP2Branch">#REF!</definedName>
    <definedName name="SP2Credit" localSheetId="6">#REF!</definedName>
    <definedName name="SP2Credit" localSheetId="7">#REF!</definedName>
    <definedName name="SP2Credit" localSheetId="16">#REF!</definedName>
    <definedName name="SP2Credit" localSheetId="18">#REF!</definedName>
    <definedName name="SP2Credit" localSheetId="42">#REF!</definedName>
    <definedName name="SP2Credit">#REF!</definedName>
    <definedName name="SP2Name" localSheetId="6">#REF!</definedName>
    <definedName name="SP2Name" localSheetId="7">#REF!</definedName>
    <definedName name="SP2Name" localSheetId="16">#REF!</definedName>
    <definedName name="SP2Name" localSheetId="18">#REF!</definedName>
    <definedName name="SP2Name" localSheetId="42">#REF!</definedName>
    <definedName name="SP2Name">#REF!</definedName>
    <definedName name="SP2Number" localSheetId="6">#REF!</definedName>
    <definedName name="SP2Number" localSheetId="7">#REF!</definedName>
    <definedName name="SP2Number" localSheetId="16">#REF!</definedName>
    <definedName name="SP2Number" localSheetId="18">#REF!</definedName>
    <definedName name="SP2Number" localSheetId="42">#REF!</definedName>
    <definedName name="SP2Number">#REF!</definedName>
    <definedName name="SP3Branch" localSheetId="6">#REF!</definedName>
    <definedName name="SP3Branch" localSheetId="7">#REF!</definedName>
    <definedName name="SP3Branch" localSheetId="16">#REF!</definedName>
    <definedName name="SP3Branch" localSheetId="18">#REF!</definedName>
    <definedName name="SP3Branch" localSheetId="42">#REF!</definedName>
    <definedName name="SP3Branch">#REF!</definedName>
    <definedName name="SP3Credit" localSheetId="6">#REF!</definedName>
    <definedName name="SP3Credit" localSheetId="7">#REF!</definedName>
    <definedName name="SP3Credit" localSheetId="16">#REF!</definedName>
    <definedName name="SP3Credit" localSheetId="18">#REF!</definedName>
    <definedName name="SP3Credit" localSheetId="42">#REF!</definedName>
    <definedName name="SP3Credit">#REF!</definedName>
    <definedName name="SP3Name" localSheetId="6">#REF!</definedName>
    <definedName name="SP3Name" localSheetId="7">#REF!</definedName>
    <definedName name="SP3Name" localSheetId="16">#REF!</definedName>
    <definedName name="SP3Name" localSheetId="18">#REF!</definedName>
    <definedName name="SP3Name" localSheetId="42">#REF!</definedName>
    <definedName name="SP3Name">#REF!</definedName>
    <definedName name="SP3Number" localSheetId="6">#REF!</definedName>
    <definedName name="SP3Number" localSheetId="7">#REF!</definedName>
    <definedName name="SP3Number" localSheetId="16">#REF!</definedName>
    <definedName name="SP3Number" localSheetId="18">#REF!</definedName>
    <definedName name="SP3Number" localSheetId="42">#REF!</definedName>
    <definedName name="SP3Number">#REF!</definedName>
    <definedName name="SP4Branch" localSheetId="6">#REF!</definedName>
    <definedName name="SP4Branch" localSheetId="7">#REF!</definedName>
    <definedName name="SP4Branch" localSheetId="16">#REF!</definedName>
    <definedName name="SP4Branch" localSheetId="18">#REF!</definedName>
    <definedName name="SP4Branch" localSheetId="42">#REF!</definedName>
    <definedName name="SP4Branch">#REF!</definedName>
    <definedName name="SP4Credit" localSheetId="6">#REF!</definedName>
    <definedName name="SP4Credit" localSheetId="7">#REF!</definedName>
    <definedName name="SP4Credit" localSheetId="16">#REF!</definedName>
    <definedName name="SP4Credit" localSheetId="18">#REF!</definedName>
    <definedName name="SP4Credit" localSheetId="42">#REF!</definedName>
    <definedName name="SP4Credit">#REF!</definedName>
    <definedName name="SP4Name" localSheetId="6">#REF!</definedName>
    <definedName name="SP4Name" localSheetId="7">#REF!</definedName>
    <definedName name="SP4Name" localSheetId="16">#REF!</definedName>
    <definedName name="SP4Name" localSheetId="18">#REF!</definedName>
    <definedName name="SP4Name" localSheetId="42">#REF!</definedName>
    <definedName name="SP4Name">#REF!</definedName>
    <definedName name="SP4Number" localSheetId="6">#REF!</definedName>
    <definedName name="SP4Number" localSheetId="7">#REF!</definedName>
    <definedName name="SP4Number" localSheetId="16">#REF!</definedName>
    <definedName name="SP4Number" localSheetId="18">#REF!</definedName>
    <definedName name="SP4Number" localSheetId="42">#REF!</definedName>
    <definedName name="SP4Number">#REF!</definedName>
    <definedName name="SP5Branch" localSheetId="6">#REF!</definedName>
    <definedName name="SP5Branch" localSheetId="7">#REF!</definedName>
    <definedName name="SP5Branch" localSheetId="16">#REF!</definedName>
    <definedName name="SP5Branch" localSheetId="18">#REF!</definedName>
    <definedName name="SP5Branch" localSheetId="42">#REF!</definedName>
    <definedName name="SP5Branch">#REF!</definedName>
    <definedName name="SP5Credit" localSheetId="6">#REF!</definedName>
    <definedName name="SP5Credit" localSheetId="7">#REF!</definedName>
    <definedName name="SP5Credit" localSheetId="16">#REF!</definedName>
    <definedName name="SP5Credit" localSheetId="18">#REF!</definedName>
    <definedName name="SP5Credit" localSheetId="42">#REF!</definedName>
    <definedName name="SP5Credit">#REF!</definedName>
    <definedName name="SP5Name" localSheetId="6">#REF!</definedName>
    <definedName name="SP5Name" localSheetId="7">#REF!</definedName>
    <definedName name="SP5Name" localSheetId="16">#REF!</definedName>
    <definedName name="SP5Name" localSheetId="18">#REF!</definedName>
    <definedName name="SP5Name" localSheetId="42">#REF!</definedName>
    <definedName name="SP5Name">#REF!</definedName>
    <definedName name="SP5Number" localSheetId="6">#REF!</definedName>
    <definedName name="SP5Number" localSheetId="7">#REF!</definedName>
    <definedName name="SP5Number" localSheetId="16">#REF!</definedName>
    <definedName name="SP5Number" localSheetId="18">#REF!</definedName>
    <definedName name="SP5Number" localSheetId="42">#REF!</definedName>
    <definedName name="SP5Number">#REF!</definedName>
    <definedName name="Space_Heating" localSheetId="6">#REF!</definedName>
    <definedName name="Space_Heating" localSheetId="7">#REF!</definedName>
    <definedName name="Space_Heating" localSheetId="16">#REF!</definedName>
    <definedName name="Space_Heating" localSheetId="18">#REF!</definedName>
    <definedName name="Space_Heating" localSheetId="42">#REF!</definedName>
    <definedName name="Space_Heating">#REF!</definedName>
    <definedName name="spacing" localSheetId="16">#REF!</definedName>
    <definedName name="spacing" localSheetId="18">#REF!</definedName>
    <definedName name="spacing">#REF!</definedName>
    <definedName name="Spalls" localSheetId="6">#REF!</definedName>
    <definedName name="Spalls" localSheetId="7">#REF!</definedName>
    <definedName name="Spalls" localSheetId="16">#REF!</definedName>
    <definedName name="Spalls" localSheetId="18">#REF!</definedName>
    <definedName name="Spalls">#REF!</definedName>
    <definedName name="span" localSheetId="6">#REF!</definedName>
    <definedName name="span" localSheetId="7">#REF!</definedName>
    <definedName name="span" localSheetId="16">#REF!</definedName>
    <definedName name="span" localSheetId="18">#REF!</definedName>
    <definedName name="span">#REF!</definedName>
    <definedName name="SPANbearing1">#REF!</definedName>
    <definedName name="spanctcexp" localSheetId="6">#REF!</definedName>
    <definedName name="spanctcexp" localSheetId="7">#REF!</definedName>
    <definedName name="spanctcexp" localSheetId="32">#REF!</definedName>
    <definedName name="spanctcexp">#REF!</definedName>
    <definedName name="spas" localSheetId="6">#REF!</definedName>
    <definedName name="spas" localSheetId="7">#REF!</definedName>
    <definedName name="spas" localSheetId="16">#REF!</definedName>
    <definedName name="spas" localSheetId="18">#REF!</definedName>
    <definedName name="spas">#REF!</definedName>
    <definedName name="SPAVER">#REF!</definedName>
    <definedName name="spcon" localSheetId="6">#REF!</definedName>
    <definedName name="spcon" localSheetId="7">#REF!</definedName>
    <definedName name="spcon" localSheetId="16">#REF!</definedName>
    <definedName name="spcon" localSheetId="18">#REF!</definedName>
    <definedName name="spcon">#REF!</definedName>
    <definedName name="spd" localSheetId="6">#REF!</definedName>
    <definedName name="spd" localSheetId="7">#REF!</definedName>
    <definedName name="spd" localSheetId="16">#REF!</definedName>
    <definedName name="spd" localSheetId="18">#REF!</definedName>
    <definedName name="spd" localSheetId="42">#REF!</definedName>
    <definedName name="spd">#REF!</definedName>
    <definedName name="spds" localSheetId="6">#REF!</definedName>
    <definedName name="spds" localSheetId="7">#REF!</definedName>
    <definedName name="spds" localSheetId="16">#REF!</definedName>
    <definedName name="spds" localSheetId="18">#REF!</definedName>
    <definedName name="spds">#REF!</definedName>
    <definedName name="SpecClass" localSheetId="6">#REF!</definedName>
    <definedName name="SpecClass" localSheetId="7">#REF!</definedName>
    <definedName name="SpecClass" localSheetId="16">#REF!</definedName>
    <definedName name="SpecClass" localSheetId="18">#REF!</definedName>
    <definedName name="SpecClass" localSheetId="42">#REF!</definedName>
    <definedName name="SpecClass">#REF!</definedName>
    <definedName name="SpecClass_Text" localSheetId="6">#REF!</definedName>
    <definedName name="SpecClass_Text" localSheetId="7">#REF!</definedName>
    <definedName name="SpecClass_Text" localSheetId="16">#REF!</definedName>
    <definedName name="SpecClass_Text" localSheetId="18">#REF!</definedName>
    <definedName name="SpecClass_Text" localSheetId="42">#REF!</definedName>
    <definedName name="SpecClass_Text">#REF!</definedName>
    <definedName name="SpecEnv1" localSheetId="6">#REF!</definedName>
    <definedName name="SpecEnv1" localSheetId="7">#REF!</definedName>
    <definedName name="SpecEnv1" localSheetId="16">#REF!</definedName>
    <definedName name="SpecEnv1" localSheetId="18">#REF!</definedName>
    <definedName name="SpecEnv1" localSheetId="42">#REF!</definedName>
    <definedName name="SpecEnv1">#REF!</definedName>
    <definedName name="SpecEnv1_Text" localSheetId="6">#REF!</definedName>
    <definedName name="SpecEnv1_Text" localSheetId="7">#REF!</definedName>
    <definedName name="SpecEnv1_Text" localSheetId="16">#REF!</definedName>
    <definedName name="SpecEnv1_Text" localSheetId="18">#REF!</definedName>
    <definedName name="SpecEnv1_Text" localSheetId="42">#REF!</definedName>
    <definedName name="SpecEnv1_Text">#REF!</definedName>
    <definedName name="SpecEnv2" localSheetId="6">#REF!</definedName>
    <definedName name="SpecEnv2" localSheetId="7">#REF!</definedName>
    <definedName name="SpecEnv2" localSheetId="16">#REF!</definedName>
    <definedName name="SpecEnv2" localSheetId="18">#REF!</definedName>
    <definedName name="SpecEnv2" localSheetId="42">#REF!</definedName>
    <definedName name="SpecEnv2">#REF!</definedName>
    <definedName name="SpecEnv2_Text" localSheetId="6">#REF!</definedName>
    <definedName name="SpecEnv2_Text" localSheetId="7">#REF!</definedName>
    <definedName name="SpecEnv2_Text" localSheetId="16">#REF!</definedName>
    <definedName name="SpecEnv2_Text" localSheetId="18">#REF!</definedName>
    <definedName name="SpecEnv2_Text" localSheetId="42">#REF!</definedName>
    <definedName name="SpecEnv2_Text">#REF!</definedName>
    <definedName name="Special_Equipment" localSheetId="6">#REF!</definedName>
    <definedName name="Special_Equipment" localSheetId="7">#REF!</definedName>
    <definedName name="Special_Equipment" localSheetId="16">#REF!</definedName>
    <definedName name="Special_Equipment" localSheetId="18">#REF!</definedName>
    <definedName name="Special_Equipment" localSheetId="42">#REF!</definedName>
    <definedName name="Special_Equipment">#REF!</definedName>
    <definedName name="Special_Services" localSheetId="6">#REF!</definedName>
    <definedName name="Special_Services" localSheetId="7">#REF!</definedName>
    <definedName name="Special_Services" localSheetId="16">#REF!</definedName>
    <definedName name="Special_Services" localSheetId="18">#REF!</definedName>
    <definedName name="Special_Services" localSheetId="42">#REF!</definedName>
    <definedName name="Special_Services">#REF!</definedName>
    <definedName name="SpecialPrice" localSheetId="6" hidden="1">#REF!</definedName>
    <definedName name="SpecialPrice" localSheetId="7" hidden="1">#REF!</definedName>
    <definedName name="SpecialPrice" localSheetId="16" hidden="1">#REF!</definedName>
    <definedName name="SpecialPrice" localSheetId="18" hidden="1">#REF!</definedName>
    <definedName name="SpecialPrice" hidden="1">#REF!</definedName>
    <definedName name="SPFAC">#REF!</definedName>
    <definedName name="SPFIN">#REF!</definedName>
    <definedName name="Spillage" localSheetId="6">#REF!</definedName>
    <definedName name="Spillage" localSheetId="7">#REF!</definedName>
    <definedName name="Spillage" localSheetId="33">#REF!</definedName>
    <definedName name="Spillage" localSheetId="11">#REF!</definedName>
    <definedName name="Spillage" localSheetId="32">#REF!</definedName>
    <definedName name="Spillage">#REF!</definedName>
    <definedName name="SPINK" localSheetId="6">#REF!</definedName>
    <definedName name="SPINK" localSheetId="7">#REF!</definedName>
    <definedName name="SPINK" localSheetId="16">#REF!</definedName>
    <definedName name="SPINK" localSheetId="18">#REF!</definedName>
    <definedName name="SPINK">#REF!</definedName>
    <definedName name="spk" localSheetId="6">#REF!</definedName>
    <definedName name="spk" localSheetId="7">#REF!</definedName>
    <definedName name="spk" localSheetId="16">#REF!</definedName>
    <definedName name="spk" localSheetId="18">#REF!</definedName>
    <definedName name="spk">#REF!</definedName>
    <definedName name="spl" localSheetId="6">#REF!</definedName>
    <definedName name="spl" localSheetId="7">#REF!</definedName>
    <definedName name="spl" localSheetId="16">#REF!</definedName>
    <definedName name="spl" localSheetId="18">#REF!</definedName>
    <definedName name="spl">#REF!</definedName>
    <definedName name="Spmg">#REF!</definedName>
    <definedName name="spouts" localSheetId="16">#REF!</definedName>
    <definedName name="spouts" localSheetId="18">#REF!</definedName>
    <definedName name="spouts">#REF!</definedName>
    <definedName name="sprayer" localSheetId="26">#REF!</definedName>
    <definedName name="sprayer" localSheetId="25">#REF!</definedName>
    <definedName name="sprayer" localSheetId="27">#REF!</definedName>
    <definedName name="sprayer" localSheetId="6">#REF!</definedName>
    <definedName name="sprayer" localSheetId="29">#REF!</definedName>
    <definedName name="sprayer" localSheetId="30">#REF!</definedName>
    <definedName name="sprayer" localSheetId="7">#REF!</definedName>
    <definedName name="sprayer" localSheetId="37">#REF!</definedName>
    <definedName name="sprayer" localSheetId="35">#REF!</definedName>
    <definedName name="sprayer" localSheetId="16">#REF!</definedName>
    <definedName name="sprayer" localSheetId="18">#REF!</definedName>
    <definedName name="sprayer" localSheetId="33">#REF!</definedName>
    <definedName name="sprayer" localSheetId="42">#REF!</definedName>
    <definedName name="sprayer">#REF!</definedName>
    <definedName name="sprayer_14" localSheetId="16">#REF!</definedName>
    <definedName name="sprayer_14" localSheetId="18">#REF!</definedName>
    <definedName name="sprayer_14">#REF!</definedName>
    <definedName name="sprayer_15" localSheetId="16">#REF!</definedName>
    <definedName name="sprayer_15" localSheetId="18">#REF!</definedName>
    <definedName name="sprayer_15">#REF!</definedName>
    <definedName name="sprayer_16" localSheetId="16">#REF!</definedName>
    <definedName name="sprayer_16" localSheetId="18">#REF!</definedName>
    <definedName name="sprayer_16">#REF!</definedName>
    <definedName name="sprayer_17" localSheetId="16">#REF!</definedName>
    <definedName name="sprayer_17" localSheetId="18">#REF!</definedName>
    <definedName name="sprayer_17">#REF!</definedName>
    <definedName name="SPRINK">#REF!</definedName>
    <definedName name="SPSUM">#REF!</definedName>
    <definedName name="Sq" localSheetId="6">#REF!</definedName>
    <definedName name="Sq" localSheetId="7">#REF!</definedName>
    <definedName name="Sq" localSheetId="16">#REF!</definedName>
    <definedName name="Sq" localSheetId="18">#REF!</definedName>
    <definedName name="Sq">#REF!</definedName>
    <definedName name="SQRT__1___0.6___1.0" localSheetId="6">#REF!</definedName>
    <definedName name="SQRT__1___0.6___1.0" localSheetId="7">#REF!</definedName>
    <definedName name="SQRT__1___0.6___1.0" localSheetId="16">#REF!</definedName>
    <definedName name="SQRT__1___0.6___1.0" localSheetId="18">#REF!</definedName>
    <definedName name="SQRT__1___0.6___1.0">#REF!</definedName>
    <definedName name="SQRT__1___0_6___1_0" localSheetId="16">#REF!</definedName>
    <definedName name="SQRT__1___0_6___1_0" localSheetId="18">#REF!</definedName>
    <definedName name="SQRT__1___0_6___1_0">#REF!</definedName>
    <definedName name="SQRT__1___0_6___1_0___0" localSheetId="16">#REF!</definedName>
    <definedName name="SQRT__1___0_6___1_0___0" localSheetId="18">#REF!</definedName>
    <definedName name="SQRT__1___0_6___1_0___0">#REF!</definedName>
    <definedName name="SQRT__1___0_6___1_0___13" localSheetId="16">#REF!</definedName>
    <definedName name="SQRT__1___0_6___1_0___13" localSheetId="18">#REF!</definedName>
    <definedName name="SQRT__1___0_6___1_0___13">#REF!</definedName>
    <definedName name="SR" localSheetId="26">#REF!</definedName>
    <definedName name="SR" localSheetId="27">#REF!</definedName>
    <definedName name="SR" localSheetId="6">#REF!</definedName>
    <definedName name="SR" localSheetId="30">#REF!</definedName>
    <definedName name="SR" localSheetId="7">#REF!</definedName>
    <definedName name="SR" localSheetId="37">#REF!</definedName>
    <definedName name="SR" localSheetId="16">#REF!</definedName>
    <definedName name="SR" localSheetId="18">#REF!</definedName>
    <definedName name="SR" localSheetId="33">#REF!</definedName>
    <definedName name="SR" localSheetId="42">#REF!</definedName>
    <definedName name="SR">#REF!</definedName>
    <definedName name="Sr_No" localSheetId="6">#REF!</definedName>
    <definedName name="Sr_No" localSheetId="7">#REF!</definedName>
    <definedName name="Sr_No" localSheetId="16">#REF!</definedName>
    <definedName name="Sr_No" localSheetId="18">#REF!</definedName>
    <definedName name="Sr_No">#REF!</definedName>
    <definedName name="sri" localSheetId="16">#REF!</definedName>
    <definedName name="sri" localSheetId="18">#REF!</definedName>
    <definedName name="sri">#REF!</definedName>
    <definedName name="SROLL" localSheetId="6">#REF!</definedName>
    <definedName name="SROLL" localSheetId="7">#REF!</definedName>
    <definedName name="SROLL" localSheetId="16">#REF!</definedName>
    <definedName name="SROLL" localSheetId="18">#REF!</definedName>
    <definedName name="SROLL">#REF!</definedName>
    <definedName name="srr" localSheetId="16">#REF!</definedName>
    <definedName name="srr" localSheetId="18">#REF!</definedName>
    <definedName name="srr">#REF!</definedName>
    <definedName name="srt" localSheetId="6">#REF!</definedName>
    <definedName name="srt" localSheetId="7">#REF!</definedName>
    <definedName name="srt" localSheetId="16">#REF!</definedName>
    <definedName name="srt" localSheetId="18">#REF!</definedName>
    <definedName name="srt">#REF!</definedName>
    <definedName name="SrvcCode1" localSheetId="6">#REF!</definedName>
    <definedName name="SrvcCode1" localSheetId="7">#REF!</definedName>
    <definedName name="SrvcCode1" localSheetId="16">#REF!</definedName>
    <definedName name="SrvcCode1" localSheetId="18">#REF!</definedName>
    <definedName name="SrvcCode1" localSheetId="42">#REF!</definedName>
    <definedName name="SrvcCode1">#REF!</definedName>
    <definedName name="SrvcCode1_Text" localSheetId="6">#REF!</definedName>
    <definedName name="SrvcCode1_Text" localSheetId="7">#REF!</definedName>
    <definedName name="SrvcCode1_Text" localSheetId="16">#REF!</definedName>
    <definedName name="SrvcCode1_Text" localSheetId="18">#REF!</definedName>
    <definedName name="SrvcCode1_Text" localSheetId="42">#REF!</definedName>
    <definedName name="SrvcCode1_Text">#REF!</definedName>
    <definedName name="SrvcCode2" localSheetId="6">#REF!</definedName>
    <definedName name="SrvcCode2" localSheetId="7">#REF!</definedName>
    <definedName name="SrvcCode2" localSheetId="16">#REF!</definedName>
    <definedName name="SrvcCode2" localSheetId="18">#REF!</definedName>
    <definedName name="SrvcCode2" localSheetId="42">#REF!</definedName>
    <definedName name="SrvcCode2">#REF!</definedName>
    <definedName name="SrvcCode2_Text" localSheetId="6">#REF!</definedName>
    <definedName name="SrvcCode2_Text" localSheetId="7">#REF!</definedName>
    <definedName name="SrvcCode2_Text" localSheetId="16">#REF!</definedName>
    <definedName name="SrvcCode2_Text" localSheetId="18">#REF!</definedName>
    <definedName name="SrvcCode2_Text" localSheetId="42">#REF!</definedName>
    <definedName name="SrvcCode2_Text">#REF!</definedName>
    <definedName name="SrvcCode3" localSheetId="6">#REF!</definedName>
    <definedName name="SrvcCode3" localSheetId="7">#REF!</definedName>
    <definedName name="SrvcCode3" localSheetId="16">#REF!</definedName>
    <definedName name="SrvcCode3" localSheetId="18">#REF!</definedName>
    <definedName name="SrvcCode3" localSheetId="42">#REF!</definedName>
    <definedName name="SrvcCode3">#REF!</definedName>
    <definedName name="SrvcCode3_Text" localSheetId="6">#REF!</definedName>
    <definedName name="SrvcCode3_Text" localSheetId="7">#REF!</definedName>
    <definedName name="SrvcCode3_Text" localSheetId="16">#REF!</definedName>
    <definedName name="SrvcCode3_Text" localSheetId="18">#REF!</definedName>
    <definedName name="SrvcCode3_Text" localSheetId="42">#REF!</definedName>
    <definedName name="SrvcCode3_Text">#REF!</definedName>
    <definedName name="SrvcCode4" localSheetId="6">#REF!</definedName>
    <definedName name="SrvcCode4" localSheetId="7">#REF!</definedName>
    <definedName name="SrvcCode4" localSheetId="16">#REF!</definedName>
    <definedName name="SrvcCode4" localSheetId="18">#REF!</definedName>
    <definedName name="SrvcCode4" localSheetId="42">#REF!</definedName>
    <definedName name="SrvcCode4">#REF!</definedName>
    <definedName name="SrvcCode4_Text" localSheetId="6">#REF!</definedName>
    <definedName name="SrvcCode4_Text" localSheetId="7">#REF!</definedName>
    <definedName name="SrvcCode4_Text" localSheetId="16">#REF!</definedName>
    <definedName name="SrvcCode4_Text" localSheetId="18">#REF!</definedName>
    <definedName name="SrvcCode4_Text" localSheetId="42">#REF!</definedName>
    <definedName name="SrvcCode4_Text">#REF!</definedName>
    <definedName name="SrvcCode5" localSheetId="6">#REF!</definedName>
    <definedName name="SrvcCode5" localSheetId="7">#REF!</definedName>
    <definedName name="SrvcCode5" localSheetId="16">#REF!</definedName>
    <definedName name="SrvcCode5" localSheetId="18">#REF!</definedName>
    <definedName name="SrvcCode5" localSheetId="42">#REF!</definedName>
    <definedName name="SrvcCode5">#REF!</definedName>
    <definedName name="SrvcCode5_Text" localSheetId="6">#REF!</definedName>
    <definedName name="SrvcCode5_Text" localSheetId="7">#REF!</definedName>
    <definedName name="SrvcCode5_Text" localSheetId="16">#REF!</definedName>
    <definedName name="SrvcCode5_Text" localSheetId="18">#REF!</definedName>
    <definedName name="SrvcCode5_Text" localSheetId="42">#REF!</definedName>
    <definedName name="SrvcCode5_Text">#REF!</definedName>
    <definedName name="srvf" localSheetId="6">#REF!</definedName>
    <definedName name="srvf" localSheetId="7">#REF!</definedName>
    <definedName name="srvf" localSheetId="16">#REF!</definedName>
    <definedName name="srvf" localSheetId="18">#REF!</definedName>
    <definedName name="srvf" localSheetId="42">#REF!</definedName>
    <definedName name="srvf">#REF!</definedName>
    <definedName name="SS" localSheetId="6">#REF!</definedName>
    <definedName name="ss" localSheetId="7">#REF!</definedName>
    <definedName name="SS" localSheetId="33">#REF!</definedName>
    <definedName name="SS">#REF!</definedName>
    <definedName name="SSC" localSheetId="6" hidden="1">{"'Bill No. 7'!$A$1:$G$32"}</definedName>
    <definedName name="SSC" localSheetId="7" hidden="1">{"'Bill No. 7'!$A$1:$G$32"}</definedName>
    <definedName name="SSC" localSheetId="32" hidden="1">{"'Bill No. 7'!$A$1:$G$32"}</definedName>
    <definedName name="SSC" hidden="1">{"'Bill No. 7'!$A$1:$G$32"}</definedName>
    <definedName name="ssd" localSheetId="6">#REF!</definedName>
    <definedName name="ssd" localSheetId="7">#REF!</definedName>
    <definedName name="ssd" localSheetId="16">#REF!</definedName>
    <definedName name="ssd" localSheetId="18">#REF!</definedName>
    <definedName name="ssd" localSheetId="42">#REF!</definedName>
    <definedName name="ssd" localSheetId="19">#REF!</definedName>
    <definedName name="ssd">#REF!</definedName>
    <definedName name="ssf" localSheetId="6">#REF!</definedName>
    <definedName name="ssf" localSheetId="7">#REF!</definedName>
    <definedName name="ssf" localSheetId="16">#REF!</definedName>
    <definedName name="ssf" localSheetId="18">#REF!</definedName>
    <definedName name="ssf" localSheetId="42">#REF!</definedName>
    <definedName name="ssf">#REF!</definedName>
    <definedName name="ssfsd">#REF!</definedName>
    <definedName name="SSL">#REF!</definedName>
    <definedName name="sslab">#REF!</definedName>
    <definedName name="SSLCH" localSheetId="6">#REF!</definedName>
    <definedName name="SSLCH" localSheetId="7">#REF!</definedName>
    <definedName name="SSLCH" localSheetId="16">#REF!</definedName>
    <definedName name="SSLCH" localSheetId="18">#REF!</definedName>
    <definedName name="SSLCH">#REF!</definedName>
    <definedName name="Ssm">#REF!</definedName>
    <definedName name="SSM_ABOVE_GL" localSheetId="16">#REF!</definedName>
    <definedName name="SSM_ABOVE_GL" localSheetId="18">#REF!</definedName>
    <definedName name="SSM_ABOVE_GL">#REF!</definedName>
    <definedName name="SSM_BELOW_GL" localSheetId="16">#REF!</definedName>
    <definedName name="SSM_BELOW_GL" localSheetId="18">#REF!</definedName>
    <definedName name="SSM_BELOW_GL">#REF!</definedName>
    <definedName name="SSS" localSheetId="26">#REF!</definedName>
    <definedName name="SSS" localSheetId="27">#REF!</definedName>
    <definedName name="SSS" localSheetId="6">#REF!</definedName>
    <definedName name="SSS" localSheetId="30">#REF!</definedName>
    <definedName name="SSS" localSheetId="7">#REF!</definedName>
    <definedName name="SSS" localSheetId="16">#REF!</definedName>
    <definedName name="SSS" localSheetId="18">#REF!</definedName>
    <definedName name="SSS" localSheetId="42">#REF!</definedName>
    <definedName name="SSS">#REF!</definedName>
    <definedName name="ssss" localSheetId="6">#REF!</definedName>
    <definedName name="ssss" localSheetId="7">#REF!</definedName>
    <definedName name="ssss" localSheetId="16">#REF!</definedName>
    <definedName name="ssss" localSheetId="18">#REF!</definedName>
    <definedName name="ssss" localSheetId="42">#REF!</definedName>
    <definedName name="ssss">#REF!</definedName>
    <definedName name="sssss" localSheetId="16">#REF!</definedName>
    <definedName name="sssss" localSheetId="18">#REF!</definedName>
    <definedName name="sssss">#REF!</definedName>
    <definedName name="sssss_1" localSheetId="16">#REF!</definedName>
    <definedName name="sssss_1" localSheetId="18">#REF!</definedName>
    <definedName name="sssss_1">#REF!</definedName>
    <definedName name="sssss_2" localSheetId="16">#REF!</definedName>
    <definedName name="sssss_2" localSheetId="18">#REF!</definedName>
    <definedName name="sssss_2">#REF!</definedName>
    <definedName name="SSSSSS" localSheetId="6">#REF!</definedName>
    <definedName name="SSSSSS" localSheetId="7">#REF!</definedName>
    <definedName name="SSSSSS" localSheetId="16">#REF!</definedName>
    <definedName name="SSSSSS" localSheetId="18">#REF!</definedName>
    <definedName name="SSSSSS">#REF!</definedName>
    <definedName name="sssssssss">#REF!</definedName>
    <definedName name="sst" localSheetId="6">#REF!</definedName>
    <definedName name="sst" localSheetId="7">#REF!</definedName>
    <definedName name="sst" localSheetId="16">#REF!</definedName>
    <definedName name="sst" localSheetId="18">#REF!</definedName>
    <definedName name="sst">#REF!</definedName>
    <definedName name="SSUB" localSheetId="16">#REF!</definedName>
    <definedName name="SSUB" localSheetId="18">#REF!</definedName>
    <definedName name="SSUB">#REF!</definedName>
    <definedName name="SSUBV" localSheetId="16">#REF!</definedName>
    <definedName name="SSUBV" localSheetId="18">#REF!</definedName>
    <definedName name="SSUBV">#REF!</definedName>
    <definedName name="ssubvnew" localSheetId="16">#REF!</definedName>
    <definedName name="ssubvnew" localSheetId="18">#REF!</definedName>
    <definedName name="ssubvnew">#REF!</definedName>
    <definedName name="ssw" localSheetId="16">#REF!</definedName>
    <definedName name="ssw" localSheetId="18">#REF!</definedName>
    <definedName name="ssw">#REF!</definedName>
    <definedName name="ST" localSheetId="6">#REF!</definedName>
    <definedName name="ST" localSheetId="7">#REF!</definedName>
    <definedName name="ST" localSheetId="16">#REF!</definedName>
    <definedName name="ST" localSheetId="18">#REF!</definedName>
    <definedName name="ST">#REF!</definedName>
    <definedName name="st_100" localSheetId="6">#REF!</definedName>
    <definedName name="st_100" localSheetId="7">#REF!</definedName>
    <definedName name="st_100" localSheetId="16">#REF!</definedName>
    <definedName name="st_100" localSheetId="18">#REF!</definedName>
    <definedName name="st_100" localSheetId="42">#REF!</definedName>
    <definedName name="st_100">#REF!</definedName>
    <definedName name="st_100_2" localSheetId="6">#REF!</definedName>
    <definedName name="st_100_2" localSheetId="7">#REF!</definedName>
    <definedName name="st_100_2" localSheetId="16">#REF!</definedName>
    <definedName name="st_100_2" localSheetId="18">#REF!</definedName>
    <definedName name="st_100_2" localSheetId="42">#REF!</definedName>
    <definedName name="st_100_2">#REF!</definedName>
    <definedName name="st_100_6" localSheetId="6">#REF!</definedName>
    <definedName name="st_100_6" localSheetId="7">#REF!</definedName>
    <definedName name="st_100_6" localSheetId="16">#REF!</definedName>
    <definedName name="st_100_6" localSheetId="18">#REF!</definedName>
    <definedName name="st_100_6" localSheetId="42">#REF!</definedName>
    <definedName name="st_100_6">#REF!</definedName>
    <definedName name="st_100_7" localSheetId="6">#REF!</definedName>
    <definedName name="st_100_7" localSheetId="7">#REF!</definedName>
    <definedName name="st_100_7" localSheetId="16">#REF!</definedName>
    <definedName name="st_100_7" localSheetId="18">#REF!</definedName>
    <definedName name="st_100_7" localSheetId="42">#REF!</definedName>
    <definedName name="st_100_7">#REF!</definedName>
    <definedName name="st_150" localSheetId="6">#REF!</definedName>
    <definedName name="st_150" localSheetId="7">#REF!</definedName>
    <definedName name="st_150" localSheetId="16">#REF!</definedName>
    <definedName name="st_150" localSheetId="18">#REF!</definedName>
    <definedName name="st_150" localSheetId="42">#REF!</definedName>
    <definedName name="st_150">#REF!</definedName>
    <definedName name="st_150_2" localSheetId="6">#REF!</definedName>
    <definedName name="st_150_2" localSheetId="7">#REF!</definedName>
    <definedName name="st_150_2" localSheetId="16">#REF!</definedName>
    <definedName name="st_150_2" localSheetId="18">#REF!</definedName>
    <definedName name="st_150_2" localSheetId="42">#REF!</definedName>
    <definedName name="st_150_2">#REF!</definedName>
    <definedName name="st_150_6" localSheetId="6">#REF!</definedName>
    <definedName name="st_150_6" localSheetId="7">#REF!</definedName>
    <definedName name="st_150_6" localSheetId="16">#REF!</definedName>
    <definedName name="st_150_6" localSheetId="18">#REF!</definedName>
    <definedName name="st_150_6" localSheetId="42">#REF!</definedName>
    <definedName name="st_150_6">#REF!</definedName>
    <definedName name="st_150_7" localSheetId="6">#REF!</definedName>
    <definedName name="st_150_7" localSheetId="7">#REF!</definedName>
    <definedName name="st_150_7" localSheetId="16">#REF!</definedName>
    <definedName name="st_150_7" localSheetId="18">#REF!</definedName>
    <definedName name="st_150_7" localSheetId="42">#REF!</definedName>
    <definedName name="st_150_7">#REF!</definedName>
    <definedName name="st_200" localSheetId="6">#REF!</definedName>
    <definedName name="st_200" localSheetId="7">#REF!</definedName>
    <definedName name="st_200" localSheetId="16">#REF!</definedName>
    <definedName name="st_200" localSheetId="18">#REF!</definedName>
    <definedName name="st_200" localSheetId="42">#REF!</definedName>
    <definedName name="st_200">#REF!</definedName>
    <definedName name="st_200_2" localSheetId="6">#REF!</definedName>
    <definedName name="st_200_2" localSheetId="7">#REF!</definedName>
    <definedName name="st_200_2" localSheetId="16">#REF!</definedName>
    <definedName name="st_200_2" localSheetId="18">#REF!</definedName>
    <definedName name="st_200_2" localSheetId="42">#REF!</definedName>
    <definedName name="st_200_2">#REF!</definedName>
    <definedName name="st_200_6" localSheetId="6">#REF!</definedName>
    <definedName name="st_200_6" localSheetId="7">#REF!</definedName>
    <definedName name="st_200_6" localSheetId="16">#REF!</definedName>
    <definedName name="st_200_6" localSheetId="18">#REF!</definedName>
    <definedName name="st_200_6" localSheetId="42">#REF!</definedName>
    <definedName name="st_200_6">#REF!</definedName>
    <definedName name="st_200_7" localSheetId="6">#REF!</definedName>
    <definedName name="st_200_7" localSheetId="7">#REF!</definedName>
    <definedName name="st_200_7" localSheetId="16">#REF!</definedName>
    <definedName name="st_200_7" localSheetId="18">#REF!</definedName>
    <definedName name="st_200_7" localSheetId="42">#REF!</definedName>
    <definedName name="st_200_7">#REF!</definedName>
    <definedName name="st_25" localSheetId="6">#REF!</definedName>
    <definedName name="st_25" localSheetId="7">#REF!</definedName>
    <definedName name="st_25" localSheetId="16">#REF!</definedName>
    <definedName name="st_25" localSheetId="18">#REF!</definedName>
    <definedName name="st_25" localSheetId="42">#REF!</definedName>
    <definedName name="st_25">#REF!</definedName>
    <definedName name="st_25_2" localSheetId="6">#REF!</definedName>
    <definedName name="st_25_2" localSheetId="7">#REF!</definedName>
    <definedName name="st_25_2" localSheetId="16">#REF!</definedName>
    <definedName name="st_25_2" localSheetId="18">#REF!</definedName>
    <definedName name="st_25_2" localSheetId="42">#REF!</definedName>
    <definedName name="st_25_2">#REF!</definedName>
    <definedName name="st_25_6" localSheetId="6">#REF!</definedName>
    <definedName name="st_25_6" localSheetId="7">#REF!</definedName>
    <definedName name="st_25_6" localSheetId="16">#REF!</definedName>
    <definedName name="st_25_6" localSheetId="18">#REF!</definedName>
    <definedName name="st_25_6" localSheetId="42">#REF!</definedName>
    <definedName name="st_25_6">#REF!</definedName>
    <definedName name="st_25_7" localSheetId="6">#REF!</definedName>
    <definedName name="st_25_7" localSheetId="7">#REF!</definedName>
    <definedName name="st_25_7" localSheetId="16">#REF!</definedName>
    <definedName name="st_25_7" localSheetId="18">#REF!</definedName>
    <definedName name="st_25_7" localSheetId="42">#REF!</definedName>
    <definedName name="st_25_7">#REF!</definedName>
    <definedName name="st_250" localSheetId="6">#REF!</definedName>
    <definedName name="st_250" localSheetId="7">#REF!</definedName>
    <definedName name="st_250" localSheetId="16">#REF!</definedName>
    <definedName name="st_250" localSheetId="18">#REF!</definedName>
    <definedName name="st_250" localSheetId="42">#REF!</definedName>
    <definedName name="st_250">#REF!</definedName>
    <definedName name="st_250_2" localSheetId="6">#REF!</definedName>
    <definedName name="st_250_2" localSheetId="7">#REF!</definedName>
    <definedName name="st_250_2" localSheetId="16">#REF!</definedName>
    <definedName name="st_250_2" localSheetId="18">#REF!</definedName>
    <definedName name="st_250_2" localSheetId="42">#REF!</definedName>
    <definedName name="st_250_2">#REF!</definedName>
    <definedName name="st_250_6" localSheetId="6">#REF!</definedName>
    <definedName name="st_250_6" localSheetId="7">#REF!</definedName>
    <definedName name="st_250_6" localSheetId="16">#REF!</definedName>
    <definedName name="st_250_6" localSheetId="18">#REF!</definedName>
    <definedName name="st_250_6" localSheetId="42">#REF!</definedName>
    <definedName name="st_250_6">#REF!</definedName>
    <definedName name="st_250_7" localSheetId="6">#REF!</definedName>
    <definedName name="st_250_7" localSheetId="7">#REF!</definedName>
    <definedName name="st_250_7" localSheetId="16">#REF!</definedName>
    <definedName name="st_250_7" localSheetId="18">#REF!</definedName>
    <definedName name="st_250_7" localSheetId="42">#REF!</definedName>
    <definedName name="st_250_7">#REF!</definedName>
    <definedName name="st_300" localSheetId="6">#REF!</definedName>
    <definedName name="st_300" localSheetId="7">#REF!</definedName>
    <definedName name="st_300" localSheetId="16">#REF!</definedName>
    <definedName name="st_300" localSheetId="18">#REF!</definedName>
    <definedName name="st_300" localSheetId="42">#REF!</definedName>
    <definedName name="st_300">#REF!</definedName>
    <definedName name="st_300_2" localSheetId="6">#REF!</definedName>
    <definedName name="st_300_2" localSheetId="7">#REF!</definedName>
    <definedName name="st_300_2" localSheetId="16">#REF!</definedName>
    <definedName name="st_300_2" localSheetId="18">#REF!</definedName>
    <definedName name="st_300_2" localSheetId="42">#REF!</definedName>
    <definedName name="st_300_2">#REF!</definedName>
    <definedName name="st_300_6" localSheetId="6">#REF!</definedName>
    <definedName name="st_300_6" localSheetId="7">#REF!</definedName>
    <definedName name="st_300_6" localSheetId="16">#REF!</definedName>
    <definedName name="st_300_6" localSheetId="18">#REF!</definedName>
    <definedName name="st_300_6" localSheetId="42">#REF!</definedName>
    <definedName name="st_300_6">#REF!</definedName>
    <definedName name="st_300_7" localSheetId="6">#REF!</definedName>
    <definedName name="st_300_7" localSheetId="7">#REF!</definedName>
    <definedName name="st_300_7" localSheetId="16">#REF!</definedName>
    <definedName name="st_300_7" localSheetId="18">#REF!</definedName>
    <definedName name="st_300_7" localSheetId="42">#REF!</definedName>
    <definedName name="st_300_7">#REF!</definedName>
    <definedName name="st_32" localSheetId="6">#REF!</definedName>
    <definedName name="st_32" localSheetId="7">#REF!</definedName>
    <definedName name="st_32" localSheetId="16">#REF!</definedName>
    <definedName name="st_32" localSheetId="18">#REF!</definedName>
    <definedName name="st_32" localSheetId="42">#REF!</definedName>
    <definedName name="st_32">#REF!</definedName>
    <definedName name="st_32_2" localSheetId="6">#REF!</definedName>
    <definedName name="st_32_2" localSheetId="7">#REF!</definedName>
    <definedName name="st_32_2" localSheetId="16">#REF!</definedName>
    <definedName name="st_32_2" localSheetId="18">#REF!</definedName>
    <definedName name="st_32_2" localSheetId="42">#REF!</definedName>
    <definedName name="st_32_2">#REF!</definedName>
    <definedName name="st_32_6" localSheetId="6">#REF!</definedName>
    <definedName name="st_32_6" localSheetId="7">#REF!</definedName>
    <definedName name="st_32_6" localSheetId="16">#REF!</definedName>
    <definedName name="st_32_6" localSheetId="18">#REF!</definedName>
    <definedName name="st_32_6" localSheetId="42">#REF!</definedName>
    <definedName name="st_32_6">#REF!</definedName>
    <definedName name="st_32_7" localSheetId="6">#REF!</definedName>
    <definedName name="st_32_7" localSheetId="7">#REF!</definedName>
    <definedName name="st_32_7" localSheetId="16">#REF!</definedName>
    <definedName name="st_32_7" localSheetId="18">#REF!</definedName>
    <definedName name="st_32_7" localSheetId="42">#REF!</definedName>
    <definedName name="st_32_7">#REF!</definedName>
    <definedName name="st_40" localSheetId="6">#REF!</definedName>
    <definedName name="st_40" localSheetId="7">#REF!</definedName>
    <definedName name="st_40" localSheetId="16">#REF!</definedName>
    <definedName name="st_40" localSheetId="18">#REF!</definedName>
    <definedName name="st_40" localSheetId="42">#REF!</definedName>
    <definedName name="st_40">#REF!</definedName>
    <definedName name="st_40_2" localSheetId="6">#REF!</definedName>
    <definedName name="st_40_2" localSheetId="7">#REF!</definedName>
    <definedName name="st_40_2" localSheetId="16">#REF!</definedName>
    <definedName name="st_40_2" localSheetId="18">#REF!</definedName>
    <definedName name="st_40_2" localSheetId="42">#REF!</definedName>
    <definedName name="st_40_2">#REF!</definedName>
    <definedName name="st_40_6" localSheetId="6">#REF!</definedName>
    <definedName name="st_40_6" localSheetId="7">#REF!</definedName>
    <definedName name="st_40_6" localSheetId="16">#REF!</definedName>
    <definedName name="st_40_6" localSheetId="18">#REF!</definedName>
    <definedName name="st_40_6" localSheetId="42">#REF!</definedName>
    <definedName name="st_40_6">#REF!</definedName>
    <definedName name="st_40_7" localSheetId="6">#REF!</definedName>
    <definedName name="st_40_7" localSheetId="7">#REF!</definedName>
    <definedName name="st_40_7" localSheetId="16">#REF!</definedName>
    <definedName name="st_40_7" localSheetId="18">#REF!</definedName>
    <definedName name="st_40_7" localSheetId="42">#REF!</definedName>
    <definedName name="st_40_7">#REF!</definedName>
    <definedName name="st_400" localSheetId="6">#REF!</definedName>
    <definedName name="st_400" localSheetId="7">#REF!</definedName>
    <definedName name="st_400" localSheetId="16">#REF!</definedName>
    <definedName name="st_400" localSheetId="18">#REF!</definedName>
    <definedName name="st_400" localSheetId="42">#REF!</definedName>
    <definedName name="st_400">#REF!</definedName>
    <definedName name="st_400_2" localSheetId="6">#REF!</definedName>
    <definedName name="st_400_2" localSheetId="7">#REF!</definedName>
    <definedName name="st_400_2" localSheetId="16">#REF!</definedName>
    <definedName name="st_400_2" localSheetId="18">#REF!</definedName>
    <definedName name="st_400_2" localSheetId="42">#REF!</definedName>
    <definedName name="st_400_2">#REF!</definedName>
    <definedName name="st_400_6" localSheetId="6">#REF!</definedName>
    <definedName name="st_400_6" localSheetId="7">#REF!</definedName>
    <definedName name="st_400_6" localSheetId="16">#REF!</definedName>
    <definedName name="st_400_6" localSheetId="18">#REF!</definedName>
    <definedName name="st_400_6" localSheetId="42">#REF!</definedName>
    <definedName name="st_400_6">#REF!</definedName>
    <definedName name="st_400_7" localSheetId="6">#REF!</definedName>
    <definedName name="st_400_7" localSheetId="7">#REF!</definedName>
    <definedName name="st_400_7" localSheetId="16">#REF!</definedName>
    <definedName name="st_400_7" localSheetId="18">#REF!</definedName>
    <definedName name="st_400_7" localSheetId="42">#REF!</definedName>
    <definedName name="st_400_7">#REF!</definedName>
    <definedName name="st_50" localSheetId="6">#REF!</definedName>
    <definedName name="st_50" localSheetId="7">#REF!</definedName>
    <definedName name="st_50" localSheetId="16">#REF!</definedName>
    <definedName name="st_50" localSheetId="18">#REF!</definedName>
    <definedName name="st_50" localSheetId="42">#REF!</definedName>
    <definedName name="st_50">#REF!</definedName>
    <definedName name="st_50_2" localSheetId="6">#REF!</definedName>
    <definedName name="st_50_2" localSheetId="7">#REF!</definedName>
    <definedName name="st_50_2" localSheetId="16">#REF!</definedName>
    <definedName name="st_50_2" localSheetId="18">#REF!</definedName>
    <definedName name="st_50_2" localSheetId="42">#REF!</definedName>
    <definedName name="st_50_2">#REF!</definedName>
    <definedName name="st_50_6" localSheetId="6">#REF!</definedName>
    <definedName name="st_50_6" localSheetId="7">#REF!</definedName>
    <definedName name="st_50_6" localSheetId="16">#REF!</definedName>
    <definedName name="st_50_6" localSheetId="18">#REF!</definedName>
    <definedName name="st_50_6" localSheetId="42">#REF!</definedName>
    <definedName name="st_50_6">#REF!</definedName>
    <definedName name="st_50_7" localSheetId="6">#REF!</definedName>
    <definedName name="st_50_7" localSheetId="7">#REF!</definedName>
    <definedName name="st_50_7" localSheetId="16">#REF!</definedName>
    <definedName name="st_50_7" localSheetId="18">#REF!</definedName>
    <definedName name="st_50_7" localSheetId="42">#REF!</definedName>
    <definedName name="st_50_7">#REF!</definedName>
    <definedName name="st_500" localSheetId="6">#REF!</definedName>
    <definedName name="st_500" localSheetId="7">#REF!</definedName>
    <definedName name="st_500" localSheetId="16">#REF!</definedName>
    <definedName name="st_500" localSheetId="18">#REF!</definedName>
    <definedName name="st_500" localSheetId="42">#REF!</definedName>
    <definedName name="st_500">#REF!</definedName>
    <definedName name="st_500_2" localSheetId="6">#REF!</definedName>
    <definedName name="st_500_2" localSheetId="7">#REF!</definedName>
    <definedName name="st_500_2" localSheetId="16">#REF!</definedName>
    <definedName name="st_500_2" localSheetId="18">#REF!</definedName>
    <definedName name="st_500_2" localSheetId="42">#REF!</definedName>
    <definedName name="st_500_2">#REF!</definedName>
    <definedName name="st_500_6" localSheetId="6">#REF!</definedName>
    <definedName name="st_500_6" localSheetId="7">#REF!</definedName>
    <definedName name="st_500_6" localSheetId="16">#REF!</definedName>
    <definedName name="st_500_6" localSheetId="18">#REF!</definedName>
    <definedName name="st_500_6" localSheetId="42">#REF!</definedName>
    <definedName name="st_500_6">#REF!</definedName>
    <definedName name="st_500_7" localSheetId="6">#REF!</definedName>
    <definedName name="st_500_7" localSheetId="7">#REF!</definedName>
    <definedName name="st_500_7" localSheetId="16">#REF!</definedName>
    <definedName name="st_500_7" localSheetId="18">#REF!</definedName>
    <definedName name="st_500_7" localSheetId="42">#REF!</definedName>
    <definedName name="st_500_7">#REF!</definedName>
    <definedName name="st_65" localSheetId="6">#REF!</definedName>
    <definedName name="st_65" localSheetId="7">#REF!</definedName>
    <definedName name="st_65" localSheetId="16">#REF!</definedName>
    <definedName name="st_65" localSheetId="18">#REF!</definedName>
    <definedName name="st_65" localSheetId="42">#REF!</definedName>
    <definedName name="st_65">#REF!</definedName>
    <definedName name="st_65_2" localSheetId="6">#REF!</definedName>
    <definedName name="st_65_2" localSheetId="7">#REF!</definedName>
    <definedName name="st_65_2" localSheetId="16">#REF!</definedName>
    <definedName name="st_65_2" localSheetId="18">#REF!</definedName>
    <definedName name="st_65_2" localSheetId="42">#REF!</definedName>
    <definedName name="st_65_2">#REF!</definedName>
    <definedName name="st_65_6" localSheetId="6">#REF!</definedName>
    <definedName name="st_65_6" localSheetId="7">#REF!</definedName>
    <definedName name="st_65_6" localSheetId="16">#REF!</definedName>
    <definedName name="st_65_6" localSheetId="18">#REF!</definedName>
    <definedName name="st_65_6" localSheetId="42">#REF!</definedName>
    <definedName name="st_65_6">#REF!</definedName>
    <definedName name="st_65_7" localSheetId="6">#REF!</definedName>
    <definedName name="st_65_7" localSheetId="7">#REF!</definedName>
    <definedName name="st_65_7" localSheetId="16">#REF!</definedName>
    <definedName name="st_65_7" localSheetId="18">#REF!</definedName>
    <definedName name="st_65_7" localSheetId="42">#REF!</definedName>
    <definedName name="st_65_7">#REF!</definedName>
    <definedName name="st_80" localSheetId="6">#REF!</definedName>
    <definedName name="st_80" localSheetId="7">#REF!</definedName>
    <definedName name="st_80" localSheetId="16">#REF!</definedName>
    <definedName name="st_80" localSheetId="18">#REF!</definedName>
    <definedName name="st_80" localSheetId="42">#REF!</definedName>
    <definedName name="st_80">#REF!</definedName>
    <definedName name="st_80_2" localSheetId="6">#REF!</definedName>
    <definedName name="st_80_2" localSheetId="7">#REF!</definedName>
    <definedName name="st_80_2" localSheetId="16">#REF!</definedName>
    <definedName name="st_80_2" localSheetId="18">#REF!</definedName>
    <definedName name="st_80_2" localSheetId="42">#REF!</definedName>
    <definedName name="st_80_2">#REF!</definedName>
    <definedName name="st_80_6" localSheetId="6">#REF!</definedName>
    <definedName name="st_80_6" localSheetId="7">#REF!</definedName>
    <definedName name="st_80_6" localSheetId="16">#REF!</definedName>
    <definedName name="st_80_6" localSheetId="18">#REF!</definedName>
    <definedName name="st_80_6" localSheetId="42">#REF!</definedName>
    <definedName name="st_80_6">#REF!</definedName>
    <definedName name="st_80_7" localSheetId="6">#REF!</definedName>
    <definedName name="st_80_7" localSheetId="7">#REF!</definedName>
    <definedName name="st_80_7" localSheetId="16">#REF!</definedName>
    <definedName name="st_80_7" localSheetId="18">#REF!</definedName>
    <definedName name="st_80_7" localSheetId="42">#REF!</definedName>
    <definedName name="st_80_7">#REF!</definedName>
    <definedName name="STAAD_OUTPUT" localSheetId="6">#REF!+#REF!</definedName>
    <definedName name="STAAD_OUTPUT" localSheetId="7">#REF!+#REF!</definedName>
    <definedName name="STAAD_OUTPUT" localSheetId="32">#REF!+#REF!</definedName>
    <definedName name="STAAD_OUTPUT">#REF!+#REF!</definedName>
    <definedName name="STAADappslabthk">#REF!</definedName>
    <definedName name="StaadOutput" localSheetId="6">#REF!</definedName>
    <definedName name="StaadOutput" localSheetId="7">#REF!</definedName>
    <definedName name="StaadOutput" localSheetId="32">#REF!</definedName>
    <definedName name="StaadOutput">#REF!</definedName>
    <definedName name="STAFF_SCH" localSheetId="6">#REF!</definedName>
    <definedName name="STAFF_SCH" localSheetId="7">#REF!</definedName>
    <definedName name="STAFF_SCH" localSheetId="16">#REF!</definedName>
    <definedName name="STAFF_SCH" localSheetId="18">#REF!</definedName>
    <definedName name="STAFF_SCH">#REF!</definedName>
    <definedName name="Stage">#REF!</definedName>
    <definedName name="Staircase" localSheetId="6">#REF!</definedName>
    <definedName name="Staircase" localSheetId="7">#REF!</definedName>
    <definedName name="Staircase" localSheetId="16">#REF!</definedName>
    <definedName name="Staircase" localSheetId="18">#REF!</definedName>
    <definedName name="Staircase" localSheetId="42">#REF!</definedName>
    <definedName name="Staircase" localSheetId="19">#REF!</definedName>
    <definedName name="Staircase">#REF!</definedName>
    <definedName name="Staircase_2" localSheetId="6">#REF!</definedName>
    <definedName name="Staircase_2" localSheetId="7">#REF!</definedName>
    <definedName name="Staircase_2" localSheetId="16">#REF!</definedName>
    <definedName name="Staircase_2" localSheetId="18">#REF!</definedName>
    <definedName name="Staircase_2" localSheetId="42">#REF!</definedName>
    <definedName name="Staircase_2">#REF!</definedName>
    <definedName name="Staircase_6" localSheetId="6">#REF!</definedName>
    <definedName name="Staircase_6" localSheetId="7">#REF!</definedName>
    <definedName name="Staircase_6" localSheetId="16">#REF!</definedName>
    <definedName name="Staircase_6" localSheetId="18">#REF!</definedName>
    <definedName name="Staircase_6" localSheetId="42">#REF!</definedName>
    <definedName name="Staircase_6">#REF!</definedName>
    <definedName name="Staircase_7" localSheetId="6">#REF!</definedName>
    <definedName name="Staircase_7" localSheetId="7">#REF!</definedName>
    <definedName name="Staircase_7" localSheetId="16">#REF!</definedName>
    <definedName name="Staircase_7" localSheetId="18">#REF!</definedName>
    <definedName name="Staircase_7" localSheetId="42">#REF!</definedName>
    <definedName name="Staircase_7">#REF!</definedName>
    <definedName name="Staircase2" localSheetId="6">#REF!</definedName>
    <definedName name="Staircase2" localSheetId="7">#REF!</definedName>
    <definedName name="Staircase2" localSheetId="16">#REF!</definedName>
    <definedName name="Staircase2" localSheetId="18">#REF!</definedName>
    <definedName name="Staircase2" localSheetId="42">#REF!</definedName>
    <definedName name="Staircase2">#REF!</definedName>
    <definedName name="Staircase2_2" localSheetId="6">#REF!</definedName>
    <definedName name="Staircase2_2" localSheetId="7">#REF!</definedName>
    <definedName name="Staircase2_2" localSheetId="16">#REF!</definedName>
    <definedName name="Staircase2_2" localSheetId="18">#REF!</definedName>
    <definedName name="Staircase2_2" localSheetId="42">#REF!</definedName>
    <definedName name="Staircase2_2">#REF!</definedName>
    <definedName name="Staircase2_6" localSheetId="6">#REF!</definedName>
    <definedName name="Staircase2_6" localSheetId="7">#REF!</definedName>
    <definedName name="Staircase2_6" localSheetId="16">#REF!</definedName>
    <definedName name="Staircase2_6" localSheetId="18">#REF!</definedName>
    <definedName name="Staircase2_6" localSheetId="42">#REF!</definedName>
    <definedName name="Staircase2_6">#REF!</definedName>
    <definedName name="Staircase2_7" localSheetId="6">#REF!</definedName>
    <definedName name="Staircase2_7" localSheetId="7">#REF!</definedName>
    <definedName name="Staircase2_7" localSheetId="16">#REF!</definedName>
    <definedName name="Staircase2_7" localSheetId="18">#REF!</definedName>
    <definedName name="Staircase2_7" localSheetId="42">#REF!</definedName>
    <definedName name="Staircase2_7">#REF!</definedName>
    <definedName name="Staircases" localSheetId="6">#REF!</definedName>
    <definedName name="Staircases" localSheetId="7">#REF!</definedName>
    <definedName name="Staircases" localSheetId="16">#REF!</definedName>
    <definedName name="Staircases" localSheetId="18">#REF!</definedName>
    <definedName name="Staircases" localSheetId="42">#REF!</definedName>
    <definedName name="Staircases">#REF!</definedName>
    <definedName name="Start">#REF!</definedName>
    <definedName name="Start_1">#REF!</definedName>
    <definedName name="Start1" localSheetId="6">#REF!</definedName>
    <definedName name="Start1" localSheetId="7">#REF!</definedName>
    <definedName name="Start1" localSheetId="16">#REF!</definedName>
    <definedName name="Start1" localSheetId="18">#REF!</definedName>
    <definedName name="Start1">#REF!</definedName>
    <definedName name="Start10" localSheetId="6">#REF!</definedName>
    <definedName name="Start10" localSheetId="7">#REF!</definedName>
    <definedName name="Start10" localSheetId="16">#REF!</definedName>
    <definedName name="Start10" localSheetId="18">#REF!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7" localSheetId="6">#REF!</definedName>
    <definedName name="Start27" localSheetId="7">#REF!</definedName>
    <definedName name="Start27" localSheetId="16">#REF!</definedName>
    <definedName name="Start27" localSheetId="18">#REF!</definedName>
    <definedName name="Start27" localSheetId="32">#REF!</definedName>
    <definedName name="Start27">#REF!</definedName>
    <definedName name="Start28" localSheetId="6">#REF!</definedName>
    <definedName name="Start28" localSheetId="7">#REF!</definedName>
    <definedName name="Start28" localSheetId="16">#REF!</definedName>
    <definedName name="Start28" localSheetId="18">#REF!</definedName>
    <definedName name="Start28" localSheetId="32">#REF!</definedName>
    <definedName name="Start28">#REF!</definedName>
    <definedName name="Start29" localSheetId="6">#REF!</definedName>
    <definedName name="Start29" localSheetId="7">#REF!</definedName>
    <definedName name="Start29" localSheetId="16">#REF!</definedName>
    <definedName name="Start29" localSheetId="18">#REF!</definedName>
    <definedName name="Start29" localSheetId="32">#REF!</definedName>
    <definedName name="Start29">#REF!</definedName>
    <definedName name="Start3" localSheetId="6">#REF!</definedName>
    <definedName name="Start3" localSheetId="7">#REF!</definedName>
    <definedName name="Start3" localSheetId="16">#REF!</definedName>
    <definedName name="Start3" localSheetId="18">#REF!</definedName>
    <definedName name="Start3" localSheetId="32">#REF!</definedName>
    <definedName name="Start3">#REF!</definedName>
    <definedName name="Start4" localSheetId="6">#REF!</definedName>
    <definedName name="Start4" localSheetId="7">#REF!</definedName>
    <definedName name="Start4" localSheetId="16">#REF!</definedName>
    <definedName name="Start4" localSheetId="18">#REF!</definedName>
    <definedName name="Start4" localSheetId="32">#REF!</definedName>
    <definedName name="Start4">#REF!</definedName>
    <definedName name="Start6">#REF!</definedName>
    <definedName name="Start7">#REF!</definedName>
    <definedName name="Start8">#REF!</definedName>
    <definedName name="Start9">#REF!</definedName>
    <definedName name="StartDate" localSheetId="6">#REF!</definedName>
    <definedName name="StartDate" localSheetId="7">#REF!</definedName>
    <definedName name="StartDate" localSheetId="16">#REF!</definedName>
    <definedName name="StartDate" localSheetId="18">#REF!</definedName>
    <definedName name="StartDate" localSheetId="42">#REF!</definedName>
    <definedName name="StartDate">#REF!</definedName>
    <definedName name="State" localSheetId="6">#REF!</definedName>
    <definedName name="State" localSheetId="7">#REF!</definedName>
    <definedName name="State" localSheetId="16" hidden="1">#REF!</definedName>
    <definedName name="State" localSheetId="18" hidden="1">#REF!</definedName>
    <definedName name="State" hidden="1">#REF!</definedName>
    <definedName name="state450pcc" localSheetId="16">#REF!</definedName>
    <definedName name="state450pcc" localSheetId="18">#REF!</definedName>
    <definedName name="state450pcc">#REF!</definedName>
    <definedName name="staticpaver" localSheetId="26">#REF!</definedName>
    <definedName name="staticpaver" localSheetId="25">#REF!</definedName>
    <definedName name="staticpaver" localSheetId="27">#REF!</definedName>
    <definedName name="staticpaver" localSheetId="6">#REF!</definedName>
    <definedName name="staticpaver" localSheetId="29">#REF!</definedName>
    <definedName name="staticpaver" localSheetId="30">#REF!</definedName>
    <definedName name="staticpaver" localSheetId="7">#REF!</definedName>
    <definedName name="staticpaver" localSheetId="37">#REF!</definedName>
    <definedName name="staticpaver" localSheetId="35">#REF!</definedName>
    <definedName name="staticpaver" localSheetId="16">#REF!</definedName>
    <definedName name="staticpaver" localSheetId="18">#REF!</definedName>
    <definedName name="staticpaver" localSheetId="33">#REF!</definedName>
    <definedName name="staticpaver" localSheetId="42">#REF!</definedName>
    <definedName name="staticpaver">#REF!</definedName>
    <definedName name="staticpaver_14" localSheetId="16">#REF!</definedName>
    <definedName name="staticpaver_14" localSheetId="18">#REF!</definedName>
    <definedName name="staticpaver_14">#REF!</definedName>
    <definedName name="staticpaver_15" localSheetId="16">#REF!</definedName>
    <definedName name="staticpaver_15" localSheetId="18">#REF!</definedName>
    <definedName name="staticpaver_15">#REF!</definedName>
    <definedName name="staticpaver_16" localSheetId="16">#REF!</definedName>
    <definedName name="staticpaver_16" localSheetId="18">#REF!</definedName>
    <definedName name="staticpaver_16">#REF!</definedName>
    <definedName name="staticpaver_17" localSheetId="16">#REF!</definedName>
    <definedName name="staticpaver_17" localSheetId="18">#REF!</definedName>
    <definedName name="staticpaver_17">#REF!</definedName>
    <definedName name="stax">0</definedName>
    <definedName name="ste" localSheetId="16">#REF!</definedName>
    <definedName name="ste" localSheetId="18">#REF!</definedName>
    <definedName name="ste">#REF!</definedName>
    <definedName name="steam_props" localSheetId="6">#REF!</definedName>
    <definedName name="steam_props" localSheetId="7">#REF!</definedName>
    <definedName name="steam_props" localSheetId="16">#REF!</definedName>
    <definedName name="steam_props" localSheetId="18">#REF!</definedName>
    <definedName name="steam_props">#REF!</definedName>
    <definedName name="steel" localSheetId="6">#REF!</definedName>
    <definedName name="steel" localSheetId="7">#REF!</definedName>
    <definedName name="steel" localSheetId="16">#REF!</definedName>
    <definedName name="steel" localSheetId="18">#REF!</definedName>
    <definedName name="steel">#REF!</definedName>
    <definedName name="Steel_1">#REF!</definedName>
    <definedName name="STEEL_WINDOW" localSheetId="16">#REF!</definedName>
    <definedName name="STEEL_WINDOW" localSheetId="18">#REF!</definedName>
    <definedName name="STEEL_WINDOW">#REF!</definedName>
    <definedName name="steel2" localSheetId="6">#REF!</definedName>
    <definedName name="steel2" localSheetId="7">#REF!</definedName>
    <definedName name="steel2" localSheetId="16">#REF!</definedName>
    <definedName name="steel2" localSheetId="18">#REF!</definedName>
    <definedName name="steel2" localSheetId="42">#REF!</definedName>
    <definedName name="steel2">#REF!</definedName>
    <definedName name="steel3" localSheetId="6">#REF!</definedName>
    <definedName name="steel3" localSheetId="7">#REF!</definedName>
    <definedName name="steel3" localSheetId="16">#REF!</definedName>
    <definedName name="steel3" localSheetId="18">#REF!</definedName>
    <definedName name="steel3" localSheetId="42">#REF!</definedName>
    <definedName name="steel3">#REF!</definedName>
    <definedName name="steelbars" localSheetId="26">#REF!</definedName>
    <definedName name="steelbars" localSheetId="25">#REF!</definedName>
    <definedName name="steelbars" localSheetId="27">#REF!</definedName>
    <definedName name="steelbars" localSheetId="6">#REF!</definedName>
    <definedName name="steelbars" localSheetId="29">#REF!</definedName>
    <definedName name="steelbars" localSheetId="30">#REF!</definedName>
    <definedName name="steelbars" localSheetId="7">#REF!</definedName>
    <definedName name="steelbars" localSheetId="37">#REF!</definedName>
    <definedName name="steelbars" localSheetId="35">#REF!</definedName>
    <definedName name="steelbars" localSheetId="16">#REF!</definedName>
    <definedName name="steelbars" localSheetId="18">#REF!</definedName>
    <definedName name="steelbars" localSheetId="33">#REF!</definedName>
    <definedName name="steelbars" localSheetId="42">#REF!</definedName>
    <definedName name="steelbars">#REF!</definedName>
    <definedName name="steelbars_14" localSheetId="16">#REF!</definedName>
    <definedName name="steelbars_14" localSheetId="18">#REF!</definedName>
    <definedName name="steelbars_14">#REF!</definedName>
    <definedName name="steelbars_15" localSheetId="16">#REF!</definedName>
    <definedName name="steelbars_15" localSheetId="18">#REF!</definedName>
    <definedName name="steelbars_15">#REF!</definedName>
    <definedName name="steelbars_16" localSheetId="16">#REF!</definedName>
    <definedName name="steelbars_16" localSheetId="18">#REF!</definedName>
    <definedName name="steelbars_16">#REF!</definedName>
    <definedName name="steelbars_17" localSheetId="16">#REF!</definedName>
    <definedName name="steelbars_17" localSheetId="18">#REF!</definedName>
    <definedName name="steelbars_17">#REF!</definedName>
    <definedName name="steelleadnh" localSheetId="16">#REF!</definedName>
    <definedName name="steelleadnh" localSheetId="18">#REF!</definedName>
    <definedName name="steelleadnh">#REF!</definedName>
    <definedName name="steelnh" localSheetId="16">#REF!</definedName>
    <definedName name="steelnh" localSheetId="18">#REF!</definedName>
    <definedName name="steelnh">#REF!</definedName>
    <definedName name="steelrailing" localSheetId="16">#REF!</definedName>
    <definedName name="steelrailing" localSheetId="18">#REF!</definedName>
    <definedName name="steelrailing">#REF!</definedName>
    <definedName name="steelrailing.pcc">#REF!</definedName>
    <definedName name="steelrailingpcc" localSheetId="16">#REF!</definedName>
    <definedName name="steelrailingpcc" localSheetId="18">#REF!</definedName>
    <definedName name="steelrailingpcc">#REF!</definedName>
    <definedName name="steelrod" localSheetId="26">#REF!</definedName>
    <definedName name="steelrod" localSheetId="25">#REF!</definedName>
    <definedName name="steelrod" localSheetId="27">#REF!</definedName>
    <definedName name="steelrod" localSheetId="6">#REF!</definedName>
    <definedName name="steelrod" localSheetId="29">#REF!</definedName>
    <definedName name="steelrod" localSheetId="30">#REF!</definedName>
    <definedName name="steelrod" localSheetId="7">#REF!</definedName>
    <definedName name="steelrod" localSheetId="37">#REF!</definedName>
    <definedName name="steelrod" localSheetId="35">#REF!</definedName>
    <definedName name="steelrod" localSheetId="16">#REF!</definedName>
    <definedName name="steelrod" localSheetId="18">#REF!</definedName>
    <definedName name="steelrod" localSheetId="33">#REF!</definedName>
    <definedName name="steelrod" localSheetId="42">#REF!</definedName>
    <definedName name="steelrod">#REF!</definedName>
    <definedName name="steelrod_14" localSheetId="16">#REF!</definedName>
    <definedName name="steelrod_14" localSheetId="18">#REF!</definedName>
    <definedName name="steelrod_14">#REF!</definedName>
    <definedName name="steelrod_15" localSheetId="16">#REF!</definedName>
    <definedName name="steelrod_15" localSheetId="18">#REF!</definedName>
    <definedName name="steelrod_15">#REF!</definedName>
    <definedName name="steelrod_16" localSheetId="16">#REF!</definedName>
    <definedName name="steelrod_16" localSheetId="18">#REF!</definedName>
    <definedName name="steelrod_16">#REF!</definedName>
    <definedName name="steelrod_17" localSheetId="16">#REF!</definedName>
    <definedName name="steelrod_17" localSheetId="18">#REF!</definedName>
    <definedName name="steelrod_17">#REF!</definedName>
    <definedName name="steelstrands" localSheetId="26">#REF!</definedName>
    <definedName name="steelstrands" localSheetId="25">#REF!</definedName>
    <definedName name="steelstrands" localSheetId="27">#REF!</definedName>
    <definedName name="steelstrands" localSheetId="6">#REF!</definedName>
    <definedName name="steelstrands" localSheetId="29">#REF!</definedName>
    <definedName name="steelstrands" localSheetId="30">#REF!</definedName>
    <definedName name="steelstrands" localSheetId="7">#REF!</definedName>
    <definedName name="steelstrands" localSheetId="37">#REF!</definedName>
    <definedName name="steelstrands" localSheetId="35">#REF!</definedName>
    <definedName name="steelstrands" localSheetId="16">#REF!</definedName>
    <definedName name="steelstrands" localSheetId="18">#REF!</definedName>
    <definedName name="steelstrands" localSheetId="33">#REF!</definedName>
    <definedName name="steelstrands" localSheetId="42">#REF!</definedName>
    <definedName name="steelstrands">#REF!</definedName>
    <definedName name="steelstrands_14" localSheetId="16">#REF!</definedName>
    <definedName name="steelstrands_14" localSheetId="18">#REF!</definedName>
    <definedName name="steelstrands_14">#REF!</definedName>
    <definedName name="steelstrands_15" localSheetId="16">#REF!</definedName>
    <definedName name="steelstrands_15" localSheetId="18">#REF!</definedName>
    <definedName name="steelstrands_15">#REF!</definedName>
    <definedName name="steelstrands_16" localSheetId="16">#REF!</definedName>
    <definedName name="steelstrands_16" localSheetId="18">#REF!</definedName>
    <definedName name="steelstrands_16">#REF!</definedName>
    <definedName name="steelstrands_17" localSheetId="16">#REF!</definedName>
    <definedName name="steelstrands_17" localSheetId="18">#REF!</definedName>
    <definedName name="steelstrands_17">#REF!</definedName>
    <definedName name="steelwire" localSheetId="26">#REF!</definedName>
    <definedName name="steelwire" localSheetId="25">#REF!</definedName>
    <definedName name="steelwire" localSheetId="27">#REF!</definedName>
    <definedName name="steelwire" localSheetId="6">#REF!</definedName>
    <definedName name="steelwire" localSheetId="29">#REF!</definedName>
    <definedName name="steelwire" localSheetId="30">#REF!</definedName>
    <definedName name="steelwire" localSheetId="7">#REF!</definedName>
    <definedName name="steelwire" localSheetId="37">#REF!</definedName>
    <definedName name="steelwire" localSheetId="35">#REF!</definedName>
    <definedName name="steelwire" localSheetId="16">#REF!</definedName>
    <definedName name="steelwire" localSheetId="18">#REF!</definedName>
    <definedName name="steelwire" localSheetId="33">#REF!</definedName>
    <definedName name="steelwire" localSheetId="42">#REF!</definedName>
    <definedName name="steelwire">#REF!</definedName>
    <definedName name="steelwire_14" localSheetId="16">#REF!</definedName>
    <definedName name="steelwire_14" localSheetId="18">#REF!</definedName>
    <definedName name="steelwire_14">#REF!</definedName>
    <definedName name="steelwire_15" localSheetId="16">#REF!</definedName>
    <definedName name="steelwire_15" localSheetId="18">#REF!</definedName>
    <definedName name="steelwire_15">#REF!</definedName>
    <definedName name="steelwire_16" localSheetId="16">#REF!</definedName>
    <definedName name="steelwire_16" localSheetId="18">#REF!</definedName>
    <definedName name="steelwire_16">#REF!</definedName>
    <definedName name="steelwire_17" localSheetId="16">#REF!</definedName>
    <definedName name="steelwire_17" localSheetId="18">#REF!</definedName>
    <definedName name="steelwire_17">#REF!</definedName>
    <definedName name="steelwires" localSheetId="26">#REF!</definedName>
    <definedName name="steelwires" localSheetId="25">#REF!</definedName>
    <definedName name="steelwires" localSheetId="27">#REF!</definedName>
    <definedName name="steelwires" localSheetId="6">#REF!</definedName>
    <definedName name="steelwires" localSheetId="29">#REF!</definedName>
    <definedName name="steelwires" localSheetId="30">#REF!</definedName>
    <definedName name="steelwires" localSheetId="7">#REF!</definedName>
    <definedName name="steelwires" localSheetId="37">#REF!</definedName>
    <definedName name="steelwires" localSheetId="35">#REF!</definedName>
    <definedName name="steelwires" localSheetId="16">#REF!</definedName>
    <definedName name="steelwires" localSheetId="18">#REF!</definedName>
    <definedName name="steelwires" localSheetId="33">#REF!</definedName>
    <definedName name="steelwires" localSheetId="42">#REF!</definedName>
    <definedName name="steelwires">#REF!</definedName>
    <definedName name="steelwires_14" localSheetId="16">#REF!</definedName>
    <definedName name="steelwires_14" localSheetId="18">#REF!</definedName>
    <definedName name="steelwires_14">#REF!</definedName>
    <definedName name="steelwires_15" localSheetId="16">#REF!</definedName>
    <definedName name="steelwires_15" localSheetId="18">#REF!</definedName>
    <definedName name="steelwires_15">#REF!</definedName>
    <definedName name="steelwires_16" localSheetId="16">#REF!</definedName>
    <definedName name="steelwires_16" localSheetId="18">#REF!</definedName>
    <definedName name="steelwires_16">#REF!</definedName>
    <definedName name="steelwires_17" localSheetId="16">#REF!</definedName>
    <definedName name="steelwires_17" localSheetId="18">#REF!</definedName>
    <definedName name="steelwires_17">#REF!</definedName>
    <definedName name="Stg_Sub" localSheetId="6">#REF!</definedName>
    <definedName name="Stg_Sub" localSheetId="7">#REF!</definedName>
    <definedName name="Stg_Sub" localSheetId="16">#REF!</definedName>
    <definedName name="Stg_Sub" localSheetId="18">#REF!</definedName>
    <definedName name="Stg_Sub">#REF!</definedName>
    <definedName name="stg_sub_cul" localSheetId="16">#REF!</definedName>
    <definedName name="stg_sub_cul" localSheetId="18">#REF!</definedName>
    <definedName name="stg_sub_cul">#REF!</definedName>
    <definedName name="Stg_Super" localSheetId="6">#REF!</definedName>
    <definedName name="Stg_Super" localSheetId="7">#REF!</definedName>
    <definedName name="Stg_Super" localSheetId="16">#REF!</definedName>
    <definedName name="Stg_Super" localSheetId="18">#REF!</definedName>
    <definedName name="Stg_Super">#REF!</definedName>
    <definedName name="sth" localSheetId="6">#REF!</definedName>
    <definedName name="sth" localSheetId="7">#REF!</definedName>
    <definedName name="sth" localSheetId="16">#REF!</definedName>
    <definedName name="sth" localSheetId="18">#REF!</definedName>
    <definedName name="sth">#REF!</definedName>
    <definedName name="STIL" localSheetId="6">#REF!</definedName>
    <definedName name="STIL" localSheetId="7">#REF!</definedName>
    <definedName name="STIL" localSheetId="16">#REF!</definedName>
    <definedName name="STIL" localSheetId="18">#REF!</definedName>
    <definedName name="STIL">#REF!</definedName>
    <definedName name="STK" localSheetId="16">#REF!</definedName>
    <definedName name="STK" localSheetId="18">#REF!</definedName>
    <definedName name="STK">#REF!</definedName>
    <definedName name="STK_2" localSheetId="16">#REF!</definedName>
    <definedName name="STK_2" localSheetId="18">#REF!</definedName>
    <definedName name="STK_2">#REF!</definedName>
    <definedName name="STL">#REF!</definedName>
    <definedName name="stone">#REF!</definedName>
    <definedName name="Stone_boulder_15_cm_and_above_size_granite_picked_and_nallah_boulder" localSheetId="16">#REF!</definedName>
    <definedName name="Stone_boulder_15_cm_and_above_size_granite_picked_and_nallah_boulder" localSheetId="18">#REF!</definedName>
    <definedName name="Stone_boulder_15_cm_and_above_size_granite_picked_and_nallah_boulder">#REF!</definedName>
    <definedName name="Stone_boulder_15_cm_and_above_size_other_than__or_latrite_granite_picked_and_nallah_boulder" localSheetId="16">#REF!</definedName>
    <definedName name="Stone_boulder_15_cm_and_above_size_other_than__or_latrite_granite_picked_and_nallah_boulder" localSheetId="18">#REF!</definedName>
    <definedName name="Stone_boulder_15_cm_and_above_size_other_than__or_latrite_granite_picked_and_nallah_boulder">#REF!</definedName>
    <definedName name="Stone_Crusher_200">#REF!</definedName>
    <definedName name="Stone_lime_unslaked" localSheetId="16">#REF!</definedName>
    <definedName name="Stone_lime_unslaked" localSheetId="18">#REF!</definedName>
    <definedName name="Stone_lime_unslaked">#REF!</definedName>
    <definedName name="Stone_other_than_granite_broken_to_1_cm_size" localSheetId="16">#REF!</definedName>
    <definedName name="Stone_other_than_granite_broken_to_1_cm_size" localSheetId="18">#REF!</definedName>
    <definedName name="Stone_other_than_granite_broken_to_1_cm_size">#REF!</definedName>
    <definedName name="Stone_other_than_granite_broken_to_2_cm_size" localSheetId="16">#REF!</definedName>
    <definedName name="Stone_other_than_granite_broken_to_2_cm_size" localSheetId="18">#REF!</definedName>
    <definedName name="Stone_other_than_granite_broken_to_2_cm_size">#REF!</definedName>
    <definedName name="Stone_other_than_granite_broken_to_4_cm_size" localSheetId="16">#REF!</definedName>
    <definedName name="Stone_other_than_granite_broken_to_4_cm_size" localSheetId="18">#REF!</definedName>
    <definedName name="Stone_other_than_granite_broken_to_4_cm_size">#REF!</definedName>
    <definedName name="Stone_other_than_granite_broken_to_5_cm_size" localSheetId="16">#REF!</definedName>
    <definedName name="Stone_other_than_granite_broken_to_5_cm_size" localSheetId="18">#REF!</definedName>
    <definedName name="Stone_other_than_granite_broken_to_5_cm_size">#REF!</definedName>
    <definedName name="Stone_other_than_granite_picked_up__broken_and_stacked_0.0015_cum_to_0.003_cum" localSheetId="16">#REF!</definedName>
    <definedName name="Stone_other_than_granite_picked_up__broken_and_stacked_0.0015_cum_to_0.003_cum" localSheetId="18">#REF!</definedName>
    <definedName name="Stone_other_than_granite_picked_up__broken_and_stacked_0.0015_cum_to_0.003_cum">#REF!</definedName>
    <definedName name="Stone_other_than_granite_picked_up__broken_and_stacked_above_0.003_cum" localSheetId="16">#REF!</definedName>
    <definedName name="Stone_other_than_granite_picked_up__broken_and_stacked_above_0.003_cum" localSheetId="18">#REF!</definedName>
    <definedName name="Stone_other_than_granite_picked_up__broken_and_stacked_above_0.003_cum">#REF!</definedName>
    <definedName name="Stone_other_than_granite_quarried__broken_and_stacked_0.0015_cum_to_0.003_cum" localSheetId="16">#REF!</definedName>
    <definedName name="Stone_other_than_granite_quarried__broken_and_stacked_0.0015_cum_to_0.003_cum" localSheetId="18">#REF!</definedName>
    <definedName name="Stone_other_than_granite_quarried__broken_and_stacked_0.0015_cum_to_0.003_cum">#REF!</definedName>
    <definedName name="Stone_other_than_granite_qurried__broken_and_stacked_above_0.003_cum" localSheetId="16">#REF!</definedName>
    <definedName name="Stone_other_than_granite_qurried__broken_and_stacked_above_0.003_cum" localSheetId="18">#REF!</definedName>
    <definedName name="Stone_other_than_granite_qurried__broken_and_stacked_above_0.003_cum">#REF!</definedName>
    <definedName name="stone40mm" localSheetId="16">#REF!</definedName>
    <definedName name="stone40mm" localSheetId="18">#REF!</definedName>
    <definedName name="stone40mm">#REF!</definedName>
    <definedName name="stoneboulder" localSheetId="16">#REF!</definedName>
    <definedName name="stoneboulder" localSheetId="18">#REF!</definedName>
    <definedName name="stoneboulder">#REF!</definedName>
    <definedName name="stonebreaker" localSheetId="26">#REF!</definedName>
    <definedName name="stonebreaker" localSheetId="25">#REF!</definedName>
    <definedName name="stonebreaker" localSheetId="27">#REF!</definedName>
    <definedName name="stonebreaker" localSheetId="6">#REF!</definedName>
    <definedName name="stonebreaker" localSheetId="29">#REF!</definedName>
    <definedName name="stonebreaker" localSheetId="30">#REF!</definedName>
    <definedName name="stonebreaker" localSheetId="7">#REF!</definedName>
    <definedName name="stonebreaker" localSheetId="37">#REF!</definedName>
    <definedName name="stonebreaker" localSheetId="35">#REF!</definedName>
    <definedName name="stonebreaker" localSheetId="16">#REF!</definedName>
    <definedName name="stonebreaker" localSheetId="18">#REF!</definedName>
    <definedName name="stonebreaker" localSheetId="33">#REF!</definedName>
    <definedName name="stonebreaker" localSheetId="42">#REF!</definedName>
    <definedName name="stonebreaker">#REF!</definedName>
    <definedName name="stonebreaker_14" localSheetId="16">#REF!</definedName>
    <definedName name="stonebreaker_14" localSheetId="18">#REF!</definedName>
    <definedName name="stonebreaker_14">#REF!</definedName>
    <definedName name="stonebreaker_15" localSheetId="16">#REF!</definedName>
    <definedName name="stonebreaker_15" localSheetId="18">#REF!</definedName>
    <definedName name="stonebreaker_15">#REF!</definedName>
    <definedName name="stonebreaker_16" localSheetId="16">#REF!</definedName>
    <definedName name="stonebreaker_16" localSheetId="18">#REF!</definedName>
    <definedName name="stonebreaker_16">#REF!</definedName>
    <definedName name="stonebreaker_17" localSheetId="16">#REF!</definedName>
    <definedName name="stonebreaker_17" localSheetId="18">#REF!</definedName>
    <definedName name="stonebreaker_17">#REF!</definedName>
    <definedName name="stonedI" localSheetId="16">#REF!</definedName>
    <definedName name="stonedI" localSheetId="18">#REF!</definedName>
    <definedName name="stonedI">#REF!</definedName>
    <definedName name="stonedust">#REF!</definedName>
    <definedName name="stoneld">#REF!</definedName>
    <definedName name="stonepitch300" localSheetId="16">#REF!</definedName>
    <definedName name="stonepitch300" localSheetId="18">#REF!</definedName>
    <definedName name="stonepitch300">#REF!</definedName>
    <definedName name="Stonescreened_Dust_passing_through_2.36_mm_sieve_and_retained_on_0.075_mm_sieve" localSheetId="16">#REF!</definedName>
    <definedName name="Stonescreened_Dust_passing_through_2.36_mm_sieve_and_retained_on_0.075_mm_sieve" localSheetId="18">#REF!</definedName>
    <definedName name="Stonescreened_Dust_passing_through_2.36_mm_sieve_and_retained_on_0.075_mm_sieve">#REF!</definedName>
    <definedName name="stopline" localSheetId="16">#REF!</definedName>
    <definedName name="stopline" localSheetId="18">#REF!</definedName>
    <definedName name="stopline">#REF!</definedName>
    <definedName name="stoplinepcc" localSheetId="16">#REF!</definedName>
    <definedName name="stoplinepcc" localSheetId="18">#REF!</definedName>
    <definedName name="stoplinepcc">#REF!</definedName>
    <definedName name="Stra" localSheetId="6">#REF!</definedName>
    <definedName name="Stra" localSheetId="7">#REF!</definedName>
    <definedName name="Stra" localSheetId="16">#REF!</definedName>
    <definedName name="Stra" localSheetId="18">#REF!</definedName>
    <definedName name="Stra">#REF!</definedName>
    <definedName name="strands" localSheetId="26">#REF!</definedName>
    <definedName name="strands" localSheetId="25">#REF!</definedName>
    <definedName name="strands" localSheetId="27">#REF!</definedName>
    <definedName name="strands" localSheetId="6">#REF!</definedName>
    <definedName name="strands" localSheetId="29">#REF!</definedName>
    <definedName name="strands" localSheetId="30">#REF!</definedName>
    <definedName name="strands" localSheetId="7">#REF!</definedName>
    <definedName name="strands" localSheetId="37">#REF!</definedName>
    <definedName name="strands" localSheetId="35">#REF!</definedName>
    <definedName name="strands" localSheetId="16">#REF!</definedName>
    <definedName name="strands" localSheetId="18">#REF!</definedName>
    <definedName name="strands" localSheetId="33">#REF!</definedName>
    <definedName name="strands" localSheetId="42">#REF!</definedName>
    <definedName name="strands">#REF!</definedName>
    <definedName name="strands_14" localSheetId="16">#REF!</definedName>
    <definedName name="strands_14" localSheetId="18">#REF!</definedName>
    <definedName name="strands_14">#REF!</definedName>
    <definedName name="strands_15" localSheetId="16">#REF!</definedName>
    <definedName name="strands_15" localSheetId="18">#REF!</definedName>
    <definedName name="strands_15">#REF!</definedName>
    <definedName name="strands_16" localSheetId="16">#REF!</definedName>
    <definedName name="strands_16" localSheetId="18">#REF!</definedName>
    <definedName name="strands_16">#REF!</definedName>
    <definedName name="strands_17" localSheetId="16">#REF!</definedName>
    <definedName name="strands_17" localSheetId="18">#REF!</definedName>
    <definedName name="strands_17">#REF!</definedName>
    <definedName name="strata1" localSheetId="26">[3]JACKWELL!#REF!</definedName>
    <definedName name="strata1" localSheetId="27">[3]JACKWELL!#REF!</definedName>
    <definedName name="strata1" localSheetId="6">#REF!</definedName>
    <definedName name="strata1" localSheetId="29">[3]JACKWELL!#REF!</definedName>
    <definedName name="strata1" localSheetId="30">[3]JACKWELL!#REF!</definedName>
    <definedName name="strata1" localSheetId="7">#REF!</definedName>
    <definedName name="strata1" localSheetId="37">#REF!</definedName>
    <definedName name="strata1" localSheetId="35">#REF!</definedName>
    <definedName name="strata1" localSheetId="16">#REF!</definedName>
    <definedName name="strata1" localSheetId="18">#REF!</definedName>
    <definedName name="strata1" localSheetId="33">#REF!</definedName>
    <definedName name="strata1" localSheetId="42">#REF!</definedName>
    <definedName name="strata1">#REF!</definedName>
    <definedName name="strata2" localSheetId="26">[3]JACKWELL!#REF!</definedName>
    <definedName name="strata2" localSheetId="27">[3]JACKWELL!#REF!</definedName>
    <definedName name="strata2" localSheetId="6">#REF!</definedName>
    <definedName name="strata2" localSheetId="29">[3]JACKWELL!#REF!</definedName>
    <definedName name="strata2" localSheetId="30">[3]JACKWELL!#REF!</definedName>
    <definedName name="strata2" localSheetId="7">#REF!</definedName>
    <definedName name="strata2" localSheetId="37">#REF!</definedName>
    <definedName name="strata2" localSheetId="35">#REF!</definedName>
    <definedName name="strata2" localSheetId="16">#REF!</definedName>
    <definedName name="strata2" localSheetId="18">#REF!</definedName>
    <definedName name="strata2" localSheetId="33">#REF!</definedName>
    <definedName name="strata2" localSheetId="42">#REF!</definedName>
    <definedName name="strata2">#REF!</definedName>
    <definedName name="strata3" localSheetId="26">[3]JACKWELL!#REF!</definedName>
    <definedName name="strata3" localSheetId="27">[3]JACKWELL!#REF!</definedName>
    <definedName name="strata3" localSheetId="6">#REF!</definedName>
    <definedName name="strata3" localSheetId="29">[3]JACKWELL!#REF!</definedName>
    <definedName name="strata3" localSheetId="30">[3]JACKWELL!#REF!</definedName>
    <definedName name="strata3" localSheetId="7">#REF!</definedName>
    <definedName name="strata3" localSheetId="37">#REF!</definedName>
    <definedName name="strata3" localSheetId="35">#REF!</definedName>
    <definedName name="strata3" localSheetId="16">#REF!</definedName>
    <definedName name="strata3" localSheetId="18">#REF!</definedName>
    <definedName name="strata3" localSheetId="42">#REF!</definedName>
    <definedName name="strata3">#REF!</definedName>
    <definedName name="stratav2" localSheetId="6">#REF!</definedName>
    <definedName name="stratav2" localSheetId="7">#REF!</definedName>
    <definedName name="stratav2" localSheetId="16">#REF!</definedName>
    <definedName name="stratav2" localSheetId="18">#REF!</definedName>
    <definedName name="stratav2">#REF!</definedName>
    <definedName name="Straw_in_bundle" localSheetId="16">#REF!</definedName>
    <definedName name="Straw_in_bundle" localSheetId="18">#REF!</definedName>
    <definedName name="Straw_in_bundle">#REF!</definedName>
    <definedName name="Strb" localSheetId="6">#REF!</definedName>
    <definedName name="Strb" localSheetId="7">#REF!</definedName>
    <definedName name="Strb" localSheetId="16">#REF!</definedName>
    <definedName name="Strb" localSheetId="18">#REF!</definedName>
    <definedName name="Strb" localSheetId="32">#REF!</definedName>
    <definedName name="Strb">#REF!</definedName>
    <definedName name="Strengthening_Distance" localSheetId="26">#REF!</definedName>
    <definedName name="Strengthening_Distance" localSheetId="25">#REF!</definedName>
    <definedName name="Strengthening_Distance" localSheetId="27">#REF!</definedName>
    <definedName name="Strengthening_Distance" localSheetId="6">#REF!</definedName>
    <definedName name="Strengthening_Distance" localSheetId="29">#REF!</definedName>
    <definedName name="Strengthening_Distance" localSheetId="30">#REF!</definedName>
    <definedName name="Strengthening_Distance" localSheetId="7">#REF!</definedName>
    <definedName name="Strengthening_Distance" localSheetId="37">#REF!</definedName>
    <definedName name="Strengthening_Distance" localSheetId="35">#REF!</definedName>
    <definedName name="Strengthening_Distance" localSheetId="16">#REF!</definedName>
    <definedName name="Strengthening_Distance" localSheetId="18">#REF!</definedName>
    <definedName name="Strengthening_Distance" localSheetId="33">#REF!</definedName>
    <definedName name="Strengthening_Distance" localSheetId="42">#REF!</definedName>
    <definedName name="Strengthening_Distance">#REF!</definedName>
    <definedName name="stress" localSheetId="6">#REF!</definedName>
    <definedName name="stress" localSheetId="7">#REF!</definedName>
    <definedName name="stress" localSheetId="16">#REF!</definedName>
    <definedName name="stress" localSheetId="18">#REF!</definedName>
    <definedName name="stress">#REF!</definedName>
    <definedName name="stressing_jack">#REF!</definedName>
    <definedName name="StrID" localSheetId="6">#REF!</definedName>
    <definedName name="StrID" localSheetId="7">#REF!</definedName>
    <definedName name="StrID" localSheetId="16">#REF!</definedName>
    <definedName name="StrID" localSheetId="18">#REF!</definedName>
    <definedName name="StrID" localSheetId="42">#REF!</definedName>
    <definedName name="StrID">#REF!</definedName>
    <definedName name="StrID_2" localSheetId="6">#REF!</definedName>
    <definedName name="StrID_2" localSheetId="7">#REF!</definedName>
    <definedName name="StrID_2" localSheetId="16">#REF!</definedName>
    <definedName name="StrID_2" localSheetId="18">#REF!</definedName>
    <definedName name="StrID_2" localSheetId="42">#REF!</definedName>
    <definedName name="StrID_2">#REF!</definedName>
    <definedName name="StrID_6" localSheetId="6">#REF!</definedName>
    <definedName name="StrID_6" localSheetId="7">#REF!</definedName>
    <definedName name="StrID_6" localSheetId="16">#REF!</definedName>
    <definedName name="StrID_6" localSheetId="18">#REF!</definedName>
    <definedName name="StrID_6" localSheetId="42">#REF!</definedName>
    <definedName name="StrID_6">#REF!</definedName>
    <definedName name="StrID_7" localSheetId="6">#REF!</definedName>
    <definedName name="StrID_7" localSheetId="7">#REF!</definedName>
    <definedName name="StrID_7" localSheetId="16">#REF!</definedName>
    <definedName name="StrID_7" localSheetId="18">#REF!</definedName>
    <definedName name="StrID_7" localSheetId="42">#REF!</definedName>
    <definedName name="StrID_7">#REF!</definedName>
    <definedName name="Strm" localSheetId="6">#REF!</definedName>
    <definedName name="Strm" localSheetId="7">#REF!</definedName>
    <definedName name="Strm" localSheetId="16">#REF!</definedName>
    <definedName name="Strm" localSheetId="18">#REF!</definedName>
    <definedName name="Strm">#REF!</definedName>
    <definedName name="StructsteelI" localSheetId="16">#REF!</definedName>
    <definedName name="StructsteelI" localSheetId="18">#REF!</definedName>
    <definedName name="StructsteelI">#REF!</definedName>
    <definedName name="STRUCTURAL" localSheetId="6">#REF!</definedName>
    <definedName name="STRUCTURAL" localSheetId="7">#REF!</definedName>
    <definedName name="STRUCTURAL" localSheetId="16">#REF!</definedName>
    <definedName name="STRUCTURAL" localSheetId="18">#REF!</definedName>
    <definedName name="STRUCTURAL" localSheetId="42">#REF!</definedName>
    <definedName name="STRUCTURAL">#REF!</definedName>
    <definedName name="structuralsteel" localSheetId="26">#REF!</definedName>
    <definedName name="structuralsteel" localSheetId="25">#REF!</definedName>
    <definedName name="structuralsteel" localSheetId="27">#REF!</definedName>
    <definedName name="structuralsteel" localSheetId="6">#REF!</definedName>
    <definedName name="structuralsteel" localSheetId="29">#REF!</definedName>
    <definedName name="structuralsteel" localSheetId="30">#REF!</definedName>
    <definedName name="structuralsteel" localSheetId="7">#REF!</definedName>
    <definedName name="structuralsteel" localSheetId="37">#REF!</definedName>
    <definedName name="structuralsteel" localSheetId="35">#REF!</definedName>
    <definedName name="structuralsteel" localSheetId="16">#REF!</definedName>
    <definedName name="structuralsteel" localSheetId="18">#REF!</definedName>
    <definedName name="structuralsteel" localSheetId="33">#REF!</definedName>
    <definedName name="structuralsteel" localSheetId="42">#REF!</definedName>
    <definedName name="structuralsteel">#REF!</definedName>
    <definedName name="structuralsteel_14" localSheetId="16">#REF!</definedName>
    <definedName name="structuralsteel_14" localSheetId="18">#REF!</definedName>
    <definedName name="structuralsteel_14">#REF!</definedName>
    <definedName name="structuralsteel_15" localSheetId="16">#REF!</definedName>
    <definedName name="structuralsteel_15" localSheetId="18">#REF!</definedName>
    <definedName name="structuralsteel_15">#REF!</definedName>
    <definedName name="structuralsteel_16" localSheetId="16">#REF!</definedName>
    <definedName name="structuralsteel_16" localSheetId="18">#REF!</definedName>
    <definedName name="structuralsteel_16">#REF!</definedName>
    <definedName name="structuralsteel_17" localSheetId="16">#REF!</definedName>
    <definedName name="structuralsteel_17" localSheetId="18">#REF!</definedName>
    <definedName name="structuralsteel_17">#REF!</definedName>
    <definedName name="structure" localSheetId="6">#REF!</definedName>
    <definedName name="structure" localSheetId="7">#REF!</definedName>
    <definedName name="structure" localSheetId="16">#REF!</definedName>
    <definedName name="structure" localSheetId="18">#REF!</definedName>
    <definedName name="structure" localSheetId="42">#REF!</definedName>
    <definedName name="structure">#REF!</definedName>
    <definedName name="structure_2" localSheetId="6">#REF!</definedName>
    <definedName name="structure_2" localSheetId="7">#REF!</definedName>
    <definedName name="structure_2" localSheetId="16">#REF!</definedName>
    <definedName name="structure_2" localSheetId="18">#REF!</definedName>
    <definedName name="structure_2" localSheetId="42">#REF!</definedName>
    <definedName name="structure_2">#REF!</definedName>
    <definedName name="structure_6" localSheetId="6">#REF!</definedName>
    <definedName name="structure_6" localSheetId="7">#REF!</definedName>
    <definedName name="structure_6" localSheetId="16">#REF!</definedName>
    <definedName name="structure_6" localSheetId="18">#REF!</definedName>
    <definedName name="structure_6" localSheetId="42">#REF!</definedName>
    <definedName name="structure_6">#REF!</definedName>
    <definedName name="structure_7" localSheetId="6">#REF!</definedName>
    <definedName name="structure_7" localSheetId="7">#REF!</definedName>
    <definedName name="structure_7" localSheetId="16">#REF!</definedName>
    <definedName name="structure_7" localSheetId="18">#REF!</definedName>
    <definedName name="structure_7" localSheetId="42">#REF!</definedName>
    <definedName name="structure_7">#REF!</definedName>
    <definedName name="STS" localSheetId="6">#REF!</definedName>
    <definedName name="STS" localSheetId="7">#REF!</definedName>
    <definedName name="STS" localSheetId="16">#REF!</definedName>
    <definedName name="STS" localSheetId="18">#REF!</definedName>
    <definedName name="STS">#REF!</definedName>
    <definedName name="STSJ" localSheetId="6">#REF!</definedName>
    <definedName name="STSJ" localSheetId="7">#REF!</definedName>
    <definedName name="STSJ" localSheetId="16">#REF!</definedName>
    <definedName name="STSJ" localSheetId="18">#REF!</definedName>
    <definedName name="STSJ">#REF!</definedName>
    <definedName name="stth" localSheetId="6">#REF!</definedName>
    <definedName name="stth" localSheetId="7">#REF!</definedName>
    <definedName name="stth" localSheetId="16">#REF!</definedName>
    <definedName name="stth" localSheetId="18">#REF!</definedName>
    <definedName name="stth">#REF!</definedName>
    <definedName name="StudioArea" localSheetId="6">#REF!</definedName>
    <definedName name="StudioArea" localSheetId="7">#REF!</definedName>
    <definedName name="StudioArea" localSheetId="16">#REF!</definedName>
    <definedName name="StudioArea" localSheetId="18">#REF!</definedName>
    <definedName name="StudioArea" localSheetId="42">#REF!</definedName>
    <definedName name="StudioArea">#REF!</definedName>
    <definedName name="StudioPerimeter" localSheetId="6">#REF!</definedName>
    <definedName name="StudioPerimeter" localSheetId="7">#REF!</definedName>
    <definedName name="StudioPerimeter" localSheetId="16">#REF!</definedName>
    <definedName name="StudioPerimeter" localSheetId="18">#REF!</definedName>
    <definedName name="StudioPerimeter" localSheetId="42">#REF!</definedName>
    <definedName name="StudioPerimeter">#REF!</definedName>
    <definedName name="su" localSheetId="6">#REF!</definedName>
    <definedName name="su" localSheetId="7">#REF!</definedName>
    <definedName name="su" localSheetId="16">#REF!</definedName>
    <definedName name="su" localSheetId="18">#REF!</definedName>
    <definedName name="su">#REF!</definedName>
    <definedName name="sub" localSheetId="6">#REF!</definedName>
    <definedName name="sub" localSheetId="7">#REF!</definedName>
    <definedName name="sub" localSheetId="16">#REF!</definedName>
    <definedName name="sub" localSheetId="18">#REF!</definedName>
    <definedName name="sub">#REF!</definedName>
    <definedName name="sub_density">#REF!</definedName>
    <definedName name="sub_m20">#REF!</definedName>
    <definedName name="sub_m25">#REF!</definedName>
    <definedName name="sub_m30">#REF!</definedName>
    <definedName name="sub_pccm15">#REF!</definedName>
    <definedName name="sub_pccm20">#REF!</definedName>
    <definedName name="Subbasin" localSheetId="6">#REF!</definedName>
    <definedName name="Subbasin" localSheetId="7">#REF!</definedName>
    <definedName name="Subbasin" localSheetId="33">#REF!</definedName>
    <definedName name="Subbasin" localSheetId="11">#REF!</definedName>
    <definedName name="Subbasin" localSheetId="32">#REF!</definedName>
    <definedName name="Subbasin">#REF!</definedName>
    <definedName name="SubDivision" localSheetId="26">#REF!</definedName>
    <definedName name="SubDivision" localSheetId="25">#REF!</definedName>
    <definedName name="SubDivision" localSheetId="27">#REF!</definedName>
    <definedName name="SubDivision" localSheetId="6">#REF!</definedName>
    <definedName name="SubDivision" localSheetId="29">#REF!</definedName>
    <definedName name="SubDivision" localSheetId="30">#REF!</definedName>
    <definedName name="SubDivision" localSheetId="7">#REF!</definedName>
    <definedName name="SubDivision" localSheetId="37">#REF!</definedName>
    <definedName name="SubDivision" localSheetId="35">#REF!</definedName>
    <definedName name="SubDivision" localSheetId="16">#REF!</definedName>
    <definedName name="SubDivision" localSheetId="18">#REF!</definedName>
    <definedName name="SubDivision" localSheetId="33">#REF!</definedName>
    <definedName name="SubDivision" localSheetId="42">#REF!</definedName>
    <definedName name="SubDivision">#REF!</definedName>
    <definedName name="SubDn" localSheetId="6">#REF!</definedName>
    <definedName name="SubDn" localSheetId="7">#REF!</definedName>
    <definedName name="SubDn" localSheetId="33">#REF!</definedName>
    <definedName name="SubDn" localSheetId="32">#REF!</definedName>
    <definedName name="SubDn">#REF!</definedName>
    <definedName name="Subgrade" localSheetId="6">#REF!</definedName>
    <definedName name="Subgrade" localSheetId="7">#REF!</definedName>
    <definedName name="Subgrade" localSheetId="16">#REF!</definedName>
    <definedName name="Subgrade" localSheetId="18">#REF!</definedName>
    <definedName name="Subgrade">#REF!</definedName>
    <definedName name="subgrade_1">#REF!</definedName>
    <definedName name="Subgrade_14" localSheetId="16">#REF!</definedName>
    <definedName name="Subgrade_14" localSheetId="18">#REF!</definedName>
    <definedName name="Subgrade_14">#REF!</definedName>
    <definedName name="Subgrade_15" localSheetId="16">#REF!</definedName>
    <definedName name="Subgrade_15" localSheetId="18">#REF!</definedName>
    <definedName name="Subgrade_15">#REF!</definedName>
    <definedName name="Subgrade_16" localSheetId="16">#REF!</definedName>
    <definedName name="Subgrade_16" localSheetId="18">#REF!</definedName>
    <definedName name="Subgrade_16">#REF!</definedName>
    <definedName name="Subgrade_17" localSheetId="16">#REF!</definedName>
    <definedName name="Subgrade_17" localSheetId="18">#REF!</definedName>
    <definedName name="Subgrade_17">#REF!</definedName>
    <definedName name="subgrade_borrow" localSheetId="16">#REF!</definedName>
    <definedName name="subgrade_borrow" localSheetId="18">#REF!</definedName>
    <definedName name="subgrade_borrow">#REF!</definedName>
    <definedName name="subgradeavailablepcc" localSheetId="16">#REF!</definedName>
    <definedName name="subgradeavailablepcc" localSheetId="18">#REF!</definedName>
    <definedName name="subgradeavailablepcc">#REF!</definedName>
    <definedName name="subgradeborrow" localSheetId="16">#REF!</definedName>
    <definedName name="subgradeborrow" localSheetId="18">#REF!</definedName>
    <definedName name="subgradeborrow">#REF!</definedName>
    <definedName name="subgradeborrownh" localSheetId="16">#REF!</definedName>
    <definedName name="subgradeborrownh" localSheetId="18">#REF!</definedName>
    <definedName name="subgradeborrownh">#REF!</definedName>
    <definedName name="subgradeborrowpcc" localSheetId="16">#REF!</definedName>
    <definedName name="subgradeborrowpcc" localSheetId="18">#REF!</definedName>
    <definedName name="subgradeborrowpcc">#REF!</definedName>
    <definedName name="SubgradeCBR" localSheetId="26">[6]Sheet1!#REF!</definedName>
    <definedName name="SubgradeCBR" localSheetId="27">[6]Sheet1!#REF!</definedName>
    <definedName name="SubgradeCBR" localSheetId="6">#REF!</definedName>
    <definedName name="SubgradeCBR" localSheetId="30">[6]Sheet1!#REF!</definedName>
    <definedName name="SubgradeCBR" localSheetId="7">#REF!</definedName>
    <definedName name="SubgradeCBR" localSheetId="37">#REF!</definedName>
    <definedName name="SubgradeCBR" localSheetId="35">#REF!</definedName>
    <definedName name="SubgradeCBR" localSheetId="16">#REF!</definedName>
    <definedName name="SubgradeCBR" localSheetId="18">#REF!</definedName>
    <definedName name="SubgradeCBR" localSheetId="42">#REF!</definedName>
    <definedName name="SubgradeCBR">#REF!</definedName>
    <definedName name="subgradeconstn" localSheetId="16">#REF!</definedName>
    <definedName name="subgradeconstn" localSheetId="18">#REF!</definedName>
    <definedName name="subgradeconstn">#REF!</definedName>
    <definedName name="subgrde" localSheetId="16">#REF!</definedName>
    <definedName name="subgrde" localSheetId="18">#REF!</definedName>
    <definedName name="subgrde">#REF!</definedName>
    <definedName name="Subject" localSheetId="6">#REF!</definedName>
    <definedName name="Subject" localSheetId="7">#REF!</definedName>
    <definedName name="Subject" localSheetId="16">#REF!</definedName>
    <definedName name="Subject" localSheetId="18">#REF!</definedName>
    <definedName name="Subject" localSheetId="42">#REF!</definedName>
    <definedName name="Subject" localSheetId="19">#REF!</definedName>
    <definedName name="Subject">#REF!</definedName>
    <definedName name="Subject_2" localSheetId="6">#REF!</definedName>
    <definedName name="Subject_2" localSheetId="7">#REF!</definedName>
    <definedName name="Subject_2" localSheetId="16">#REF!</definedName>
    <definedName name="Subject_2" localSheetId="18">#REF!</definedName>
    <definedName name="Subject_2" localSheetId="42">#REF!</definedName>
    <definedName name="Subject_2">#REF!</definedName>
    <definedName name="Subject_6" localSheetId="6">#REF!</definedName>
    <definedName name="Subject_6" localSheetId="7">#REF!</definedName>
    <definedName name="Subject_6" localSheetId="16">#REF!</definedName>
    <definedName name="Subject_6" localSheetId="18">#REF!</definedName>
    <definedName name="Subject_6" localSheetId="42">#REF!</definedName>
    <definedName name="Subject_6">#REF!</definedName>
    <definedName name="Subject_7" localSheetId="6">#REF!</definedName>
    <definedName name="Subject_7" localSheetId="7">#REF!</definedName>
    <definedName name="Subject_7" localSheetId="16">#REF!</definedName>
    <definedName name="Subject_7" localSheetId="18">#REF!</definedName>
    <definedName name="Subject_7" localSheetId="42">#REF!</definedName>
    <definedName name="Subject_7">#REF!</definedName>
    <definedName name="subshouldborrownh" localSheetId="16">#REF!</definedName>
    <definedName name="subshouldborrownh" localSheetId="18">#REF!</definedName>
    <definedName name="subshouldborrownh">#REF!</definedName>
    <definedName name="subshouldnh" localSheetId="16">#REF!</definedName>
    <definedName name="subshouldnh" localSheetId="18">#REF!</definedName>
    <definedName name="subshouldnh">#REF!</definedName>
    <definedName name="Substructure" localSheetId="6">#REF!</definedName>
    <definedName name="Substructure" localSheetId="7">#REF!</definedName>
    <definedName name="Substructure" localSheetId="16">#REF!</definedName>
    <definedName name="Substructure" localSheetId="18">#REF!</definedName>
    <definedName name="Substructure" localSheetId="42">#REF!</definedName>
    <definedName name="Substructure">#REF!</definedName>
    <definedName name="substructure_14" localSheetId="16">#REF!</definedName>
    <definedName name="substructure_14" localSheetId="18">#REF!</definedName>
    <definedName name="substructure_14">#REF!</definedName>
    <definedName name="substructure_15" localSheetId="16">#REF!</definedName>
    <definedName name="substructure_15" localSheetId="18">#REF!</definedName>
    <definedName name="substructure_15">#REF!</definedName>
    <definedName name="substructure_16" localSheetId="16">#REF!</definedName>
    <definedName name="substructure_16" localSheetId="18">#REF!</definedName>
    <definedName name="substructure_16">#REF!</definedName>
    <definedName name="substructure_17" localSheetId="16">#REF!</definedName>
    <definedName name="substructure_17" localSheetId="18">#REF!</definedName>
    <definedName name="substructure_17">#REF!</definedName>
    <definedName name="SubWrk" localSheetId="26">#REF!</definedName>
    <definedName name="SubWrk" localSheetId="27">#REF!</definedName>
    <definedName name="SubWrk" localSheetId="6">#REF!</definedName>
    <definedName name="SubWrk" localSheetId="30">#REF!</definedName>
    <definedName name="SubWrk" localSheetId="7">#REF!</definedName>
    <definedName name="SubWrk" localSheetId="37">#REF!</definedName>
    <definedName name="SubWrk" localSheetId="16">#REF!</definedName>
    <definedName name="SubWrk" localSheetId="18">#REF!</definedName>
    <definedName name="SubWrk" localSheetId="33">#REF!</definedName>
    <definedName name="SubWrk" localSheetId="42">#REF!</definedName>
    <definedName name="SubWrk">#REF!</definedName>
    <definedName name="sudha" localSheetId="6">#REF!</definedName>
    <definedName name="sudha" localSheetId="7">#REF!</definedName>
    <definedName name="sudha" localSheetId="16">#REF!</definedName>
    <definedName name="sudha" localSheetId="18">#REF!</definedName>
    <definedName name="sudha" localSheetId="42">#REF!</definedName>
    <definedName name="sudha">#REF!</definedName>
    <definedName name="suite17Area" localSheetId="6">#REF!</definedName>
    <definedName name="suite17Area" localSheetId="7">#REF!</definedName>
    <definedName name="suite17Area" localSheetId="16">#REF!</definedName>
    <definedName name="suite17Area" localSheetId="18">#REF!</definedName>
    <definedName name="suite17Area" localSheetId="42">#REF!</definedName>
    <definedName name="suite17Area" localSheetId="19">#REF!</definedName>
    <definedName name="suite17Area">#REF!</definedName>
    <definedName name="suite17Perimeter" localSheetId="6">#REF!</definedName>
    <definedName name="suite17Perimeter" localSheetId="7">#REF!</definedName>
    <definedName name="suite17Perimeter" localSheetId="16">#REF!</definedName>
    <definedName name="suite17Perimeter" localSheetId="18">#REF!</definedName>
    <definedName name="suite17Perimeter" localSheetId="42">#REF!</definedName>
    <definedName name="suite17Perimeter">#REF!</definedName>
    <definedName name="sum" localSheetId="16">#REF!</definedName>
    <definedName name="sum" localSheetId="18">#REF!</definedName>
    <definedName name="sum">#REF!</definedName>
    <definedName name="sumana" localSheetId="26">#REF!</definedName>
    <definedName name="sumana" localSheetId="25">#REF!</definedName>
    <definedName name="sumana" localSheetId="27">#REF!</definedName>
    <definedName name="sumana" localSheetId="6">#REF!</definedName>
    <definedName name="sumana" localSheetId="29">#REF!</definedName>
    <definedName name="sumana" localSheetId="30">#REF!</definedName>
    <definedName name="sumana" localSheetId="7">#REF!</definedName>
    <definedName name="sumana" localSheetId="37">#REF!</definedName>
    <definedName name="sumana" localSheetId="35">#REF!</definedName>
    <definedName name="sumana" localSheetId="16">#REF!</definedName>
    <definedName name="sumana" localSheetId="18">#REF!</definedName>
    <definedName name="sumana" localSheetId="33">#REF!</definedName>
    <definedName name="sumana" localSheetId="42">#REF!</definedName>
    <definedName name="sumana">#REF!</definedName>
    <definedName name="sumana_14" localSheetId="16">#REF!</definedName>
    <definedName name="sumana_14" localSheetId="18">#REF!</definedName>
    <definedName name="sumana_14">#REF!</definedName>
    <definedName name="sumana_15" localSheetId="16">#REF!</definedName>
    <definedName name="sumana_15" localSheetId="18">#REF!</definedName>
    <definedName name="sumana_15">#REF!</definedName>
    <definedName name="sumana_16" localSheetId="16">#REF!</definedName>
    <definedName name="sumana_16" localSheetId="18">#REF!</definedName>
    <definedName name="sumana_16">#REF!</definedName>
    <definedName name="sumana_17" localSheetId="16">#REF!</definedName>
    <definedName name="sumana_17" localSheetId="18">#REF!</definedName>
    <definedName name="sumana_17">#REF!</definedName>
    <definedName name="SUMMARY_OF_EQUIPMENTS" localSheetId="16">#REF!</definedName>
    <definedName name="SUMMARY_OF_EQUIPMENTS" localSheetId="18">#REF!</definedName>
    <definedName name="SUMMARY_OF_EQUIPMENTS">#REF!</definedName>
    <definedName name="SUMMARY_OF_RESOURCE" localSheetId="16">#REF!</definedName>
    <definedName name="SUMMARY_OF_RESOURCE" localSheetId="18">#REF!</definedName>
    <definedName name="SUMMARY_OF_RESOURCE">#REF!</definedName>
    <definedName name="summary2" localSheetId="6">#REF!</definedName>
    <definedName name="summary2" localSheetId="7">#REF!</definedName>
    <definedName name="summary2" localSheetId="16">#REF!</definedName>
    <definedName name="summary2" localSheetId="18">#REF!</definedName>
    <definedName name="summary2">#REF!</definedName>
    <definedName name="SUMP" localSheetId="6">#REF!</definedName>
    <definedName name="SUMP" localSheetId="7">#REF!</definedName>
    <definedName name="SUMP" localSheetId="16">#REF!</definedName>
    <definedName name="SUMP" localSheetId="18">#REF!</definedName>
    <definedName name="SUMP">#REF!</definedName>
    <definedName name="SUMP_TANK" localSheetId="16">#REF!</definedName>
    <definedName name="SUMP_TANK" localSheetId="18">#REF!</definedName>
    <definedName name="SUMP_TANK">#REF!</definedName>
    <definedName name="sumtotal" localSheetId="16">#REF!</definedName>
    <definedName name="sumtotal" localSheetId="18">#REF!</definedName>
    <definedName name="sumtotal">#REF!</definedName>
    <definedName name="SUNIL" localSheetId="6">#REF!</definedName>
    <definedName name="SUNIL" localSheetId="7">#REF!</definedName>
    <definedName name="SUNIL" localSheetId="16">#REF!</definedName>
    <definedName name="SUNIL" localSheetId="18">#REF!</definedName>
    <definedName name="SUNIL" localSheetId="42">#REF!</definedName>
    <definedName name="SUNIL">#REF!</definedName>
    <definedName name="SUNIL_1" localSheetId="6">#REF!</definedName>
    <definedName name="SUNIL_1" localSheetId="7">#REF!</definedName>
    <definedName name="SUNIL_1" localSheetId="16">#REF!</definedName>
    <definedName name="SUNIL_1" localSheetId="18">#REF!</definedName>
    <definedName name="SUNIL_1" localSheetId="42">#REF!</definedName>
    <definedName name="SUNIL_1">#REF!</definedName>
    <definedName name="SUNIL_2" localSheetId="6">#REF!</definedName>
    <definedName name="SUNIL_2" localSheetId="7">#REF!</definedName>
    <definedName name="SUNIL_2" localSheetId="16">#REF!</definedName>
    <definedName name="SUNIL_2" localSheetId="18">#REF!</definedName>
    <definedName name="SUNIL_2" localSheetId="42">#REF!</definedName>
    <definedName name="SUNIL_2">#REF!</definedName>
    <definedName name="SUNIL_6" localSheetId="6">#REF!</definedName>
    <definedName name="SUNIL_6" localSheetId="7">#REF!</definedName>
    <definedName name="SUNIL_6" localSheetId="16">#REF!</definedName>
    <definedName name="SUNIL_6" localSheetId="18">#REF!</definedName>
    <definedName name="SUNIL_6" localSheetId="42">#REF!</definedName>
    <definedName name="SUNIL_6">#REF!</definedName>
    <definedName name="SUNIL_7" localSheetId="6">#REF!</definedName>
    <definedName name="SUNIL_7" localSheetId="7">#REF!</definedName>
    <definedName name="SUNIL_7" localSheetId="16">#REF!</definedName>
    <definedName name="SUNIL_7" localSheetId="18">#REF!</definedName>
    <definedName name="SUNIL_7" localSheetId="42">#REF!</definedName>
    <definedName name="SUNIL_7">#REF!</definedName>
    <definedName name="SUNIL1" localSheetId="6">#REF!</definedName>
    <definedName name="SUNIL1" localSheetId="7">#REF!</definedName>
    <definedName name="SUNIL1" localSheetId="16">#REF!</definedName>
    <definedName name="SUNIL1" localSheetId="18">#REF!</definedName>
    <definedName name="SUNIL1" localSheetId="42">#REF!</definedName>
    <definedName name="SUNIL1">#REF!</definedName>
    <definedName name="SUNIL1_1" localSheetId="6">#REF!</definedName>
    <definedName name="SUNIL1_1" localSheetId="7">#REF!</definedName>
    <definedName name="SUNIL1_1" localSheetId="16">#REF!</definedName>
    <definedName name="SUNIL1_1" localSheetId="18">#REF!</definedName>
    <definedName name="SUNIL1_1" localSheetId="42">#REF!</definedName>
    <definedName name="SUNIL1_1">#REF!</definedName>
    <definedName name="SUNIL1_2" localSheetId="6">#REF!</definedName>
    <definedName name="SUNIL1_2" localSheetId="7">#REF!</definedName>
    <definedName name="SUNIL1_2" localSheetId="16">#REF!</definedName>
    <definedName name="SUNIL1_2" localSheetId="18">#REF!</definedName>
    <definedName name="SUNIL1_2" localSheetId="42">#REF!</definedName>
    <definedName name="SUNIL1_2">#REF!</definedName>
    <definedName name="SUNIL1_6" localSheetId="6">#REF!</definedName>
    <definedName name="SUNIL1_6" localSheetId="7">#REF!</definedName>
    <definedName name="SUNIL1_6" localSheetId="16">#REF!</definedName>
    <definedName name="SUNIL1_6" localSheetId="18">#REF!</definedName>
    <definedName name="SUNIL1_6" localSheetId="42">#REF!</definedName>
    <definedName name="SUNIL1_6">#REF!</definedName>
    <definedName name="SUNIL1_7" localSheetId="6">#REF!</definedName>
    <definedName name="SUNIL1_7" localSheetId="7">#REF!</definedName>
    <definedName name="SUNIL1_7" localSheetId="16">#REF!</definedName>
    <definedName name="SUNIL1_7" localSheetId="18">#REF!</definedName>
    <definedName name="SUNIL1_7" localSheetId="42">#REF!</definedName>
    <definedName name="SUNIL1_7">#REF!</definedName>
    <definedName name="SUNIL3" localSheetId="6">#REF!</definedName>
    <definedName name="SUNIL3" localSheetId="7">#REF!</definedName>
    <definedName name="SUNIL3" localSheetId="16">#REF!</definedName>
    <definedName name="SUNIL3" localSheetId="18">#REF!</definedName>
    <definedName name="SUNIL3" localSheetId="42">#REF!</definedName>
    <definedName name="SUNIL3">#REF!</definedName>
    <definedName name="SUNIL3_1" localSheetId="6">#REF!</definedName>
    <definedName name="SUNIL3_1" localSheetId="7">#REF!</definedName>
    <definedName name="SUNIL3_1" localSheetId="16">#REF!</definedName>
    <definedName name="SUNIL3_1" localSheetId="18">#REF!</definedName>
    <definedName name="SUNIL3_1" localSheetId="42">#REF!</definedName>
    <definedName name="SUNIL3_1">#REF!</definedName>
    <definedName name="SUNIL3_2" localSheetId="6">#REF!</definedName>
    <definedName name="SUNIL3_2" localSheetId="7">#REF!</definedName>
    <definedName name="SUNIL3_2" localSheetId="16">#REF!</definedName>
    <definedName name="SUNIL3_2" localSheetId="18">#REF!</definedName>
    <definedName name="SUNIL3_2" localSheetId="42">#REF!</definedName>
    <definedName name="SUNIL3_2">#REF!</definedName>
    <definedName name="SUNIL3_6" localSheetId="6">#REF!</definedName>
    <definedName name="SUNIL3_6" localSheetId="7">#REF!</definedName>
    <definedName name="SUNIL3_6" localSheetId="16">#REF!</definedName>
    <definedName name="SUNIL3_6" localSheetId="18">#REF!</definedName>
    <definedName name="SUNIL3_6" localSheetId="42">#REF!</definedName>
    <definedName name="SUNIL3_6">#REF!</definedName>
    <definedName name="SUNIL3_7" localSheetId="6">#REF!</definedName>
    <definedName name="SUNIL3_7" localSheetId="7">#REF!</definedName>
    <definedName name="SUNIL3_7" localSheetId="16">#REF!</definedName>
    <definedName name="SUNIL3_7" localSheetId="18">#REF!</definedName>
    <definedName name="SUNIL3_7" localSheetId="42">#REF!</definedName>
    <definedName name="SUNIL3_7">#REF!</definedName>
    <definedName name="SUNKENPRN_PLASTERING" localSheetId="16">#REF!</definedName>
    <definedName name="SUNKENPRN_PLASTERING" localSheetId="18">#REF!</definedName>
    <definedName name="SUNKENPRN_PLASTERING">#REF!</definedName>
    <definedName name="SUPER" localSheetId="6">#REF!</definedName>
    <definedName name="SUPER" localSheetId="7">#REF!</definedName>
    <definedName name="SUPER" localSheetId="16">#REF!</definedName>
    <definedName name="SUPER" localSheetId="18">#REF!</definedName>
    <definedName name="SUPER">#REF!</definedName>
    <definedName name="super_14" localSheetId="16">#REF!</definedName>
    <definedName name="super_14" localSheetId="18">#REF!</definedName>
    <definedName name="super_14">#REF!</definedName>
    <definedName name="super_15" localSheetId="16">#REF!</definedName>
    <definedName name="super_15" localSheetId="18">#REF!</definedName>
    <definedName name="super_15">#REF!</definedName>
    <definedName name="super_16" localSheetId="16">#REF!</definedName>
    <definedName name="super_16" localSheetId="18">#REF!</definedName>
    <definedName name="super_16">#REF!</definedName>
    <definedName name="super_17" localSheetId="16">#REF!</definedName>
    <definedName name="super_17" localSheetId="18">#REF!</definedName>
    <definedName name="super_17">#REF!</definedName>
    <definedName name="super_m25">#REF!</definedName>
    <definedName name="super_m30">#REF!</definedName>
    <definedName name="super_m35">#REF!</definedName>
    <definedName name="super_m40">#REF!</definedName>
    <definedName name="super30" localSheetId="16">#REF!</definedName>
    <definedName name="super30" localSheetId="18">#REF!</definedName>
    <definedName name="super30">#REF!</definedName>
    <definedName name="superm20" localSheetId="16">#REF!</definedName>
    <definedName name="superm20" localSheetId="18">#REF!</definedName>
    <definedName name="superm20">#REF!</definedName>
    <definedName name="supervisor_driller_chisler_blaster">#REF!</definedName>
    <definedName name="suphtm">#REF!</definedName>
    <definedName name="sur">#REF!</definedName>
    <definedName name="SURCH" localSheetId="6">#REF!</definedName>
    <definedName name="SURCH" localSheetId="7">#REF!</definedName>
    <definedName name="SURCH" localSheetId="16">#REF!</definedName>
    <definedName name="SURCH" localSheetId="18">#REF!</definedName>
    <definedName name="SURCH">#REF!</definedName>
    <definedName name="surchargeht" localSheetId="6">#REF!</definedName>
    <definedName name="surchargeht" localSheetId="7">#REF!</definedName>
    <definedName name="surchargeht" localSheetId="32">#REF!</definedName>
    <definedName name="surchargeht">#REF!</definedName>
    <definedName name="Surfacedressing">#REF!</definedName>
    <definedName name="Surfacedressing_1">#REF!</definedName>
    <definedName name="surge" localSheetId="6">#REF!</definedName>
    <definedName name="surge" localSheetId="7">#REF!</definedName>
    <definedName name="surge" localSheetId="16">#REF!</definedName>
    <definedName name="surge" localSheetId="18">#REF!</definedName>
    <definedName name="surge">#REF!</definedName>
    <definedName name="Surki_of_clamp_burnt_bricks" localSheetId="16">#REF!</definedName>
    <definedName name="Surki_of_clamp_burnt_bricks" localSheetId="18">#REF!</definedName>
    <definedName name="Surki_of_clamp_burnt_bricks">#REF!</definedName>
    <definedName name="Surki_of_Kiln_burnt_brick" localSheetId="16">#REF!</definedName>
    <definedName name="Surki_of_Kiln_burnt_brick" localSheetId="18">#REF!</definedName>
    <definedName name="Surki_of_Kiln_burnt_brick">#REF!</definedName>
    <definedName name="surveya" localSheetId="26">#REF!</definedName>
    <definedName name="surveya" localSheetId="25">#REF!</definedName>
    <definedName name="surveya" localSheetId="27">#REF!</definedName>
    <definedName name="surveya" localSheetId="6">#REF!</definedName>
    <definedName name="surveya" localSheetId="29">#REF!</definedName>
    <definedName name="surveya" localSheetId="30">#REF!</definedName>
    <definedName name="surveya" localSheetId="7">#REF!</definedName>
    <definedName name="surveya" localSheetId="37">#REF!</definedName>
    <definedName name="surveya" localSheetId="35">#REF!</definedName>
    <definedName name="surveya" localSheetId="16">#REF!</definedName>
    <definedName name="surveya" localSheetId="18">#REF!</definedName>
    <definedName name="surveya" localSheetId="42">#REF!</definedName>
    <definedName name="surveya">#REF!</definedName>
    <definedName name="surveyorI">#REF!</definedName>
    <definedName name="SURYA" localSheetId="6">#REF!</definedName>
    <definedName name="SURYA" localSheetId="7">#REF!</definedName>
    <definedName name="SURYA" localSheetId="16">#REF!</definedName>
    <definedName name="SURYA" localSheetId="18">#REF!</definedName>
    <definedName name="SURYA" localSheetId="42">#REF!</definedName>
    <definedName name="SURYA">#REF!</definedName>
    <definedName name="SURYA_2" localSheetId="6">#REF!</definedName>
    <definedName name="SURYA_2" localSheetId="7">#REF!</definedName>
    <definedName name="SURYA_2" localSheetId="16">#REF!</definedName>
    <definedName name="SURYA_2" localSheetId="18">#REF!</definedName>
    <definedName name="SURYA_2" localSheetId="42">#REF!</definedName>
    <definedName name="SURYA_2">#REF!</definedName>
    <definedName name="SURYA_6" localSheetId="6">#REF!</definedName>
    <definedName name="SURYA_6" localSheetId="7">#REF!</definedName>
    <definedName name="SURYA_6" localSheetId="16">#REF!</definedName>
    <definedName name="SURYA_6" localSheetId="18">#REF!</definedName>
    <definedName name="SURYA_6" localSheetId="42">#REF!</definedName>
    <definedName name="SURYA_6">#REF!</definedName>
    <definedName name="SURYA_7" localSheetId="6">#REF!</definedName>
    <definedName name="SURYA_7" localSheetId="7">#REF!</definedName>
    <definedName name="SURYA_7" localSheetId="16">#REF!</definedName>
    <definedName name="SURYA_7" localSheetId="18">#REF!</definedName>
    <definedName name="SURYA_7" localSheetId="42">#REF!</definedName>
    <definedName name="SURYA_7">#REF!</definedName>
    <definedName name="sus" localSheetId="6">#REF!</definedName>
    <definedName name="sus" localSheetId="7">#REF!</definedName>
    <definedName name="sus" localSheetId="16">#REF!</definedName>
    <definedName name="sus" localSheetId="18">#REF!</definedName>
    <definedName name="sus">#REF!</definedName>
    <definedName name="sust._depth">#REF!</definedName>
    <definedName name="SUY" localSheetId="6">#REF!</definedName>
    <definedName name="SUY" localSheetId="7">#REF!</definedName>
    <definedName name="SUY" localSheetId="16">#REF!</definedName>
    <definedName name="SUY" localSheetId="18">#REF!</definedName>
    <definedName name="SUY" localSheetId="42">#REF!</definedName>
    <definedName name="SUY">#REF!</definedName>
    <definedName name="SUY_2" localSheetId="6">#REF!</definedName>
    <definedName name="SUY_2" localSheetId="7">#REF!</definedName>
    <definedName name="SUY_2" localSheetId="16">#REF!</definedName>
    <definedName name="SUY_2" localSheetId="18">#REF!</definedName>
    <definedName name="SUY_2" localSheetId="42">#REF!</definedName>
    <definedName name="SUY_2">#REF!</definedName>
    <definedName name="SUY_6" localSheetId="6">#REF!</definedName>
    <definedName name="SUY_6" localSheetId="7">#REF!</definedName>
    <definedName name="SUY_6" localSheetId="16">#REF!</definedName>
    <definedName name="SUY_6" localSheetId="18">#REF!</definedName>
    <definedName name="SUY_6" localSheetId="42">#REF!</definedName>
    <definedName name="SUY_6">#REF!</definedName>
    <definedName name="SUY_7" localSheetId="6">#REF!</definedName>
    <definedName name="SUY_7" localSheetId="7">#REF!</definedName>
    <definedName name="SUY_7" localSheetId="16">#REF!</definedName>
    <definedName name="SUY_7" localSheetId="18">#REF!</definedName>
    <definedName name="SUY_7" localSheetId="42">#REF!</definedName>
    <definedName name="SUY_7">#REF!</definedName>
    <definedName name="SVDSV">#REF!</definedName>
    <definedName name="sW" localSheetId="6">#REF!</definedName>
    <definedName name="sW" localSheetId="7">#REF!</definedName>
    <definedName name="SW" localSheetId="16">#REF!</definedName>
    <definedName name="SW" localSheetId="18">#REF!</definedName>
    <definedName name="SW">#REF!</definedName>
    <definedName name="SWBM" localSheetId="16">#REF!</definedName>
    <definedName name="SWBM" localSheetId="18">#REF!</definedName>
    <definedName name="SWBM">#REF!</definedName>
    <definedName name="swc" localSheetId="6">#REF!</definedName>
    <definedName name="swc" localSheetId="7">#REF!</definedName>
    <definedName name="swc" localSheetId="16">#REF!</definedName>
    <definedName name="swc" localSheetId="18">#REF!</definedName>
    <definedName name="swc">#REF!</definedName>
    <definedName name="swci" localSheetId="6">#REF!</definedName>
    <definedName name="swci" localSheetId="7">#REF!</definedName>
    <definedName name="swci" localSheetId="16">#REF!</definedName>
    <definedName name="swci" localSheetId="18">#REF!</definedName>
    <definedName name="swci">#REF!</definedName>
    <definedName name="SWD2CON" localSheetId="6">#REF!</definedName>
    <definedName name="SWD2CON" localSheetId="7">#REF!</definedName>
    <definedName name="SWD2CON" localSheetId="16">#REF!</definedName>
    <definedName name="SWD2CON" localSheetId="18">#REF!</definedName>
    <definedName name="SWD2CON">#REF!</definedName>
    <definedName name="swf" localSheetId="6">#REF!</definedName>
    <definedName name="swf" localSheetId="7">#REF!</definedName>
    <definedName name="swf" localSheetId="16">#REF!</definedName>
    <definedName name="swf" localSheetId="18">#REF!</definedName>
    <definedName name="swf" localSheetId="42">#REF!</definedName>
    <definedName name="swf">#REF!</definedName>
    <definedName name="Swing_door_shutter___pc" localSheetId="16">#REF!</definedName>
    <definedName name="Swing_door_shutter___pc" localSheetId="18">#REF!</definedName>
    <definedName name="Swing_door_shutter___pc">#REF!</definedName>
    <definedName name="SWMM" localSheetId="16">#REF!</definedName>
    <definedName name="SWMM" localSheetId="18">#REF!</definedName>
    <definedName name="SWMM">#REF!</definedName>
    <definedName name="SYAM" localSheetId="32" hidden="1">{"Execavation",#N/A,FALSE,"furniture (employer)"}</definedName>
    <definedName name="SYAM" hidden="1">{"Execavation",#N/A,FALSE,"furniture (employer)"}</definedName>
    <definedName name="Sydney" localSheetId="16">#REF!</definedName>
    <definedName name="Sydney" localSheetId="18">#REF!</definedName>
    <definedName name="Sydney">#REF!</definedName>
    <definedName name="t" localSheetId="26">#REF!</definedName>
    <definedName name="t" localSheetId="25">#REF!</definedName>
    <definedName name="t" localSheetId="27">#REF!</definedName>
    <definedName name="t" localSheetId="6">#REF!</definedName>
    <definedName name="t" localSheetId="29">#REF!</definedName>
    <definedName name="t" localSheetId="30">#REF!</definedName>
    <definedName name="t" localSheetId="7">#REF!</definedName>
    <definedName name="t" localSheetId="37">#REF!</definedName>
    <definedName name="t" localSheetId="35">#REF!</definedName>
    <definedName name="t" localSheetId="16">#REF!</definedName>
    <definedName name="t" localSheetId="18">#REF!</definedName>
    <definedName name="t" localSheetId="42">#REF!</definedName>
    <definedName name="t">#REF!</definedName>
    <definedName name="t___0" localSheetId="16">#REF!</definedName>
    <definedName name="t___0" localSheetId="18">#REF!</definedName>
    <definedName name="t___0">#REF!</definedName>
    <definedName name="t___13" localSheetId="16">#REF!</definedName>
    <definedName name="t___13" localSheetId="18">#REF!</definedName>
    <definedName name="t___13">#REF!</definedName>
    <definedName name="t_beam" localSheetId="16">#REF!</definedName>
    <definedName name="t_beam" localSheetId="18">#REF!</definedName>
    <definedName name="t_beam">#REF!</definedName>
    <definedName name="T0" localSheetId="6">#REF!</definedName>
    <definedName name="T0" localSheetId="7">#REF!</definedName>
    <definedName name="T0" localSheetId="16">#REF!</definedName>
    <definedName name="T0" localSheetId="18">#REF!</definedName>
    <definedName name="T0">#REF!</definedName>
    <definedName name="t1_" localSheetId="6">#REF!</definedName>
    <definedName name="t1_" localSheetId="7">#REF!</definedName>
    <definedName name="t1_" localSheetId="16">#REF!</definedName>
    <definedName name="t1_" localSheetId="18">#REF!</definedName>
    <definedName name="t1_">#REF!</definedName>
    <definedName name="T19C" localSheetId="6">#REF!</definedName>
    <definedName name="T19C" localSheetId="7">#REF!</definedName>
    <definedName name="T19C" localSheetId="16">#REF!</definedName>
    <definedName name="T19C" localSheetId="18">#REF!</definedName>
    <definedName name="T19C">#REF!</definedName>
    <definedName name="T6.1"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localSheetId="3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localSheetId="1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a" localSheetId="6">#REF!</definedName>
    <definedName name="Ta" localSheetId="7">#REF!</definedName>
    <definedName name="Ta" localSheetId="16">#REF!</definedName>
    <definedName name="Ta" localSheetId="18">#REF!</definedName>
    <definedName name="Ta">#REF!</definedName>
    <definedName name="Table" localSheetId="6">#REF!</definedName>
    <definedName name="Table" localSheetId="7">#REF!</definedName>
    <definedName name="Table" localSheetId="16">#REF!</definedName>
    <definedName name="Table" localSheetId="18">#REF!</definedName>
    <definedName name="Table" localSheetId="42">#REF!</definedName>
    <definedName name="Table" localSheetId="19">#REF!</definedName>
    <definedName name="Table">#REF!</definedName>
    <definedName name="Table_2" localSheetId="6">#REF!</definedName>
    <definedName name="Table_2" localSheetId="7">#REF!</definedName>
    <definedName name="Table_2" localSheetId="16">#REF!</definedName>
    <definedName name="Table_2" localSheetId="18">#REF!</definedName>
    <definedName name="Table_2" localSheetId="42">#REF!</definedName>
    <definedName name="Table_2">#REF!</definedName>
    <definedName name="TABLE_4" localSheetId="16">#REF!</definedName>
    <definedName name="TABLE_4" localSheetId="18">#REF!</definedName>
    <definedName name="TABLE_4">#REF!</definedName>
    <definedName name="Table_6" localSheetId="6">#REF!</definedName>
    <definedName name="Table_6" localSheetId="7">#REF!</definedName>
    <definedName name="Table_6" localSheetId="16">#REF!</definedName>
    <definedName name="Table_6" localSheetId="18">#REF!</definedName>
    <definedName name="Table_6" localSheetId="42">#REF!</definedName>
    <definedName name="Table_6">#REF!</definedName>
    <definedName name="Table_7" localSheetId="6">#REF!</definedName>
    <definedName name="Table_7" localSheetId="7">#REF!</definedName>
    <definedName name="Table_7" localSheetId="16">#REF!</definedName>
    <definedName name="Table_7" localSheetId="18">#REF!</definedName>
    <definedName name="Table_7" localSheetId="42">#REF!</definedName>
    <definedName name="Table_7">#REF!</definedName>
    <definedName name="Table_Md">#REF!</definedName>
    <definedName name="Table_Wt" localSheetId="16">#REF!</definedName>
    <definedName name="Table_Wt" localSheetId="18">#REF!</definedName>
    <definedName name="Table_Wt">#REF!</definedName>
    <definedName name="table1">#REF!</definedName>
    <definedName name="table1_2" localSheetId="6">#REF!</definedName>
    <definedName name="table1_2" localSheetId="7">#REF!</definedName>
    <definedName name="table1_2" localSheetId="16">#REF!</definedName>
    <definedName name="table1_2" localSheetId="18">#REF!</definedName>
    <definedName name="table1_2" localSheetId="42">#REF!</definedName>
    <definedName name="table1_2" localSheetId="19">#REF!</definedName>
    <definedName name="table1_2">#REF!</definedName>
    <definedName name="TABLE2" localSheetId="6">#REF!</definedName>
    <definedName name="TABLE2" localSheetId="7">#REF!</definedName>
    <definedName name="TABLE2" localSheetId="16">#REF!</definedName>
    <definedName name="TABLE2" localSheetId="18">#REF!</definedName>
    <definedName name="TABLE2" localSheetId="42">#REF!</definedName>
    <definedName name="TABLE2">#REF!</definedName>
    <definedName name="TABLE2_2" localSheetId="6">#REF!</definedName>
    <definedName name="TABLE2_2" localSheetId="7">#REF!</definedName>
    <definedName name="TABLE2_2" localSheetId="16">#REF!</definedName>
    <definedName name="TABLE2_2" localSheetId="18">#REF!</definedName>
    <definedName name="TABLE2_2" localSheetId="42">#REF!</definedName>
    <definedName name="TABLE2_2">#REF!</definedName>
    <definedName name="TABLE2_6" localSheetId="6">#REF!</definedName>
    <definedName name="TABLE2_6" localSheetId="7">#REF!</definedName>
    <definedName name="TABLE2_6" localSheetId="16">#REF!</definedName>
    <definedName name="TABLE2_6" localSheetId="18">#REF!</definedName>
    <definedName name="TABLE2_6" localSheetId="42">#REF!</definedName>
    <definedName name="TABLE2_6">#REF!</definedName>
    <definedName name="TABLE2_7" localSheetId="6">#REF!</definedName>
    <definedName name="TABLE2_7" localSheetId="7">#REF!</definedName>
    <definedName name="TABLE2_7" localSheetId="16">#REF!</definedName>
    <definedName name="TABLE2_7" localSheetId="18">#REF!</definedName>
    <definedName name="TABLE2_7" localSheetId="42">#REF!</definedName>
    <definedName name="TABLE2_7">#REF!</definedName>
    <definedName name="TABLE3">#REF!</definedName>
    <definedName name="TABLE4">#REF!</definedName>
    <definedName name="table4.2" localSheetId="16">#REF!</definedName>
    <definedName name="table4.2" localSheetId="18">#REF!</definedName>
    <definedName name="table4.2">#REF!</definedName>
    <definedName name="TableData" localSheetId="16">#REF!</definedName>
    <definedName name="TableData" localSheetId="18">#REF!</definedName>
    <definedName name="TableData">#REF!</definedName>
    <definedName name="TableRange" localSheetId="6">#REF!</definedName>
    <definedName name="TableRange" localSheetId="7">#REF!</definedName>
    <definedName name="TableRange" localSheetId="16">#REF!</definedName>
    <definedName name="TableRange" localSheetId="18">#REF!</definedName>
    <definedName name="TableRange" localSheetId="42">#REF!</definedName>
    <definedName name="TableRange">#REF!</definedName>
    <definedName name="TableRange_2" localSheetId="6">#REF!</definedName>
    <definedName name="TableRange_2" localSheetId="7">#REF!</definedName>
    <definedName name="TableRange_2" localSheetId="16">#REF!</definedName>
    <definedName name="TableRange_2" localSheetId="18">#REF!</definedName>
    <definedName name="TableRange_2" localSheetId="42">#REF!</definedName>
    <definedName name="TableRange_2">#REF!</definedName>
    <definedName name="TableRange_6" localSheetId="6">#REF!</definedName>
    <definedName name="TableRange_6" localSheetId="7">#REF!</definedName>
    <definedName name="TableRange_6" localSheetId="16">#REF!</definedName>
    <definedName name="TableRange_6" localSheetId="18">#REF!</definedName>
    <definedName name="TableRange_6" localSheetId="42">#REF!</definedName>
    <definedName name="TableRange_6">#REF!</definedName>
    <definedName name="TableRange_7" localSheetId="6">#REF!</definedName>
    <definedName name="TableRange_7" localSheetId="7">#REF!</definedName>
    <definedName name="TableRange_7" localSheetId="16">#REF!</definedName>
    <definedName name="TableRange_7" localSheetId="18">#REF!</definedName>
    <definedName name="TableRange_7" localSheetId="42">#REF!</definedName>
    <definedName name="TableRange_7">#REF!</definedName>
    <definedName name="tabu" localSheetId="6">#REF!</definedName>
    <definedName name="tabu" localSheetId="7">#REF!</definedName>
    <definedName name="tabu" localSheetId="16">#REF!</definedName>
    <definedName name="tabu" localSheetId="18">#REF!</definedName>
    <definedName name="tabu">#REF!</definedName>
    <definedName name="tabut">#REF!</definedName>
    <definedName name="tabut1">#REF!</definedName>
    <definedName name="tack" localSheetId="16">#REF!</definedName>
    <definedName name="tack" localSheetId="18">#REF!</definedName>
    <definedName name="tack">#REF!</definedName>
    <definedName name="tack_coat" localSheetId="16">#REF!</definedName>
    <definedName name="tack_coat" localSheetId="18">#REF!</definedName>
    <definedName name="tack_coat">#REF!</definedName>
    <definedName name="tackbetween" localSheetId="16">#REF!</definedName>
    <definedName name="tackbetween" localSheetId="18">#REF!</definedName>
    <definedName name="tackbetween">#REF!</definedName>
    <definedName name="tackbetweenpcc" localSheetId="16">#REF!</definedName>
    <definedName name="tackbetweenpcc" localSheetId="18">#REF!</definedName>
    <definedName name="tackbetweenpcc">#REF!</definedName>
    <definedName name="tackcoat" localSheetId="16">#REF!</definedName>
    <definedName name="tackcoat" localSheetId="18">#REF!</definedName>
    <definedName name="tackcoat">#REF!</definedName>
    <definedName name="Tackcoat_1">#REF!</definedName>
    <definedName name="tackcoat11" localSheetId="16">#REF!</definedName>
    <definedName name="tackcoat11" localSheetId="18">#REF!</definedName>
    <definedName name="tackcoat11">#REF!</definedName>
    <definedName name="tackcoatbetwn" localSheetId="16">#REF!</definedName>
    <definedName name="tackcoatbetwn" localSheetId="18">#REF!</definedName>
    <definedName name="tackcoatbetwn">#REF!</definedName>
    <definedName name="tackcoatover" localSheetId="16">#REF!</definedName>
    <definedName name="tackcoatover" localSheetId="18">#REF!</definedName>
    <definedName name="tackcoatover">#REF!</definedName>
    <definedName name="tackover" localSheetId="16">#REF!</definedName>
    <definedName name="tackover" localSheetId="18">#REF!</definedName>
    <definedName name="tackover">#REF!</definedName>
    <definedName name="tackoverpcc" localSheetId="16">#REF!</definedName>
    <definedName name="tackoverpcc" localSheetId="18">#REF!</definedName>
    <definedName name="tackoverpcc">#REF!</definedName>
    <definedName name="TAGG" localSheetId="6">#REF!</definedName>
    <definedName name="TAGG" localSheetId="7">#REF!</definedName>
    <definedName name="TAGG" localSheetId="16">#REF!</definedName>
    <definedName name="TAGG" localSheetId="18">#REF!</definedName>
    <definedName name="TAGG">#REF!</definedName>
    <definedName name="TANDOOR_BLUE" localSheetId="16">#REF!</definedName>
    <definedName name="TANDOOR_BLUE" localSheetId="18">#REF!</definedName>
    <definedName name="TANDOOR_BLUE">#REF!</definedName>
    <definedName name="TANDOOR_FLOOR" localSheetId="16">#REF!</definedName>
    <definedName name="TANDOOR_FLOOR" localSheetId="18">#REF!</definedName>
    <definedName name="TANDOOR_FLOOR">#REF!</definedName>
    <definedName name="TANDOOR_SKIRT" localSheetId="16">#REF!</definedName>
    <definedName name="TANDOOR_SKIRT" localSheetId="18">#REF!</definedName>
    <definedName name="TANDOOR_SKIRT">#REF!</definedName>
    <definedName name="TANDURBLUE_FLOORING" localSheetId="16">#REF!</definedName>
    <definedName name="TANDURBLUE_FLOORING" localSheetId="18">#REF!</definedName>
    <definedName name="TANDURBLUE_FLOORING">#REF!</definedName>
    <definedName name="tank">#REF!</definedName>
    <definedName name="tanker">#REF!</definedName>
    <definedName name="Tar_papper" localSheetId="16">#REF!</definedName>
    <definedName name="Tar_papper" localSheetId="18">#REF!</definedName>
    <definedName name="Tar_papper">#REF!</definedName>
    <definedName name="Target" localSheetId="6">#REF!</definedName>
    <definedName name="Target" localSheetId="7">#REF!</definedName>
    <definedName name="Target" localSheetId="16">#REF!</definedName>
    <definedName name="Target" localSheetId="18">#REF!</definedName>
    <definedName name="Target" localSheetId="42">#REF!</definedName>
    <definedName name="Target">#REF!</definedName>
    <definedName name="tarman" localSheetId="16">#REF!</definedName>
    <definedName name="tarman" localSheetId="18">#REF!</definedName>
    <definedName name="tarman">#REF!</definedName>
    <definedName name="TARN" localSheetId="6">#REF!</definedName>
    <definedName name="TARN" localSheetId="7">#REF!</definedName>
    <definedName name="TARN" localSheetId="16">#REF!</definedName>
    <definedName name="TARN" localSheetId="18">#REF!</definedName>
    <definedName name="TARN">#REF!</definedName>
    <definedName name="tarnian" localSheetId="26">#REF!</definedName>
    <definedName name="tarnian" localSheetId="25">#REF!</definedName>
    <definedName name="tarnian" localSheetId="27">#REF!</definedName>
    <definedName name="tarnian" localSheetId="6">#REF!</definedName>
    <definedName name="tarnian" localSheetId="29">#REF!</definedName>
    <definedName name="tarnian" localSheetId="30">#REF!</definedName>
    <definedName name="tarnian" localSheetId="7">#REF!</definedName>
    <definedName name="tarnian" localSheetId="37">#REF!</definedName>
    <definedName name="tarnian" localSheetId="35">#REF!</definedName>
    <definedName name="tarnian" localSheetId="16">#REF!</definedName>
    <definedName name="tarnian" localSheetId="18">#REF!</definedName>
    <definedName name="tarnian" localSheetId="33">#REF!</definedName>
    <definedName name="tarnian" localSheetId="42">#REF!</definedName>
    <definedName name="tarnian">#REF!</definedName>
    <definedName name="tarnian_14" localSheetId="16">#REF!</definedName>
    <definedName name="tarnian_14" localSheetId="18">#REF!</definedName>
    <definedName name="tarnian_14">#REF!</definedName>
    <definedName name="tarnian_15" localSheetId="16">#REF!</definedName>
    <definedName name="tarnian_15" localSheetId="18">#REF!</definedName>
    <definedName name="tarnian_15">#REF!</definedName>
    <definedName name="tarnian_16" localSheetId="16">#REF!</definedName>
    <definedName name="tarnian_16" localSheetId="18">#REF!</definedName>
    <definedName name="tarnian_16">#REF!</definedName>
    <definedName name="tarnian_17" localSheetId="16">#REF!</definedName>
    <definedName name="tarnian_17" localSheetId="18">#REF!</definedName>
    <definedName name="tarnian_17">#REF!</definedName>
    <definedName name="Tarpaper">#REF!</definedName>
    <definedName name="tarpaper.pcc">#REF!</definedName>
    <definedName name="Tarpaper_1">#REF!</definedName>
    <definedName name="tarpaperbearing" localSheetId="16">#REF!</definedName>
    <definedName name="tarpaperbearing" localSheetId="18">#REF!</definedName>
    <definedName name="tarpaperbearing">#REF!</definedName>
    <definedName name="tarpaperc" localSheetId="16">#REF!</definedName>
    <definedName name="tarpaperc" localSheetId="18">#REF!</definedName>
    <definedName name="tarpaperc">#REF!</definedName>
    <definedName name="tarpapernh" localSheetId="16">#REF!</definedName>
    <definedName name="tarpapernh" localSheetId="18">#REF!</definedName>
    <definedName name="tarpapernh">#REF!</definedName>
    <definedName name="tarpaperpcc" localSheetId="16">#REF!</definedName>
    <definedName name="tarpaperpcc" localSheetId="18">#REF!</definedName>
    <definedName name="tarpaperpcc">#REF!</definedName>
    <definedName name="tas" localSheetId="6">#REF!</definedName>
    <definedName name="tas" localSheetId="7">#REF!</definedName>
    <definedName name="tas" localSheetId="16">#REF!</definedName>
    <definedName name="tas" localSheetId="18">#REF!</definedName>
    <definedName name="tas">#REF!</definedName>
    <definedName name="TaxTV">10%</definedName>
    <definedName name="TaxXL">5%</definedName>
    <definedName name="tb" localSheetId="6">#REF!</definedName>
    <definedName name="tb" localSheetId="7">#REF!</definedName>
    <definedName name="tb" localSheetId="16">#REF!</definedName>
    <definedName name="tb" localSheetId="18">#REF!</definedName>
    <definedName name="tb">#REF!</definedName>
    <definedName name="tbeam" localSheetId="16">#REF!</definedName>
    <definedName name="tbeam" localSheetId="18">#REF!</definedName>
    <definedName name="tbeam">#REF!</definedName>
    <definedName name="tbl" localSheetId="6" hidden="1">#REF!</definedName>
    <definedName name="tbl" localSheetId="7" hidden="1">#REF!</definedName>
    <definedName name="tbl" localSheetId="16" hidden="1">#REF!</definedName>
    <definedName name="tbl" localSheetId="18" hidden="1">#REF!</definedName>
    <definedName name="tbl" hidden="1">#REF!</definedName>
    <definedName name="tbl_ProdInfo" localSheetId="6" hidden="1">#REF!</definedName>
    <definedName name="tbl_ProdInfo" localSheetId="7" hidden="1">#REF!</definedName>
    <definedName name="tbl_ProdInfo" localSheetId="16" hidden="1">#REF!</definedName>
    <definedName name="tbl_ProdInfo" localSheetId="18" hidden="1">#REF!</definedName>
    <definedName name="tbl_ProdInfo" localSheetId="32" hidden="1">#REF!</definedName>
    <definedName name="tbl_ProdInfo" hidden="1">#REF!</definedName>
    <definedName name="TBM" localSheetId="6">#REF!</definedName>
    <definedName name="TBM" localSheetId="7">#REF!</definedName>
    <definedName name="TBM" localSheetId="16">#REF!</definedName>
    <definedName name="TBM" localSheetId="18">#REF!</definedName>
    <definedName name="TBM">#REF!</definedName>
    <definedName name="TBM_No." localSheetId="6">#REF!</definedName>
    <definedName name="TBM_No." localSheetId="7">#REF!</definedName>
    <definedName name="TBM_No." localSheetId="16">#REF!</definedName>
    <definedName name="TBM_No." localSheetId="18">#REF!</definedName>
    <definedName name="TBM_No.">#REF!</definedName>
    <definedName name="TBOULD" localSheetId="6">#REF!</definedName>
    <definedName name="TBOULD" localSheetId="7">#REF!</definedName>
    <definedName name="TBOULD" localSheetId="16">#REF!</definedName>
    <definedName name="TBOULD" localSheetId="18">#REF!</definedName>
    <definedName name="TBOULD">#REF!</definedName>
    <definedName name="tbr">#REF!</definedName>
    <definedName name="tc" localSheetId="6">#REF!</definedName>
    <definedName name="tc" localSheetId="7">#REF!</definedName>
    <definedName name="Tc" localSheetId="16">#REF!</definedName>
    <definedName name="Tc" localSheetId="18">#REF!</definedName>
    <definedName name="tc" localSheetId="32">#REF!</definedName>
    <definedName name="Tc">#REF!</definedName>
    <definedName name="Tcap" localSheetId="6">#REF!</definedName>
    <definedName name="Tcap" localSheetId="7">#REF!</definedName>
    <definedName name="Tcap" localSheetId="16">#REF!</definedName>
    <definedName name="Tcap" localSheetId="18">#REF!</definedName>
    <definedName name="Tcap">#REF!</definedName>
    <definedName name="TCJH">#REF!</definedName>
    <definedName name="TCJHPOL">#REF!</definedName>
    <definedName name="TCON" localSheetId="6">#REF!</definedName>
    <definedName name="TCON" localSheetId="7">#REF!</definedName>
    <definedName name="TCON" localSheetId="16">#REF!</definedName>
    <definedName name="TCON" localSheetId="18">#REF!</definedName>
    <definedName name="TCON">#REF!</definedName>
    <definedName name="tcr" localSheetId="6">#REF!</definedName>
    <definedName name="tcr" localSheetId="7">#REF!</definedName>
    <definedName name="tcr" localSheetId="16">#REF!</definedName>
    <definedName name="tcr" localSheetId="18">#REF!</definedName>
    <definedName name="tcr">#REF!</definedName>
    <definedName name="tct" localSheetId="6">#REF!</definedName>
    <definedName name="tct" localSheetId="7">#REF!</definedName>
    <definedName name="tct" localSheetId="16">#REF!</definedName>
    <definedName name="tct" localSheetId="18">#REF!</definedName>
    <definedName name="tct">#REF!</definedName>
    <definedName name="td" localSheetId="6">#REF!</definedName>
    <definedName name="td" localSheetId="7">#REF!</definedName>
    <definedName name="td" localSheetId="16">#REF!</definedName>
    <definedName name="td" localSheetId="18">#REF!</definedName>
    <definedName name="td">#REF!</definedName>
    <definedName name="tdirt">#REF!</definedName>
    <definedName name="te" localSheetId="16">#REF!</definedName>
    <definedName name="te" localSheetId="18">#REF!</definedName>
    <definedName name="te">#REF!</definedName>
    <definedName name="TEARTH" localSheetId="6">#REF!</definedName>
    <definedName name="TEARTH" localSheetId="7">#REF!</definedName>
    <definedName name="TEARTH" localSheetId="16">#REF!</definedName>
    <definedName name="TEARTH" localSheetId="18">#REF!</definedName>
    <definedName name="TEARTH">#REF!</definedName>
    <definedName name="TEE_TAPER_WT" localSheetId="6">#REF!</definedName>
    <definedName name="TEE_TAPER_WT" localSheetId="7">#REF!</definedName>
    <definedName name="TEE_TAPER_WT" localSheetId="16">#REF!</definedName>
    <definedName name="TEE_TAPER_WT" localSheetId="18">#REF!</definedName>
    <definedName name="TEE_TAPER_WT">#REF!</definedName>
    <definedName name="TEI" localSheetId="6">#REF!</definedName>
    <definedName name="TEI" localSheetId="7">#REF!</definedName>
    <definedName name="TEI" localSheetId="16">#REF!</definedName>
    <definedName name="TEI" localSheetId="18">#REF!</definedName>
    <definedName name="TEI" localSheetId="42">#REF!</definedName>
    <definedName name="TEI" localSheetId="19">#REF!</definedName>
    <definedName name="TEI">#REF!</definedName>
    <definedName name="TEI_2" localSheetId="6">#REF!</definedName>
    <definedName name="TEI_2" localSheetId="7">#REF!</definedName>
    <definedName name="TEI_2" localSheetId="16">#REF!</definedName>
    <definedName name="TEI_2" localSheetId="18">#REF!</definedName>
    <definedName name="TEI_2" localSheetId="42">#REF!</definedName>
    <definedName name="TEI_2">#REF!</definedName>
    <definedName name="TEI_6" localSheetId="6">#REF!</definedName>
    <definedName name="TEI_6" localSheetId="7">#REF!</definedName>
    <definedName name="TEI_6" localSheetId="16">#REF!</definedName>
    <definedName name="TEI_6" localSheetId="18">#REF!</definedName>
    <definedName name="TEI_6" localSheetId="42">#REF!</definedName>
    <definedName name="TEI_6">#REF!</definedName>
    <definedName name="TEI_7" localSheetId="6">#REF!</definedName>
    <definedName name="TEI_7" localSheetId="7">#REF!</definedName>
    <definedName name="TEI_7" localSheetId="16">#REF!</definedName>
    <definedName name="TEI_7" localSheetId="18">#REF!</definedName>
    <definedName name="TEI_7" localSheetId="42">#REF!</definedName>
    <definedName name="TEI_7">#REF!</definedName>
    <definedName name="telephonepoles" localSheetId="16">#REF!</definedName>
    <definedName name="telephonepoles" localSheetId="18">#REF!</definedName>
    <definedName name="telephonepoles">#REF!</definedName>
    <definedName name="telephonepoles_1" localSheetId="16">#REF!</definedName>
    <definedName name="telephonepoles_1" localSheetId="18">#REF!</definedName>
    <definedName name="telephonepoles_1">#REF!</definedName>
    <definedName name="telephonepoles_1_9" localSheetId="16">#REF!</definedName>
    <definedName name="telephonepoles_1_9" localSheetId="18">#REF!</definedName>
    <definedName name="telephonepoles_1_9">#REF!</definedName>
    <definedName name="telephonepoles_10" localSheetId="16">#REF!</definedName>
    <definedName name="telephonepoles_10" localSheetId="18">#REF!</definedName>
    <definedName name="telephonepoles_10">#REF!</definedName>
    <definedName name="telephonepoles_10_1" localSheetId="16">#REF!</definedName>
    <definedName name="telephonepoles_10_1" localSheetId="18">#REF!</definedName>
    <definedName name="telephonepoles_10_1">#REF!</definedName>
    <definedName name="telephonepoles_10_1_1" localSheetId="16">#REF!</definedName>
    <definedName name="telephonepoles_10_1_1" localSheetId="18">#REF!</definedName>
    <definedName name="telephonepoles_10_1_1">#REF!</definedName>
    <definedName name="telephonepoles_10_1_9" localSheetId="16">#REF!</definedName>
    <definedName name="telephonepoles_10_1_9" localSheetId="18">#REF!</definedName>
    <definedName name="telephonepoles_10_1_9">#REF!</definedName>
    <definedName name="telephonepoles_10_1_9_1" localSheetId="16">#REF!</definedName>
    <definedName name="telephonepoles_10_1_9_1" localSheetId="18">#REF!</definedName>
    <definedName name="telephonepoles_10_1_9_1">#REF!</definedName>
    <definedName name="telephonepoles_10_10" localSheetId="16">#REF!</definedName>
    <definedName name="telephonepoles_10_10" localSheetId="18">#REF!</definedName>
    <definedName name="telephonepoles_10_10">#REF!</definedName>
    <definedName name="telephonepoles_10_10_9" localSheetId="16">#REF!</definedName>
    <definedName name="telephonepoles_10_10_9" localSheetId="18">#REF!</definedName>
    <definedName name="telephonepoles_10_10_9">#REF!</definedName>
    <definedName name="telephonepoles_10_12" localSheetId="16">#REF!</definedName>
    <definedName name="telephonepoles_10_12" localSheetId="18">#REF!</definedName>
    <definedName name="telephonepoles_10_12">#REF!</definedName>
    <definedName name="telephonepoles_10_12_9" localSheetId="16">#REF!</definedName>
    <definedName name="telephonepoles_10_12_9" localSheetId="18">#REF!</definedName>
    <definedName name="telephonepoles_10_12_9">#REF!</definedName>
    <definedName name="telephonepoles_10_14" localSheetId="16">#REF!</definedName>
    <definedName name="telephonepoles_10_14" localSheetId="18">#REF!</definedName>
    <definedName name="telephonepoles_10_14">#REF!</definedName>
    <definedName name="telephonepoles_10_14_9" localSheetId="16">#REF!</definedName>
    <definedName name="telephonepoles_10_14_9" localSheetId="18">#REF!</definedName>
    <definedName name="telephonepoles_10_14_9">#REF!</definedName>
    <definedName name="telephonepoles_10_15" localSheetId="16">#REF!</definedName>
    <definedName name="telephonepoles_10_15" localSheetId="18">#REF!</definedName>
    <definedName name="telephonepoles_10_15">#REF!</definedName>
    <definedName name="telephonepoles_10_15_9" localSheetId="16">#REF!</definedName>
    <definedName name="telephonepoles_10_15_9" localSheetId="18">#REF!</definedName>
    <definedName name="telephonepoles_10_15_9">#REF!</definedName>
    <definedName name="telephonepoles_10_16" localSheetId="16">#REF!</definedName>
    <definedName name="telephonepoles_10_16" localSheetId="18">#REF!</definedName>
    <definedName name="telephonepoles_10_16">#REF!</definedName>
    <definedName name="telephonepoles_10_17" localSheetId="16">#REF!</definedName>
    <definedName name="telephonepoles_10_17" localSheetId="18">#REF!</definedName>
    <definedName name="telephonepoles_10_17">#REF!</definedName>
    <definedName name="telephonepoles_10_8" localSheetId="16">#REF!</definedName>
    <definedName name="telephonepoles_10_8" localSheetId="18">#REF!</definedName>
    <definedName name="telephonepoles_10_8">#REF!</definedName>
    <definedName name="telephonepoles_10_8_9" localSheetId="16">#REF!</definedName>
    <definedName name="telephonepoles_10_8_9" localSheetId="18">#REF!</definedName>
    <definedName name="telephonepoles_10_8_9">#REF!</definedName>
    <definedName name="telephonepoles_10_9" localSheetId="16">#REF!</definedName>
    <definedName name="telephonepoles_10_9" localSheetId="18">#REF!</definedName>
    <definedName name="telephonepoles_10_9">#REF!</definedName>
    <definedName name="telephonepoles_11" localSheetId="16">#REF!</definedName>
    <definedName name="telephonepoles_11" localSheetId="18">#REF!</definedName>
    <definedName name="telephonepoles_11">#REF!</definedName>
    <definedName name="telephonepoles_11_16" localSheetId="16">#REF!</definedName>
    <definedName name="telephonepoles_11_16" localSheetId="18">#REF!</definedName>
    <definedName name="telephonepoles_11_16">#REF!</definedName>
    <definedName name="telephonepoles_11_17" localSheetId="16">#REF!</definedName>
    <definedName name="telephonepoles_11_17" localSheetId="18">#REF!</definedName>
    <definedName name="telephonepoles_11_17">#REF!</definedName>
    <definedName name="telephonepoles_11_9" localSheetId="16">#REF!</definedName>
    <definedName name="telephonepoles_11_9" localSheetId="18">#REF!</definedName>
    <definedName name="telephonepoles_11_9">#REF!</definedName>
    <definedName name="telephonepoles_12" localSheetId="16">#REF!</definedName>
    <definedName name="telephonepoles_12" localSheetId="18">#REF!</definedName>
    <definedName name="telephonepoles_12">#REF!</definedName>
    <definedName name="telephonepoles_12_1" localSheetId="16">#REF!</definedName>
    <definedName name="telephonepoles_12_1" localSheetId="18">#REF!</definedName>
    <definedName name="telephonepoles_12_1">#REF!</definedName>
    <definedName name="telephonepoles_12_1_9" localSheetId="16">#REF!</definedName>
    <definedName name="telephonepoles_12_1_9" localSheetId="18">#REF!</definedName>
    <definedName name="telephonepoles_12_1_9">#REF!</definedName>
    <definedName name="telephonepoles_12_10" localSheetId="16">#REF!</definedName>
    <definedName name="telephonepoles_12_10" localSheetId="18">#REF!</definedName>
    <definedName name="telephonepoles_12_10">#REF!</definedName>
    <definedName name="telephonepoles_12_10_9" localSheetId="16">#REF!</definedName>
    <definedName name="telephonepoles_12_10_9" localSheetId="18">#REF!</definedName>
    <definedName name="telephonepoles_12_10_9">#REF!</definedName>
    <definedName name="telephonepoles_12_12" localSheetId="16">#REF!</definedName>
    <definedName name="telephonepoles_12_12" localSheetId="18">#REF!</definedName>
    <definedName name="telephonepoles_12_12">#REF!</definedName>
    <definedName name="telephonepoles_12_12_9" localSheetId="16">#REF!</definedName>
    <definedName name="telephonepoles_12_12_9" localSheetId="18">#REF!</definedName>
    <definedName name="telephonepoles_12_12_9">#REF!</definedName>
    <definedName name="telephonepoles_12_14" localSheetId="16">#REF!</definedName>
    <definedName name="telephonepoles_12_14" localSheetId="18">#REF!</definedName>
    <definedName name="telephonepoles_12_14">#REF!</definedName>
    <definedName name="telephonepoles_12_14_9" localSheetId="16">#REF!</definedName>
    <definedName name="telephonepoles_12_14_9" localSheetId="18">#REF!</definedName>
    <definedName name="telephonepoles_12_14_9">#REF!</definedName>
    <definedName name="telephonepoles_12_15" localSheetId="16">#REF!</definedName>
    <definedName name="telephonepoles_12_15" localSheetId="18">#REF!</definedName>
    <definedName name="telephonepoles_12_15">#REF!</definedName>
    <definedName name="telephonepoles_12_15_9" localSheetId="16">#REF!</definedName>
    <definedName name="telephonepoles_12_15_9" localSheetId="18">#REF!</definedName>
    <definedName name="telephonepoles_12_15_9">#REF!</definedName>
    <definedName name="telephonepoles_12_16" localSheetId="16">#REF!</definedName>
    <definedName name="telephonepoles_12_16" localSheetId="18">#REF!</definedName>
    <definedName name="telephonepoles_12_16">#REF!</definedName>
    <definedName name="telephonepoles_12_17" localSheetId="16">#REF!</definedName>
    <definedName name="telephonepoles_12_17" localSheetId="18">#REF!</definedName>
    <definedName name="telephonepoles_12_17">#REF!</definedName>
    <definedName name="telephonepoles_12_8" localSheetId="16">#REF!</definedName>
    <definedName name="telephonepoles_12_8" localSheetId="18">#REF!</definedName>
    <definedName name="telephonepoles_12_8">#REF!</definedName>
    <definedName name="telephonepoles_12_8_9" localSheetId="16">#REF!</definedName>
    <definedName name="telephonepoles_12_8_9" localSheetId="18">#REF!</definedName>
    <definedName name="telephonepoles_12_8_9">#REF!</definedName>
    <definedName name="telephonepoles_12_9" localSheetId="16">#REF!</definedName>
    <definedName name="telephonepoles_12_9" localSheetId="18">#REF!</definedName>
    <definedName name="telephonepoles_12_9">#REF!</definedName>
    <definedName name="telephonepoles_13" localSheetId="16">#REF!</definedName>
    <definedName name="telephonepoles_13" localSheetId="18">#REF!</definedName>
    <definedName name="telephonepoles_13">#REF!</definedName>
    <definedName name="telephonepoles_13_16" localSheetId="16">#REF!</definedName>
    <definedName name="telephonepoles_13_16" localSheetId="18">#REF!</definedName>
    <definedName name="telephonepoles_13_16">#REF!</definedName>
    <definedName name="telephonepoles_13_17" localSheetId="16">#REF!</definedName>
    <definedName name="telephonepoles_13_17" localSheetId="18">#REF!</definedName>
    <definedName name="telephonepoles_13_17">#REF!</definedName>
    <definedName name="telephonepoles_13_9" localSheetId="16">#REF!</definedName>
    <definedName name="telephonepoles_13_9" localSheetId="18">#REF!</definedName>
    <definedName name="telephonepoles_13_9">#REF!</definedName>
    <definedName name="telephonepoles_14" localSheetId="16">#REF!</definedName>
    <definedName name="telephonepoles_14" localSheetId="18">#REF!</definedName>
    <definedName name="telephonepoles_14">#REF!</definedName>
    <definedName name="telephonepoles_14_16" localSheetId="16">#REF!</definedName>
    <definedName name="telephonepoles_14_16" localSheetId="18">#REF!</definedName>
    <definedName name="telephonepoles_14_16">#REF!</definedName>
    <definedName name="telephonepoles_14_17" localSheetId="16">#REF!</definedName>
    <definedName name="telephonepoles_14_17" localSheetId="18">#REF!</definedName>
    <definedName name="telephonepoles_14_17">#REF!</definedName>
    <definedName name="telephonepoles_14_9" localSheetId="16">#REF!</definedName>
    <definedName name="telephonepoles_14_9" localSheetId="18">#REF!</definedName>
    <definedName name="telephonepoles_14_9">#REF!</definedName>
    <definedName name="telephonepoles_15" localSheetId="16">#REF!</definedName>
    <definedName name="telephonepoles_15" localSheetId="18">#REF!</definedName>
    <definedName name="telephonepoles_15">#REF!</definedName>
    <definedName name="telephonepoles_15_1" localSheetId="16">#REF!</definedName>
    <definedName name="telephonepoles_15_1" localSheetId="18">#REF!</definedName>
    <definedName name="telephonepoles_15_1">#REF!</definedName>
    <definedName name="telephonepoles_15_1_1" localSheetId="16">#REF!</definedName>
    <definedName name="telephonepoles_15_1_1" localSheetId="18">#REF!</definedName>
    <definedName name="telephonepoles_15_1_1">#REF!</definedName>
    <definedName name="telephonepoles_15_1_9" localSheetId="16">#REF!</definedName>
    <definedName name="telephonepoles_15_1_9" localSheetId="18">#REF!</definedName>
    <definedName name="telephonepoles_15_1_9">#REF!</definedName>
    <definedName name="telephonepoles_15_1_9_1" localSheetId="16">#REF!</definedName>
    <definedName name="telephonepoles_15_1_9_1" localSheetId="18">#REF!</definedName>
    <definedName name="telephonepoles_15_1_9_1">#REF!</definedName>
    <definedName name="telephonepoles_15_16" localSheetId="16">#REF!</definedName>
    <definedName name="telephonepoles_15_16" localSheetId="18">#REF!</definedName>
    <definedName name="telephonepoles_15_16">#REF!</definedName>
    <definedName name="telephonepoles_15_17" localSheetId="16">#REF!</definedName>
    <definedName name="telephonepoles_15_17" localSheetId="18">#REF!</definedName>
    <definedName name="telephonepoles_15_17">#REF!</definedName>
    <definedName name="telephonepoles_15_9" localSheetId="16">#REF!</definedName>
    <definedName name="telephonepoles_15_9" localSheetId="18">#REF!</definedName>
    <definedName name="telephonepoles_15_9">#REF!</definedName>
    <definedName name="telephonepoles_16" localSheetId="16">#REF!</definedName>
    <definedName name="telephonepoles_16" localSheetId="18">#REF!</definedName>
    <definedName name="telephonepoles_16">#REF!</definedName>
    <definedName name="telephonepoles_16_16" localSheetId="16">#REF!</definedName>
    <definedName name="telephonepoles_16_16" localSheetId="18">#REF!</definedName>
    <definedName name="telephonepoles_16_16">#REF!</definedName>
    <definedName name="telephonepoles_16_17" localSheetId="16">#REF!</definedName>
    <definedName name="telephonepoles_16_17" localSheetId="18">#REF!</definedName>
    <definedName name="telephonepoles_16_17">#REF!</definedName>
    <definedName name="telephonepoles_16_9" localSheetId="16">#REF!</definedName>
    <definedName name="telephonepoles_16_9" localSheetId="18">#REF!</definedName>
    <definedName name="telephonepoles_16_9">#REF!</definedName>
    <definedName name="telephonepoles_17" localSheetId="16">#REF!</definedName>
    <definedName name="telephonepoles_17" localSheetId="18">#REF!</definedName>
    <definedName name="telephonepoles_17">#REF!</definedName>
    <definedName name="telephonepoles_17_1" localSheetId="16">#REF!</definedName>
    <definedName name="telephonepoles_17_1" localSheetId="18">#REF!</definedName>
    <definedName name="telephonepoles_17_1">#REF!</definedName>
    <definedName name="telephonepoles_17_16" localSheetId="16">#REF!</definedName>
    <definedName name="telephonepoles_17_16" localSheetId="18">#REF!</definedName>
    <definedName name="telephonepoles_17_16">#REF!</definedName>
    <definedName name="telephonepoles_17_17" localSheetId="16">#REF!</definedName>
    <definedName name="telephonepoles_17_17" localSheetId="18">#REF!</definedName>
    <definedName name="telephonepoles_17_17">#REF!</definedName>
    <definedName name="telephonepoles_17_9" localSheetId="16">#REF!</definedName>
    <definedName name="telephonepoles_17_9" localSheetId="18">#REF!</definedName>
    <definedName name="telephonepoles_17_9">#REF!</definedName>
    <definedName name="telephonepoles_18" localSheetId="16">#REF!</definedName>
    <definedName name="telephonepoles_18" localSheetId="18">#REF!</definedName>
    <definedName name="telephonepoles_18">#REF!</definedName>
    <definedName name="telephonepoles_18_16" localSheetId="16">#REF!</definedName>
    <definedName name="telephonepoles_18_16" localSheetId="18">#REF!</definedName>
    <definedName name="telephonepoles_18_16">#REF!</definedName>
    <definedName name="telephonepoles_18_17" localSheetId="16">#REF!</definedName>
    <definedName name="telephonepoles_18_17" localSheetId="18">#REF!</definedName>
    <definedName name="telephonepoles_18_17">#REF!</definedName>
    <definedName name="telephonepoles_18_9" localSheetId="16">#REF!</definedName>
    <definedName name="telephonepoles_18_9" localSheetId="18">#REF!</definedName>
    <definedName name="telephonepoles_18_9">#REF!</definedName>
    <definedName name="telephonepoles_19" localSheetId="16">#REF!</definedName>
    <definedName name="telephonepoles_19" localSheetId="18">#REF!</definedName>
    <definedName name="telephonepoles_19">#REF!</definedName>
    <definedName name="telephonepoles_19_16" localSheetId="16">#REF!</definedName>
    <definedName name="telephonepoles_19_16" localSheetId="18">#REF!</definedName>
    <definedName name="telephonepoles_19_16">#REF!</definedName>
    <definedName name="telephonepoles_19_17" localSheetId="16">#REF!</definedName>
    <definedName name="telephonepoles_19_17" localSheetId="18">#REF!</definedName>
    <definedName name="telephonepoles_19_17">#REF!</definedName>
    <definedName name="telephonepoles_19_9" localSheetId="16">#REF!</definedName>
    <definedName name="telephonepoles_19_9" localSheetId="18">#REF!</definedName>
    <definedName name="telephonepoles_19_9">#REF!</definedName>
    <definedName name="telephonepoles_2" localSheetId="16">#REF!</definedName>
    <definedName name="telephonepoles_2" localSheetId="18">#REF!</definedName>
    <definedName name="telephonepoles_2">#REF!</definedName>
    <definedName name="telephonepoles_2_9" localSheetId="16">#REF!</definedName>
    <definedName name="telephonepoles_2_9" localSheetId="18">#REF!</definedName>
    <definedName name="telephonepoles_2_9">#REF!</definedName>
    <definedName name="telephonepoles_20" localSheetId="16">#REF!</definedName>
    <definedName name="telephonepoles_20" localSheetId="18">#REF!</definedName>
    <definedName name="telephonepoles_20">#REF!</definedName>
    <definedName name="telephonepoles_20_16" localSheetId="16">#REF!</definedName>
    <definedName name="telephonepoles_20_16" localSheetId="18">#REF!</definedName>
    <definedName name="telephonepoles_20_16">#REF!</definedName>
    <definedName name="telephonepoles_20_17" localSheetId="16">#REF!</definedName>
    <definedName name="telephonepoles_20_17" localSheetId="18">#REF!</definedName>
    <definedName name="telephonepoles_20_17">#REF!</definedName>
    <definedName name="telephonepoles_20_9" localSheetId="16">#REF!</definedName>
    <definedName name="telephonepoles_20_9" localSheetId="18">#REF!</definedName>
    <definedName name="telephonepoles_20_9">#REF!</definedName>
    <definedName name="telephonepoles_3" localSheetId="16">#REF!</definedName>
    <definedName name="telephonepoles_3" localSheetId="18">#REF!</definedName>
    <definedName name="telephonepoles_3">#REF!</definedName>
    <definedName name="telephonepoles_3_9" localSheetId="16">#REF!</definedName>
    <definedName name="telephonepoles_3_9" localSheetId="18">#REF!</definedName>
    <definedName name="telephonepoles_3_9">#REF!</definedName>
    <definedName name="telephonepoles_4" localSheetId="16">#REF!</definedName>
    <definedName name="telephonepoles_4" localSheetId="18">#REF!</definedName>
    <definedName name="telephonepoles_4">#REF!</definedName>
    <definedName name="telephonepoles_4_16" localSheetId="16">#REF!</definedName>
    <definedName name="telephonepoles_4_16" localSheetId="18">#REF!</definedName>
    <definedName name="telephonepoles_4_16">#REF!</definedName>
    <definedName name="telephonepoles_4_17" localSheetId="16">#REF!</definedName>
    <definedName name="telephonepoles_4_17" localSheetId="18">#REF!</definedName>
    <definedName name="telephonepoles_4_17">#REF!</definedName>
    <definedName name="telephonepoles_4_9" localSheetId="16">#REF!</definedName>
    <definedName name="telephonepoles_4_9" localSheetId="18">#REF!</definedName>
    <definedName name="telephonepoles_4_9">#REF!</definedName>
    <definedName name="telephonepoles_5" localSheetId="16">#REF!</definedName>
    <definedName name="telephonepoles_5" localSheetId="18">#REF!</definedName>
    <definedName name="telephonepoles_5">#REF!</definedName>
    <definedName name="telephonepoles_5_10" localSheetId="16">#REF!</definedName>
    <definedName name="telephonepoles_5_10" localSheetId="18">#REF!</definedName>
    <definedName name="telephonepoles_5_10">#REF!</definedName>
    <definedName name="telephonepoles_5_10_9" localSheetId="16">#REF!</definedName>
    <definedName name="telephonepoles_5_10_9" localSheetId="18">#REF!</definedName>
    <definedName name="telephonepoles_5_10_9">#REF!</definedName>
    <definedName name="telephonepoles_5_12" localSheetId="16">#REF!</definedName>
    <definedName name="telephonepoles_5_12" localSheetId="18">#REF!</definedName>
    <definedName name="telephonepoles_5_12">#REF!</definedName>
    <definedName name="telephonepoles_5_12_9" localSheetId="16">#REF!</definedName>
    <definedName name="telephonepoles_5_12_9" localSheetId="18">#REF!</definedName>
    <definedName name="telephonepoles_5_12_9">#REF!</definedName>
    <definedName name="telephonepoles_5_14" localSheetId="16">#REF!</definedName>
    <definedName name="telephonepoles_5_14" localSheetId="18">#REF!</definedName>
    <definedName name="telephonepoles_5_14">#REF!</definedName>
    <definedName name="telephonepoles_5_14_9" localSheetId="16">#REF!</definedName>
    <definedName name="telephonepoles_5_14_9" localSheetId="18">#REF!</definedName>
    <definedName name="telephonepoles_5_14_9">#REF!</definedName>
    <definedName name="telephonepoles_5_15" localSheetId="16">#REF!</definedName>
    <definedName name="telephonepoles_5_15" localSheetId="18">#REF!</definedName>
    <definedName name="telephonepoles_5_15">#REF!</definedName>
    <definedName name="telephonepoles_5_15_9" localSheetId="16">#REF!</definedName>
    <definedName name="telephonepoles_5_15_9" localSheetId="18">#REF!</definedName>
    <definedName name="telephonepoles_5_15_9">#REF!</definedName>
    <definedName name="telephonepoles_5_16" localSheetId="16">#REF!</definedName>
    <definedName name="telephonepoles_5_16" localSheetId="18">#REF!</definedName>
    <definedName name="telephonepoles_5_16">#REF!</definedName>
    <definedName name="telephonepoles_5_17" localSheetId="16">#REF!</definedName>
    <definedName name="telephonepoles_5_17" localSheetId="18">#REF!</definedName>
    <definedName name="telephonepoles_5_17">#REF!</definedName>
    <definedName name="telephonepoles_5_8" localSheetId="16">#REF!</definedName>
    <definedName name="telephonepoles_5_8" localSheetId="18">#REF!</definedName>
    <definedName name="telephonepoles_5_8">#REF!</definedName>
    <definedName name="telephonepoles_5_8_9" localSheetId="16">#REF!</definedName>
    <definedName name="telephonepoles_5_8_9" localSheetId="18">#REF!</definedName>
    <definedName name="telephonepoles_5_8_9">#REF!</definedName>
    <definedName name="telephonepoles_5_9" localSheetId="16">#REF!</definedName>
    <definedName name="telephonepoles_5_9" localSheetId="18">#REF!</definedName>
    <definedName name="telephonepoles_5_9">#REF!</definedName>
    <definedName name="telephonepoles_6" localSheetId="16">#REF!</definedName>
    <definedName name="telephonepoles_6" localSheetId="18">#REF!</definedName>
    <definedName name="telephonepoles_6">#REF!</definedName>
    <definedName name="telephonepoles_6_16" localSheetId="16">#REF!</definedName>
    <definedName name="telephonepoles_6_16" localSheetId="18">#REF!</definedName>
    <definedName name="telephonepoles_6_16">#REF!</definedName>
    <definedName name="telephonepoles_6_17" localSheetId="16">#REF!</definedName>
    <definedName name="telephonepoles_6_17" localSheetId="18">#REF!</definedName>
    <definedName name="telephonepoles_6_17">#REF!</definedName>
    <definedName name="telephonepoles_6_9" localSheetId="16">#REF!</definedName>
    <definedName name="telephonepoles_6_9" localSheetId="18">#REF!</definedName>
    <definedName name="telephonepoles_6_9">#REF!</definedName>
    <definedName name="telephonepoles_7" localSheetId="16">#REF!</definedName>
    <definedName name="telephonepoles_7" localSheetId="18">#REF!</definedName>
    <definedName name="telephonepoles_7">#REF!</definedName>
    <definedName name="telephonepoles_7_16" localSheetId="16">#REF!</definedName>
    <definedName name="telephonepoles_7_16" localSheetId="18">#REF!</definedName>
    <definedName name="telephonepoles_7_16">#REF!</definedName>
    <definedName name="telephonepoles_7_17" localSheetId="16">#REF!</definedName>
    <definedName name="telephonepoles_7_17" localSheetId="18">#REF!</definedName>
    <definedName name="telephonepoles_7_17">#REF!</definedName>
    <definedName name="telephonepoles_7_9" localSheetId="16">#REF!</definedName>
    <definedName name="telephonepoles_7_9" localSheetId="18">#REF!</definedName>
    <definedName name="telephonepoles_7_9">#REF!</definedName>
    <definedName name="telephonepoles_8" localSheetId="16">#REF!</definedName>
    <definedName name="telephonepoles_8" localSheetId="18">#REF!</definedName>
    <definedName name="telephonepoles_8">#REF!</definedName>
    <definedName name="telephonepoles_8_1" localSheetId="16">#REF!</definedName>
    <definedName name="telephonepoles_8_1" localSheetId="18">#REF!</definedName>
    <definedName name="telephonepoles_8_1">#REF!</definedName>
    <definedName name="telephonepoles_8_1_1" localSheetId="16">#REF!</definedName>
    <definedName name="telephonepoles_8_1_1" localSheetId="18">#REF!</definedName>
    <definedName name="telephonepoles_8_1_1">#REF!</definedName>
    <definedName name="telephonepoles_8_1_1_9" localSheetId="16">#REF!</definedName>
    <definedName name="telephonepoles_8_1_1_9" localSheetId="18">#REF!</definedName>
    <definedName name="telephonepoles_8_1_1_9">#REF!</definedName>
    <definedName name="telephonepoles_8_1_16" localSheetId="16">#REF!</definedName>
    <definedName name="telephonepoles_8_1_16" localSheetId="18">#REF!</definedName>
    <definedName name="telephonepoles_8_1_16">#REF!</definedName>
    <definedName name="telephonepoles_8_1_17" localSheetId="16">#REF!</definedName>
    <definedName name="telephonepoles_8_1_17" localSheetId="18">#REF!</definedName>
    <definedName name="telephonepoles_8_1_17">#REF!</definedName>
    <definedName name="telephonepoles_8_1_9" localSheetId="16">#REF!</definedName>
    <definedName name="telephonepoles_8_1_9" localSheetId="18">#REF!</definedName>
    <definedName name="telephonepoles_8_1_9">#REF!</definedName>
    <definedName name="telephonepoles_8_10" localSheetId="16">#REF!</definedName>
    <definedName name="telephonepoles_8_10" localSheetId="18">#REF!</definedName>
    <definedName name="telephonepoles_8_10">#REF!</definedName>
    <definedName name="telephonepoles_8_10_9" localSheetId="16">#REF!</definedName>
    <definedName name="telephonepoles_8_10_9" localSheetId="18">#REF!</definedName>
    <definedName name="telephonepoles_8_10_9">#REF!</definedName>
    <definedName name="telephonepoles_8_12" localSheetId="16">#REF!</definedName>
    <definedName name="telephonepoles_8_12" localSheetId="18">#REF!</definedName>
    <definedName name="telephonepoles_8_12">#REF!</definedName>
    <definedName name="telephonepoles_8_12_9" localSheetId="16">#REF!</definedName>
    <definedName name="telephonepoles_8_12_9" localSheetId="18">#REF!</definedName>
    <definedName name="telephonepoles_8_12_9">#REF!</definedName>
    <definedName name="telephonepoles_8_14" localSheetId="16">#REF!</definedName>
    <definedName name="telephonepoles_8_14" localSheetId="18">#REF!</definedName>
    <definedName name="telephonepoles_8_14">#REF!</definedName>
    <definedName name="telephonepoles_8_14_9" localSheetId="16">#REF!</definedName>
    <definedName name="telephonepoles_8_14_9" localSheetId="18">#REF!</definedName>
    <definedName name="telephonepoles_8_14_9">#REF!</definedName>
    <definedName name="telephonepoles_8_15" localSheetId="16">#REF!</definedName>
    <definedName name="telephonepoles_8_15" localSheetId="18">#REF!</definedName>
    <definedName name="telephonepoles_8_15">#REF!</definedName>
    <definedName name="telephonepoles_8_15_9" localSheetId="16">#REF!</definedName>
    <definedName name="telephonepoles_8_15_9" localSheetId="18">#REF!</definedName>
    <definedName name="telephonepoles_8_15_9">#REF!</definedName>
    <definedName name="telephonepoles_8_16" localSheetId="16">#REF!</definedName>
    <definedName name="telephonepoles_8_16" localSheetId="18">#REF!</definedName>
    <definedName name="telephonepoles_8_16">#REF!</definedName>
    <definedName name="telephonepoles_8_17" localSheetId="16">#REF!</definedName>
    <definedName name="telephonepoles_8_17" localSheetId="18">#REF!</definedName>
    <definedName name="telephonepoles_8_17">#REF!</definedName>
    <definedName name="telephonepoles_8_8" localSheetId="16">#REF!</definedName>
    <definedName name="telephonepoles_8_8" localSheetId="18">#REF!</definedName>
    <definedName name="telephonepoles_8_8">#REF!</definedName>
    <definedName name="telephonepoles_8_8_9" localSheetId="16">#REF!</definedName>
    <definedName name="telephonepoles_8_8_9" localSheetId="18">#REF!</definedName>
    <definedName name="telephonepoles_8_8_9">#REF!</definedName>
    <definedName name="telephonepoles_8_9" localSheetId="16">#REF!</definedName>
    <definedName name="telephonepoles_8_9" localSheetId="18">#REF!</definedName>
    <definedName name="telephonepoles_8_9">#REF!</definedName>
    <definedName name="telephonepoles_9" localSheetId="16">#REF!</definedName>
    <definedName name="telephonepoles_9" localSheetId="18">#REF!</definedName>
    <definedName name="telephonepoles_9">#REF!</definedName>
    <definedName name="telephonepoles_9_1" localSheetId="16">#REF!</definedName>
    <definedName name="telephonepoles_9_1" localSheetId="18">#REF!</definedName>
    <definedName name="telephonepoles_9_1">#REF!</definedName>
    <definedName name="telephonepoles_9_16" localSheetId="16">#REF!</definedName>
    <definedName name="telephonepoles_9_16" localSheetId="18">#REF!</definedName>
    <definedName name="telephonepoles_9_16">#REF!</definedName>
    <definedName name="telephonepoles_9_17" localSheetId="16">#REF!</definedName>
    <definedName name="telephonepoles_9_17" localSheetId="18">#REF!</definedName>
    <definedName name="telephonepoles_9_17">#REF!</definedName>
    <definedName name="telephonepoles_9_9" localSheetId="16">#REF!</definedName>
    <definedName name="telephonepoles_9_9" localSheetId="18">#REF!</definedName>
    <definedName name="telephonepoles_9_9">#REF!</definedName>
    <definedName name="temp" localSheetId="6">#REF!</definedName>
    <definedName name="temp" localSheetId="7">#REF!</definedName>
    <definedName name="temp" localSheetId="16">#REF!</definedName>
    <definedName name="temp" localSheetId="18">#REF!</definedName>
    <definedName name="temp">#REF!</definedName>
    <definedName name="temp_app" localSheetId="6">#REF!</definedName>
    <definedName name="temp_app" localSheetId="7">#REF!</definedName>
    <definedName name="temp_app" localSheetId="16">#REF!</definedName>
    <definedName name="temp_app" localSheetId="18">#REF!</definedName>
    <definedName name="temp_app" localSheetId="42">#REF!</definedName>
    <definedName name="temp_app">#REF!</definedName>
    <definedName name="temp_app.prev" localSheetId="6">#REF!</definedName>
    <definedName name="temp_app.prev" localSheetId="7">#REF!</definedName>
    <definedName name="temp_app.prev" localSheetId="16">#REF!</definedName>
    <definedName name="temp_app.prev" localSheetId="18">#REF!</definedName>
    <definedName name="temp_app.prev" localSheetId="42">#REF!</definedName>
    <definedName name="temp_app.prev">#REF!</definedName>
    <definedName name="temp_bax.con" localSheetId="6">#REF!</definedName>
    <definedName name="temp_bax.con" localSheetId="7">#REF!</definedName>
    <definedName name="temp_bax.con" localSheetId="16">#REF!</definedName>
    <definedName name="temp_bax.con" localSheetId="18">#REF!</definedName>
    <definedName name="temp_bax.con" localSheetId="42">#REF!</definedName>
    <definedName name="temp_bax.con">#REF!</definedName>
    <definedName name="temp_bax.con.bal" localSheetId="6">#REF!</definedName>
    <definedName name="temp_bax.con.bal" localSheetId="7">#REF!</definedName>
    <definedName name="temp_bax.con.bal" localSheetId="16">#REF!</definedName>
    <definedName name="temp_bax.con.bal" localSheetId="18">#REF!</definedName>
    <definedName name="temp_bax.con.bal" localSheetId="42">#REF!</definedName>
    <definedName name="temp_bax.con.bal">#REF!</definedName>
    <definedName name="temp_bax.tot.vo" localSheetId="6">#REF!</definedName>
    <definedName name="temp_bax.tot.vo" localSheetId="7">#REF!</definedName>
    <definedName name="temp_bax.tot.vo" localSheetId="16">#REF!</definedName>
    <definedName name="temp_bax.tot.vo" localSheetId="18">#REF!</definedName>
    <definedName name="temp_bax.tot.vo" localSheetId="42">#REF!</definedName>
    <definedName name="temp_bax.tot.vo">#REF!</definedName>
    <definedName name="temp_bax.uncommit" localSheetId="6">#REF!</definedName>
    <definedName name="temp_bax.uncommit" localSheetId="7">#REF!</definedName>
    <definedName name="temp_bax.uncommit" localSheetId="16">#REF!</definedName>
    <definedName name="temp_bax.uncommit" localSheetId="18">#REF!</definedName>
    <definedName name="temp_bax.uncommit" localSheetId="42">#REF!</definedName>
    <definedName name="temp_bax.uncommit">#REF!</definedName>
    <definedName name="temp_ccu.con" localSheetId="6">#REF!</definedName>
    <definedName name="temp_ccu.con" localSheetId="7">#REF!</definedName>
    <definedName name="temp_ccu.con" localSheetId="16">#REF!</definedName>
    <definedName name="temp_ccu.con" localSheetId="18">#REF!</definedName>
    <definedName name="temp_ccu.con" localSheetId="42">#REF!</definedName>
    <definedName name="temp_ccu.con">#REF!</definedName>
    <definedName name="temp_ccu.con.bal" localSheetId="6">#REF!</definedName>
    <definedName name="temp_ccu.con.bal" localSheetId="7">#REF!</definedName>
    <definedName name="temp_ccu.con.bal" localSheetId="16">#REF!</definedName>
    <definedName name="temp_ccu.con.bal" localSheetId="18">#REF!</definedName>
    <definedName name="temp_ccu.con.bal" localSheetId="42">#REF!</definedName>
    <definedName name="temp_ccu.con.bal">#REF!</definedName>
    <definedName name="temp_ccu.fire.con" localSheetId="6">#REF!</definedName>
    <definedName name="temp_ccu.fire.con" localSheetId="7">#REF!</definedName>
    <definedName name="temp_ccu.fire.con" localSheetId="16">#REF!</definedName>
    <definedName name="temp_ccu.fire.con" localSheetId="18">#REF!</definedName>
    <definedName name="temp_ccu.fire.con" localSheetId="42">#REF!</definedName>
    <definedName name="temp_ccu.fire.con">#REF!</definedName>
    <definedName name="temp_ccu.tot.vo" localSheetId="6">#REF!</definedName>
    <definedName name="temp_ccu.tot.vo" localSheetId="7">#REF!</definedName>
    <definedName name="temp_ccu.tot.vo" localSheetId="16">#REF!</definedName>
    <definedName name="temp_ccu.tot.vo" localSheetId="18">#REF!</definedName>
    <definedName name="temp_ccu.tot.vo" localSheetId="42">#REF!</definedName>
    <definedName name="temp_ccu.tot.vo">#REF!</definedName>
    <definedName name="temp_ccu.uncommit" localSheetId="6">#REF!</definedName>
    <definedName name="temp_ccu.uncommit" localSheetId="7">#REF!</definedName>
    <definedName name="temp_ccu.uncommit" localSheetId="16">#REF!</definedName>
    <definedName name="temp_ccu.uncommit" localSheetId="18">#REF!</definedName>
    <definedName name="temp_ccu.uncommit" localSheetId="42">#REF!</definedName>
    <definedName name="temp_ccu.uncommit">#REF!</definedName>
    <definedName name="temp_ccu.vo.app" localSheetId="6">#REF!</definedName>
    <definedName name="temp_ccu.vo.app" localSheetId="7">#REF!</definedName>
    <definedName name="temp_ccu.vo.app" localSheetId="16">#REF!</definedName>
    <definedName name="temp_ccu.vo.app" localSheetId="18">#REF!</definedName>
    <definedName name="temp_ccu.vo.app" localSheetId="42">#REF!</definedName>
    <definedName name="temp_ccu.vo.app">#REF!</definedName>
    <definedName name="temp_dem.con" localSheetId="6">#REF!</definedName>
    <definedName name="temp_dem.con" localSheetId="7">#REF!</definedName>
    <definedName name="temp_dem.con" localSheetId="16">#REF!</definedName>
    <definedName name="temp_dem.con" localSheetId="18">#REF!</definedName>
    <definedName name="temp_dem.con" localSheetId="42">#REF!</definedName>
    <definedName name="temp_dem.con">#REF!</definedName>
    <definedName name="temp_dem.con.bal" localSheetId="6">#REF!</definedName>
    <definedName name="temp_dem.con.bal" localSheetId="7">#REF!</definedName>
    <definedName name="temp_dem.con.bal" localSheetId="16">#REF!</definedName>
    <definedName name="temp_dem.con.bal" localSheetId="18">#REF!</definedName>
    <definedName name="temp_dem.con.bal" localSheetId="42">#REF!</definedName>
    <definedName name="temp_dem.con.bal">#REF!</definedName>
    <definedName name="temp_dem.tot.vo" localSheetId="6">#REF!</definedName>
    <definedName name="temp_dem.tot.vo" localSheetId="7">#REF!</definedName>
    <definedName name="temp_dem.tot.vo" localSheetId="16">#REF!</definedName>
    <definedName name="temp_dem.tot.vo" localSheetId="18">#REF!</definedName>
    <definedName name="temp_dem.tot.vo" localSheetId="42">#REF!</definedName>
    <definedName name="temp_dem.tot.vo">#REF!</definedName>
    <definedName name="temp_dem.uncommit" localSheetId="6">#REF!</definedName>
    <definedName name="temp_dem.uncommit" localSheetId="7">#REF!</definedName>
    <definedName name="temp_dem.uncommit" localSheetId="16">#REF!</definedName>
    <definedName name="temp_dem.uncommit" localSheetId="18">#REF!</definedName>
    <definedName name="temp_dem.uncommit" localSheetId="42">#REF!</definedName>
    <definedName name="temp_dem.uncommit">#REF!</definedName>
    <definedName name="temp_icu.con" localSheetId="6">#REF!</definedName>
    <definedName name="temp_icu.con" localSheetId="7">#REF!</definedName>
    <definedName name="temp_icu.con" localSheetId="16">#REF!</definedName>
    <definedName name="temp_icu.con" localSheetId="18">#REF!</definedName>
    <definedName name="temp_icu.con" localSheetId="42">#REF!</definedName>
    <definedName name="temp_icu.con">#REF!</definedName>
    <definedName name="temp_icu.con.bal" localSheetId="6">#REF!</definedName>
    <definedName name="temp_icu.con.bal" localSheetId="7">#REF!</definedName>
    <definedName name="temp_icu.con.bal" localSheetId="16">#REF!</definedName>
    <definedName name="temp_icu.con.bal" localSheetId="18">#REF!</definedName>
    <definedName name="temp_icu.con.bal" localSheetId="42">#REF!</definedName>
    <definedName name="temp_icu.con.bal">#REF!</definedName>
    <definedName name="temp_icu.tot.vo" localSheetId="6">#REF!</definedName>
    <definedName name="temp_icu.tot.vo" localSheetId="7">#REF!</definedName>
    <definedName name="temp_icu.tot.vo" localSheetId="16">#REF!</definedName>
    <definedName name="temp_icu.tot.vo" localSheetId="18">#REF!</definedName>
    <definedName name="temp_icu.tot.vo" localSheetId="42">#REF!</definedName>
    <definedName name="temp_icu.tot.vo">#REF!</definedName>
    <definedName name="temp_icu.uncommit" localSheetId="6">#REF!</definedName>
    <definedName name="temp_icu.uncommit" localSheetId="7">#REF!</definedName>
    <definedName name="temp_icu.uncommit" localSheetId="16">#REF!</definedName>
    <definedName name="temp_icu.uncommit" localSheetId="18">#REF!</definedName>
    <definedName name="temp_icu.uncommit" localSheetId="42">#REF!</definedName>
    <definedName name="temp_icu.uncommit">#REF!</definedName>
    <definedName name="temp_icu.vo.app" localSheetId="6">#REF!</definedName>
    <definedName name="temp_icu.vo.app" localSheetId="7">#REF!</definedName>
    <definedName name="temp_icu.vo.app" localSheetId="16">#REF!</definedName>
    <definedName name="temp_icu.vo.app" localSheetId="18">#REF!</definedName>
    <definedName name="temp_icu.vo.app" localSheetId="42">#REF!</definedName>
    <definedName name="temp_icu.vo.app">#REF!</definedName>
    <definedName name="temp_pend" localSheetId="6">#REF!</definedName>
    <definedName name="temp_pend" localSheetId="7">#REF!</definedName>
    <definedName name="temp_pend" localSheetId="16">#REF!</definedName>
    <definedName name="temp_pend" localSheetId="18">#REF!</definedName>
    <definedName name="temp_pend" localSheetId="42">#REF!</definedName>
    <definedName name="temp_pend">#REF!</definedName>
    <definedName name="temp_pend.prev" localSheetId="6">#REF!</definedName>
    <definedName name="temp_pend.prev" localSheetId="7">#REF!</definedName>
    <definedName name="temp_pend.prev" localSheetId="16">#REF!</definedName>
    <definedName name="temp_pend.prev" localSheetId="18">#REF!</definedName>
    <definedName name="temp_pend.prev" localSheetId="42">#REF!</definedName>
    <definedName name="temp_pend.prev">#REF!</definedName>
    <definedName name="temp_tot.con" localSheetId="6">#REF!</definedName>
    <definedName name="temp_tot.con" localSheetId="7">#REF!</definedName>
    <definedName name="temp_tot.con" localSheetId="16">#REF!</definedName>
    <definedName name="temp_tot.con" localSheetId="18">#REF!</definedName>
    <definedName name="temp_tot.con" localSheetId="42">#REF!</definedName>
    <definedName name="temp_tot.con">#REF!</definedName>
    <definedName name="temp_tot.con.bal" localSheetId="6">#REF!</definedName>
    <definedName name="temp_tot.con.bal" localSheetId="7">#REF!</definedName>
    <definedName name="temp_tot.con.bal" localSheetId="16">#REF!</definedName>
    <definedName name="temp_tot.con.bal" localSheetId="18">#REF!</definedName>
    <definedName name="temp_tot.con.bal" localSheetId="42">#REF!</definedName>
    <definedName name="temp_tot.con.bal">#REF!</definedName>
    <definedName name="temp_tot.fire.con" localSheetId="6">#REF!</definedName>
    <definedName name="temp_tot.fire.con" localSheetId="7">#REF!</definedName>
    <definedName name="temp_tot.fire.con" localSheetId="16">#REF!</definedName>
    <definedName name="temp_tot.fire.con" localSheetId="18">#REF!</definedName>
    <definedName name="temp_tot.fire.con" localSheetId="42">#REF!</definedName>
    <definedName name="temp_tot.fire.con">#REF!</definedName>
    <definedName name="temp_tot.vo" localSheetId="6">#REF!</definedName>
    <definedName name="temp_tot.vo" localSheetId="7">#REF!</definedName>
    <definedName name="temp_tot.vo" localSheetId="16">#REF!</definedName>
    <definedName name="temp_tot.vo" localSheetId="18">#REF!</definedName>
    <definedName name="temp_tot.vo" localSheetId="42">#REF!</definedName>
    <definedName name="temp_tot.vo">#REF!</definedName>
    <definedName name="temp1" localSheetId="6">#REF!</definedName>
    <definedName name="temp1" localSheetId="7">#REF!</definedName>
    <definedName name="temp1" localSheetId="16">#REF!</definedName>
    <definedName name="temp1" localSheetId="18">#REF!</definedName>
    <definedName name="temp1">#REF!</definedName>
    <definedName name="tempdivernbridge" localSheetId="16">#REF!</definedName>
    <definedName name="tempdivernbridge" localSheetId="18">#REF!</definedName>
    <definedName name="tempdivernbridge">#REF!</definedName>
    <definedName name="tempdivert" localSheetId="16">#REF!</definedName>
    <definedName name="tempdivert" localSheetId="18">#REF!</definedName>
    <definedName name="tempdivert">#REF!</definedName>
    <definedName name="tempdivert.pcc">#REF!</definedName>
    <definedName name="tempdivertnh" localSheetId="16">#REF!</definedName>
    <definedName name="tempdivertnh" localSheetId="18">#REF!</definedName>
    <definedName name="tempdivertnh">#REF!</definedName>
    <definedName name="tempdivertpcc" localSheetId="16">#REF!</definedName>
    <definedName name="tempdivertpcc" localSheetId="18">#REF!</definedName>
    <definedName name="tempdivertpcc">#REF!</definedName>
    <definedName name="Temprange" localSheetId="6">#REF!</definedName>
    <definedName name="Temprange" localSheetId="7">#REF!</definedName>
    <definedName name="Temprange" localSheetId="16">#REF!</definedName>
    <definedName name="Temprange" localSheetId="18">#REF!</definedName>
    <definedName name="Temprange">#REF!</definedName>
    <definedName name="Ten" localSheetId="6">#REF!</definedName>
    <definedName name="Ten" localSheetId="7">#REF!</definedName>
    <definedName name="Ten" localSheetId="16">#REF!</definedName>
    <definedName name="Ten" localSheetId="18">#REF!</definedName>
    <definedName name="Ten">#REF!</definedName>
    <definedName name="Tension" localSheetId="6">#REF!</definedName>
    <definedName name="Tension" localSheetId="7">#REF!</definedName>
    <definedName name="Tension" localSheetId="16">#REF!</definedName>
    <definedName name="Tension" localSheetId="18">#REF!</definedName>
    <definedName name="Tension">#REF!</definedName>
    <definedName name="tenst" localSheetId="6">#REF!</definedName>
    <definedName name="tenst" localSheetId="7">#REF!</definedName>
    <definedName name="tenst" localSheetId="16">#REF!</definedName>
    <definedName name="tenst" localSheetId="18">#REF!</definedName>
    <definedName name="tenst">#REF!</definedName>
    <definedName name="ter_vapi" localSheetId="6">#REF!</definedName>
    <definedName name="ter_vapi" localSheetId="7">#REF!</definedName>
    <definedName name="ter_vapi" localSheetId="16">#REF!</definedName>
    <definedName name="ter_vapi" localSheetId="18">#REF!</definedName>
    <definedName name="ter_vapi">#REF!</definedName>
    <definedName name="TEs" localSheetId="6">#REF!</definedName>
    <definedName name="TEs" localSheetId="7">#REF!</definedName>
    <definedName name="TEs" localSheetId="16">#REF!</definedName>
    <definedName name="TEs" localSheetId="18">#REF!</definedName>
    <definedName name="TEs">#REF!</definedName>
    <definedName name="TEs___0" localSheetId="16">#REF!</definedName>
    <definedName name="TEs___0" localSheetId="18">#REF!</definedName>
    <definedName name="TEs___0">#REF!</definedName>
    <definedName name="TEs___13" localSheetId="16">#REF!</definedName>
    <definedName name="TEs___13" localSheetId="18">#REF!</definedName>
    <definedName name="TEs___13">#REF!</definedName>
    <definedName name="test" localSheetId="6">#REF!</definedName>
    <definedName name="test" localSheetId="7">#REF!</definedName>
    <definedName name="test" localSheetId="16">#REF!</definedName>
    <definedName name="test" localSheetId="18">#REF!</definedName>
    <definedName name="test">#REF!</definedName>
    <definedName name="test1" localSheetId="6">#REF!</definedName>
    <definedName name="test1" localSheetId="7">#REF!</definedName>
    <definedName name="test1" localSheetId="16">#REF!</definedName>
    <definedName name="test1" localSheetId="18">#REF!</definedName>
    <definedName name="test1">#REF!</definedName>
    <definedName name="TEt" localSheetId="6">#REF!</definedName>
    <definedName name="TEt" localSheetId="7">#REF!</definedName>
    <definedName name="TEt" localSheetId="16">#REF!</definedName>
    <definedName name="TEt" localSheetId="18">#REF!</definedName>
    <definedName name="TEt">#REF!</definedName>
    <definedName name="TEt___0" localSheetId="16">#REF!</definedName>
    <definedName name="TEt___0" localSheetId="18">#REF!</definedName>
    <definedName name="TEt___0">#REF!</definedName>
    <definedName name="TEt___13" localSheetId="16">#REF!</definedName>
    <definedName name="TEt___13" localSheetId="18">#REF!</definedName>
    <definedName name="TEt___13">#REF!</definedName>
    <definedName name="teta" localSheetId="6">#REF!</definedName>
    <definedName name="teta" localSheetId="7">#REF!</definedName>
    <definedName name="teta" localSheetId="16">#REF!</definedName>
    <definedName name="teta" localSheetId="18">#REF!</definedName>
    <definedName name="teta">#REF!</definedName>
    <definedName name="TF" localSheetId="6">#REF!</definedName>
    <definedName name="TF" localSheetId="7">#REF!</definedName>
    <definedName name="TF" localSheetId="16">#REF!</definedName>
    <definedName name="TF" localSheetId="18">#REF!</definedName>
    <definedName name="TF">#REF!</definedName>
    <definedName name="tg" localSheetId="6">#REF!</definedName>
    <definedName name="tg" localSheetId="7">#REF!</definedName>
    <definedName name="tg" localSheetId="16">#REF!</definedName>
    <definedName name="tg" localSheetId="18">#REF!</definedName>
    <definedName name="tg">#REF!</definedName>
    <definedName name="tg4tw" localSheetId="16">#REF!</definedName>
    <definedName name="tg4tw" localSheetId="18">#REF!</definedName>
    <definedName name="tg4tw">#REF!</definedName>
    <definedName name="tgrt" localSheetId="6">#REF!</definedName>
    <definedName name="tgrt" localSheetId="7">#REF!</definedName>
    <definedName name="tgrt" localSheetId="16">#REF!</definedName>
    <definedName name="tgrt" localSheetId="18">#REF!</definedName>
    <definedName name="tgrt">#REF!</definedName>
    <definedName name="TGSB" localSheetId="6">#REF!</definedName>
    <definedName name="TGSB" localSheetId="7">#REF!</definedName>
    <definedName name="TGSB" localSheetId="16">#REF!</definedName>
    <definedName name="TGSB" localSheetId="18">#REF!</definedName>
    <definedName name="TGSB">#REF!</definedName>
    <definedName name="TGSBM" localSheetId="6">#REF!</definedName>
    <definedName name="TGSBM" localSheetId="7">#REF!</definedName>
    <definedName name="TGSBM" localSheetId="16">#REF!</definedName>
    <definedName name="TGSBM" localSheetId="18">#REF!</definedName>
    <definedName name="TGSBM">#REF!</definedName>
    <definedName name="tgvs" localSheetId="6">#REF!</definedName>
    <definedName name="tgvs" localSheetId="7">#REF!</definedName>
    <definedName name="tgvs" localSheetId="16">#REF!</definedName>
    <definedName name="tgvs" localSheetId="18">#REF!</definedName>
    <definedName name="tgvs">#REF!</definedName>
    <definedName name="tgvs1973" localSheetId="6">#REF!</definedName>
    <definedName name="tgvs1973" localSheetId="7">#REF!</definedName>
    <definedName name="tgvs1973" localSheetId="16">#REF!</definedName>
    <definedName name="tgvs1973" localSheetId="18">#REF!</definedName>
    <definedName name="tgvs1973">#REF!</definedName>
    <definedName name="tgyt" localSheetId="6">#REF!</definedName>
    <definedName name="tgyt" localSheetId="7">#REF!</definedName>
    <definedName name="tgyt" localSheetId="16">#REF!</definedName>
    <definedName name="tgyt" localSheetId="18">#REF!</definedName>
    <definedName name="tgyt">#REF!</definedName>
    <definedName name="th" localSheetId="6">#REF!</definedName>
    <definedName name="th" localSheetId="7">#REF!</definedName>
    <definedName name="th" localSheetId="16">#REF!</definedName>
    <definedName name="th" localSheetId="18">#REF!</definedName>
    <definedName name="th" localSheetId="42">#REF!</definedName>
    <definedName name="th">#REF!</definedName>
    <definedName name="th_2" localSheetId="6">#REF!</definedName>
    <definedName name="th_2" localSheetId="7">#REF!</definedName>
    <definedName name="th_2" localSheetId="16">#REF!</definedName>
    <definedName name="th_2" localSheetId="18">#REF!</definedName>
    <definedName name="th_2" localSheetId="42">#REF!</definedName>
    <definedName name="th_2">#REF!</definedName>
    <definedName name="th_6" localSheetId="6">#REF!</definedName>
    <definedName name="th_6" localSheetId="7">#REF!</definedName>
    <definedName name="th_6" localSheetId="16">#REF!</definedName>
    <definedName name="th_6" localSheetId="18">#REF!</definedName>
    <definedName name="th_6" localSheetId="42">#REF!</definedName>
    <definedName name="th_6">#REF!</definedName>
    <definedName name="th_7" localSheetId="6">#REF!</definedName>
    <definedName name="th_7" localSheetId="7">#REF!</definedName>
    <definedName name="th_7" localSheetId="16">#REF!</definedName>
    <definedName name="th_7" localSheetId="18">#REF!</definedName>
    <definedName name="th_7" localSheetId="42">#REF!</definedName>
    <definedName name="th_7">#REF!</definedName>
    <definedName name="Th1_Cant">#REF!</definedName>
    <definedName name="Th2_Cant">#REF!</definedName>
    <definedName name="Thauch_h">#REF!</definedName>
    <definedName name="Thauch_w">#REF!</definedName>
    <definedName name="thermopaint" localSheetId="16">#REF!</definedName>
    <definedName name="thermopaint" localSheetId="18">#REF!</definedName>
    <definedName name="thermopaint">#REF!</definedName>
    <definedName name="theta" localSheetId="6">#REF!</definedName>
    <definedName name="theta" localSheetId="7">#REF!</definedName>
    <definedName name="theta" localSheetId="16">#REF!</definedName>
    <definedName name="theta" localSheetId="18">#REF!</definedName>
    <definedName name="theta">#REF!</definedName>
    <definedName name="thickness">#REF!</definedName>
    <definedName name="THK">#REF!</definedName>
    <definedName name="THLA">#REF!</definedName>
    <definedName name="TierCode" localSheetId="6">#REF!</definedName>
    <definedName name="TierCode" localSheetId="7">#REF!</definedName>
    <definedName name="TierCode" localSheetId="16">#REF!</definedName>
    <definedName name="TierCode" localSheetId="18">#REF!</definedName>
    <definedName name="TierCode" localSheetId="42">#REF!</definedName>
    <definedName name="TierCode" localSheetId="19">#REF!</definedName>
    <definedName name="TierCode">#REF!</definedName>
    <definedName name="TierCode_Text" localSheetId="6">#REF!</definedName>
    <definedName name="TierCode_Text" localSheetId="7">#REF!</definedName>
    <definedName name="TierCode_Text" localSheetId="16">#REF!</definedName>
    <definedName name="TierCode_Text" localSheetId="18">#REF!</definedName>
    <definedName name="TierCode_Text" localSheetId="42">#REF!</definedName>
    <definedName name="TierCode_Text">#REF!</definedName>
    <definedName name="Tiles" localSheetId="26">#REF!</definedName>
    <definedName name="Tiles" localSheetId="25">#REF!</definedName>
    <definedName name="Tiles" localSheetId="27">#REF!</definedName>
    <definedName name="Tiles" localSheetId="6">#REF!</definedName>
    <definedName name="Tiles" localSheetId="29">#REF!</definedName>
    <definedName name="Tiles" localSheetId="30">#REF!</definedName>
    <definedName name="Tiles" localSheetId="7">#REF!</definedName>
    <definedName name="Tiles" localSheetId="37">#REF!</definedName>
    <definedName name="Tiles" localSheetId="35">#REF!</definedName>
    <definedName name="Tiles" localSheetId="16">#REF!</definedName>
    <definedName name="Tiles" localSheetId="18">#REF!</definedName>
    <definedName name="Tiles" localSheetId="33">#REF!</definedName>
    <definedName name="Tiles" localSheetId="42">#REF!</definedName>
    <definedName name="Tiles">#REF!</definedName>
    <definedName name="Tiles_14" localSheetId="16">#REF!</definedName>
    <definedName name="Tiles_14" localSheetId="18">#REF!</definedName>
    <definedName name="Tiles_14">#REF!</definedName>
    <definedName name="Tiles_15" localSheetId="16">#REF!</definedName>
    <definedName name="Tiles_15" localSheetId="18">#REF!</definedName>
    <definedName name="Tiles_15">#REF!</definedName>
    <definedName name="Tiles_16" localSheetId="16">#REF!</definedName>
    <definedName name="Tiles_16" localSheetId="18">#REF!</definedName>
    <definedName name="Tiles_16">#REF!</definedName>
    <definedName name="Tiles_17" localSheetId="16">#REF!</definedName>
    <definedName name="Tiles_17" localSheetId="18">#REF!</definedName>
    <definedName name="Tiles_17">#REF!</definedName>
    <definedName name="timber">#REF!</definedName>
    <definedName name="TIP">#REF!</definedName>
    <definedName name="tiperpday">#REF!</definedName>
    <definedName name="tipp5t" localSheetId="26">#REF!</definedName>
    <definedName name="tipp5t" localSheetId="25">#REF!</definedName>
    <definedName name="tipp5t" localSheetId="27">#REF!</definedName>
    <definedName name="tipp5t" localSheetId="6">#REF!</definedName>
    <definedName name="tipp5t" localSheetId="29">#REF!</definedName>
    <definedName name="tipp5t" localSheetId="30">#REF!</definedName>
    <definedName name="tipp5t" localSheetId="7">#REF!</definedName>
    <definedName name="tipp5t" localSheetId="37">#REF!</definedName>
    <definedName name="tipp5t" localSheetId="35">#REF!</definedName>
    <definedName name="tipp5t" localSheetId="16">#REF!</definedName>
    <definedName name="tipp5t" localSheetId="18">#REF!</definedName>
    <definedName name="tipp5t" localSheetId="33">#REF!</definedName>
    <definedName name="tipp5t" localSheetId="42">#REF!</definedName>
    <definedName name="tipp5t">#REF!</definedName>
    <definedName name="tipp5t_14" localSheetId="16">#REF!</definedName>
    <definedName name="tipp5t_14" localSheetId="18">#REF!</definedName>
    <definedName name="tipp5t_14">#REF!</definedName>
    <definedName name="tipp5t_15" localSheetId="16">#REF!</definedName>
    <definedName name="tipp5t_15" localSheetId="18">#REF!</definedName>
    <definedName name="tipp5t_15">#REF!</definedName>
    <definedName name="tipp5t_16" localSheetId="16">#REF!</definedName>
    <definedName name="tipp5t_16" localSheetId="18">#REF!</definedName>
    <definedName name="tipp5t_16">#REF!</definedName>
    <definedName name="tipp5t_17" localSheetId="16">#REF!</definedName>
    <definedName name="tipp5t_17" localSheetId="18">#REF!</definedName>
    <definedName name="tipp5t_17">#REF!</definedName>
    <definedName name="tipper" localSheetId="26">#REF!</definedName>
    <definedName name="tipper" localSheetId="25">#REF!</definedName>
    <definedName name="tipper" localSheetId="27">#REF!</definedName>
    <definedName name="tipper" localSheetId="6">#REF!</definedName>
    <definedName name="tipper" localSheetId="29">#REF!</definedName>
    <definedName name="tipper" localSheetId="30">#REF!</definedName>
    <definedName name="tipper" localSheetId="7">#REF!</definedName>
    <definedName name="tipper" localSheetId="37">#REF!</definedName>
    <definedName name="tipper" localSheetId="35">#REF!</definedName>
    <definedName name="tipper" localSheetId="16">#REF!</definedName>
    <definedName name="tipper" localSheetId="18">#REF!</definedName>
    <definedName name="tipper" localSheetId="33">#REF!</definedName>
    <definedName name="tipper" localSheetId="42">#REF!</definedName>
    <definedName name="tipper">#REF!</definedName>
    <definedName name="tipper_10tons">#REF!</definedName>
    <definedName name="tipper_14" localSheetId="16">#REF!</definedName>
    <definedName name="tipper_14" localSheetId="18">#REF!</definedName>
    <definedName name="tipper_14">#REF!</definedName>
    <definedName name="tipper_15" localSheetId="16">#REF!</definedName>
    <definedName name="tipper_15" localSheetId="18">#REF!</definedName>
    <definedName name="tipper_15">#REF!</definedName>
    <definedName name="tipper_16" localSheetId="16">#REF!</definedName>
    <definedName name="tipper_16" localSheetId="18">#REF!</definedName>
    <definedName name="tipper_16">#REF!</definedName>
    <definedName name="tipper_17" localSheetId="16">#REF!</definedName>
    <definedName name="tipper_17" localSheetId="18">#REF!</definedName>
    <definedName name="tipper_17">#REF!</definedName>
    <definedName name="tipper5t" localSheetId="26">#REF!</definedName>
    <definedName name="tipper5t" localSheetId="25">#REF!</definedName>
    <definedName name="tipper5t" localSheetId="27">#REF!</definedName>
    <definedName name="tipper5t" localSheetId="6">#REF!</definedName>
    <definedName name="tipper5t" localSheetId="29">#REF!</definedName>
    <definedName name="tipper5t" localSheetId="30">#REF!</definedName>
    <definedName name="tipper5t" localSheetId="7">#REF!</definedName>
    <definedName name="tipper5t" localSheetId="37">#REF!</definedName>
    <definedName name="tipper5t" localSheetId="35">#REF!</definedName>
    <definedName name="tipper5t" localSheetId="16">#REF!</definedName>
    <definedName name="tipper5t" localSheetId="18">#REF!</definedName>
    <definedName name="tipper5t" localSheetId="33">#REF!</definedName>
    <definedName name="tipper5t" localSheetId="42">#REF!</definedName>
    <definedName name="tipper5t">#REF!</definedName>
    <definedName name="tipper5t_14" localSheetId="16">#REF!</definedName>
    <definedName name="tipper5t_14" localSheetId="18">#REF!</definedName>
    <definedName name="tipper5t_14">#REF!</definedName>
    <definedName name="tipper5t_15" localSheetId="16">#REF!</definedName>
    <definedName name="tipper5t_15" localSheetId="18">#REF!</definedName>
    <definedName name="tipper5t_15">#REF!</definedName>
    <definedName name="tipper5t_16" localSheetId="16">#REF!</definedName>
    <definedName name="tipper5t_16" localSheetId="18">#REF!</definedName>
    <definedName name="tipper5t_16">#REF!</definedName>
    <definedName name="tipper5t_17" localSheetId="16">#REF!</definedName>
    <definedName name="tipper5t_17" localSheetId="18">#REF!</definedName>
    <definedName name="tipper5t_17">#REF!</definedName>
    <definedName name="tipperperhrI" localSheetId="16">#REF!</definedName>
    <definedName name="tipperperhrI" localSheetId="18">#REF!</definedName>
    <definedName name="tipperperhrI">#REF!</definedName>
    <definedName name="TIPPOL">#REF!</definedName>
    <definedName name="Title">#REF!</definedName>
    <definedName name="Title_2">#REF!</definedName>
    <definedName name="Title1" localSheetId="6">#REF!</definedName>
    <definedName name="Title1" localSheetId="7">#REF!</definedName>
    <definedName name="Title1" localSheetId="16">#REF!</definedName>
    <definedName name="Title1" localSheetId="18">#REF!</definedName>
    <definedName name="Title1" localSheetId="42">#REF!</definedName>
    <definedName name="Title1" localSheetId="19">#REF!</definedName>
    <definedName name="Title1">#REF!</definedName>
    <definedName name="Title1_2" localSheetId="6">#REF!</definedName>
    <definedName name="Title1_2" localSheetId="7">#REF!</definedName>
    <definedName name="Title1_2" localSheetId="16">#REF!</definedName>
    <definedName name="Title1_2" localSheetId="18">#REF!</definedName>
    <definedName name="Title1_2" localSheetId="42">#REF!</definedName>
    <definedName name="Title1_2">#REF!</definedName>
    <definedName name="Title1_6" localSheetId="6">#REF!</definedName>
    <definedName name="Title1_6" localSheetId="7">#REF!</definedName>
    <definedName name="Title1_6" localSheetId="16">#REF!</definedName>
    <definedName name="Title1_6" localSheetId="18">#REF!</definedName>
    <definedName name="Title1_6" localSheetId="42">#REF!</definedName>
    <definedName name="Title1_6">#REF!</definedName>
    <definedName name="Title1_7" localSheetId="6">#REF!</definedName>
    <definedName name="Title1_7" localSheetId="7">#REF!</definedName>
    <definedName name="Title1_7" localSheetId="16">#REF!</definedName>
    <definedName name="Title1_7" localSheetId="18">#REF!</definedName>
    <definedName name="Title1_7" localSheetId="42">#REF!</definedName>
    <definedName name="Title1_7">#REF!</definedName>
    <definedName name="Title2" localSheetId="6">#REF!</definedName>
    <definedName name="Title2" localSheetId="7">#REF!</definedName>
    <definedName name="Title2" localSheetId="16">#REF!</definedName>
    <definedName name="Title2" localSheetId="18">#REF!</definedName>
    <definedName name="Title2" localSheetId="42">#REF!</definedName>
    <definedName name="Title2">#REF!</definedName>
    <definedName name="Title2_2" localSheetId="6">#REF!</definedName>
    <definedName name="Title2_2" localSheetId="7">#REF!</definedName>
    <definedName name="Title2_2" localSheetId="16">#REF!</definedName>
    <definedName name="Title2_2" localSheetId="18">#REF!</definedName>
    <definedName name="Title2_2" localSheetId="42">#REF!</definedName>
    <definedName name="Title2_2">#REF!</definedName>
    <definedName name="Title2_6" localSheetId="6">#REF!</definedName>
    <definedName name="Title2_6" localSheetId="7">#REF!</definedName>
    <definedName name="Title2_6" localSheetId="16">#REF!</definedName>
    <definedName name="Title2_6" localSheetId="18">#REF!</definedName>
    <definedName name="Title2_6" localSheetId="42">#REF!</definedName>
    <definedName name="Title2_6">#REF!</definedName>
    <definedName name="Title2_7" localSheetId="6">#REF!</definedName>
    <definedName name="Title2_7" localSheetId="7">#REF!</definedName>
    <definedName name="Title2_7" localSheetId="16">#REF!</definedName>
    <definedName name="Title2_7" localSheetId="18">#REF!</definedName>
    <definedName name="Title2_7" localSheetId="42">#REF!</definedName>
    <definedName name="Title2_7">#REF!</definedName>
    <definedName name="Tk" localSheetId="6">#REF!</definedName>
    <definedName name="Tk" localSheetId="7">#REF!</definedName>
    <definedName name="Tk" localSheetId="16">#REF!</definedName>
    <definedName name="Tk" localSheetId="18">#REF!</definedName>
    <definedName name="Tk">#REF!</definedName>
    <definedName name="TLA">#REF!</definedName>
    <definedName name="TLL" localSheetId="16">#REF!</definedName>
    <definedName name="TLL" localSheetId="18">#REF!</definedName>
    <definedName name="TLL">#REF!</definedName>
    <definedName name="TLP" localSheetId="16">#REF!</definedName>
    <definedName name="TLP" localSheetId="18">#REF!</definedName>
    <definedName name="TLP">#REF!</definedName>
    <definedName name="tm" localSheetId="6">#REF!</definedName>
    <definedName name="tm" localSheetId="7">#REF!</definedName>
    <definedName name="tm" localSheetId="16">#REF!</definedName>
    <definedName name="tm" localSheetId="18">#REF!</definedName>
    <definedName name="tm">#REF!</definedName>
    <definedName name="TMBPLA" localSheetId="16">#REF!</definedName>
    <definedName name="TMBPLA" localSheetId="18">#REF!</definedName>
    <definedName name="TMBPLA">#REF!</definedName>
    <definedName name="TMBSCA" localSheetId="16">#REF!</definedName>
    <definedName name="TMBSCA" localSheetId="18">#REF!</definedName>
    <definedName name="TMBSCA">#REF!</definedName>
    <definedName name="TMIX" localSheetId="6">#REF!</definedName>
    <definedName name="TMIX" localSheetId="7">#REF!</definedName>
    <definedName name="TMIX" localSheetId="16">#REF!</definedName>
    <definedName name="TMIX" localSheetId="18">#REF!</definedName>
    <definedName name="TMIX">#REF!</definedName>
    <definedName name="TMIX45" localSheetId="6">#REF!</definedName>
    <definedName name="TMIX45" localSheetId="7">#REF!</definedName>
    <definedName name="TMIX45" localSheetId="16">#REF!</definedName>
    <definedName name="TMIX45" localSheetId="18">#REF!</definedName>
    <definedName name="TMIX45">#REF!</definedName>
    <definedName name="TMIX6" localSheetId="6">#REF!</definedName>
    <definedName name="TMIX6" localSheetId="7">#REF!</definedName>
    <definedName name="TMIX6" localSheetId="16">#REF!</definedName>
    <definedName name="TMIX6" localSheetId="18">#REF!</definedName>
    <definedName name="TMIX6">#REF!</definedName>
    <definedName name="TMT" localSheetId="6">#REF!</definedName>
    <definedName name="TMT" localSheetId="7">#REF!</definedName>
    <definedName name="TMT" localSheetId="16">#REF!</definedName>
    <definedName name="TMT" localSheetId="18">#REF!</definedName>
    <definedName name="TMT">#REF!</definedName>
    <definedName name="TMTbars" localSheetId="6">#REF!</definedName>
    <definedName name="TMTbars" localSheetId="7">#REF!</definedName>
    <definedName name="TMTbars" localSheetId="16">#REF!</definedName>
    <definedName name="TMTbars" localSheetId="18">#REF!</definedName>
    <definedName name="TMTbars">#REF!</definedName>
    <definedName name="TMTF" localSheetId="16">#REF!</definedName>
    <definedName name="TMTF" localSheetId="18">#REF!</definedName>
    <definedName name="TMTF">#REF!</definedName>
    <definedName name="tn">#REF!</definedName>
    <definedName name="tndrllerI" localSheetId="16">#REF!</definedName>
    <definedName name="tndrllerI" localSheetId="18">#REF!</definedName>
    <definedName name="tndrllerI">#REF!</definedName>
    <definedName name="tnr" localSheetId="6">#REF!</definedName>
    <definedName name="tnr" localSheetId="7">#REF!</definedName>
    <definedName name="tnr" localSheetId="16">#REF!</definedName>
    <definedName name="tnr" localSheetId="18">#REF!</definedName>
    <definedName name="tnr">#REF!</definedName>
    <definedName name="To">#REF!</definedName>
    <definedName name="TOED1" localSheetId="6">#REF!</definedName>
    <definedName name="TOED1" localSheetId="7">#REF!</definedName>
    <definedName name="TOED1" localSheetId="16">#REF!</definedName>
    <definedName name="TOED1" localSheetId="18">#REF!</definedName>
    <definedName name="TOED1">#REF!</definedName>
    <definedName name="TOED2" localSheetId="6">#REF!</definedName>
    <definedName name="TOED2" localSheetId="7">#REF!</definedName>
    <definedName name="TOED2" localSheetId="16">#REF!</definedName>
    <definedName name="TOED2" localSheetId="18">#REF!</definedName>
    <definedName name="TOED2">#REF!</definedName>
    <definedName name="TOEHT" localSheetId="6">#REF!</definedName>
    <definedName name="TOEHT" localSheetId="7">#REF!</definedName>
    <definedName name="TOEHT" localSheetId="16">#REF!</definedName>
    <definedName name="TOEHT" localSheetId="18">#REF!</definedName>
    <definedName name="TOEHT">#REF!</definedName>
    <definedName name="toelength" localSheetId="6">#REF!</definedName>
    <definedName name="toelength" localSheetId="7">#REF!</definedName>
    <definedName name="toelength" localSheetId="32">#REF!</definedName>
    <definedName name="toelength">#REF!</definedName>
    <definedName name="toeroot" localSheetId="6">#REF!</definedName>
    <definedName name="toeroot" localSheetId="7">#REF!</definedName>
    <definedName name="toeroot" localSheetId="32">#REF!</definedName>
    <definedName name="toeroot">#REF!</definedName>
    <definedName name="toetip" localSheetId="6">#REF!</definedName>
    <definedName name="toetip" localSheetId="7">#REF!</definedName>
    <definedName name="toetip" localSheetId="32">#REF!</definedName>
    <definedName name="toetip">#REF!</definedName>
    <definedName name="tol" localSheetId="6">#REF!</definedName>
    <definedName name="tol" localSheetId="7">#REF!</definedName>
    <definedName name="tol" localSheetId="16">#REF!</definedName>
    <definedName name="tol" localSheetId="18">#REF!</definedName>
    <definedName name="tol" localSheetId="42">#REF!</definedName>
    <definedName name="tol">#REF!</definedName>
    <definedName name="tol_2" localSheetId="6">#REF!</definedName>
    <definedName name="tol_2" localSheetId="7">#REF!</definedName>
    <definedName name="tol_2" localSheetId="16">#REF!</definedName>
    <definedName name="tol_2" localSheetId="18">#REF!</definedName>
    <definedName name="tol_2" localSheetId="42">#REF!</definedName>
    <definedName name="tol_2">#REF!</definedName>
    <definedName name="tol_6" localSheetId="6">#REF!</definedName>
    <definedName name="tol_6" localSheetId="7">#REF!</definedName>
    <definedName name="tol_6" localSheetId="16">#REF!</definedName>
    <definedName name="tol_6" localSheetId="18">#REF!</definedName>
    <definedName name="tol_6" localSheetId="42">#REF!</definedName>
    <definedName name="tol_6">#REF!</definedName>
    <definedName name="tol_7" localSheetId="6">#REF!</definedName>
    <definedName name="tol_7" localSheetId="7">#REF!</definedName>
    <definedName name="tol_7" localSheetId="16">#REF!</definedName>
    <definedName name="tol_7" localSheetId="18">#REF!</definedName>
    <definedName name="tol_7" localSheetId="42">#REF!</definedName>
    <definedName name="tol_7">#REF!</definedName>
    <definedName name="Toll.EW" localSheetId="16">#REF!</definedName>
    <definedName name="Toll.EW" localSheetId="18">#REF!</definedName>
    <definedName name="Toll.EW">#REF!</definedName>
    <definedName name="Toll.Pavement" localSheetId="16">#REF!</definedName>
    <definedName name="Toll.Pavement" localSheetId="18">#REF!</definedName>
    <definedName name="Toll.Pavement">#REF!</definedName>
    <definedName name="top" localSheetId="6">#REF!</definedName>
    <definedName name="top" localSheetId="7">#REF!</definedName>
    <definedName name="top" localSheetId="16">#REF!</definedName>
    <definedName name="top" localSheetId="18">#REF!</definedName>
    <definedName name="top" localSheetId="42">#REF!</definedName>
    <definedName name="top">#REF!</definedName>
    <definedName name="top_2" localSheetId="6">#REF!</definedName>
    <definedName name="top_2" localSheetId="7">#REF!</definedName>
    <definedName name="top_2" localSheetId="16">#REF!</definedName>
    <definedName name="top_2" localSheetId="18">#REF!</definedName>
    <definedName name="top_2" localSheetId="42">#REF!</definedName>
    <definedName name="top_2">#REF!</definedName>
    <definedName name="top_6" localSheetId="6">#REF!</definedName>
    <definedName name="top_6" localSheetId="7">#REF!</definedName>
    <definedName name="top_6" localSheetId="16">#REF!</definedName>
    <definedName name="top_6" localSheetId="18">#REF!</definedName>
    <definedName name="top_6" localSheetId="42">#REF!</definedName>
    <definedName name="top_6">#REF!</definedName>
    <definedName name="top_7" localSheetId="6">#REF!</definedName>
    <definedName name="top_7" localSheetId="7">#REF!</definedName>
    <definedName name="top_7" localSheetId="16">#REF!</definedName>
    <definedName name="top_7" localSheetId="18">#REF!</definedName>
    <definedName name="top_7" localSheetId="42">#REF!</definedName>
    <definedName name="top_7">#REF!</definedName>
    <definedName name="Top_hung_shutter___pc" localSheetId="16">#REF!</definedName>
    <definedName name="Top_hung_shutter___pc" localSheetId="18">#REF!</definedName>
    <definedName name="Top_hung_shutter___pc">#REF!</definedName>
    <definedName name="topl" localSheetId="6">#REF!</definedName>
    <definedName name="topl" localSheetId="7">#REF!</definedName>
    <definedName name="topl" localSheetId="16">#REF!</definedName>
    <definedName name="topl" localSheetId="18">#REF!</definedName>
    <definedName name="topl" localSheetId="42">#REF!</definedName>
    <definedName name="topl">#REF!</definedName>
    <definedName name="topl_2" localSheetId="6">#REF!</definedName>
    <definedName name="topl_2" localSheetId="7">#REF!</definedName>
    <definedName name="topl_2" localSheetId="16">#REF!</definedName>
    <definedName name="topl_2" localSheetId="18">#REF!</definedName>
    <definedName name="topl_2" localSheetId="42">#REF!</definedName>
    <definedName name="topl_2">#REF!</definedName>
    <definedName name="topl_6" localSheetId="6">#REF!</definedName>
    <definedName name="topl_6" localSheetId="7">#REF!</definedName>
    <definedName name="topl_6" localSheetId="16">#REF!</definedName>
    <definedName name="topl_6" localSheetId="18">#REF!</definedName>
    <definedName name="topl_6" localSheetId="42">#REF!</definedName>
    <definedName name="topl_6">#REF!</definedName>
    <definedName name="topl_7" localSheetId="6">#REF!</definedName>
    <definedName name="topl_7" localSheetId="7">#REF!</definedName>
    <definedName name="topl_7" localSheetId="16">#REF!</definedName>
    <definedName name="topl_7" localSheetId="18">#REF!</definedName>
    <definedName name="topl_7" localSheetId="42">#REF!</definedName>
    <definedName name="topl_7">#REF!</definedName>
    <definedName name="topn" localSheetId="6">#REF!</definedName>
    <definedName name="topn" localSheetId="7">#REF!</definedName>
    <definedName name="topn" localSheetId="16">#REF!</definedName>
    <definedName name="topn" localSheetId="18">#REF!</definedName>
    <definedName name="topn" localSheetId="42">#REF!</definedName>
    <definedName name="topn">#REF!</definedName>
    <definedName name="topn_2" localSheetId="6">#REF!</definedName>
    <definedName name="topn_2" localSheetId="7">#REF!</definedName>
    <definedName name="topn_2" localSheetId="16">#REF!</definedName>
    <definedName name="topn_2" localSheetId="18">#REF!</definedName>
    <definedName name="topn_2" localSheetId="42">#REF!</definedName>
    <definedName name="topn_2">#REF!</definedName>
    <definedName name="topn_6" localSheetId="6">#REF!</definedName>
    <definedName name="topn_6" localSheetId="7">#REF!</definedName>
    <definedName name="topn_6" localSheetId="16">#REF!</definedName>
    <definedName name="topn_6" localSheetId="18">#REF!</definedName>
    <definedName name="topn_6" localSheetId="42">#REF!</definedName>
    <definedName name="topn_6">#REF!</definedName>
    <definedName name="topn_7" localSheetId="6">#REF!</definedName>
    <definedName name="topn_7" localSheetId="7">#REF!</definedName>
    <definedName name="topn_7" localSheetId="16">#REF!</definedName>
    <definedName name="topn_7" localSheetId="18">#REF!</definedName>
    <definedName name="topn_7" localSheetId="42">#REF!</definedName>
    <definedName name="topn_7">#REF!</definedName>
    <definedName name="TopSlbThk" localSheetId="6">#REF!</definedName>
    <definedName name="TopSlbThk" localSheetId="7">#REF!</definedName>
    <definedName name="TopSlbThk" localSheetId="16">#REF!</definedName>
    <definedName name="TopSlbThk" localSheetId="18">#REF!</definedName>
    <definedName name="TopSlbThk">#REF!</definedName>
    <definedName name="TOPW" localSheetId="6">#REF!</definedName>
    <definedName name="TOPW" localSheetId="7">#REF!</definedName>
    <definedName name="TOPW" localSheetId="16">#REF!</definedName>
    <definedName name="TOPW" localSheetId="18">#REF!</definedName>
    <definedName name="TOPW">#REF!</definedName>
    <definedName name="TOR" localSheetId="6">#REF!</definedName>
    <definedName name="TOR" localSheetId="7">#REF!</definedName>
    <definedName name="TOR" localSheetId="16">#REF!</definedName>
    <definedName name="TOR" localSheetId="18">#REF!</definedName>
    <definedName name="TOR">#REF!</definedName>
    <definedName name="Tosc" localSheetId="6">#REF!</definedName>
    <definedName name="Tosc" localSheetId="7">#REF!</definedName>
    <definedName name="Tosc" localSheetId="16">#REF!</definedName>
    <definedName name="Tosc" localSheetId="18">#REF!</definedName>
    <definedName name="Tosc">#REF!</definedName>
    <definedName name="TOTAL" localSheetId="16">#REF!</definedName>
    <definedName name="TOTAL" localSheetId="18">#REF!</definedName>
    <definedName name="TOTAL">#REF!</definedName>
    <definedName name="TOTAL_CONSUMPTION">#REF!</definedName>
    <definedName name="Total_Interest" localSheetId="6">#REF!</definedName>
    <definedName name="Total_Interest" localSheetId="7">#REF!</definedName>
    <definedName name="Total_Interest" localSheetId="16">#REF!</definedName>
    <definedName name="Total_Interest" localSheetId="18">#REF!</definedName>
    <definedName name="Total_Interest" localSheetId="32">#REF!</definedName>
    <definedName name="Total_Interest">#REF!</definedName>
    <definedName name="Total_Pay" localSheetId="6">#REF!</definedName>
    <definedName name="Total_Pay" localSheetId="7">#REF!</definedName>
    <definedName name="Total_Pay" localSheetId="16">#REF!</definedName>
    <definedName name="Total_Pay" localSheetId="18">#REF!</definedName>
    <definedName name="Total_Pay" localSheetId="32">#REF!</definedName>
    <definedName name="Total_Pay">#REF!</definedName>
    <definedName name="Total_Payment" localSheetId="6">Scheduled_Payment+Extra_Payment</definedName>
    <definedName name="Total_Payment" localSheetId="7">Scheduled_Payment+Extra_Payment</definedName>
    <definedName name="Total_Payment" localSheetId="16">Scheduled_Payment+Extra_Payment</definedName>
    <definedName name="Total_Payment" localSheetId="18">Scheduled_Payment+Extra_Payment</definedName>
    <definedName name="Total_Payment" localSheetId="32">Scheduled_Payment+Extra_Payment</definedName>
    <definedName name="Total_Payment">Scheduled_Payment+Extra_Payment</definedName>
    <definedName name="TotalBridges">#REF!</definedName>
    <definedName name="TotalEarthworks">#REF!</definedName>
    <definedName name="totalhablist" localSheetId="6">#REF!</definedName>
    <definedName name="totalhablist" localSheetId="7">#REF!</definedName>
    <definedName name="totalhablist" localSheetId="16">#REF!</definedName>
    <definedName name="totalhablist" localSheetId="18">#REF!</definedName>
    <definedName name="totalhablist">#REF!</definedName>
    <definedName name="TotalIncidentals">#REF!</definedName>
    <definedName name="TotalMisc">#REF!</definedName>
    <definedName name="TotalPavements">#REF!</definedName>
    <definedName name="TotalStructures">#REF!</definedName>
    <definedName name="TOTCDWSSM">#REF!</definedName>
    <definedName name="TOTCDWSSP">#REF!</definedName>
    <definedName name="totkm" localSheetId="16">#REF!</definedName>
    <definedName name="totkm" localSheetId="18">#REF!</definedName>
    <definedName name="totkm">#REF!</definedName>
    <definedName name="totL">#REF!</definedName>
    <definedName name="totw">#REF!</definedName>
    <definedName name="TOWER">#REF!</definedName>
    <definedName name="TowerA" localSheetId="6">#REF!</definedName>
    <definedName name="TowerA" localSheetId="7">#REF!</definedName>
    <definedName name="TowerA" localSheetId="16">#REF!</definedName>
    <definedName name="TowerA" localSheetId="18">#REF!</definedName>
    <definedName name="TowerA" localSheetId="42">#REF!</definedName>
    <definedName name="TowerA" localSheetId="19">#REF!</definedName>
    <definedName name="TowerA">#REF!</definedName>
    <definedName name="tp" localSheetId="16">Scheduled_Payment+Extra_Payment</definedName>
    <definedName name="tp" localSheetId="18">Scheduled_Payment+Extra_Payment</definedName>
    <definedName name="tp" localSheetId="32">Scheduled_Payment+Extra_Payment</definedName>
    <definedName name="tp">Scheduled_Payment+Extra_Payment</definedName>
    <definedName name="tpier">#REF!</definedName>
    <definedName name="tplug">#REF!</definedName>
    <definedName name="tpp5c10tcpI" localSheetId="16">#REF!</definedName>
    <definedName name="tpp5c10tcpI" localSheetId="18">#REF!</definedName>
    <definedName name="tpp5c10tcpI">#REF!</definedName>
    <definedName name="tpper5cum" localSheetId="16">#REF!</definedName>
    <definedName name="tpper5cum" localSheetId="18">#REF!</definedName>
    <definedName name="tpper5cum">#REF!</definedName>
    <definedName name="tpprdump10tI" localSheetId="16">#REF!</definedName>
    <definedName name="tpprdump10tI" localSheetId="18">#REF!</definedName>
    <definedName name="tpprdump10tI">#REF!</definedName>
    <definedName name="tpr">#REF!</definedName>
    <definedName name="TR">#REF!</definedName>
    <definedName name="TraComp" localSheetId="6">#REF!</definedName>
    <definedName name="TraComp" localSheetId="7">#REF!</definedName>
    <definedName name="TraComp" localSheetId="16">#REF!</definedName>
    <definedName name="TraComp" localSheetId="18">#REF!</definedName>
    <definedName name="TraComp">#REF!</definedName>
    <definedName name="TRACT" localSheetId="6">#REF!</definedName>
    <definedName name="TRACT" localSheetId="7">#REF!</definedName>
    <definedName name="TRACT" localSheetId="16">#REF!</definedName>
    <definedName name="TRACT" localSheetId="18">#REF!</definedName>
    <definedName name="TRACT">#REF!</definedName>
    <definedName name="tractor" localSheetId="26">#REF!</definedName>
    <definedName name="tractor" localSheetId="25">#REF!</definedName>
    <definedName name="tractor" localSheetId="27">#REF!</definedName>
    <definedName name="tractor" localSheetId="6">#REF!</definedName>
    <definedName name="tractor" localSheetId="29">#REF!</definedName>
    <definedName name="tractor" localSheetId="30">#REF!</definedName>
    <definedName name="tractor" localSheetId="7">#REF!</definedName>
    <definedName name="tractor" localSheetId="37">#REF!</definedName>
    <definedName name="tractor" localSheetId="35">#REF!</definedName>
    <definedName name="tractor" localSheetId="16">#REF!</definedName>
    <definedName name="tractor" localSheetId="18">#REF!</definedName>
    <definedName name="tractor" localSheetId="33">#REF!</definedName>
    <definedName name="tractor" localSheetId="42">#REF!</definedName>
    <definedName name="tractor">#REF!</definedName>
    <definedName name="tractor_14" localSheetId="16">#REF!</definedName>
    <definedName name="tractor_14" localSheetId="18">#REF!</definedName>
    <definedName name="tractor_14">#REF!</definedName>
    <definedName name="tractor_15" localSheetId="16">#REF!</definedName>
    <definedName name="tractor_15" localSheetId="18">#REF!</definedName>
    <definedName name="tractor_15">#REF!</definedName>
    <definedName name="tractor_16" localSheetId="16">#REF!</definedName>
    <definedName name="tractor_16" localSheetId="18">#REF!</definedName>
    <definedName name="tractor_16">#REF!</definedName>
    <definedName name="tractor_17" localSheetId="16">#REF!</definedName>
    <definedName name="tractor_17" localSheetId="18">#REF!</definedName>
    <definedName name="tractor_17">#REF!</definedName>
    <definedName name="TractPOL">#REF!</definedName>
    <definedName name="TRAFFIC">#REF!</definedName>
    <definedName name="transit_mixer">#REF!</definedName>
    <definedName name="transitmixer" localSheetId="26">#REF!</definedName>
    <definedName name="transitmixer" localSheetId="25">#REF!</definedName>
    <definedName name="transitmixer" localSheetId="27">#REF!</definedName>
    <definedName name="transitmixer" localSheetId="6">#REF!</definedName>
    <definedName name="transitmixer" localSheetId="29">#REF!</definedName>
    <definedName name="transitmixer" localSheetId="30">#REF!</definedName>
    <definedName name="transitmixer" localSheetId="7">#REF!</definedName>
    <definedName name="transitmixer" localSheetId="37">#REF!</definedName>
    <definedName name="transitmixer" localSheetId="35">#REF!</definedName>
    <definedName name="transitmixer" localSheetId="16">#REF!</definedName>
    <definedName name="transitmixer" localSheetId="18">#REF!</definedName>
    <definedName name="transitmixer" localSheetId="33">#REF!</definedName>
    <definedName name="transitmixer" localSheetId="42">#REF!</definedName>
    <definedName name="transitmixer">#REF!</definedName>
    <definedName name="transitmixer_14" localSheetId="16">#REF!</definedName>
    <definedName name="transitmixer_14" localSheetId="18">#REF!</definedName>
    <definedName name="transitmixer_14">#REF!</definedName>
    <definedName name="transitmixer_15" localSheetId="16">#REF!</definedName>
    <definedName name="transitmixer_15" localSheetId="18">#REF!</definedName>
    <definedName name="transitmixer_15">#REF!</definedName>
    <definedName name="transitmixer_16" localSheetId="16">#REF!</definedName>
    <definedName name="transitmixer_16" localSheetId="18">#REF!</definedName>
    <definedName name="transitmixer_16">#REF!</definedName>
    <definedName name="transitmixer_17" localSheetId="16">#REF!</definedName>
    <definedName name="transitmixer_17" localSheetId="18">#REF!</definedName>
    <definedName name="transitmixer_17">#REF!</definedName>
    <definedName name="transitmixer_tkm">#REF!</definedName>
    <definedName name="transitmixtkmI" localSheetId="16">#REF!</definedName>
    <definedName name="transitmixtkmI" localSheetId="18">#REF!</definedName>
    <definedName name="transitmixtkmI">#REF!</definedName>
    <definedName name="Transport" localSheetId="6">#REF!</definedName>
    <definedName name="Transport" localSheetId="7">#REF!</definedName>
    <definedName name="Transport" localSheetId="16">#REF!</definedName>
    <definedName name="Transport" localSheetId="18">#REF!</definedName>
    <definedName name="Transport">#REF!</definedName>
    <definedName name="Transportation" localSheetId="6">#REF!</definedName>
    <definedName name="Transportation" localSheetId="7">#REF!</definedName>
    <definedName name="Transportation" localSheetId="16">#REF!</definedName>
    <definedName name="Transportation" localSheetId="18">#REF!</definedName>
    <definedName name="Transportation" localSheetId="42">#REF!</definedName>
    <definedName name="Transportation">#REF!</definedName>
    <definedName name="traroto">#REF!</definedName>
    <definedName name="tratio" localSheetId="6">#REF!</definedName>
    <definedName name="tratio" localSheetId="7">#REF!</definedName>
    <definedName name="tratio" localSheetId="16">#REF!</definedName>
    <definedName name="tratio" localSheetId="18">#REF!</definedName>
    <definedName name="tratio">#REF!</definedName>
    <definedName name="TRBPOL">#REF!</definedName>
    <definedName name="TRC" localSheetId="16">#REF!</definedName>
    <definedName name="TRC" localSheetId="18">#REF!</definedName>
    <definedName name="TRC">#REF!</definedName>
    <definedName name="tRch" localSheetId="26">#REF!</definedName>
    <definedName name="tRch" localSheetId="27">#REF!</definedName>
    <definedName name="tRch" localSheetId="6">#REF!</definedName>
    <definedName name="tRch" localSheetId="30">#REF!</definedName>
    <definedName name="tRch" localSheetId="7">#REF!</definedName>
    <definedName name="tRch" localSheetId="37">#REF!</definedName>
    <definedName name="tRch" localSheetId="16">#REF!</definedName>
    <definedName name="tRch" localSheetId="18">#REF!</definedName>
    <definedName name="tRch" localSheetId="33">#REF!</definedName>
    <definedName name="tRch" localSheetId="42">#REF!</definedName>
    <definedName name="tRch">#REF!</definedName>
    <definedName name="trctrollyI" localSheetId="16">#REF!</definedName>
    <definedName name="trctrollyI" localSheetId="18">#REF!</definedName>
    <definedName name="trctrollyI">#REF!</definedName>
    <definedName name="trctwithrippI" localSheetId="16">#REF!</definedName>
    <definedName name="trctwithrippI" localSheetId="18">#REF!</definedName>
    <definedName name="trctwithrippI">#REF!</definedName>
    <definedName name="tre" localSheetId="6">#REF!</definedName>
    <definedName name="tre" localSheetId="7">#REF!</definedName>
    <definedName name="tre" localSheetId="16">#REF!</definedName>
    <definedName name="tre" localSheetId="18">#REF!</definedName>
    <definedName name="tre">#REF!</definedName>
    <definedName name="tres" localSheetId="6">#REF!</definedName>
    <definedName name="tres" localSheetId="7">#REF!</definedName>
    <definedName name="tres" localSheetId="16">#REF!</definedName>
    <definedName name="tres" localSheetId="18">#REF!</definedName>
    <definedName name="tres">#REF!</definedName>
    <definedName name="treturn">#REF!</definedName>
    <definedName name="TRM" localSheetId="16">#REF!</definedName>
    <definedName name="TRM" localSheetId="18">#REF!</definedName>
    <definedName name="TRM">#REF!</definedName>
    <definedName name="trmixer" localSheetId="16">#REF!</definedName>
    <definedName name="trmixer" localSheetId="18">#REF!</definedName>
    <definedName name="trmixer">#REF!</definedName>
    <definedName name="trnsttrkagitI" localSheetId="16">#REF!</definedName>
    <definedName name="trnsttrkagitI" localSheetId="18">#REF!</definedName>
    <definedName name="trnsttrkagitI">#REF!</definedName>
    <definedName name="TROLL" localSheetId="6">#REF!</definedName>
    <definedName name="TROLL" localSheetId="7">#REF!</definedName>
    <definedName name="TROLL" localSheetId="16">#REF!</definedName>
    <definedName name="TROLL" localSheetId="18">#REF!</definedName>
    <definedName name="TROLL">#REF!</definedName>
    <definedName name="trolley">#REF!</definedName>
    <definedName name="TRR" localSheetId="6">#REF!</definedName>
    <definedName name="TRR" localSheetId="7">#REF!</definedName>
    <definedName name="TRR" localSheetId="16">#REF!</definedName>
    <definedName name="TRR" localSheetId="18">#REF!</definedName>
    <definedName name="TRR">#REF!</definedName>
    <definedName name="TRU" localSheetId="16">#REF!</definedName>
    <definedName name="TRU" localSheetId="18">#REF!</definedName>
    <definedName name="TRU">#REF!</definedName>
    <definedName name="truck">#REF!</definedName>
    <definedName name="truck5t" localSheetId="26">#REF!</definedName>
    <definedName name="truck5t" localSheetId="25">#REF!</definedName>
    <definedName name="truck5t" localSheetId="27">#REF!</definedName>
    <definedName name="truck5t" localSheetId="6">#REF!</definedName>
    <definedName name="truck5t" localSheetId="29">#REF!</definedName>
    <definedName name="truck5t" localSheetId="30">#REF!</definedName>
    <definedName name="truck5t" localSheetId="7">#REF!</definedName>
    <definedName name="truck5t" localSheetId="37">#REF!</definedName>
    <definedName name="truck5t" localSheetId="35">#REF!</definedName>
    <definedName name="truck5t" localSheetId="16">#REF!</definedName>
    <definedName name="truck5t" localSheetId="18">#REF!</definedName>
    <definedName name="truck5t" localSheetId="33">#REF!</definedName>
    <definedName name="truck5t" localSheetId="42">#REF!</definedName>
    <definedName name="truck5t">#REF!</definedName>
    <definedName name="truck5t_14" localSheetId="16">#REF!</definedName>
    <definedName name="truck5t_14" localSheetId="18">#REF!</definedName>
    <definedName name="truck5t_14">#REF!</definedName>
    <definedName name="truck5t_15" localSheetId="16">#REF!</definedName>
    <definedName name="truck5t_15" localSheetId="18">#REF!</definedName>
    <definedName name="truck5t_15">#REF!</definedName>
    <definedName name="truck5t_16" localSheetId="16">#REF!</definedName>
    <definedName name="truck5t_16" localSheetId="18">#REF!</definedName>
    <definedName name="truck5t_16">#REF!</definedName>
    <definedName name="truck5t_17" localSheetId="16">#REF!</definedName>
    <definedName name="truck5t_17" localSheetId="18">#REF!</definedName>
    <definedName name="truck5t_17">#REF!</definedName>
    <definedName name="trucklayby.pcc">#REF!</definedName>
    <definedName name="trucklaybypcc" localSheetId="16">#REF!</definedName>
    <definedName name="trucklaybypcc" localSheetId="18">#REF!</definedName>
    <definedName name="trucklaybypcc">#REF!</definedName>
    <definedName name="truk10tI" localSheetId="16">#REF!</definedName>
    <definedName name="truk10tI" localSheetId="18">#REF!</definedName>
    <definedName name="truk10tI">#REF!</definedName>
    <definedName name="trunk_co" localSheetId="6">#REF!</definedName>
    <definedName name="trunk_co" localSheetId="7">#REF!</definedName>
    <definedName name="trunk_co" localSheetId="16">#REF!</definedName>
    <definedName name="trunk_co" localSheetId="18">#REF!</definedName>
    <definedName name="trunk_co">#REF!</definedName>
    <definedName name="try">#REF!,#REF!</definedName>
    <definedName name="tryty" localSheetId="6">#REF!</definedName>
    <definedName name="tryty" localSheetId="7">#REF!</definedName>
    <definedName name="tryty" localSheetId="16">#REF!</definedName>
    <definedName name="tryty" localSheetId="18">#REF!</definedName>
    <definedName name="tryty">#REF!</definedName>
    <definedName name="tS" localSheetId="6">#REF!</definedName>
    <definedName name="tS" localSheetId="7">#REF!</definedName>
    <definedName name="tS" localSheetId="16">#REF!</definedName>
    <definedName name="tS" localSheetId="18">#REF!</definedName>
    <definedName name="tS">#REF!</definedName>
    <definedName name="tS___0" localSheetId="16">#REF!</definedName>
    <definedName name="tS___0" localSheetId="18">#REF!</definedName>
    <definedName name="tS___0">#REF!</definedName>
    <definedName name="tS___13" localSheetId="16">#REF!</definedName>
    <definedName name="tS___13" localSheetId="18">#REF!</definedName>
    <definedName name="tS___13">#REF!</definedName>
    <definedName name="tsc" localSheetId="6">#REF!</definedName>
    <definedName name="tsc" localSheetId="7">#REF!</definedName>
    <definedName name="tsc" localSheetId="16">#REF!</definedName>
    <definedName name="tsc" localSheetId="18">#REF!</definedName>
    <definedName name="tsc" localSheetId="42">#REF!</definedName>
    <definedName name="tsc" localSheetId="19">#REF!</definedName>
    <definedName name="tsc">#REF!</definedName>
    <definedName name="tscc" localSheetId="6">#REF!</definedName>
    <definedName name="tscc" localSheetId="7">#REF!</definedName>
    <definedName name="tscc" localSheetId="16">#REF!</definedName>
    <definedName name="tscc" localSheetId="18">#REF!</definedName>
    <definedName name="tscc">#REF!</definedName>
    <definedName name="tsf" localSheetId="6">#REF!</definedName>
    <definedName name="tsf" localSheetId="7">#REF!</definedName>
    <definedName name="tsf" localSheetId="16">#REF!</definedName>
    <definedName name="tsf" localSheetId="18">#REF!</definedName>
    <definedName name="tsf" localSheetId="42">#REF!</definedName>
    <definedName name="tsf">#REF!</definedName>
    <definedName name="tst">#REF!</definedName>
    <definedName name="tt" localSheetId="6">#REF!</definedName>
    <definedName name="tt" localSheetId="7">#REF!</definedName>
    <definedName name="tt" localSheetId="16">#REF!</definedName>
    <definedName name="tt" localSheetId="18">#REF!</definedName>
    <definedName name="tt" localSheetId="32">#REF!</definedName>
    <definedName name="tt">#REF!</definedName>
    <definedName name="ttp" localSheetId="6">#REF!</definedName>
    <definedName name="ttp" localSheetId="7">#REF!</definedName>
    <definedName name="ttp" localSheetId="16">#REF!</definedName>
    <definedName name="ttp" localSheetId="18">#REF!</definedName>
    <definedName name="ttp">#REF!</definedName>
    <definedName name="ttrtrr" localSheetId="6">#REF!</definedName>
    <definedName name="ttrtrr" localSheetId="7">#REF!</definedName>
    <definedName name="ttrtrr" localSheetId="16">#REF!</definedName>
    <definedName name="ttrtrr" localSheetId="18">#REF!</definedName>
    <definedName name="ttrtrr">#REF!</definedName>
    <definedName name="ttt" localSheetId="16">#REF!</definedName>
    <definedName name="ttt" localSheetId="18">#REF!</definedName>
    <definedName name="ttt">#REF!</definedName>
    <definedName name="ttt_10" localSheetId="16">#REF!</definedName>
    <definedName name="ttt_10" localSheetId="18">#REF!</definedName>
    <definedName name="ttt_10">#REF!</definedName>
    <definedName name="ttt_10_16" localSheetId="16">#REF!</definedName>
    <definedName name="ttt_10_16" localSheetId="18">#REF!</definedName>
    <definedName name="ttt_10_16">#REF!</definedName>
    <definedName name="ttt_10_17" localSheetId="16">#REF!</definedName>
    <definedName name="ttt_10_17" localSheetId="18">#REF!</definedName>
    <definedName name="ttt_10_17">#REF!</definedName>
    <definedName name="ttt_10_9" localSheetId="16">#REF!</definedName>
    <definedName name="ttt_10_9" localSheetId="18">#REF!</definedName>
    <definedName name="ttt_10_9">#REF!</definedName>
    <definedName name="ttt_11" localSheetId="16">#REF!</definedName>
    <definedName name="ttt_11" localSheetId="18">#REF!</definedName>
    <definedName name="ttt_11">#REF!</definedName>
    <definedName name="ttt_11_16" localSheetId="16">#REF!</definedName>
    <definedName name="ttt_11_16" localSheetId="18">#REF!</definedName>
    <definedName name="ttt_11_16">#REF!</definedName>
    <definedName name="ttt_11_17" localSheetId="16">#REF!</definedName>
    <definedName name="ttt_11_17" localSheetId="18">#REF!</definedName>
    <definedName name="ttt_11_17">#REF!</definedName>
    <definedName name="ttt_11_9" localSheetId="16">#REF!</definedName>
    <definedName name="ttt_11_9" localSheetId="18">#REF!</definedName>
    <definedName name="ttt_11_9">#REF!</definedName>
    <definedName name="ttt_12" localSheetId="16">#REF!</definedName>
    <definedName name="ttt_12" localSheetId="18">#REF!</definedName>
    <definedName name="ttt_12">#REF!</definedName>
    <definedName name="ttt_12_16" localSheetId="16">#REF!</definedName>
    <definedName name="ttt_12_16" localSheetId="18">#REF!</definedName>
    <definedName name="ttt_12_16">#REF!</definedName>
    <definedName name="ttt_12_17" localSheetId="16">#REF!</definedName>
    <definedName name="ttt_12_17" localSheetId="18">#REF!</definedName>
    <definedName name="ttt_12_17">#REF!</definedName>
    <definedName name="ttt_12_9" localSheetId="16">#REF!</definedName>
    <definedName name="ttt_12_9" localSheetId="18">#REF!</definedName>
    <definedName name="ttt_12_9">#REF!</definedName>
    <definedName name="ttt_13" localSheetId="16">#REF!</definedName>
    <definedName name="ttt_13" localSheetId="18">#REF!</definedName>
    <definedName name="ttt_13">#REF!</definedName>
    <definedName name="ttt_13_16" localSheetId="16">#REF!</definedName>
    <definedName name="ttt_13_16" localSheetId="18">#REF!</definedName>
    <definedName name="ttt_13_16">#REF!</definedName>
    <definedName name="ttt_13_17" localSheetId="16">#REF!</definedName>
    <definedName name="ttt_13_17" localSheetId="18">#REF!</definedName>
    <definedName name="ttt_13_17">#REF!</definedName>
    <definedName name="ttt_13_9" localSheetId="16">#REF!</definedName>
    <definedName name="ttt_13_9" localSheetId="18">#REF!</definedName>
    <definedName name="ttt_13_9">#REF!</definedName>
    <definedName name="ttt_14" localSheetId="16">#REF!</definedName>
    <definedName name="ttt_14" localSheetId="18">#REF!</definedName>
    <definedName name="ttt_14">#REF!</definedName>
    <definedName name="ttt_14_16" localSheetId="16">#REF!</definedName>
    <definedName name="ttt_14_16" localSheetId="18">#REF!</definedName>
    <definedName name="ttt_14_16">#REF!</definedName>
    <definedName name="ttt_14_17" localSheetId="16">#REF!</definedName>
    <definedName name="ttt_14_17" localSheetId="18">#REF!</definedName>
    <definedName name="ttt_14_17">#REF!</definedName>
    <definedName name="ttt_14_9" localSheetId="16">#REF!</definedName>
    <definedName name="ttt_14_9" localSheetId="18">#REF!</definedName>
    <definedName name="ttt_14_9">#REF!</definedName>
    <definedName name="ttt_15" localSheetId="16">#REF!</definedName>
    <definedName name="ttt_15" localSheetId="18">#REF!</definedName>
    <definedName name="ttt_15">#REF!</definedName>
    <definedName name="ttt_15_16" localSheetId="16">#REF!</definedName>
    <definedName name="ttt_15_16" localSheetId="18">#REF!</definedName>
    <definedName name="ttt_15_16">#REF!</definedName>
    <definedName name="ttt_15_17" localSheetId="16">#REF!</definedName>
    <definedName name="ttt_15_17" localSheetId="18">#REF!</definedName>
    <definedName name="ttt_15_17">#REF!</definedName>
    <definedName name="ttt_15_9" localSheetId="16">#REF!</definedName>
    <definedName name="ttt_15_9" localSheetId="18">#REF!</definedName>
    <definedName name="ttt_15_9">#REF!</definedName>
    <definedName name="ttt_16" localSheetId="16">#REF!</definedName>
    <definedName name="ttt_16" localSheetId="18">#REF!</definedName>
    <definedName name="ttt_16">#REF!</definedName>
    <definedName name="ttt_17" localSheetId="16">#REF!</definedName>
    <definedName name="ttt_17" localSheetId="18">#REF!</definedName>
    <definedName name="ttt_17">#REF!</definedName>
    <definedName name="ttt_6" localSheetId="16">#REF!</definedName>
    <definedName name="ttt_6" localSheetId="18">#REF!</definedName>
    <definedName name="ttt_6">#REF!</definedName>
    <definedName name="ttt_6_9" localSheetId="16">#REF!</definedName>
    <definedName name="ttt_6_9" localSheetId="18">#REF!</definedName>
    <definedName name="ttt_6_9">#REF!</definedName>
    <definedName name="ttt_7" localSheetId="16">#REF!</definedName>
    <definedName name="ttt_7" localSheetId="18">#REF!</definedName>
    <definedName name="ttt_7">#REF!</definedName>
    <definedName name="ttt_7_16" localSheetId="16">#REF!</definedName>
    <definedName name="ttt_7_16" localSheetId="18">#REF!</definedName>
    <definedName name="ttt_7_16">#REF!</definedName>
    <definedName name="ttt_7_17" localSheetId="16">#REF!</definedName>
    <definedName name="ttt_7_17" localSheetId="18">#REF!</definedName>
    <definedName name="ttt_7_17">#REF!</definedName>
    <definedName name="ttt_7_9" localSheetId="16">#REF!</definedName>
    <definedName name="ttt_7_9" localSheetId="18">#REF!</definedName>
    <definedName name="ttt_7_9">#REF!</definedName>
    <definedName name="ttt_8" localSheetId="16">#REF!</definedName>
    <definedName name="ttt_8" localSheetId="18">#REF!</definedName>
    <definedName name="ttt_8">#REF!</definedName>
    <definedName name="ttt_8_16" localSheetId="16">#REF!</definedName>
    <definedName name="ttt_8_16" localSheetId="18">#REF!</definedName>
    <definedName name="ttt_8_16">#REF!</definedName>
    <definedName name="ttt_8_17" localSheetId="16">#REF!</definedName>
    <definedName name="ttt_8_17" localSheetId="18">#REF!</definedName>
    <definedName name="ttt_8_17">#REF!</definedName>
    <definedName name="ttt_8_9" localSheetId="16">#REF!</definedName>
    <definedName name="ttt_8_9" localSheetId="18">#REF!</definedName>
    <definedName name="ttt_8_9">#REF!</definedName>
    <definedName name="ttt_9" localSheetId="16">#REF!</definedName>
    <definedName name="ttt_9" localSheetId="18">#REF!</definedName>
    <definedName name="ttt_9">#REF!</definedName>
    <definedName name="ttt_9_1" localSheetId="16">#REF!</definedName>
    <definedName name="ttt_9_1" localSheetId="18">#REF!</definedName>
    <definedName name="ttt_9_1">#REF!</definedName>
    <definedName name="ttt_9_16" localSheetId="16">#REF!</definedName>
    <definedName name="ttt_9_16" localSheetId="18">#REF!</definedName>
    <definedName name="ttt_9_16">#REF!</definedName>
    <definedName name="ttt_9_17" localSheetId="16">#REF!</definedName>
    <definedName name="ttt_9_17" localSheetId="18">#REF!</definedName>
    <definedName name="ttt_9_17">#REF!</definedName>
    <definedName name="ttt_9_9" localSheetId="16">#REF!</definedName>
    <definedName name="ttt_9_9" localSheetId="18">#REF!</definedName>
    <definedName name="ttt_9_9">#REF!</definedName>
    <definedName name="tttt" localSheetId="6">#REF!</definedName>
    <definedName name="tttt" localSheetId="7">#REF!</definedName>
    <definedName name="tttt" localSheetId="16">#REF!</definedName>
    <definedName name="tttt" localSheetId="18">#REF!</definedName>
    <definedName name="tttt">#REF!</definedName>
    <definedName name="ttttt" localSheetId="26">#REF!</definedName>
    <definedName name="ttttt" localSheetId="25">#REF!</definedName>
    <definedName name="ttttt" localSheetId="27">#REF!</definedName>
    <definedName name="ttttt" localSheetId="6">#REF!</definedName>
    <definedName name="ttttt" localSheetId="29">#REF!</definedName>
    <definedName name="ttttt" localSheetId="30">#REF!</definedName>
    <definedName name="ttttt" localSheetId="7">#REF!</definedName>
    <definedName name="ttttt" localSheetId="37">#REF!</definedName>
    <definedName name="ttttt" localSheetId="35">#REF!</definedName>
    <definedName name="ttttt" localSheetId="16">#REF!</definedName>
    <definedName name="ttttt" localSheetId="18">#REF!</definedName>
    <definedName name="ttttt" localSheetId="42">#REF!</definedName>
    <definedName name="ttttt">#REF!</definedName>
    <definedName name="TUES1" localSheetId="6">#REF!</definedName>
    <definedName name="TUES1" localSheetId="7">#REF!</definedName>
    <definedName name="TUES1" localSheetId="16">#REF!</definedName>
    <definedName name="TUES1" localSheetId="18">#REF!</definedName>
    <definedName name="TUES1">#REF!</definedName>
    <definedName name="TUJU" localSheetId="6">#REF!</definedName>
    <definedName name="TUJU" localSheetId="7">#REF!</definedName>
    <definedName name="TUJU" localSheetId="16">#REF!</definedName>
    <definedName name="TUJU" localSheetId="18">#REF!</definedName>
    <definedName name="TUJU">#REF!</definedName>
    <definedName name="TUJYJ" localSheetId="6">#REF!</definedName>
    <definedName name="TUJYJ" localSheetId="7">#REF!</definedName>
    <definedName name="TUJYJ" localSheetId="16">#REF!</definedName>
    <definedName name="TUJYJ" localSheetId="18">#REF!</definedName>
    <definedName name="TUJYJ">#REF!</definedName>
    <definedName name="Tv" localSheetId="6">#REF!</definedName>
    <definedName name="Tv" localSheetId="7">#REF!</definedName>
    <definedName name="Tv" localSheetId="16">#REF!</definedName>
    <definedName name="Tv" localSheetId="18">#REF!</definedName>
    <definedName name="Tv">#REF!</definedName>
    <definedName name="Tva" localSheetId="6">#REF!</definedName>
    <definedName name="Tva" localSheetId="7">#REF!</definedName>
    <definedName name="Tva" localSheetId="16">#REF!</definedName>
    <definedName name="Tva" localSheetId="18">#REF!</definedName>
    <definedName name="Tva" localSheetId="32">#REF!</definedName>
    <definedName name="Tva">#REF!</definedName>
    <definedName name="Tvb" localSheetId="6">#REF!</definedName>
    <definedName name="Tvb" localSheetId="7">#REF!</definedName>
    <definedName name="Tvb" localSheetId="16">#REF!</definedName>
    <definedName name="Tvb" localSheetId="18">#REF!</definedName>
    <definedName name="Tvb" localSheetId="32">#REF!</definedName>
    <definedName name="Tvb">#REF!</definedName>
    <definedName name="tvr" localSheetId="6">#REF!</definedName>
    <definedName name="tvr" localSheetId="7">#REF!</definedName>
    <definedName name="tvr" localSheetId="16">#REF!</definedName>
    <definedName name="tvr" localSheetId="18">#REF!</definedName>
    <definedName name="tvr">#REF!</definedName>
    <definedName name="twc">#REF!</definedName>
    <definedName name="twing">#REF!</definedName>
    <definedName name="TWMM" localSheetId="6">#REF!</definedName>
    <definedName name="TWMM" localSheetId="7">#REF!</definedName>
    <definedName name="TWMM" localSheetId="16">#REF!</definedName>
    <definedName name="TWMM" localSheetId="18">#REF!</definedName>
    <definedName name="TWMM">#REF!</definedName>
    <definedName name="twohundredmtrstone" localSheetId="16">#REF!</definedName>
    <definedName name="twohundredmtrstone" localSheetId="18">#REF!</definedName>
    <definedName name="twohundredmtrstone">#REF!</definedName>
    <definedName name="TY" localSheetId="6">#REF!</definedName>
    <definedName name="TY" localSheetId="7">#REF!</definedName>
    <definedName name="TY" localSheetId="16">#REF!</definedName>
    <definedName name="TY" localSheetId="18">#REF!</definedName>
    <definedName name="TY" localSheetId="42">#REF!</definedName>
    <definedName name="TY" localSheetId="32">#REF!</definedName>
    <definedName name="TY">#REF!</definedName>
    <definedName name="tydy" localSheetId="6">#REF!</definedName>
    <definedName name="tydy" localSheetId="7">#REF!</definedName>
    <definedName name="tydy" localSheetId="16">#REF!</definedName>
    <definedName name="tydy" localSheetId="18">#REF!</definedName>
    <definedName name="tydy">#REF!</definedName>
    <definedName name="tyhd" localSheetId="6">#REF!</definedName>
    <definedName name="tyhd" localSheetId="7">#REF!</definedName>
    <definedName name="tyhd" localSheetId="16">#REF!</definedName>
    <definedName name="tyhd" localSheetId="18">#REF!</definedName>
    <definedName name="tyhd">#REF!</definedName>
    <definedName name="tyikhjk" localSheetId="6">#REF!</definedName>
    <definedName name="tyikhjk" localSheetId="7">#REF!</definedName>
    <definedName name="tyikhjk" localSheetId="16">#REF!</definedName>
    <definedName name="tyikhjk" localSheetId="18">#REF!</definedName>
    <definedName name="tyikhjk">#REF!</definedName>
    <definedName name="TYJTYJ">#REF!</definedName>
    <definedName name="type">#REF!</definedName>
    <definedName name="Type_Drain" localSheetId="26">[9]DATA!$G$2:$AM$6</definedName>
    <definedName name="Type_Drain" localSheetId="25">[9]DATA!$G$2:$AM$6</definedName>
    <definedName name="Type_Drain" localSheetId="27">[9]DATA!$G$2:$AM$6</definedName>
    <definedName name="Type_Drain">#REF!</definedName>
    <definedName name="Type1" localSheetId="6">#REF!</definedName>
    <definedName name="Type1" localSheetId="7">#REF!</definedName>
    <definedName name="Type1" localSheetId="16">#REF!</definedName>
    <definedName name="Type1" localSheetId="18">#REF!</definedName>
    <definedName name="Type1" localSheetId="42">#REF!</definedName>
    <definedName name="Type1" localSheetId="19">#REF!</definedName>
    <definedName name="Type1">#REF!</definedName>
    <definedName name="Type1_2" localSheetId="6">#REF!</definedName>
    <definedName name="Type1_2" localSheetId="7">#REF!</definedName>
    <definedName name="Type1_2" localSheetId="16">#REF!</definedName>
    <definedName name="Type1_2" localSheetId="18">#REF!</definedName>
    <definedName name="Type1_2" localSheetId="42">#REF!</definedName>
    <definedName name="Type1_2">#REF!</definedName>
    <definedName name="Type1_6" localSheetId="6">#REF!</definedName>
    <definedName name="Type1_6" localSheetId="7">#REF!</definedName>
    <definedName name="Type1_6" localSheetId="16">#REF!</definedName>
    <definedName name="Type1_6" localSheetId="18">#REF!</definedName>
    <definedName name="Type1_6" localSheetId="42">#REF!</definedName>
    <definedName name="Type1_6">#REF!</definedName>
    <definedName name="Type1_7" localSheetId="6">#REF!</definedName>
    <definedName name="Type1_7" localSheetId="7">#REF!</definedName>
    <definedName name="Type1_7" localSheetId="16">#REF!</definedName>
    <definedName name="Type1_7" localSheetId="18">#REF!</definedName>
    <definedName name="Type1_7" localSheetId="42">#REF!</definedName>
    <definedName name="Type1_7">#REF!</definedName>
    <definedName name="Type2" localSheetId="6">#REF!</definedName>
    <definedName name="Type2" localSheetId="7">#REF!</definedName>
    <definedName name="Type2" localSheetId="16">#REF!</definedName>
    <definedName name="Type2" localSheetId="18">#REF!</definedName>
    <definedName name="Type2" localSheetId="42">#REF!</definedName>
    <definedName name="Type2">#REF!</definedName>
    <definedName name="Type2_2" localSheetId="6">#REF!</definedName>
    <definedName name="Type2_2" localSheetId="7">#REF!</definedName>
    <definedName name="Type2_2" localSheetId="16">#REF!</definedName>
    <definedName name="Type2_2" localSheetId="18">#REF!</definedName>
    <definedName name="Type2_2" localSheetId="42">#REF!</definedName>
    <definedName name="Type2_2">#REF!</definedName>
    <definedName name="Type2_6" localSheetId="6">#REF!</definedName>
    <definedName name="Type2_6" localSheetId="7">#REF!</definedName>
    <definedName name="Type2_6" localSheetId="16">#REF!</definedName>
    <definedName name="Type2_6" localSheetId="18">#REF!</definedName>
    <definedName name="Type2_6" localSheetId="42">#REF!</definedName>
    <definedName name="Type2_6">#REF!</definedName>
    <definedName name="Type2_7" localSheetId="6">#REF!</definedName>
    <definedName name="Type2_7" localSheetId="7">#REF!</definedName>
    <definedName name="Type2_7" localSheetId="16">#REF!</definedName>
    <definedName name="Type2_7" localSheetId="18">#REF!</definedName>
    <definedName name="Type2_7" localSheetId="42">#REF!</definedName>
    <definedName name="Type2_7">#REF!</definedName>
    <definedName name="Type3" localSheetId="6">#REF!</definedName>
    <definedName name="Type3" localSheetId="7">#REF!</definedName>
    <definedName name="Type3" localSheetId="16">#REF!</definedName>
    <definedName name="Type3" localSheetId="18">#REF!</definedName>
    <definedName name="Type3" localSheetId="42">#REF!</definedName>
    <definedName name="Type3">#REF!</definedName>
    <definedName name="Type3_2" localSheetId="6">#REF!</definedName>
    <definedName name="Type3_2" localSheetId="7">#REF!</definedName>
    <definedName name="Type3_2" localSheetId="16">#REF!</definedName>
    <definedName name="Type3_2" localSheetId="18">#REF!</definedName>
    <definedName name="Type3_2" localSheetId="42">#REF!</definedName>
    <definedName name="Type3_2">#REF!</definedName>
    <definedName name="Type3_6" localSheetId="6">#REF!</definedName>
    <definedName name="Type3_6" localSheetId="7">#REF!</definedName>
    <definedName name="Type3_6" localSheetId="16">#REF!</definedName>
    <definedName name="Type3_6" localSheetId="18">#REF!</definedName>
    <definedName name="Type3_6" localSheetId="42">#REF!</definedName>
    <definedName name="Type3_6">#REF!</definedName>
    <definedName name="Type3_7" localSheetId="6">#REF!</definedName>
    <definedName name="Type3_7" localSheetId="7">#REF!</definedName>
    <definedName name="Type3_7" localSheetId="16">#REF!</definedName>
    <definedName name="Type3_7" localSheetId="18">#REF!</definedName>
    <definedName name="Type3_7" localSheetId="42">#REF!</definedName>
    <definedName name="Type3_7">#REF!</definedName>
    <definedName name="typea" localSheetId="16">#REF!</definedName>
    <definedName name="typea" localSheetId="18">#REF!</definedName>
    <definedName name="typea">#REF!</definedName>
    <definedName name="typea1pcc" localSheetId="16">#REF!</definedName>
    <definedName name="typea1pcc" localSheetId="18">#REF!</definedName>
    <definedName name="typea1pcc">#REF!</definedName>
    <definedName name="typea2pcc" localSheetId="16">#REF!</definedName>
    <definedName name="typea2pcc" localSheetId="18">#REF!</definedName>
    <definedName name="typea2pcc">#REF!</definedName>
    <definedName name="typea3pcc" localSheetId="16">#REF!</definedName>
    <definedName name="typea3pcc" localSheetId="18">#REF!</definedName>
    <definedName name="typea3pcc">#REF!</definedName>
    <definedName name="typeapcc" localSheetId="16">#REF!</definedName>
    <definedName name="typeapcc" localSheetId="18">#REF!</definedName>
    <definedName name="typeapcc">#REF!</definedName>
    <definedName name="typeb" localSheetId="16">#REF!</definedName>
    <definedName name="typeb" localSheetId="18">#REF!</definedName>
    <definedName name="typeb">#REF!</definedName>
    <definedName name="typeb1pcc" localSheetId="16">#REF!</definedName>
    <definedName name="typeb1pcc" localSheetId="18">#REF!</definedName>
    <definedName name="typeb1pcc">#REF!</definedName>
    <definedName name="typeb2pcc" localSheetId="16">#REF!</definedName>
    <definedName name="typeb2pcc" localSheetId="18">#REF!</definedName>
    <definedName name="typeb2pcc">#REF!</definedName>
    <definedName name="typeb3pcc" localSheetId="16">#REF!</definedName>
    <definedName name="typeb3pcc" localSheetId="18">#REF!</definedName>
    <definedName name="typeb3pcc">#REF!</definedName>
    <definedName name="typebpcc" localSheetId="16">#REF!</definedName>
    <definedName name="typebpcc" localSheetId="18">#REF!</definedName>
    <definedName name="typebpcc">#REF!</definedName>
    <definedName name="typec" localSheetId="16">#REF!</definedName>
    <definedName name="typec" localSheetId="18">#REF!</definedName>
    <definedName name="typec">#REF!</definedName>
    <definedName name="typecpcc" localSheetId="16">#REF!</definedName>
    <definedName name="typecpcc" localSheetId="18">#REF!</definedName>
    <definedName name="typecpcc">#REF!</definedName>
    <definedName name="typed" localSheetId="16">#REF!</definedName>
    <definedName name="typed" localSheetId="18">#REF!</definedName>
    <definedName name="typed">#REF!</definedName>
    <definedName name="typedpcc" localSheetId="16">#REF!</definedName>
    <definedName name="typedpcc" localSheetId="18">#REF!</definedName>
    <definedName name="typedpcc">#REF!</definedName>
    <definedName name="typee" localSheetId="16">#REF!</definedName>
    <definedName name="typee" localSheetId="18">#REF!</definedName>
    <definedName name="typee">#REF!</definedName>
    <definedName name="typeepcc" localSheetId="16">#REF!</definedName>
    <definedName name="typeepcc" localSheetId="18">#REF!</definedName>
    <definedName name="typeepcc">#REF!</definedName>
    <definedName name="TypeofBeams" localSheetId="6">#REF!</definedName>
    <definedName name="TypeofBeams" localSheetId="7">#REF!</definedName>
    <definedName name="TypeofBeams" localSheetId="32">#REF!</definedName>
    <definedName name="TypeofBeams">#REF!</definedName>
    <definedName name="tyr" localSheetId="6">#REF!</definedName>
    <definedName name="tyr" localSheetId="7">#REF!</definedName>
    <definedName name="tyr" localSheetId="16">#REF!</definedName>
    <definedName name="tyr" localSheetId="18">#REF!</definedName>
    <definedName name="tyr">#REF!</definedName>
    <definedName name="TYRO_PLASTERING" localSheetId="16">#REF!</definedName>
    <definedName name="TYRO_PLASTERING" localSheetId="18">#REF!</definedName>
    <definedName name="TYRO_PLASTERING">#REF!</definedName>
    <definedName name="tyrs" localSheetId="6">#REF!</definedName>
    <definedName name="tyrs" localSheetId="7">#REF!</definedName>
    <definedName name="tyrs" localSheetId="16">#REF!</definedName>
    <definedName name="tyrs" localSheetId="18">#REF!</definedName>
    <definedName name="tyrs">#REF!</definedName>
    <definedName name="tyrt" localSheetId="6">#REF!</definedName>
    <definedName name="tyrt" localSheetId="7">#REF!</definedName>
    <definedName name="tyrt" localSheetId="16">#REF!</definedName>
    <definedName name="tyrt" localSheetId="18">#REF!</definedName>
    <definedName name="tyrt">#REF!</definedName>
    <definedName name="tytiu" localSheetId="6">#REF!</definedName>
    <definedName name="tytiu" localSheetId="7">#REF!</definedName>
    <definedName name="tytiu" localSheetId="16">#REF!</definedName>
    <definedName name="tytiu" localSheetId="18">#REF!</definedName>
    <definedName name="tytiu">#REF!</definedName>
    <definedName name="tytr" localSheetId="6">#REF!</definedName>
    <definedName name="tytr" localSheetId="7">#REF!</definedName>
    <definedName name="tytr" localSheetId="16">#REF!</definedName>
    <definedName name="tytr" localSheetId="18">#REF!</definedName>
    <definedName name="tytr">#REF!</definedName>
    <definedName name="tyty" localSheetId="6">#REF!</definedName>
    <definedName name="tyty" localSheetId="7">#REF!</definedName>
    <definedName name="tyty" localSheetId="16">#REF!</definedName>
    <definedName name="tyty" localSheetId="18">#REF!</definedName>
    <definedName name="tyty">#REF!</definedName>
    <definedName name="u">#REF!</definedName>
    <definedName name="u5y" localSheetId="6">#REF!</definedName>
    <definedName name="u5y" localSheetId="7">#REF!</definedName>
    <definedName name="u5y" localSheetId="16">#REF!</definedName>
    <definedName name="u5y" localSheetId="18">#REF!</definedName>
    <definedName name="u5y">#REF!</definedName>
    <definedName name="UÀºÀ" localSheetId="6">#REF!</definedName>
    <definedName name="UÀºÀ" localSheetId="7">#REF!</definedName>
    <definedName name="UÀºÀ" localSheetId="16">#REF!</definedName>
    <definedName name="UÀºÀ" localSheetId="18">#REF!</definedName>
    <definedName name="UÀºÀ">#REF!</definedName>
    <definedName name="UÀUÀ" localSheetId="6">#REF!</definedName>
    <definedName name="UÀUÀ" localSheetId="7">#REF!</definedName>
    <definedName name="UÀUÀ" localSheetId="16">#REF!</definedName>
    <definedName name="UÀUÀ" localSheetId="18">#REF!</definedName>
    <definedName name="UÀUÀ">#REF!</definedName>
    <definedName name="UBArea" localSheetId="6">#REF!</definedName>
    <definedName name="UBArea" localSheetId="7">#REF!</definedName>
    <definedName name="UBArea" localSheetId="16">#REF!</definedName>
    <definedName name="UBArea" localSheetId="18">#REF!</definedName>
    <definedName name="UBArea" localSheetId="42">#REF!</definedName>
    <definedName name="UBArea" localSheetId="19">#REF!</definedName>
    <definedName name="UBArea">#REF!</definedName>
    <definedName name="UBPerimeter" localSheetId="6">#REF!</definedName>
    <definedName name="UBPerimeter" localSheetId="7">#REF!</definedName>
    <definedName name="UBPerimeter" localSheetId="16">#REF!</definedName>
    <definedName name="UBPerimeter" localSheetId="18">#REF!</definedName>
    <definedName name="UBPerimeter" localSheetId="42">#REF!</definedName>
    <definedName name="UBPerimeter">#REF!</definedName>
    <definedName name="UCRABSTRACT" localSheetId="26">#REF!</definedName>
    <definedName name="UCRABSTRACT" localSheetId="25">#REF!</definedName>
    <definedName name="UCRABSTRACT" localSheetId="27">#REF!</definedName>
    <definedName name="UCRABSTRACT" localSheetId="6">#REF!</definedName>
    <definedName name="UCRABSTRACT" localSheetId="29">#REF!</definedName>
    <definedName name="UCRABSTRACT" localSheetId="30">#REF!</definedName>
    <definedName name="UCRABSTRACT" localSheetId="7">#REF!</definedName>
    <definedName name="UCRABSTRACT" localSheetId="37">#REF!</definedName>
    <definedName name="UCRABSTRACT" localSheetId="35">#REF!</definedName>
    <definedName name="UCRABSTRACT" localSheetId="16">#REF!</definedName>
    <definedName name="UCRABSTRACT" localSheetId="18">#REF!</definedName>
    <definedName name="UCRABSTRACT" localSheetId="33">#REF!</definedName>
    <definedName name="UCRABSTRACT" localSheetId="42">#REF!</definedName>
    <definedName name="UCRABSTRACT">#REF!</definedName>
    <definedName name="UG_SUMP">#REF!</definedName>
    <definedName name="UG_SUMP_2" localSheetId="6">#REF!</definedName>
    <definedName name="UG_SUMP_2" localSheetId="7">#REF!</definedName>
    <definedName name="UG_SUMP_2" localSheetId="16">#REF!</definedName>
    <definedName name="UG_SUMP_2" localSheetId="18">#REF!</definedName>
    <definedName name="UG_SUMP_2" localSheetId="42">#REF!</definedName>
    <definedName name="UG_SUMP_2" localSheetId="19">#REF!</definedName>
    <definedName name="UG_SUMP_2">#REF!</definedName>
    <definedName name="uhjtyik" localSheetId="6">#REF!</definedName>
    <definedName name="uhjtyik" localSheetId="7">#REF!</definedName>
    <definedName name="uhjtyik" localSheetId="16">#REF!</definedName>
    <definedName name="uhjtyik" localSheetId="18">#REF!</definedName>
    <definedName name="uhjtyik">#REF!</definedName>
    <definedName name="uiiu" localSheetId="6">#REF!</definedName>
    <definedName name="uiiu" localSheetId="7">#REF!</definedName>
    <definedName name="uiiu" localSheetId="16">#REF!</definedName>
    <definedName name="uiiu" localSheetId="18">#REF!</definedName>
    <definedName name="uiiu">#REF!</definedName>
    <definedName name="uiti" localSheetId="6">#REF!</definedName>
    <definedName name="uiti" localSheetId="7">#REF!</definedName>
    <definedName name="uiti" localSheetId="16">#REF!</definedName>
    <definedName name="uiti" localSheetId="18">#REF!</definedName>
    <definedName name="uiti">#REF!</definedName>
    <definedName name="uiuouhl" localSheetId="6">#REF!</definedName>
    <definedName name="uiuouhl" localSheetId="7">#REF!</definedName>
    <definedName name="uiuouhl" localSheetId="16">#REF!</definedName>
    <definedName name="uiuouhl" localSheetId="18">#REF!</definedName>
    <definedName name="uiuouhl">#REF!</definedName>
    <definedName name="uiy" localSheetId="6">#REF!</definedName>
    <definedName name="uiy" localSheetId="7">#REF!</definedName>
    <definedName name="uiy" localSheetId="16">#REF!</definedName>
    <definedName name="uiy" localSheetId="18">#REF!</definedName>
    <definedName name="uiy">#REF!</definedName>
    <definedName name="uiyi" localSheetId="6">#REF!</definedName>
    <definedName name="uiyi" localSheetId="7">#REF!</definedName>
    <definedName name="uiyi" localSheetId="16">#REF!</definedName>
    <definedName name="uiyi" localSheetId="18">#REF!</definedName>
    <definedName name="uiyi">#REF!</definedName>
    <definedName name="UJUTH" localSheetId="6">#REF!</definedName>
    <definedName name="UJUTH" localSheetId="7">#REF!</definedName>
    <definedName name="UJUTH" localSheetId="16">#REF!</definedName>
    <definedName name="UJUTH" localSheetId="18">#REF!</definedName>
    <definedName name="UJUTH">#REF!</definedName>
    <definedName name="ukoilty" localSheetId="6">#REF!</definedName>
    <definedName name="ukoilty" localSheetId="7">#REF!</definedName>
    <definedName name="ukoilty" localSheetId="16">#REF!</definedName>
    <definedName name="ukoilty" localSheetId="18">#REF!</definedName>
    <definedName name="ukoilty">#REF!</definedName>
    <definedName name="ukti" localSheetId="6">#REF!</definedName>
    <definedName name="ukti" localSheetId="7">#REF!</definedName>
    <definedName name="ukti" localSheetId="16">#REF!</definedName>
    <definedName name="ukti" localSheetId="18">#REF!</definedName>
    <definedName name="ukti" localSheetId="42">#REF!</definedName>
    <definedName name="ukti">#REF!</definedName>
    <definedName name="uLIM" localSheetId="26">#REF!</definedName>
    <definedName name="uLIM" localSheetId="27">#REF!</definedName>
    <definedName name="uLIM" localSheetId="6">#REF!</definedName>
    <definedName name="uLIM" localSheetId="30">#REF!</definedName>
    <definedName name="uLIM" localSheetId="7">#REF!</definedName>
    <definedName name="uLIM" localSheetId="37">#REF!</definedName>
    <definedName name="uLIM" localSheetId="16">#REF!</definedName>
    <definedName name="uLIM" localSheetId="18">#REF!</definedName>
    <definedName name="uLIM" localSheetId="33">#REF!</definedName>
    <definedName name="uLIM" localSheetId="42">#REF!</definedName>
    <definedName name="uLIM">#REF!</definedName>
    <definedName name="umri" localSheetId="16">#REF!</definedName>
    <definedName name="umri" localSheetId="18">#REF!</definedName>
    <definedName name="umri">#REF!</definedName>
    <definedName name="un">#REF!,#REF!</definedName>
    <definedName name="Un_skilled_labour">#REF!</definedName>
    <definedName name="unit" localSheetId="6">#REF!</definedName>
    <definedName name="unit" localSheetId="7">#REF!</definedName>
    <definedName name="unit" localSheetId="16">#REF!</definedName>
    <definedName name="unit" localSheetId="18">#REF!</definedName>
    <definedName name="unit">#REF!</definedName>
    <definedName name="unit_wt._pcc" localSheetId="6">#REF!</definedName>
    <definedName name="unit_wt._pcc" localSheetId="7">#REF!</definedName>
    <definedName name="unit_wt._pcc" localSheetId="16">#REF!</definedName>
    <definedName name="unit_wt._pcc" localSheetId="18">#REF!</definedName>
    <definedName name="unit_wt._pcc">#REF!</definedName>
    <definedName name="unit1" localSheetId="6">#REF!</definedName>
    <definedName name="unit1" localSheetId="7">#REF!</definedName>
    <definedName name="unit1" localSheetId="16">#REF!</definedName>
    <definedName name="unit1" localSheetId="18">#REF!</definedName>
    <definedName name="unit1">#REF!</definedName>
    <definedName name="UNITS" localSheetId="6">#REF!</definedName>
    <definedName name="UNITS" localSheetId="7">#REF!</definedName>
    <definedName name="UNITS" localSheetId="16">#REF!</definedName>
    <definedName name="UNITS" localSheetId="18">#REF!</definedName>
    <definedName name="UNITS">#REF!</definedName>
    <definedName name="unitwtconc" localSheetId="6">#REF!</definedName>
    <definedName name="unitwtconc" localSheetId="7">#REF!</definedName>
    <definedName name="unitwtconc" localSheetId="32">#REF!</definedName>
    <definedName name="unitwtconc">#REF!</definedName>
    <definedName name="unitwtconcabut" localSheetId="6">#REF!</definedName>
    <definedName name="unitwtconcabut" localSheetId="7">#REF!</definedName>
    <definedName name="unitwtconcabut" localSheetId="32">#REF!</definedName>
    <definedName name="unitwtconcabut">#REF!</definedName>
    <definedName name="unitwtsoil" localSheetId="6">#REF!</definedName>
    <definedName name="unitwtsoil" localSheetId="7">#REF!</definedName>
    <definedName name="unitwtsoil" localSheetId="32">#REF!</definedName>
    <definedName name="unitwtsoil">#REF!</definedName>
    <definedName name="unnamed" localSheetId="26">#REF!</definedName>
    <definedName name="unnamed" localSheetId="25">#REF!</definedName>
    <definedName name="unnamed" localSheetId="27">#REF!</definedName>
    <definedName name="unnamed" localSheetId="6">#REF!</definedName>
    <definedName name="unnamed" localSheetId="29">#REF!</definedName>
    <definedName name="unnamed" localSheetId="30">#REF!</definedName>
    <definedName name="unnamed" localSheetId="7">#REF!</definedName>
    <definedName name="unnamed" localSheetId="37">#REF!</definedName>
    <definedName name="unnamed" localSheetId="35">#REF!</definedName>
    <definedName name="unnamed" localSheetId="16">#REF!</definedName>
    <definedName name="unnamed" localSheetId="18">#REF!</definedName>
    <definedName name="unnamed" localSheetId="33">#REF!</definedName>
    <definedName name="unnamed" localSheetId="42">#REF!</definedName>
    <definedName name="unnamed">#REF!</definedName>
    <definedName name="unsecured" localSheetId="6">#REF!</definedName>
    <definedName name="unsecured" localSheetId="7">#REF!</definedName>
    <definedName name="unsecured" localSheetId="16">#REF!</definedName>
    <definedName name="unsecured" localSheetId="18">#REF!</definedName>
    <definedName name="unsecured" localSheetId="42">#REF!</definedName>
    <definedName name="unsecured">#REF!</definedName>
    <definedName name="unskil">#REF!</definedName>
    <definedName name="unskilled">#REF!</definedName>
    <definedName name="Unskilledmazdoor" localSheetId="6">#REF!</definedName>
    <definedName name="Unskilledmazdoor" localSheetId="7">#REF!</definedName>
    <definedName name="Unskilledmazdoor" localSheetId="16">#REF!</definedName>
    <definedName name="Unskilledmazdoor" localSheetId="18">#REF!</definedName>
    <definedName name="Unskilledmazdoor">#REF!</definedName>
    <definedName name="uom" localSheetId="26">[14]Sheet1!#REF!</definedName>
    <definedName name="uom" localSheetId="27">[14]Sheet1!#REF!</definedName>
    <definedName name="uom" localSheetId="6">#REF!</definedName>
    <definedName name="uom" localSheetId="30">[14]Sheet1!#REF!</definedName>
    <definedName name="uom" localSheetId="7">#REF!</definedName>
    <definedName name="uom" localSheetId="37">#REF!</definedName>
    <definedName name="uom" localSheetId="16">#REF!</definedName>
    <definedName name="uom" localSheetId="18">#REF!</definedName>
    <definedName name="uom" localSheetId="42">#REF!</definedName>
    <definedName name="uom">#REF!</definedName>
    <definedName name="Upper_Floors" localSheetId="6">#REF!</definedName>
    <definedName name="Upper_Floors" localSheetId="7">#REF!</definedName>
    <definedName name="Upper_Floors" localSheetId="16">#REF!</definedName>
    <definedName name="Upper_Floors" localSheetId="18">#REF!</definedName>
    <definedName name="Upper_Floors" localSheetId="42">#REF!</definedName>
    <definedName name="Upper_Floors" localSheetId="19">#REF!</definedName>
    <definedName name="Upper_Floors">#REF!</definedName>
    <definedName name="URTRTUJ" localSheetId="6">#REF!</definedName>
    <definedName name="URTRTUJ" localSheetId="7">#REF!</definedName>
    <definedName name="URTRTUJ" localSheetId="16">#REF!</definedName>
    <definedName name="URTRTUJ" localSheetId="18">#REF!</definedName>
    <definedName name="URTRTUJ">#REF!</definedName>
    <definedName name="usd" localSheetId="6">#REF!</definedName>
    <definedName name="usd" localSheetId="7">#REF!</definedName>
    <definedName name="usd" localSheetId="16">#REF!</definedName>
    <definedName name="usd" localSheetId="18">#REF!</definedName>
    <definedName name="usd" localSheetId="42">#REF!</definedName>
    <definedName name="usd">#REF!</definedName>
    <definedName name="use" localSheetId="16">#REF!</definedName>
    <definedName name="use" localSheetId="18">#REF!</definedName>
    <definedName name="use">#REF!</definedName>
    <definedName name="USL">#REF!</definedName>
    <definedName name="uslab">#REF!</definedName>
    <definedName name="USLF">#REF!</definedName>
    <definedName name="USLM">#REF!</definedName>
    <definedName name="uty" localSheetId="6">#REF!</definedName>
    <definedName name="uty" localSheetId="7">#REF!</definedName>
    <definedName name="uty" localSheetId="16">#REF!</definedName>
    <definedName name="uty" localSheetId="18">#REF!</definedName>
    <definedName name="uty">#REF!</definedName>
    <definedName name="uu" localSheetId="6">#REF!</definedName>
    <definedName name="uu" localSheetId="7">#REF!</definedName>
    <definedName name="uu" localSheetId="16">#REF!</definedName>
    <definedName name="uu" localSheetId="18">#REF!</definedName>
    <definedName name="uu" localSheetId="42">#REF!</definedName>
    <definedName name="uu" localSheetId="19">#REF!</definedName>
    <definedName name="uu">#REF!</definedName>
    <definedName name="uy" localSheetId="6">#REF!</definedName>
    <definedName name="uy" localSheetId="7">#REF!</definedName>
    <definedName name="uy" localSheetId="16">#REF!</definedName>
    <definedName name="uy" localSheetId="18">#REF!</definedName>
    <definedName name="uy">#REF!</definedName>
    <definedName name="uyi" localSheetId="6">#REF!</definedName>
    <definedName name="uyi" localSheetId="7">#REF!</definedName>
    <definedName name="uyi" localSheetId="16">#REF!</definedName>
    <definedName name="uyi" localSheetId="18">#REF!</definedName>
    <definedName name="uyi">#REF!</definedName>
    <definedName name="uyt" localSheetId="6">#REF!</definedName>
    <definedName name="uyt" localSheetId="7">#REF!</definedName>
    <definedName name="uyt" localSheetId="16">#REF!</definedName>
    <definedName name="uyt" localSheetId="18">#REF!</definedName>
    <definedName name="uyt">#REF!</definedName>
    <definedName name="v" localSheetId="6">#REF!</definedName>
    <definedName name="V" localSheetId="7">#REF!</definedName>
    <definedName name="V" localSheetId="16">#REF!</definedName>
    <definedName name="V" localSheetId="18">#REF!</definedName>
    <definedName name="V" localSheetId="42">#REF!</definedName>
    <definedName name="V" localSheetId="19">#REF!</definedName>
    <definedName name="V">#REF!</definedName>
    <definedName name="V_1">#N/A</definedName>
    <definedName name="v_app" localSheetId="6">#REF!</definedName>
    <definedName name="v_app" localSheetId="7">#REF!</definedName>
    <definedName name="v_app" localSheetId="16">#REF!</definedName>
    <definedName name="v_app" localSheetId="18">#REF!</definedName>
    <definedName name="v_app" localSheetId="42">#REF!</definedName>
    <definedName name="v_app">#REF!</definedName>
    <definedName name="v_est" localSheetId="6">#REF!</definedName>
    <definedName name="v_est" localSheetId="7">#REF!</definedName>
    <definedName name="v_est" localSheetId="16">#REF!</definedName>
    <definedName name="v_est" localSheetId="18">#REF!</definedName>
    <definedName name="v_est" localSheetId="42">#REF!</definedName>
    <definedName name="v_est">#REF!</definedName>
    <definedName name="v_paid" localSheetId="6">#REF!</definedName>
    <definedName name="v_paid" localSheetId="7">#REF!</definedName>
    <definedName name="v_paid" localSheetId="16">#REF!</definedName>
    <definedName name="v_paid" localSheetId="18">#REF!</definedName>
    <definedName name="v_paid" localSheetId="42">#REF!</definedName>
    <definedName name="v_paid">#REF!</definedName>
    <definedName name="v_quo" localSheetId="6">#REF!</definedName>
    <definedName name="v_quo" localSheetId="7">#REF!</definedName>
    <definedName name="v_quo" localSheetId="16">#REF!</definedName>
    <definedName name="v_quo" localSheetId="18">#REF!</definedName>
    <definedName name="v_quo" localSheetId="42">#REF!</definedName>
    <definedName name="v_quo">#REF!</definedName>
    <definedName name="v_rec" localSheetId="6">#REF!</definedName>
    <definedName name="v_rec" localSheetId="7">#REF!</definedName>
    <definedName name="v_rec" localSheetId="16">#REF!</definedName>
    <definedName name="v_rec" localSheetId="18">#REF!</definedName>
    <definedName name="v_rec" localSheetId="42">#REF!</definedName>
    <definedName name="v_rec">#REF!</definedName>
    <definedName name="v_tot" localSheetId="6">#REF!</definedName>
    <definedName name="v_tot" localSheetId="7">#REF!</definedName>
    <definedName name="v_tot" localSheetId="16">#REF!</definedName>
    <definedName name="v_tot" localSheetId="18">#REF!</definedName>
    <definedName name="v_tot" localSheetId="42">#REF!</definedName>
    <definedName name="v_tot">#REF!</definedName>
    <definedName name="v1o" localSheetId="6">#REF!</definedName>
    <definedName name="v1o" localSheetId="7">#REF!</definedName>
    <definedName name="v1o" localSheetId="16">#REF!</definedName>
    <definedName name="v1o" localSheetId="18">#REF!</definedName>
    <definedName name="v1o">#REF!</definedName>
    <definedName name="v1oo" localSheetId="6">#REF!</definedName>
    <definedName name="v1oo" localSheetId="7">#REF!</definedName>
    <definedName name="v1oo" localSheetId="16">#REF!</definedName>
    <definedName name="v1oo" localSheetId="18">#REF!</definedName>
    <definedName name="v1oo">#REF!</definedName>
    <definedName name="v1v" localSheetId="6">#REF!</definedName>
    <definedName name="v1v" localSheetId="7">#REF!</definedName>
    <definedName name="v1v" localSheetId="16">#REF!</definedName>
    <definedName name="v1v" localSheetId="18">#REF!</definedName>
    <definedName name="v1v">#REF!</definedName>
    <definedName name="v2v" localSheetId="6">#REF!</definedName>
    <definedName name="v2v" localSheetId="7">#REF!</definedName>
    <definedName name="v2v" localSheetId="16">#REF!</definedName>
    <definedName name="v2v" localSheetId="18">#REF!</definedName>
    <definedName name="v2v">#REF!</definedName>
    <definedName name="v3v" localSheetId="6">#REF!</definedName>
    <definedName name="v3v" localSheetId="7">#REF!</definedName>
    <definedName name="v3v" localSheetId="16">#REF!</definedName>
    <definedName name="v3v" localSheetId="18">#REF!</definedName>
    <definedName name="v3v">#REF!</definedName>
    <definedName name="v4v" localSheetId="6">#REF!</definedName>
    <definedName name="v4v" localSheetId="7">#REF!</definedName>
    <definedName name="v4v" localSheetId="16">#REF!</definedName>
    <definedName name="v4v" localSheetId="18">#REF!</definedName>
    <definedName name="v4v">#REF!</definedName>
    <definedName name="Va" localSheetId="6">#REF!</definedName>
    <definedName name="Va" localSheetId="7">#REF!</definedName>
    <definedName name="Va" localSheetId="16">#REF!</definedName>
    <definedName name="Va" localSheetId="18">#REF!</definedName>
    <definedName name="Va" localSheetId="32">#REF!</definedName>
    <definedName name="Va">#REF!</definedName>
    <definedName name="va___0" localSheetId="16">#REF!</definedName>
    <definedName name="va___0" localSheetId="18">#REF!</definedName>
    <definedName name="va___0">#REF!</definedName>
    <definedName name="va___13" localSheetId="16">#REF!</definedName>
    <definedName name="va___13" localSheetId="18">#REF!</definedName>
    <definedName name="va___13">#REF!</definedName>
    <definedName name="vad" localSheetId="6">#REF!</definedName>
    <definedName name="vad" localSheetId="7">#REF!</definedName>
    <definedName name="vad" localSheetId="16">#REF!</definedName>
    <definedName name="vad" localSheetId="18">#REF!</definedName>
    <definedName name="vad" localSheetId="42">#REF!</definedName>
    <definedName name="vad">#REF!</definedName>
    <definedName name="vadagaon">#REF!</definedName>
    <definedName name="vaf" localSheetId="6">#REF!</definedName>
    <definedName name="vaf" localSheetId="7">#REF!</definedName>
    <definedName name="vaf" localSheetId="16">#REF!</definedName>
    <definedName name="vaf" localSheetId="18">#REF!</definedName>
    <definedName name="vaf" localSheetId="42">#REF!</definedName>
    <definedName name="vaf" localSheetId="19">#REF!</definedName>
    <definedName name="vaf">#REF!</definedName>
    <definedName name="vaijagao" localSheetId="6">#REF!</definedName>
    <definedName name="vaijagao" localSheetId="7">#REF!</definedName>
    <definedName name="vaijagao" localSheetId="16">#REF!</definedName>
    <definedName name="vaijagao" localSheetId="18">#REF!</definedName>
    <definedName name="vaijagao">#REF!</definedName>
    <definedName name="vaijagao." localSheetId="6">#REF!</definedName>
    <definedName name="vaijagao." localSheetId="7">#REF!</definedName>
    <definedName name="vaijagao." localSheetId="16">#REF!</definedName>
    <definedName name="vaijagao." localSheetId="18">#REF!</definedName>
    <definedName name="vaijagao.">#REF!</definedName>
    <definedName name="Values_Entered" localSheetId="6">IF('6.General Report '!Loan_Amount*'6.General Report '!Interest_Rate*'6.General Report '!Loan_Years*'6.General Report '!Loan_Start&gt;0,1,0)</definedName>
    <definedName name="Values_Entered" localSheetId="7">IF(PHOTOS!Loan_Amount*PHOTOS!Interest_Rate*PHOTOS!Loan_Years*PHOTOS!Loan_Start&gt;0,1,0)</definedName>
    <definedName name="Values_Entered" localSheetId="16">IF('RC WALL (2)'!Loan_Amount*'RC WALL (2)'!Interest_Rate*'RC WALL (2)'!Loan_Years*'RC WALL (2)'!Loan_Start&gt;0,1,0)</definedName>
    <definedName name="Values_Entered" localSheetId="18">IF('RC WALL (4)'!Loan_Amount*'RC WALL (4)'!Interest_Rate*'RC WALL (4)'!Loan_Years*'RC WALL (4)'!Loan_Start&gt;0,1,0)</definedName>
    <definedName name="Values_Entered" localSheetId="32">IF([0]!Loan_Amount*[0]!Interest_Rate*Loan_Years*Loan_Start&gt;0,1,0)</definedName>
    <definedName name="Values_Entered">IF(Loan_Amount*Interest_Rate*Loan_Years*Loan_Start&gt;0,1,0)</definedName>
    <definedName name="valume" localSheetId="16">#REF!</definedName>
    <definedName name="valume" localSheetId="18">#REF!</definedName>
    <definedName name="valume">#REF!</definedName>
    <definedName name="valve2" localSheetId="6">#REF!</definedName>
    <definedName name="valve2" localSheetId="7">#REF!</definedName>
    <definedName name="valve2" localSheetId="16">#REF!</definedName>
    <definedName name="valve2" localSheetId="18">#REF!</definedName>
    <definedName name="valve2" localSheetId="32">#REF!</definedName>
    <definedName name="valve2">#REF!</definedName>
    <definedName name="valve3" localSheetId="6">#REF!</definedName>
    <definedName name="valve3" localSheetId="7">#REF!</definedName>
    <definedName name="valve3" localSheetId="16">#REF!</definedName>
    <definedName name="valve3" localSheetId="18">#REF!</definedName>
    <definedName name="valve3" localSheetId="32">#REF!</definedName>
    <definedName name="valve3">#REF!</definedName>
    <definedName name="valves" localSheetId="6">#REF!</definedName>
    <definedName name="valves" localSheetId="7">#REF!</definedName>
    <definedName name="valves" localSheetId="16">#REF!</definedName>
    <definedName name="valves" localSheetId="18">#REF!</definedName>
    <definedName name="valves">#REF!</definedName>
    <definedName name="VALVES_STATEMENT" localSheetId="6">#REF!</definedName>
    <definedName name="VALVES_STATEMENT" localSheetId="7">#REF!</definedName>
    <definedName name="VALVES_STATEMENT" localSheetId="16">#REF!</definedName>
    <definedName name="VALVES_STATEMENT" localSheetId="18">#REF!</definedName>
    <definedName name="VALVES_STATEMENT">#REF!</definedName>
    <definedName name="VANDEMATARAM" localSheetId="6">#REF!</definedName>
    <definedName name="VANDEMATARAM" localSheetId="7">#REF!</definedName>
    <definedName name="VANDEMATARAM" localSheetId="16">#REF!</definedName>
    <definedName name="VANDEMATARAM" localSheetId="18">#REF!</definedName>
    <definedName name="VANDEMATARAM">#REF!</definedName>
    <definedName name="vapi_baywise" localSheetId="6">#REF!</definedName>
    <definedName name="vapi_baywise" localSheetId="7">#REF!</definedName>
    <definedName name="vapi_baywise" localSheetId="16">#REF!</definedName>
    <definedName name="vapi_baywise" localSheetId="18">#REF!</definedName>
    <definedName name="vapi_baywise">#REF!</definedName>
    <definedName name="variationcost">#REF!</definedName>
    <definedName name="variationcost_1">#REF!</definedName>
    <definedName name="Varnish" localSheetId="16">#REF!</definedName>
    <definedName name="Varnish" localSheetId="18">#REF!</definedName>
    <definedName name="Varnish">#REF!</definedName>
    <definedName name="vat">#REF!</definedName>
    <definedName name="vatf" localSheetId="6">#REF!</definedName>
    <definedName name="vatf" localSheetId="7">#REF!</definedName>
    <definedName name="vatf" localSheetId="16">#REF!</definedName>
    <definedName name="vatf" localSheetId="18">#REF!</definedName>
    <definedName name="vatf" localSheetId="42">#REF!</definedName>
    <definedName name="vatf">#REF!</definedName>
    <definedName name="Vb" localSheetId="6">#REF!</definedName>
    <definedName name="Vb" localSheetId="7">#REF!</definedName>
    <definedName name="Vb" localSheetId="16">#REF!</definedName>
    <definedName name="Vb" localSheetId="18">#REF!</definedName>
    <definedName name="Vb">#REF!</definedName>
    <definedName name="vccg" localSheetId="6">#REF!</definedName>
    <definedName name="vccg" localSheetId="7">#REF!</definedName>
    <definedName name="vccg" localSheetId="16">#REF!</definedName>
    <definedName name="vccg" localSheetId="18">#REF!</definedName>
    <definedName name="vccg">#REF!</definedName>
    <definedName name="VD" localSheetId="6">#REF!</definedName>
    <definedName name="VD" localSheetId="7">#REF!</definedName>
    <definedName name="VD" localSheetId="16">#REF!</definedName>
    <definedName name="VD" localSheetId="18">#REF!</definedName>
    <definedName name="VD">#REF!</definedName>
    <definedName name="vdd" localSheetId="6">#REF!</definedName>
    <definedName name="vdd" localSheetId="7">#REF!</definedName>
    <definedName name="vdd" localSheetId="16">#REF!</definedName>
    <definedName name="vdd" localSheetId="18">#REF!</definedName>
    <definedName name="vdd">#REF!</definedName>
    <definedName name="vdfga" localSheetId="6" hidden="1">{#N/A,#N/A,FALSE,"COVER.XLS";#N/A,#N/A,FALSE,"RACT1.XLS";#N/A,#N/A,FALSE,"RACT2.XLS";#N/A,#N/A,FALSE,"ECCMP";#N/A,#N/A,FALSE,"WELDER.XLS"}</definedName>
    <definedName name="vdfga" localSheetId="7" hidden="1">{#N/A,#N/A,FALSE,"COVER.XLS";#N/A,#N/A,FALSE,"RACT1.XLS";#N/A,#N/A,FALSE,"RACT2.XLS";#N/A,#N/A,FALSE,"ECCMP";#N/A,#N/A,FALSE,"WELDER.XLS"}</definedName>
    <definedName name="vdfga" localSheetId="11" hidden="1">{#N/A,#N/A,FALSE,"COVER.XLS";#N/A,#N/A,FALSE,"RACT1.XLS";#N/A,#N/A,FALSE,"RACT2.XLS";#N/A,#N/A,FALSE,"ECCMP";#N/A,#N/A,FALSE,"WELDER.XLS"}</definedName>
    <definedName name="vdfga" localSheetId="32" hidden="1">{#N/A,#N/A,FALSE,"COVER.XLS";#N/A,#N/A,FALSE,"RACT1.XLS";#N/A,#N/A,FALSE,"RACT2.XLS";#N/A,#N/A,FALSE,"ECCMP";#N/A,#N/A,FALSE,"WELDER.XLS"}</definedName>
    <definedName name="vdfga" localSheetId="19" hidden="1">{#N/A,#N/A,FALSE,"COVER.XLS";#N/A,#N/A,FALSE,"RACT1.XLS";#N/A,#N/A,FALSE,"RACT2.XLS";#N/A,#N/A,FALSE,"ECCMP";#N/A,#N/A,FALSE,"WELDER.XLS"}</definedName>
    <definedName name="vdfga" hidden="1">{#N/A,#N/A,FALSE,"COVER.XLS";#N/A,#N/A,FALSE,"RACT1.XLS";#N/A,#N/A,FALSE,"RACT2.XLS";#N/A,#N/A,FALSE,"ECCMP";#N/A,#N/A,FALSE,"WELDER.XLS"}</definedName>
    <definedName name="vehicle" localSheetId="16">#REF!</definedName>
    <definedName name="vehicle" localSheetId="18">#REF!</definedName>
    <definedName name="vehicle">#REF!</definedName>
    <definedName name="vehicles" localSheetId="16">#REF!</definedName>
    <definedName name="vehicles" localSheetId="18">#REF!</definedName>
    <definedName name="vehicles">#REF!</definedName>
    <definedName name="Vend" localSheetId="6">#REF!</definedName>
    <definedName name="Vend" localSheetId="7">#REF!</definedName>
    <definedName name="Vend" localSheetId="16">#REF!</definedName>
    <definedName name="Vend" localSheetId="18">#REF!</definedName>
    <definedName name="Vend">#REF!</definedName>
    <definedName name="Venti" localSheetId="6">#REF!</definedName>
    <definedName name="Venti" localSheetId="7">#REF!</definedName>
    <definedName name="Venti" localSheetId="16">#REF!</definedName>
    <definedName name="Venti" localSheetId="18">#REF!</definedName>
    <definedName name="Venti">#REF!</definedName>
    <definedName name="Ventilation" localSheetId="6">#REF!</definedName>
    <definedName name="Ventilation" localSheetId="7">#REF!</definedName>
    <definedName name="Ventilation" localSheetId="16">#REF!</definedName>
    <definedName name="Ventilation" localSheetId="18">#REF!</definedName>
    <definedName name="Ventilation" localSheetId="42">#REF!</definedName>
    <definedName name="Ventilation" localSheetId="19">#REF!</definedName>
    <definedName name="Ventilation">#REF!</definedName>
    <definedName name="venu">150</definedName>
    <definedName name="VERT_CON_DETAIL" localSheetId="6">#REF!</definedName>
    <definedName name="VERT_CON_DETAIL" localSheetId="7">#REF!</definedName>
    <definedName name="VERT_CON_DETAIL" localSheetId="16">#REF!</definedName>
    <definedName name="VERT_CON_DETAIL" localSheetId="18">#REF!</definedName>
    <definedName name="VERT_CON_DETAIL">#REF!</definedName>
    <definedName name="vertical_col_and_corner_walls" localSheetId="6">#REF!</definedName>
    <definedName name="vertical_col_and_corner_walls" localSheetId="7">#REF!</definedName>
    <definedName name="vertical_col_and_corner_walls" localSheetId="16">#REF!</definedName>
    <definedName name="vertical_col_and_corner_walls" localSheetId="18">#REF!</definedName>
    <definedName name="vertical_col_and_corner_walls">#REF!</definedName>
    <definedName name="vev" localSheetId="6">#REF!</definedName>
    <definedName name="vev" localSheetId="7">#REF!</definedName>
    <definedName name="vev" localSheetId="16">#REF!</definedName>
    <definedName name="vev" localSheetId="18">#REF!</definedName>
    <definedName name="vev">#REF!</definedName>
    <definedName name="Vf" localSheetId="6">#REF!</definedName>
    <definedName name="Vf" localSheetId="7">#REF!</definedName>
    <definedName name="Vf" localSheetId="16">#REF!</definedName>
    <definedName name="Vf" localSheetId="18">#REF!</definedName>
    <definedName name="Vf">#REF!</definedName>
    <definedName name="vfvrvrv" localSheetId="6">#REF!</definedName>
    <definedName name="vfvrvrv" localSheetId="7">#REF!</definedName>
    <definedName name="vfvrvrv" localSheetId="16">#REF!</definedName>
    <definedName name="vfvrvrv" localSheetId="18">#REF!</definedName>
    <definedName name="vfvrvrv">#REF!</definedName>
    <definedName name="vghgfh" localSheetId="6">#REF!</definedName>
    <definedName name="vghgfh" localSheetId="7">#REF!</definedName>
    <definedName name="vghgfh" localSheetId="16">#REF!</definedName>
    <definedName name="vghgfh" localSheetId="18">#REF!</definedName>
    <definedName name="vghgfh">#REF!</definedName>
    <definedName name="VIBR" localSheetId="6">#REF!</definedName>
    <definedName name="VIBR" localSheetId="7">#REF!</definedName>
    <definedName name="VIBR" localSheetId="16">#REF!</definedName>
    <definedName name="VIBR" localSheetId="18">#REF!</definedName>
    <definedName name="VIBR">#REF!</definedName>
    <definedName name="VIBRA" localSheetId="6">#REF!</definedName>
    <definedName name="VIBRA" localSheetId="7">#REF!</definedName>
    <definedName name="VIBRA" localSheetId="16">#REF!</definedName>
    <definedName name="VIBRA" localSheetId="18">#REF!</definedName>
    <definedName name="VIBRA">#REF!</definedName>
    <definedName name="VIBRAB" localSheetId="6">#REF!</definedName>
    <definedName name="VIBRAB" localSheetId="7">#REF!</definedName>
    <definedName name="VIBRAB" localSheetId="16">#REF!</definedName>
    <definedName name="VIBRAB" localSheetId="18">#REF!</definedName>
    <definedName name="VIBRAB">#REF!</definedName>
    <definedName name="VIBRAS" localSheetId="6">#REF!</definedName>
    <definedName name="VIBRAS" localSheetId="7">#REF!</definedName>
    <definedName name="VIBRAS" localSheetId="16">#REF!</definedName>
    <definedName name="VIBRAS" localSheetId="18">#REF!</definedName>
    <definedName name="VIBRAS">#REF!</definedName>
    <definedName name="vibrator" localSheetId="26">#REF!</definedName>
    <definedName name="vibrator" localSheetId="25">#REF!</definedName>
    <definedName name="vibrator" localSheetId="27">#REF!</definedName>
    <definedName name="vibrator" localSheetId="6">#REF!</definedName>
    <definedName name="vibrator" localSheetId="29">#REF!</definedName>
    <definedName name="vibrator" localSheetId="30">#REF!</definedName>
    <definedName name="vibrator" localSheetId="7">#REF!</definedName>
    <definedName name="vibrator" localSheetId="37">#REF!</definedName>
    <definedName name="vibrator" localSheetId="35">#REF!</definedName>
    <definedName name="vibrator" localSheetId="16">#REF!</definedName>
    <definedName name="vibrator" localSheetId="18">#REF!</definedName>
    <definedName name="vibrator" localSheetId="33">#REF!</definedName>
    <definedName name="vibrator" localSheetId="42">#REF!</definedName>
    <definedName name="vibrator">#REF!</definedName>
    <definedName name="vibrator_14" localSheetId="16">#REF!</definedName>
    <definedName name="vibrator_14" localSheetId="18">#REF!</definedName>
    <definedName name="vibrator_14">#REF!</definedName>
    <definedName name="vibrator_15" localSheetId="16">#REF!</definedName>
    <definedName name="vibrator_15" localSheetId="18">#REF!</definedName>
    <definedName name="vibrator_15">#REF!</definedName>
    <definedName name="vibrator_16" localSheetId="16">#REF!</definedName>
    <definedName name="vibrator_16" localSheetId="18">#REF!</definedName>
    <definedName name="vibrator_16">#REF!</definedName>
    <definedName name="vibrator_17" localSheetId="16">#REF!</definedName>
    <definedName name="vibrator_17" localSheetId="18">#REF!</definedName>
    <definedName name="vibrator_17">#REF!</definedName>
    <definedName name="vibratory_roller">#REF!</definedName>
    <definedName name="vibrller8to10tI" localSheetId="16">#REF!</definedName>
    <definedName name="vibrller8to10tI" localSheetId="18">#REF!</definedName>
    <definedName name="vibrller8to10tI">#REF!</definedName>
    <definedName name="vibro" localSheetId="26">#REF!</definedName>
    <definedName name="vibro" localSheetId="25">#REF!</definedName>
    <definedName name="vibro" localSheetId="27">#REF!</definedName>
    <definedName name="vibro" localSheetId="6">#REF!</definedName>
    <definedName name="vibro" localSheetId="29">#REF!</definedName>
    <definedName name="vibro" localSheetId="30">#REF!</definedName>
    <definedName name="vibro" localSheetId="7">#REF!</definedName>
    <definedName name="vibro" localSheetId="37">#REF!</definedName>
    <definedName name="vibro" localSheetId="35">#REF!</definedName>
    <definedName name="vibro" localSheetId="16">#REF!</definedName>
    <definedName name="vibro" localSheetId="18">#REF!</definedName>
    <definedName name="vibro" localSheetId="33">#REF!</definedName>
    <definedName name="vibro" localSheetId="42">#REF!</definedName>
    <definedName name="vibro">#REF!</definedName>
    <definedName name="vibro_14" localSheetId="16">#REF!</definedName>
    <definedName name="vibro_14" localSheetId="18">#REF!</definedName>
    <definedName name="vibro_14">#REF!</definedName>
    <definedName name="vibro_15" localSheetId="16">#REF!</definedName>
    <definedName name="vibro_15" localSheetId="18">#REF!</definedName>
    <definedName name="vibro_15">#REF!</definedName>
    <definedName name="vibro_16" localSheetId="16">#REF!</definedName>
    <definedName name="vibro_16" localSheetId="18">#REF!</definedName>
    <definedName name="vibro_16">#REF!</definedName>
    <definedName name="vibro_17" localSheetId="16">#REF!</definedName>
    <definedName name="vibro_17" localSheetId="18">#REF!</definedName>
    <definedName name="vibro_17">#REF!</definedName>
    <definedName name="vibrolpday">#REF!</definedName>
    <definedName name="view" localSheetId="6">#REF!</definedName>
    <definedName name="view" localSheetId="7">#REF!</definedName>
    <definedName name="view" localSheetId="16">#REF!</definedName>
    <definedName name="view" localSheetId="18">#REF!</definedName>
    <definedName name="view">#REF!</definedName>
    <definedName name="VIEW1" localSheetId="26">#REF!</definedName>
    <definedName name="VIEW1" localSheetId="25">#REF!</definedName>
    <definedName name="VIEW1" localSheetId="27">#REF!</definedName>
    <definedName name="VIEW1" localSheetId="6">#REF!</definedName>
    <definedName name="VIEW1" localSheetId="29">#REF!</definedName>
    <definedName name="VIEW1" localSheetId="30">#REF!</definedName>
    <definedName name="VIEW1" localSheetId="7">#REF!</definedName>
    <definedName name="VIEW1" localSheetId="37">#REF!</definedName>
    <definedName name="VIEW1" localSheetId="35">#REF!</definedName>
    <definedName name="VIEW1" localSheetId="16">#REF!</definedName>
    <definedName name="VIEW1" localSheetId="18">#REF!</definedName>
    <definedName name="VIEW1" localSheetId="42">#REF!</definedName>
    <definedName name="VIEW1">#REF!</definedName>
    <definedName name="VIEW2" localSheetId="26">#REF!</definedName>
    <definedName name="VIEW2" localSheetId="25">#REF!</definedName>
    <definedName name="VIEW2" localSheetId="27">#REF!</definedName>
    <definedName name="VIEW2" localSheetId="6">#REF!</definedName>
    <definedName name="VIEW2" localSheetId="29">#REF!</definedName>
    <definedName name="VIEW2" localSheetId="30">#REF!</definedName>
    <definedName name="VIEW2" localSheetId="7">#REF!</definedName>
    <definedName name="VIEW2" localSheetId="37">#REF!</definedName>
    <definedName name="VIEW2" localSheetId="35">#REF!</definedName>
    <definedName name="VIEW2" localSheetId="16">#REF!</definedName>
    <definedName name="VIEW2" localSheetId="18">#REF!</definedName>
    <definedName name="VIEW2" localSheetId="42">#REF!</definedName>
    <definedName name="VIEW2">#REF!</definedName>
    <definedName name="VIEW3" localSheetId="26">#REF!</definedName>
    <definedName name="VIEW3" localSheetId="25">#REF!</definedName>
    <definedName name="VIEW3" localSheetId="27">#REF!</definedName>
    <definedName name="VIEW3" localSheetId="6">#REF!</definedName>
    <definedName name="VIEW3" localSheetId="29">#REF!</definedName>
    <definedName name="VIEW3" localSheetId="30">#REF!</definedName>
    <definedName name="VIEW3" localSheetId="7">#REF!</definedName>
    <definedName name="VIEW3" localSheetId="37">#REF!</definedName>
    <definedName name="VIEW3" localSheetId="35">#REF!</definedName>
    <definedName name="VIEW3" localSheetId="16">#REF!</definedName>
    <definedName name="VIEW3" localSheetId="18">#REF!</definedName>
    <definedName name="VIEW3" localSheetId="42">#REF!</definedName>
    <definedName name="VIEW3">#REF!</definedName>
    <definedName name="VIJ" localSheetId="6">#REF!</definedName>
    <definedName name="VIJ" localSheetId="7">#REF!</definedName>
    <definedName name="VIJ" localSheetId="16">#REF!</definedName>
    <definedName name="VIJ" localSheetId="18">#REF!</definedName>
    <definedName name="VIJ">#REF!</definedName>
    <definedName name="VIJA" localSheetId="6">#REF!</definedName>
    <definedName name="VIJA" localSheetId="7">#REF!</definedName>
    <definedName name="VIJA" localSheetId="16">#REF!</definedName>
    <definedName name="VIJA" localSheetId="18">#REF!</definedName>
    <definedName name="VIJA">#REF!</definedName>
    <definedName name="vinu" localSheetId="26">#REF!</definedName>
    <definedName name="vinu" localSheetId="25">#REF!</definedName>
    <definedName name="vinu" localSheetId="27">#REF!</definedName>
    <definedName name="vinu" localSheetId="6">#REF!</definedName>
    <definedName name="vinu" localSheetId="29">#REF!</definedName>
    <definedName name="vinu" localSheetId="30">#REF!</definedName>
    <definedName name="vinu" localSheetId="7">#REF!</definedName>
    <definedName name="vinu" localSheetId="37">#REF!</definedName>
    <definedName name="vinu" localSheetId="35">#REF!</definedName>
    <definedName name="vinu" localSheetId="16">#REF!</definedName>
    <definedName name="vinu" localSheetId="18">#REF!</definedName>
    <definedName name="vinu" localSheetId="42">#REF!</definedName>
    <definedName name="vinu">#REF!</definedName>
    <definedName name="vio" localSheetId="6">#REF!</definedName>
    <definedName name="vio" localSheetId="7">#REF!</definedName>
    <definedName name="vio" localSheetId="16">#REF!</definedName>
    <definedName name="vio" localSheetId="18">#REF!</definedName>
    <definedName name="vio">#REF!</definedName>
    <definedName name="Vitrified_floor_tile_of_industrial_floor_tiles_of_premium_grade_having_thickness_8_mm_to_10_mm_confirming_to_IS__4457_of_size_30cm_X_30_cm" localSheetId="16">#REF!</definedName>
    <definedName name="Vitrified_floor_tile_of_industrial_floor_tiles_of_premium_grade_having_thickness_8_mm_to_10_mm_confirming_to_IS__4457_of_size_30cm_X_30_cm" localSheetId="18">#REF!</definedName>
    <definedName name="Vitrified_floor_tile_of_industrial_floor_tiles_of_premium_grade_having_thickness_8_mm_to_10_mm_confirming_to_IS__4457_of_size_30cm_X_30_cm">#REF!</definedName>
    <definedName name="VITTAL" localSheetId="6">#REF!</definedName>
    <definedName name="VITTAL" localSheetId="7">#REF!</definedName>
    <definedName name="VITTAL" localSheetId="33">#REF!</definedName>
    <definedName name="VITTAL" localSheetId="32">#REF!</definedName>
    <definedName name="VITTAL">#REF!</definedName>
    <definedName name="VIVEKANANDA" localSheetId="6">#REF!</definedName>
    <definedName name="VIVEKANANDA" localSheetId="7">#REF!</definedName>
    <definedName name="VIVEKANANDA" localSheetId="16">#REF!</definedName>
    <definedName name="VIVEKANANDA" localSheetId="18">#REF!</definedName>
    <definedName name="VIVEKANANDA">#REF!</definedName>
    <definedName name="viz" localSheetId="16">#REF!</definedName>
    <definedName name="viz" localSheetId="18">#REF!</definedName>
    <definedName name="viz">#REF!</definedName>
    <definedName name="vk">#REF!</definedName>
    <definedName name="vo_.dax.ps.est" localSheetId="6">#REF!</definedName>
    <definedName name="vo_.dax.ps.est" localSheetId="7">#REF!</definedName>
    <definedName name="vo_.dax.ps.est" localSheetId="16">#REF!</definedName>
    <definedName name="vo_.dax.ps.est" localSheetId="18">#REF!</definedName>
    <definedName name="vo_.dax.ps.est" localSheetId="42">#REF!</definedName>
    <definedName name="vo_.dax.ps.est" localSheetId="19">#REF!</definedName>
    <definedName name="vo_.dax.ps.est">#REF!</definedName>
    <definedName name="vo_bax.app" localSheetId="6">#REF!</definedName>
    <definedName name="vo_bax.app" localSheetId="7">#REF!</definedName>
    <definedName name="vo_bax.app" localSheetId="16">#REF!</definedName>
    <definedName name="vo_bax.app" localSheetId="18">#REF!</definedName>
    <definedName name="vo_bax.app" localSheetId="42">#REF!</definedName>
    <definedName name="vo_bax.app">#REF!</definedName>
    <definedName name="vo_bax.est" localSheetId="6">#REF!</definedName>
    <definedName name="vo_bax.est" localSheetId="7">#REF!</definedName>
    <definedName name="vo_bax.est" localSheetId="16">#REF!</definedName>
    <definedName name="vo_bax.est" localSheetId="18">#REF!</definedName>
    <definedName name="vo_bax.est" localSheetId="42">#REF!</definedName>
    <definedName name="vo_bax.est">#REF!</definedName>
    <definedName name="vo_bax.max" localSheetId="6">#REF!</definedName>
    <definedName name="vo_bax.max" localSheetId="7">#REF!</definedName>
    <definedName name="vo_bax.max" localSheetId="16">#REF!</definedName>
    <definedName name="vo_bax.max" localSheetId="18">#REF!</definedName>
    <definedName name="vo_bax.max" localSheetId="42">#REF!</definedName>
    <definedName name="vo_bax.max">#REF!</definedName>
    <definedName name="vo_bax.pcg" localSheetId="6">#REF!</definedName>
    <definedName name="vo_bax.pcg" localSheetId="7">#REF!</definedName>
    <definedName name="vo_bax.pcg" localSheetId="16">#REF!</definedName>
    <definedName name="vo_bax.pcg" localSheetId="18">#REF!</definedName>
    <definedName name="vo_bax.pcg" localSheetId="42">#REF!</definedName>
    <definedName name="vo_bax.pcg">#REF!</definedName>
    <definedName name="vo_bax.pend" localSheetId="6">#REF!</definedName>
    <definedName name="vo_bax.pend" localSheetId="7">#REF!</definedName>
    <definedName name="vo_bax.pend" localSheetId="16">#REF!</definedName>
    <definedName name="vo_bax.pend" localSheetId="18">#REF!</definedName>
    <definedName name="vo_bax.pend" localSheetId="42">#REF!</definedName>
    <definedName name="vo_bax.pend">#REF!</definedName>
    <definedName name="vo_bax.pm" localSheetId="6">#REF!</definedName>
    <definedName name="vo_bax.pm" localSheetId="7">#REF!</definedName>
    <definedName name="vo_bax.pm" localSheetId="16">#REF!</definedName>
    <definedName name="vo_bax.pm" localSheetId="18">#REF!</definedName>
    <definedName name="vo_bax.pm" localSheetId="42">#REF!</definedName>
    <definedName name="vo_bax.pm">#REF!</definedName>
    <definedName name="vo_bax.quote" localSheetId="6">#REF!</definedName>
    <definedName name="vo_bax.quote" localSheetId="7">#REF!</definedName>
    <definedName name="vo_bax.quote" localSheetId="16">#REF!</definedName>
    <definedName name="vo_bax.quote" localSheetId="18">#REF!</definedName>
    <definedName name="vo_bax.quote" localSheetId="42">#REF!</definedName>
    <definedName name="vo_bax.quote">#REF!</definedName>
    <definedName name="vo_bax.rec" localSheetId="6">#REF!</definedName>
    <definedName name="vo_bax.rec" localSheetId="7">#REF!</definedName>
    <definedName name="vo_bax.rec" localSheetId="16">#REF!</definedName>
    <definedName name="vo_bax.rec" localSheetId="18">#REF!</definedName>
    <definedName name="vo_bax.rec" localSheetId="42">#REF!</definedName>
    <definedName name="vo_bax.rec">#REF!</definedName>
    <definedName name="vo_ccu.app" localSheetId="6">#REF!</definedName>
    <definedName name="vo_ccu.app" localSheetId="7">#REF!</definedName>
    <definedName name="vo_ccu.app" localSheetId="16">#REF!</definedName>
    <definedName name="vo_ccu.app" localSheetId="18">#REF!</definedName>
    <definedName name="vo_ccu.app" localSheetId="42">#REF!</definedName>
    <definedName name="vo_ccu.app">#REF!</definedName>
    <definedName name="vo_ccu.est" localSheetId="6">#REF!</definedName>
    <definedName name="vo_ccu.est" localSheetId="7">#REF!</definedName>
    <definedName name="vo_ccu.est" localSheetId="16">#REF!</definedName>
    <definedName name="vo_ccu.est" localSheetId="18">#REF!</definedName>
    <definedName name="vo_ccu.est" localSheetId="42">#REF!</definedName>
    <definedName name="vo_ccu.est">#REF!</definedName>
    <definedName name="vo_ccu.max" localSheetId="6">#REF!</definedName>
    <definedName name="vo_ccu.max" localSheetId="7">#REF!</definedName>
    <definedName name="vo_ccu.max" localSheetId="16">#REF!</definedName>
    <definedName name="vo_ccu.max" localSheetId="18">#REF!</definedName>
    <definedName name="vo_ccu.max" localSheetId="42">#REF!</definedName>
    <definedName name="vo_ccu.max">#REF!</definedName>
    <definedName name="vo_ccu.pcg" localSheetId="6">#REF!</definedName>
    <definedName name="vo_ccu.pcg" localSheetId="7">#REF!</definedName>
    <definedName name="vo_ccu.pcg" localSheetId="16">#REF!</definedName>
    <definedName name="vo_ccu.pcg" localSheetId="18">#REF!</definedName>
    <definedName name="vo_ccu.pcg" localSheetId="42">#REF!</definedName>
    <definedName name="vo_ccu.pcg">#REF!</definedName>
    <definedName name="vo_ccu.pend" localSheetId="6">#REF!</definedName>
    <definedName name="vo_ccu.pend" localSheetId="7">#REF!</definedName>
    <definedName name="vo_ccu.pend" localSheetId="16">#REF!</definedName>
    <definedName name="vo_ccu.pend" localSheetId="18">#REF!</definedName>
    <definedName name="vo_ccu.pend" localSheetId="42">#REF!</definedName>
    <definedName name="vo_ccu.pend">#REF!</definedName>
    <definedName name="vo_ccu.pm" localSheetId="6">#REF!</definedName>
    <definedName name="vo_ccu.pm" localSheetId="7">#REF!</definedName>
    <definedName name="vo_ccu.pm" localSheetId="16">#REF!</definedName>
    <definedName name="vo_ccu.pm" localSheetId="18">#REF!</definedName>
    <definedName name="vo_ccu.pm" localSheetId="42">#REF!</definedName>
    <definedName name="vo_ccu.pm">#REF!</definedName>
    <definedName name="vo_ccu.ps.est" localSheetId="6">#REF!</definedName>
    <definedName name="vo_ccu.ps.est" localSheetId="7">#REF!</definedName>
    <definedName name="vo_ccu.ps.est" localSheetId="16">#REF!</definedName>
    <definedName name="vo_ccu.ps.est" localSheetId="18">#REF!</definedName>
    <definedName name="vo_ccu.ps.est" localSheetId="42">#REF!</definedName>
    <definedName name="vo_ccu.ps.est">#REF!</definedName>
    <definedName name="vo_ccu.ps.pcg" localSheetId="6">#REF!</definedName>
    <definedName name="vo_ccu.ps.pcg" localSheetId="7">#REF!</definedName>
    <definedName name="vo_ccu.ps.pcg" localSheetId="16">#REF!</definedName>
    <definedName name="vo_ccu.ps.pcg" localSheetId="18">#REF!</definedName>
    <definedName name="vo_ccu.ps.pcg" localSheetId="42">#REF!</definedName>
    <definedName name="vo_ccu.ps.pcg">#REF!</definedName>
    <definedName name="vo_ccu.ps.pm" localSheetId="6">#REF!</definedName>
    <definedName name="vo_ccu.ps.pm" localSheetId="7">#REF!</definedName>
    <definedName name="vo_ccu.ps.pm" localSheetId="16">#REF!</definedName>
    <definedName name="vo_ccu.ps.pm" localSheetId="18">#REF!</definedName>
    <definedName name="vo_ccu.ps.pm" localSheetId="42">#REF!</definedName>
    <definedName name="vo_ccu.ps.pm">#REF!</definedName>
    <definedName name="vo_ccu.ps.quote" localSheetId="6">#REF!</definedName>
    <definedName name="vo_ccu.ps.quote" localSheetId="7">#REF!</definedName>
    <definedName name="vo_ccu.ps.quote" localSheetId="16">#REF!</definedName>
    <definedName name="vo_ccu.ps.quote" localSheetId="18">#REF!</definedName>
    <definedName name="vo_ccu.ps.quote" localSheetId="42">#REF!</definedName>
    <definedName name="vo_ccu.ps.quote">#REF!</definedName>
    <definedName name="vo_ccu.ps.rec" localSheetId="6">#REF!</definedName>
    <definedName name="vo_ccu.ps.rec" localSheetId="7">#REF!</definedName>
    <definedName name="vo_ccu.ps.rec" localSheetId="16">#REF!</definedName>
    <definedName name="vo_ccu.ps.rec" localSheetId="18">#REF!</definedName>
    <definedName name="vo_ccu.ps.rec" localSheetId="42">#REF!</definedName>
    <definedName name="vo_ccu.ps.rec">#REF!</definedName>
    <definedName name="vo_ccu.quote" localSheetId="6">#REF!</definedName>
    <definedName name="vo_ccu.quote" localSheetId="7">#REF!</definedName>
    <definedName name="vo_ccu.quote" localSheetId="16">#REF!</definedName>
    <definedName name="vo_ccu.quote" localSheetId="18">#REF!</definedName>
    <definedName name="vo_ccu.quote" localSheetId="42">#REF!</definedName>
    <definedName name="vo_ccu.quote">#REF!</definedName>
    <definedName name="vo_ccu.rec" localSheetId="6">#REF!</definedName>
    <definedName name="vo_ccu.rec" localSheetId="7">#REF!</definedName>
    <definedName name="vo_ccu.rec" localSheetId="16">#REF!</definedName>
    <definedName name="vo_ccu.rec" localSheetId="18">#REF!</definedName>
    <definedName name="vo_ccu.rec" localSheetId="42">#REF!</definedName>
    <definedName name="vo_ccu.rec">#REF!</definedName>
    <definedName name="vo_dax.app" localSheetId="6">#REF!</definedName>
    <definedName name="vo_dax.app" localSheetId="7">#REF!</definedName>
    <definedName name="vo_dax.app" localSheetId="16">#REF!</definedName>
    <definedName name="vo_dax.app" localSheetId="18">#REF!</definedName>
    <definedName name="vo_dax.app" localSheetId="42">#REF!</definedName>
    <definedName name="vo_dax.app">#REF!</definedName>
    <definedName name="vo_dax.est" localSheetId="6">#REF!</definedName>
    <definedName name="vo_dax.est" localSheetId="7">#REF!</definedName>
    <definedName name="vo_dax.est" localSheetId="16">#REF!</definedName>
    <definedName name="vo_dax.est" localSheetId="18">#REF!</definedName>
    <definedName name="vo_dax.est" localSheetId="42">#REF!</definedName>
    <definedName name="vo_dax.est">#REF!</definedName>
    <definedName name="vo_dax.max" localSheetId="6">#REF!</definedName>
    <definedName name="vo_dax.max" localSheetId="7">#REF!</definedName>
    <definedName name="vo_dax.max" localSheetId="16">#REF!</definedName>
    <definedName name="vo_dax.max" localSheetId="18">#REF!</definedName>
    <definedName name="vo_dax.max" localSheetId="42">#REF!</definedName>
    <definedName name="vo_dax.max">#REF!</definedName>
    <definedName name="vo_dax.pcg" localSheetId="6">#REF!</definedName>
    <definedName name="vo_dax.pcg" localSheetId="7">#REF!</definedName>
    <definedName name="vo_dax.pcg" localSheetId="16">#REF!</definedName>
    <definedName name="vo_dax.pcg" localSheetId="18">#REF!</definedName>
    <definedName name="vo_dax.pcg" localSheetId="42">#REF!</definedName>
    <definedName name="vo_dax.pcg">#REF!</definedName>
    <definedName name="vo_dax.pend" localSheetId="6">#REF!</definedName>
    <definedName name="vo_dax.pend" localSheetId="7">#REF!</definedName>
    <definedName name="vo_dax.pend" localSheetId="16">#REF!</definedName>
    <definedName name="vo_dax.pend" localSheetId="18">#REF!</definedName>
    <definedName name="vo_dax.pend" localSheetId="42">#REF!</definedName>
    <definedName name="vo_dax.pend">#REF!</definedName>
    <definedName name="vo_dax.pm" localSheetId="6">#REF!</definedName>
    <definedName name="vo_dax.pm" localSheetId="7">#REF!</definedName>
    <definedName name="vo_dax.pm" localSheetId="16">#REF!</definedName>
    <definedName name="vo_dax.pm" localSheetId="18">#REF!</definedName>
    <definedName name="vo_dax.pm" localSheetId="42">#REF!</definedName>
    <definedName name="vo_dax.pm">#REF!</definedName>
    <definedName name="vo_dax.pm.app" localSheetId="6">#REF!</definedName>
    <definedName name="vo_dax.pm.app" localSheetId="7">#REF!</definedName>
    <definedName name="vo_dax.pm.app" localSheetId="16">#REF!</definedName>
    <definedName name="vo_dax.pm.app" localSheetId="18">#REF!</definedName>
    <definedName name="vo_dax.pm.app" localSheetId="42">#REF!</definedName>
    <definedName name="vo_dax.pm.app">#REF!</definedName>
    <definedName name="vo_dax.ps.app" localSheetId="6">#REF!</definedName>
    <definedName name="vo_dax.ps.app" localSheetId="7">#REF!</definedName>
    <definedName name="vo_dax.ps.app" localSheetId="16">#REF!</definedName>
    <definedName name="vo_dax.ps.app" localSheetId="18">#REF!</definedName>
    <definedName name="vo_dax.ps.app" localSheetId="42">#REF!</definedName>
    <definedName name="vo_dax.ps.app">#REF!</definedName>
    <definedName name="vo_dax.ps.est" localSheetId="6">#REF!</definedName>
    <definedName name="vo_dax.ps.est" localSheetId="7">#REF!</definedName>
    <definedName name="vo_dax.ps.est" localSheetId="16">#REF!</definedName>
    <definedName name="vo_dax.ps.est" localSheetId="18">#REF!</definedName>
    <definedName name="vo_dax.ps.est" localSheetId="42">#REF!</definedName>
    <definedName name="vo_dax.ps.est">#REF!</definedName>
    <definedName name="vo_dax.ps.max" localSheetId="6">#REF!</definedName>
    <definedName name="vo_dax.ps.max" localSheetId="7">#REF!</definedName>
    <definedName name="vo_dax.ps.max" localSheetId="16">#REF!</definedName>
    <definedName name="vo_dax.ps.max" localSheetId="18">#REF!</definedName>
    <definedName name="vo_dax.ps.max" localSheetId="42">#REF!</definedName>
    <definedName name="vo_dax.ps.max">#REF!</definedName>
    <definedName name="vo_dax.ps.pcg" localSheetId="6">#REF!</definedName>
    <definedName name="vo_dax.ps.pcg" localSheetId="7">#REF!</definedName>
    <definedName name="vo_dax.ps.pcg" localSheetId="16">#REF!</definedName>
    <definedName name="vo_dax.ps.pcg" localSheetId="18">#REF!</definedName>
    <definedName name="vo_dax.ps.pcg" localSheetId="42">#REF!</definedName>
    <definedName name="vo_dax.ps.pcg">#REF!</definedName>
    <definedName name="vo_dax.ps.pend" localSheetId="6">#REF!</definedName>
    <definedName name="vo_dax.ps.pend" localSheetId="7">#REF!</definedName>
    <definedName name="vo_dax.ps.pend" localSheetId="16">#REF!</definedName>
    <definedName name="vo_dax.ps.pend" localSheetId="18">#REF!</definedName>
    <definedName name="vo_dax.ps.pend" localSheetId="42">#REF!</definedName>
    <definedName name="vo_dax.ps.pend">#REF!</definedName>
    <definedName name="vo_dax.ps.pm" localSheetId="6">#REF!</definedName>
    <definedName name="vo_dax.ps.pm" localSheetId="7">#REF!</definedName>
    <definedName name="vo_dax.ps.pm" localSheetId="16">#REF!</definedName>
    <definedName name="vo_dax.ps.pm" localSheetId="18">#REF!</definedName>
    <definedName name="vo_dax.ps.pm" localSheetId="42">#REF!</definedName>
    <definedName name="vo_dax.ps.pm">#REF!</definedName>
    <definedName name="vo_dax.ps.quote" localSheetId="6">#REF!</definedName>
    <definedName name="vo_dax.ps.quote" localSheetId="7">#REF!</definedName>
    <definedName name="vo_dax.ps.quote" localSheetId="16">#REF!</definedName>
    <definedName name="vo_dax.ps.quote" localSheetId="18">#REF!</definedName>
    <definedName name="vo_dax.ps.quote" localSheetId="42">#REF!</definedName>
    <definedName name="vo_dax.ps.quote">#REF!</definedName>
    <definedName name="vo_dax.ps.rec" localSheetId="6">#REF!</definedName>
    <definedName name="vo_dax.ps.rec" localSheetId="7">#REF!</definedName>
    <definedName name="vo_dax.ps.rec" localSheetId="16">#REF!</definedName>
    <definedName name="vo_dax.ps.rec" localSheetId="18">#REF!</definedName>
    <definedName name="vo_dax.ps.rec" localSheetId="42">#REF!</definedName>
    <definedName name="vo_dax.ps.rec">#REF!</definedName>
    <definedName name="vo_dax.quote" localSheetId="6">#REF!</definedName>
    <definedName name="vo_dax.quote" localSheetId="7">#REF!</definedName>
    <definedName name="vo_dax.quote" localSheetId="16">#REF!</definedName>
    <definedName name="vo_dax.quote" localSheetId="18">#REF!</definedName>
    <definedName name="vo_dax.quote" localSheetId="42">#REF!</definedName>
    <definedName name="vo_dax.quote">#REF!</definedName>
    <definedName name="vo_dax.rec" localSheetId="6">#REF!</definedName>
    <definedName name="vo_dax.rec" localSheetId="7">#REF!</definedName>
    <definedName name="vo_dax.rec" localSheetId="16">#REF!</definedName>
    <definedName name="vo_dax.rec" localSheetId="18">#REF!</definedName>
    <definedName name="vo_dax.rec" localSheetId="42">#REF!</definedName>
    <definedName name="vo_dax.rec">#REF!</definedName>
    <definedName name="vo_dem.app" localSheetId="6">#REF!</definedName>
    <definedName name="vo_dem.app" localSheetId="7">#REF!</definedName>
    <definedName name="vo_dem.app" localSheetId="16">#REF!</definedName>
    <definedName name="vo_dem.app" localSheetId="18">#REF!</definedName>
    <definedName name="vo_dem.app" localSheetId="42">#REF!</definedName>
    <definedName name="vo_dem.app">#REF!</definedName>
    <definedName name="vo_dem.est" localSheetId="6">#REF!</definedName>
    <definedName name="vo_dem.est" localSheetId="7">#REF!</definedName>
    <definedName name="vo_dem.est" localSheetId="16">#REF!</definedName>
    <definedName name="vo_dem.est" localSheetId="18">#REF!</definedName>
    <definedName name="vo_dem.est" localSheetId="42">#REF!</definedName>
    <definedName name="vo_dem.est">#REF!</definedName>
    <definedName name="vo_dem.max" localSheetId="6">#REF!</definedName>
    <definedName name="vo_dem.max" localSheetId="7">#REF!</definedName>
    <definedName name="vo_dem.max" localSheetId="16">#REF!</definedName>
    <definedName name="vo_dem.max" localSheetId="18">#REF!</definedName>
    <definedName name="vo_dem.max" localSheetId="42">#REF!</definedName>
    <definedName name="vo_dem.max">#REF!</definedName>
    <definedName name="vo_dem.pcg" localSheetId="6">#REF!</definedName>
    <definedName name="vo_dem.pcg" localSheetId="7">#REF!</definedName>
    <definedName name="vo_dem.pcg" localSheetId="16">#REF!</definedName>
    <definedName name="vo_dem.pcg" localSheetId="18">#REF!</definedName>
    <definedName name="vo_dem.pcg" localSheetId="42">#REF!</definedName>
    <definedName name="vo_dem.pcg">#REF!</definedName>
    <definedName name="vo_dem.pend" localSheetId="6">#REF!</definedName>
    <definedName name="vo_dem.pend" localSheetId="7">#REF!</definedName>
    <definedName name="vo_dem.pend" localSheetId="16">#REF!</definedName>
    <definedName name="vo_dem.pend" localSheetId="18">#REF!</definedName>
    <definedName name="vo_dem.pend" localSheetId="42">#REF!</definedName>
    <definedName name="vo_dem.pend">#REF!</definedName>
    <definedName name="vo_dem.pm" localSheetId="6">#REF!</definedName>
    <definedName name="vo_dem.pm" localSheetId="7">#REF!</definedName>
    <definedName name="vo_dem.pm" localSheetId="16">#REF!</definedName>
    <definedName name="vo_dem.pm" localSheetId="18">#REF!</definedName>
    <definedName name="vo_dem.pm" localSheetId="42">#REF!</definedName>
    <definedName name="vo_dem.pm">#REF!</definedName>
    <definedName name="vo_dem.ps.est" localSheetId="6">#REF!</definedName>
    <definedName name="vo_dem.ps.est" localSheetId="7">#REF!</definedName>
    <definedName name="vo_dem.ps.est" localSheetId="16">#REF!</definedName>
    <definedName name="vo_dem.ps.est" localSheetId="18">#REF!</definedName>
    <definedName name="vo_dem.ps.est" localSheetId="42">#REF!</definedName>
    <definedName name="vo_dem.ps.est">#REF!</definedName>
    <definedName name="vo_dem.ps.pcg" localSheetId="6">#REF!</definedName>
    <definedName name="vo_dem.ps.pcg" localSheetId="7">#REF!</definedName>
    <definedName name="vo_dem.ps.pcg" localSheetId="16">#REF!</definedName>
    <definedName name="vo_dem.ps.pcg" localSheetId="18">#REF!</definedName>
    <definedName name="vo_dem.ps.pcg" localSheetId="42">#REF!</definedName>
    <definedName name="vo_dem.ps.pcg">#REF!</definedName>
    <definedName name="vo_dem.ps.pm" localSheetId="6">#REF!</definedName>
    <definedName name="vo_dem.ps.pm" localSheetId="7">#REF!</definedName>
    <definedName name="vo_dem.ps.pm" localSheetId="16">#REF!</definedName>
    <definedName name="vo_dem.ps.pm" localSheetId="18">#REF!</definedName>
    <definedName name="vo_dem.ps.pm" localSheetId="42">#REF!</definedName>
    <definedName name="vo_dem.ps.pm">#REF!</definedName>
    <definedName name="vo_dem.ps.quote" localSheetId="6">#REF!</definedName>
    <definedName name="vo_dem.ps.quote" localSheetId="7">#REF!</definedName>
    <definedName name="vo_dem.ps.quote" localSheetId="16">#REF!</definedName>
    <definedName name="vo_dem.ps.quote" localSheetId="18">#REF!</definedName>
    <definedName name="vo_dem.ps.quote" localSheetId="42">#REF!</definedName>
    <definedName name="vo_dem.ps.quote">#REF!</definedName>
    <definedName name="vo_dem.ps.rec" localSheetId="6">#REF!</definedName>
    <definedName name="vo_dem.ps.rec" localSheetId="7">#REF!</definedName>
    <definedName name="vo_dem.ps.rec" localSheetId="16">#REF!</definedName>
    <definedName name="vo_dem.ps.rec" localSheetId="18">#REF!</definedName>
    <definedName name="vo_dem.ps.rec" localSheetId="42">#REF!</definedName>
    <definedName name="vo_dem.ps.rec">#REF!</definedName>
    <definedName name="vo_dem.quote" localSheetId="6">#REF!</definedName>
    <definedName name="vo_dem.quote" localSheetId="7">#REF!</definedName>
    <definedName name="vo_dem.quote" localSheetId="16">#REF!</definedName>
    <definedName name="vo_dem.quote" localSheetId="18">#REF!</definedName>
    <definedName name="vo_dem.quote" localSheetId="42">#REF!</definedName>
    <definedName name="vo_dem.quote">#REF!</definedName>
    <definedName name="vo_dem.rec" localSheetId="6">#REF!</definedName>
    <definedName name="vo_dem.rec" localSheetId="7">#REF!</definedName>
    <definedName name="vo_dem.rec" localSheetId="16">#REF!</definedName>
    <definedName name="vo_dem.rec" localSheetId="18">#REF!</definedName>
    <definedName name="vo_dem.rec" localSheetId="42">#REF!</definedName>
    <definedName name="vo_dem.rec">#REF!</definedName>
    <definedName name="vo_icu.app" localSheetId="6">#REF!</definedName>
    <definedName name="vo_icu.app" localSheetId="7">#REF!</definedName>
    <definedName name="vo_icu.app" localSheetId="16">#REF!</definedName>
    <definedName name="vo_icu.app" localSheetId="18">#REF!</definedName>
    <definedName name="vo_icu.app" localSheetId="42">#REF!</definedName>
    <definedName name="vo_icu.app">#REF!</definedName>
    <definedName name="vo_icu.est" localSheetId="6">#REF!</definedName>
    <definedName name="vo_icu.est" localSheetId="7">#REF!</definedName>
    <definedName name="vo_icu.est" localSheetId="16">#REF!</definedName>
    <definedName name="vo_icu.est" localSheetId="18">#REF!</definedName>
    <definedName name="vo_icu.est" localSheetId="42">#REF!</definedName>
    <definedName name="vo_icu.est">#REF!</definedName>
    <definedName name="vo_icu.max" localSheetId="6">#REF!</definedName>
    <definedName name="vo_icu.max" localSheetId="7">#REF!</definedName>
    <definedName name="vo_icu.max" localSheetId="16">#REF!</definedName>
    <definedName name="vo_icu.max" localSheetId="18">#REF!</definedName>
    <definedName name="vo_icu.max" localSheetId="42">#REF!</definedName>
    <definedName name="vo_icu.max">#REF!</definedName>
    <definedName name="vo_icu.pcg" localSheetId="6">#REF!</definedName>
    <definedName name="vo_icu.pcg" localSheetId="7">#REF!</definedName>
    <definedName name="vo_icu.pcg" localSheetId="16">#REF!</definedName>
    <definedName name="vo_icu.pcg" localSheetId="18">#REF!</definedName>
    <definedName name="vo_icu.pcg" localSheetId="42">#REF!</definedName>
    <definedName name="vo_icu.pcg">#REF!</definedName>
    <definedName name="vo_icu.pend" localSheetId="6">#REF!</definedName>
    <definedName name="vo_icu.pend" localSheetId="7">#REF!</definedName>
    <definedName name="vo_icu.pend" localSheetId="16">#REF!</definedName>
    <definedName name="vo_icu.pend" localSheetId="18">#REF!</definedName>
    <definedName name="vo_icu.pend" localSheetId="42">#REF!</definedName>
    <definedName name="vo_icu.pend">#REF!</definedName>
    <definedName name="vo_icu.pm" localSheetId="6">#REF!</definedName>
    <definedName name="vo_icu.pm" localSheetId="7">#REF!</definedName>
    <definedName name="vo_icu.pm" localSheetId="16">#REF!</definedName>
    <definedName name="vo_icu.pm" localSheetId="18">#REF!</definedName>
    <definedName name="vo_icu.pm" localSheetId="42">#REF!</definedName>
    <definedName name="vo_icu.pm">#REF!</definedName>
    <definedName name="vo_icu.ps.app" localSheetId="6">#REF!</definedName>
    <definedName name="vo_icu.ps.app" localSheetId="7">#REF!</definedName>
    <definedName name="vo_icu.ps.app" localSheetId="16">#REF!</definedName>
    <definedName name="vo_icu.ps.app" localSheetId="18">#REF!</definedName>
    <definedName name="vo_icu.ps.app" localSheetId="42">#REF!</definedName>
    <definedName name="vo_icu.ps.app">#REF!</definedName>
    <definedName name="vo_icu.ps.est" localSheetId="6">#REF!</definedName>
    <definedName name="vo_icu.ps.est" localSheetId="7">#REF!</definedName>
    <definedName name="vo_icu.ps.est" localSheetId="16">#REF!</definedName>
    <definedName name="vo_icu.ps.est" localSheetId="18">#REF!</definedName>
    <definedName name="vo_icu.ps.est" localSheetId="42">#REF!</definedName>
    <definedName name="vo_icu.ps.est">#REF!</definedName>
    <definedName name="vo_icu.ps.pcg" localSheetId="6">#REF!</definedName>
    <definedName name="vo_icu.ps.pcg" localSheetId="7">#REF!</definedName>
    <definedName name="vo_icu.ps.pcg" localSheetId="16">#REF!</definedName>
    <definedName name="vo_icu.ps.pcg" localSheetId="18">#REF!</definedName>
    <definedName name="vo_icu.ps.pcg" localSheetId="42">#REF!</definedName>
    <definedName name="vo_icu.ps.pcg">#REF!</definedName>
    <definedName name="vo_icu.ps.pm" localSheetId="6">#REF!</definedName>
    <definedName name="vo_icu.ps.pm" localSheetId="7">#REF!</definedName>
    <definedName name="vo_icu.ps.pm" localSheetId="16">#REF!</definedName>
    <definedName name="vo_icu.ps.pm" localSheetId="18">#REF!</definedName>
    <definedName name="vo_icu.ps.pm" localSheetId="42">#REF!</definedName>
    <definedName name="vo_icu.ps.pm">#REF!</definedName>
    <definedName name="vo_icu.ps.quote" localSheetId="6">#REF!</definedName>
    <definedName name="vo_icu.ps.quote" localSheetId="7">#REF!</definedName>
    <definedName name="vo_icu.ps.quote" localSheetId="16">#REF!</definedName>
    <definedName name="vo_icu.ps.quote" localSheetId="18">#REF!</definedName>
    <definedName name="vo_icu.ps.quote" localSheetId="42">#REF!</definedName>
    <definedName name="vo_icu.ps.quote">#REF!</definedName>
    <definedName name="vo_icu.ps.rec" localSheetId="6">#REF!</definedName>
    <definedName name="vo_icu.ps.rec" localSheetId="7">#REF!</definedName>
    <definedName name="vo_icu.ps.rec" localSheetId="16">#REF!</definedName>
    <definedName name="vo_icu.ps.rec" localSheetId="18">#REF!</definedName>
    <definedName name="vo_icu.ps.rec" localSheetId="42">#REF!</definedName>
    <definedName name="vo_icu.ps.rec">#REF!</definedName>
    <definedName name="vo_icu.quote" localSheetId="6">#REF!</definedName>
    <definedName name="vo_icu.quote" localSheetId="7">#REF!</definedName>
    <definedName name="vo_icu.quote" localSheetId="16">#REF!</definedName>
    <definedName name="vo_icu.quote" localSheetId="18">#REF!</definedName>
    <definedName name="vo_icu.quote" localSheetId="42">#REF!</definedName>
    <definedName name="vo_icu.quote">#REF!</definedName>
    <definedName name="vo_icu.rec" localSheetId="6">#REF!</definedName>
    <definedName name="vo_icu.rec" localSheetId="7">#REF!</definedName>
    <definedName name="vo_icu.rec" localSheetId="16">#REF!</definedName>
    <definedName name="vo_icu.rec" localSheetId="18">#REF!</definedName>
    <definedName name="vo_icu.rec" localSheetId="42">#REF!</definedName>
    <definedName name="vo_icu.rec">#REF!</definedName>
    <definedName name="vo_ps.icu.est" localSheetId="6">#REF!</definedName>
    <definedName name="vo_ps.icu.est" localSheetId="7">#REF!</definedName>
    <definedName name="vo_ps.icu.est" localSheetId="16">#REF!</definedName>
    <definedName name="vo_ps.icu.est" localSheetId="18">#REF!</definedName>
    <definedName name="vo_ps.icu.est" localSheetId="42">#REF!</definedName>
    <definedName name="vo_ps.icu.est">#REF!</definedName>
    <definedName name="vol" localSheetId="16">#REF!</definedName>
    <definedName name="vol" localSheetId="18">#REF!</definedName>
    <definedName name="vol">#REF!</definedName>
    <definedName name="volume" localSheetId="6">#REF!</definedName>
    <definedName name="volume" localSheetId="7">#REF!</definedName>
    <definedName name="volume" localSheetId="16">#REF!</definedName>
    <definedName name="volume" localSheetId="18">#REF!</definedName>
    <definedName name="volume">#REF!</definedName>
    <definedName name="vpcc">#REF!</definedName>
    <definedName name="vpcc_1">#REF!</definedName>
    <definedName name="vpcc_2">#REF!</definedName>
    <definedName name="vpcc_3">#REF!</definedName>
    <definedName name="Vr" localSheetId="6">#REF!</definedName>
    <definedName name="Vr" localSheetId="7">#REF!</definedName>
    <definedName name="Vr" localSheetId="16">#REF!</definedName>
    <definedName name="Vr" localSheetId="18">#REF!</definedName>
    <definedName name="Vr">#REF!</definedName>
    <definedName name="vrcc">#REF!</definedName>
    <definedName name="vrcc_1">#REF!</definedName>
    <definedName name="vrcc_2">#REF!</definedName>
    <definedName name="vrcc_3">#REF!</definedName>
    <definedName name="vrcc11224">#REF!</definedName>
    <definedName name="vrcc11224_1">#REF!</definedName>
    <definedName name="vrcc11224_2">#REF!</definedName>
    <definedName name="vrcc11224_3">#REF!</definedName>
    <definedName name="vrcc1153">#REF!</definedName>
    <definedName name="vrcc1153_1">#REF!</definedName>
    <definedName name="vrcc1153_2">#REF!</definedName>
    <definedName name="vrcc1153_3">#REF!</definedName>
    <definedName name="vref" localSheetId="6">#REF!</definedName>
    <definedName name="vref" localSheetId="7">#REF!</definedName>
    <definedName name="vref" localSheetId="16">#REF!</definedName>
    <definedName name="vref" localSheetId="18">#REF!</definedName>
    <definedName name="vref">#REF!</definedName>
    <definedName name="VRO" localSheetId="16">#REF!</definedName>
    <definedName name="VRO" localSheetId="18">#REF!</definedName>
    <definedName name="VRO">#REF!</definedName>
    <definedName name="VRoller">#REF!</definedName>
    <definedName name="vrp" localSheetId="16" hidden="1">#REF!</definedName>
    <definedName name="vrp" localSheetId="18" hidden="1">#REF!</definedName>
    <definedName name="vrp" hidden="1">#REF!</definedName>
    <definedName name="Vs" localSheetId="6">#REF!</definedName>
    <definedName name="Vs" localSheetId="7">#REF!</definedName>
    <definedName name="Vs" localSheetId="16">#REF!</definedName>
    <definedName name="Vs" localSheetId="18">#REF!</definedName>
    <definedName name="Vs">#REF!</definedName>
    <definedName name="vsi" localSheetId="6">#REF!</definedName>
    <definedName name="vsi" localSheetId="7">#REF!</definedName>
    <definedName name="vsi" localSheetId="16">#REF!</definedName>
    <definedName name="vsi" localSheetId="18">#REF!</definedName>
    <definedName name="vsi">#REF!</definedName>
    <definedName name="Vsigma" localSheetId="6">#REF!</definedName>
    <definedName name="Vsigma" localSheetId="7">#REF!</definedName>
    <definedName name="Vsigma" localSheetId="16">#REF!</definedName>
    <definedName name="Vsigma" localSheetId="18">#REF!</definedName>
    <definedName name="Vsigma">#REF!</definedName>
    <definedName name="Vsigma1" localSheetId="6">#REF!</definedName>
    <definedName name="Vsigma1" localSheetId="7">#REF!</definedName>
    <definedName name="Vsigma1" localSheetId="16">#REF!</definedName>
    <definedName name="Vsigma1" localSheetId="18">#REF!</definedName>
    <definedName name="Vsigma1">#REF!</definedName>
    <definedName name="vso" localSheetId="6">#REF!</definedName>
    <definedName name="vso" localSheetId="7">#REF!</definedName>
    <definedName name="vso" localSheetId="16">#REF!</definedName>
    <definedName name="vso" localSheetId="18">#REF!</definedName>
    <definedName name="vso">#REF!</definedName>
    <definedName name="vsp" localSheetId="6">#REF!</definedName>
    <definedName name="vsp" localSheetId="7">#REF!</definedName>
    <definedName name="vsp" localSheetId="16">#REF!</definedName>
    <definedName name="vsp" localSheetId="18">#REF!</definedName>
    <definedName name="vsp">#REF!</definedName>
    <definedName name="vuf" localSheetId="16">#REF!</definedName>
    <definedName name="vuf" localSheetId="18">#REF!</definedName>
    <definedName name="vuf">#REF!</definedName>
    <definedName name="vupf" localSheetId="16">#REF!</definedName>
    <definedName name="vupf" localSheetId="18">#REF!</definedName>
    <definedName name="vupf">#REF!</definedName>
    <definedName name="VUTP" localSheetId="6">#REF!</definedName>
    <definedName name="VUTP" localSheetId="7">#REF!</definedName>
    <definedName name="VUTP" localSheetId="16">#REF!</definedName>
    <definedName name="VUTP" localSheetId="18">#REF!</definedName>
    <definedName name="VUTP">#REF!</definedName>
    <definedName name="vvv" localSheetId="6">#REF!</definedName>
    <definedName name="vvv" localSheetId="7">#REF!</definedName>
    <definedName name="vvv" localSheetId="16">#REF!</definedName>
    <definedName name="vvv" localSheetId="18">#REF!</definedName>
    <definedName name="vvv" localSheetId="42">#REF!</definedName>
    <definedName name="vvv">#REF!</definedName>
    <definedName name="vvvv" localSheetId="6">#REF!</definedName>
    <definedName name="vvvv" localSheetId="7">#REF!</definedName>
    <definedName name="vvvv" localSheetId="16">#REF!</definedName>
    <definedName name="vvvv" localSheetId="18">#REF!</definedName>
    <definedName name="vvvv">#REF!</definedName>
    <definedName name="vvvvvv" localSheetId="6">#REF!</definedName>
    <definedName name="vvvvvv" localSheetId="7">#REF!</definedName>
    <definedName name="vvvvvv" localSheetId="16">#REF!</definedName>
    <definedName name="vvvvvv" localSheetId="18">#REF!</definedName>
    <definedName name="vvvvvv" localSheetId="42">#REF!</definedName>
    <definedName name="vvvvvv">#REF!</definedName>
    <definedName name="vw">#REF!</definedName>
    <definedName name="Vz" localSheetId="6">#REF!</definedName>
    <definedName name="Vz" localSheetId="7">#REF!</definedName>
    <definedName name="Vz" localSheetId="16">#REF!</definedName>
    <definedName name="Vz" localSheetId="18">#REF!</definedName>
    <definedName name="Vz">#REF!</definedName>
    <definedName name="w" localSheetId="26">#REF!</definedName>
    <definedName name="w" localSheetId="25">#REF!</definedName>
    <definedName name="w" localSheetId="27">#REF!</definedName>
    <definedName name="w" localSheetId="6">#REF!</definedName>
    <definedName name="w" localSheetId="29">#REF!</definedName>
    <definedName name="w" localSheetId="30">#REF!</definedName>
    <definedName name="w" localSheetId="7">#REF!</definedName>
    <definedName name="w" localSheetId="37">#REF!</definedName>
    <definedName name="w" localSheetId="35">#REF!</definedName>
    <definedName name="w" localSheetId="16">#REF!</definedName>
    <definedName name="w" localSheetId="18">#REF!</definedName>
    <definedName name="w" localSheetId="42">#REF!</definedName>
    <definedName name="w">#REF!</definedName>
    <definedName name="w1_w2" localSheetId="6">#REF!</definedName>
    <definedName name="w1_w2" localSheetId="7">#REF!</definedName>
    <definedName name="w1_w2" localSheetId="16">#REF!</definedName>
    <definedName name="w1_w2" localSheetId="18">#REF!</definedName>
    <definedName name="w1_w2">#REF!</definedName>
    <definedName name="wabut">#REF!</definedName>
    <definedName name="wac">#REF!</definedName>
    <definedName name="WAG">#REF!</definedName>
    <definedName name="Waiting">"Picture 1"</definedName>
    <definedName name="Wall_Fin" localSheetId="6">#REF!</definedName>
    <definedName name="Wall_Fin" localSheetId="7">#REF!</definedName>
    <definedName name="Wall_Fin" localSheetId="16">#REF!</definedName>
    <definedName name="Wall_Fin" localSheetId="18">#REF!</definedName>
    <definedName name="Wall_Fin" localSheetId="42">#REF!</definedName>
    <definedName name="Wall_Fin" localSheetId="19">#REF!</definedName>
    <definedName name="Wall_Fin">#REF!</definedName>
    <definedName name="Wall_Finishes" localSheetId="6">#REF!</definedName>
    <definedName name="Wall_Finishes" localSheetId="7">#REF!</definedName>
    <definedName name="Wall_Finishes" localSheetId="16">#REF!</definedName>
    <definedName name="Wall_Finishes" localSheetId="18">#REF!</definedName>
    <definedName name="Wall_Finishes" localSheetId="42">#REF!</definedName>
    <definedName name="Wall_Finishes">#REF!</definedName>
    <definedName name="Wall_fixing_with_polymide_anchor_at_every_600_mm_c_c_of_outer_frame" localSheetId="16">#REF!</definedName>
    <definedName name="Wall_fixing_with_polymide_anchor_at_every_600_mm_c_c_of_outer_frame" localSheetId="18">#REF!</definedName>
    <definedName name="Wall_fixing_with_polymide_anchor_at_every_600_mm_c_c_of_outer_frame">#REF!</definedName>
    <definedName name="Wall_Orientation" localSheetId="6">#REF!</definedName>
    <definedName name="Wall_Orientation" localSheetId="7">#REF!</definedName>
    <definedName name="Wall_Orientation" localSheetId="16">#REF!</definedName>
    <definedName name="Wall_Orientation" localSheetId="18">#REF!</definedName>
    <definedName name="Wall_Orientation">#REF!</definedName>
    <definedName name="Wall_Weights" localSheetId="6">#REF!</definedName>
    <definedName name="Wall_Weights" localSheetId="7">#REF!</definedName>
    <definedName name="Wall_Weights" localSheetId="16">#REF!</definedName>
    <definedName name="Wall_Weights" localSheetId="18">#REF!</definedName>
    <definedName name="Wall_Weights">#REF!</definedName>
    <definedName name="walldepth" localSheetId="16">#REF!</definedName>
    <definedName name="walldepth" localSheetId="18">#REF!</definedName>
    <definedName name="walldepth">#REF!</definedName>
    <definedName name="WallFactors" localSheetId="6">#REF!</definedName>
    <definedName name="WallFactors" localSheetId="7">#REF!</definedName>
    <definedName name="WallFactors" localSheetId="16">#REF!</definedName>
    <definedName name="WallFactors" localSheetId="18">#REF!</definedName>
    <definedName name="WallFactors">#REF!</definedName>
    <definedName name="WALLFINISHESArea" localSheetId="6">#REF!</definedName>
    <definedName name="WALLFINISHESArea" localSheetId="7">#REF!</definedName>
    <definedName name="WALLFINISHESArea" localSheetId="16">#REF!</definedName>
    <definedName name="WALLFINISHESArea" localSheetId="18">#REF!</definedName>
    <definedName name="WALLFINISHESArea" localSheetId="42">#REF!</definedName>
    <definedName name="WALLFINISHESArea">#REF!</definedName>
    <definedName name="WALLFINISHESPerimeter" localSheetId="6">#REF!</definedName>
    <definedName name="WALLFINISHESPerimeter" localSheetId="7">#REF!</definedName>
    <definedName name="WALLFINISHESPerimeter" localSheetId="16">#REF!</definedName>
    <definedName name="WALLFINISHESPerimeter" localSheetId="18">#REF!</definedName>
    <definedName name="WALLFINISHESPerimeter" localSheetId="42">#REF!</definedName>
    <definedName name="WALLFINISHESPerimeter">#REF!</definedName>
    <definedName name="wallht" localSheetId="6">#REF!</definedName>
    <definedName name="wallht" localSheetId="7">#REF!</definedName>
    <definedName name="wallht" localSheetId="16">#REF!</definedName>
    <definedName name="wallht" localSheetId="18">#REF!</definedName>
    <definedName name="wallht">#REF!</definedName>
    <definedName name="wallthk" localSheetId="6">#REF!</definedName>
    <definedName name="wallthk" localSheetId="7">#REF!</definedName>
    <definedName name="wallthk" localSheetId="16">#REF!</definedName>
    <definedName name="wallthk" localSheetId="18">#REF!</definedName>
    <definedName name="wallthk">#REF!</definedName>
    <definedName name="walltop" localSheetId="16">#REF!</definedName>
    <definedName name="walltop" localSheetId="18">#REF!</definedName>
    <definedName name="walltop">#REF!</definedName>
    <definedName name="Wallweights" localSheetId="6">#REF!</definedName>
    <definedName name="Wallweights" localSheetId="7">#REF!</definedName>
    <definedName name="Wallweights" localSheetId="16">#REF!</definedName>
    <definedName name="Wallweights" localSheetId="18">#REF!</definedName>
    <definedName name="Wallweights">#REF!</definedName>
    <definedName name="warntriang900" localSheetId="16">#REF!</definedName>
    <definedName name="warntriang900" localSheetId="18">#REF!</definedName>
    <definedName name="warntriang900">#REF!</definedName>
    <definedName name="Was" localSheetId="6">#REF!</definedName>
    <definedName name="Was" localSheetId="7">#REF!</definedName>
    <definedName name="Was" localSheetId="16">#REF!</definedName>
    <definedName name="Was" localSheetId="18">#REF!</definedName>
    <definedName name="Was">#REF!</definedName>
    <definedName name="wasi" localSheetId="6">#REF!</definedName>
    <definedName name="wasi" localSheetId="7">#REF!</definedName>
    <definedName name="wasi" localSheetId="16">#REF!</definedName>
    <definedName name="wasi" localSheetId="18">#REF!</definedName>
    <definedName name="wasi">#REF!</definedName>
    <definedName name="WATER" localSheetId="6">#REF!</definedName>
    <definedName name="WATER" localSheetId="7">#REF!</definedName>
    <definedName name="WATER" localSheetId="16">#REF!</definedName>
    <definedName name="WATER" localSheetId="18">#REF!</definedName>
    <definedName name="WATER">#REF!</definedName>
    <definedName name="Water_bound" localSheetId="16">#REF!</definedName>
    <definedName name="Water_bound" localSheetId="18">#REF!</definedName>
    <definedName name="Water_bound">#REF!</definedName>
    <definedName name="water_funds" localSheetId="6" hidden="1">{"'Sheet1'!$A$4386:$N$4591"}</definedName>
    <definedName name="water_funds" localSheetId="7" hidden="1">{"'Sheet1'!$A$4386:$N$4591"}</definedName>
    <definedName name="water_funds" localSheetId="32" hidden="1">{"'Sheet1'!$A$4386:$N$4591"}</definedName>
    <definedName name="water_funds" hidden="1">{"'Sheet1'!$A$4386:$N$4591"}</definedName>
    <definedName name="Water_Supply" localSheetId="6">#REF!</definedName>
    <definedName name="Water_Supply" localSheetId="7">#REF!</definedName>
    <definedName name="Water_Supply" localSheetId="16">#REF!</definedName>
    <definedName name="Water_Supply" localSheetId="18">#REF!</definedName>
    <definedName name="Water_Supply" localSheetId="42">#REF!</definedName>
    <definedName name="Water_Supply">#REF!</definedName>
    <definedName name="water_tanker">#REF!</definedName>
    <definedName name="Water_tanker_6_kl_capacity__Truck_Mounted">#REF!</definedName>
    <definedName name="WaterSprin">#REF!</definedName>
    <definedName name="watertank" localSheetId="26">#REF!</definedName>
    <definedName name="watertank" localSheetId="25">#REF!</definedName>
    <definedName name="watertank" localSheetId="27">#REF!</definedName>
    <definedName name="watertank" localSheetId="6">#REF!</definedName>
    <definedName name="watertank" localSheetId="29">#REF!</definedName>
    <definedName name="watertank" localSheetId="30">#REF!</definedName>
    <definedName name="watertank" localSheetId="7">#REF!</definedName>
    <definedName name="watertank" localSheetId="37">#REF!</definedName>
    <definedName name="watertank" localSheetId="35">#REF!</definedName>
    <definedName name="watertank" localSheetId="16">#REF!</definedName>
    <definedName name="watertank" localSheetId="18">#REF!</definedName>
    <definedName name="watertank" localSheetId="33">#REF!</definedName>
    <definedName name="watertank" localSheetId="42">#REF!</definedName>
    <definedName name="watertank">#REF!</definedName>
    <definedName name="watertank_14" localSheetId="16">#REF!</definedName>
    <definedName name="watertank_14" localSheetId="18">#REF!</definedName>
    <definedName name="watertank_14">#REF!</definedName>
    <definedName name="watertank_15" localSheetId="16">#REF!</definedName>
    <definedName name="watertank_15" localSheetId="18">#REF!</definedName>
    <definedName name="watertank_15">#REF!</definedName>
    <definedName name="watertank_16" localSheetId="16">#REF!</definedName>
    <definedName name="watertank_16" localSheetId="18">#REF!</definedName>
    <definedName name="watertank_16">#REF!</definedName>
    <definedName name="watertank_17" localSheetId="16">#REF!</definedName>
    <definedName name="watertank_17" localSheetId="18">#REF!</definedName>
    <definedName name="watertank_17">#REF!</definedName>
    <definedName name="watertanker" localSheetId="26">#REF!</definedName>
    <definedName name="watertanker" localSheetId="25">#REF!</definedName>
    <definedName name="watertanker" localSheetId="27">#REF!</definedName>
    <definedName name="watertanker" localSheetId="6">#REF!</definedName>
    <definedName name="watertanker" localSheetId="29">#REF!</definedName>
    <definedName name="watertanker" localSheetId="30">#REF!</definedName>
    <definedName name="watertanker" localSheetId="7">#REF!</definedName>
    <definedName name="watertanker" localSheetId="37">#REF!</definedName>
    <definedName name="watertanker" localSheetId="35">#REF!</definedName>
    <definedName name="watertanker" localSheetId="16">#REF!</definedName>
    <definedName name="watertanker" localSheetId="18">#REF!</definedName>
    <definedName name="watertanker" localSheetId="33">#REF!</definedName>
    <definedName name="watertanker" localSheetId="42">#REF!</definedName>
    <definedName name="watertanker">#REF!</definedName>
    <definedName name="watertanker_14" localSheetId="16">#REF!</definedName>
    <definedName name="watertanker_14" localSheetId="18">#REF!</definedName>
    <definedName name="watertanker_14">#REF!</definedName>
    <definedName name="watertanker_15" localSheetId="16">#REF!</definedName>
    <definedName name="watertanker_15" localSheetId="18">#REF!</definedName>
    <definedName name="watertanker_15">#REF!</definedName>
    <definedName name="watertanker_16" localSheetId="16">#REF!</definedName>
    <definedName name="watertanker_16" localSheetId="18">#REF!</definedName>
    <definedName name="watertanker_16">#REF!</definedName>
    <definedName name="watertanker_17" localSheetId="16">#REF!</definedName>
    <definedName name="watertanker_17" localSheetId="18">#REF!</definedName>
    <definedName name="watertanker_17">#REF!</definedName>
    <definedName name="wb" localSheetId="16">#REF!</definedName>
    <definedName name="wb" localSheetId="18">#REF!</definedName>
    <definedName name="wb">#REF!</definedName>
    <definedName name="WBEW" localSheetId="16">#REF!</definedName>
    <definedName name="WBEW" localSheetId="18">#REF!</definedName>
    <definedName name="WBEW">#REF!</definedName>
    <definedName name="WBM" localSheetId="6">#REF!</definedName>
    <definedName name="WBM" localSheetId="7">#REF!</definedName>
    <definedName name="WBM" localSheetId="16">#REF!</definedName>
    <definedName name="WBM" localSheetId="18">#REF!</definedName>
    <definedName name="WBM">#REF!</definedName>
    <definedName name="wbmg1">#REF!</definedName>
    <definedName name="wbmg2">#REF!</definedName>
    <definedName name="wbmg3">#REF!</definedName>
    <definedName name="WBMI">#REF!</definedName>
    <definedName name="WBMII">#REF!</definedName>
    <definedName name="WBMIII">#REF!</definedName>
    <definedName name="wbmpcc" localSheetId="16">#REF!</definedName>
    <definedName name="wbmpcc" localSheetId="18">#REF!</definedName>
    <definedName name="wbmpcc">#REF!</definedName>
    <definedName name="WBO" localSheetId="16">#REF!</definedName>
    <definedName name="WBO" localSheetId="18">#REF!</definedName>
    <definedName name="WBO">#REF!</definedName>
    <definedName name="wbowser">#REF!</definedName>
    <definedName name="wbs" localSheetId="6">#REF!</definedName>
    <definedName name="wbs" localSheetId="7">#REF!</definedName>
    <definedName name="wbs" localSheetId="16">#REF!</definedName>
    <definedName name="wbs" localSheetId="18">#REF!</definedName>
    <definedName name="wbs">#REF!</definedName>
    <definedName name="wbsi" localSheetId="6">#REF!</definedName>
    <definedName name="wbsi" localSheetId="7">#REF!</definedName>
    <definedName name="wbsi" localSheetId="16">#REF!</definedName>
    <definedName name="wbsi" localSheetId="18">#REF!</definedName>
    <definedName name="wbsi">#REF!</definedName>
    <definedName name="WBT" localSheetId="6">#REF!</definedName>
    <definedName name="WBT" localSheetId="7">#REF!</definedName>
    <definedName name="WBT" localSheetId="16">#REF!</definedName>
    <definedName name="WBT" localSheetId="18">#REF!</definedName>
    <definedName name="WBT">#REF!</definedName>
    <definedName name="wc" localSheetId="6">#REF!</definedName>
    <definedName name="wc" localSheetId="7">#REF!</definedName>
    <definedName name="wc" localSheetId="16">#REF!</definedName>
    <definedName name="wc" localSheetId="18">#REF!</definedName>
    <definedName name="wc" localSheetId="32">#REF!</definedName>
    <definedName name="wc">#REF!</definedName>
    <definedName name="wcement" localSheetId="16">#REF!</definedName>
    <definedName name="wcement" localSheetId="18">#REF!</definedName>
    <definedName name="wcement">#REF!</definedName>
    <definedName name="wcl">#REF!</definedName>
    <definedName name="wcon">#REF!</definedName>
    <definedName name="wct" localSheetId="6">#REF!</definedName>
    <definedName name="wct" localSheetId="7">#REF!</definedName>
    <definedName name="wct" localSheetId="16">#REF!</definedName>
    <definedName name="wct" localSheetId="18">#REF!</definedName>
    <definedName name="wct" localSheetId="32">#REF!</definedName>
    <definedName name="wct">#REF!</definedName>
    <definedName name="wcthk">#REF!</definedName>
    <definedName name="wctl">#REF!</definedName>
    <definedName name="wd" localSheetId="6">#REF!</definedName>
    <definedName name="wd" localSheetId="7">#REF!</definedName>
    <definedName name="wd" localSheetId="16">#REF!</definedName>
    <definedName name="wd" localSheetId="18">#REF!</definedName>
    <definedName name="wd">#REF!</definedName>
    <definedName name="wdd">#REF!</definedName>
    <definedName name="wde" localSheetId="6">#REF!</definedName>
    <definedName name="wde" localSheetId="7">#REF!</definedName>
    <definedName name="wde" localSheetId="16">#REF!</definedName>
    <definedName name="wde" localSheetId="18">#REF!</definedName>
    <definedName name="wde">#REF!</definedName>
    <definedName name="wdtd" localSheetId="6">#REF!</definedName>
    <definedName name="wdtd" localSheetId="7">#REF!</definedName>
    <definedName name="wdtd" localSheetId="16">#REF!</definedName>
    <definedName name="wdtd" localSheetId="18">#REF!</definedName>
    <definedName name="wdtd">#REF!</definedName>
    <definedName name="wdtytr" localSheetId="6">#REF!</definedName>
    <definedName name="wdtytr" localSheetId="7">#REF!</definedName>
    <definedName name="wdtytr" localSheetId="16">#REF!</definedName>
    <definedName name="wdtytr" localSheetId="18">#REF!</definedName>
    <definedName name="wdtytr" localSheetId="42">#REF!</definedName>
    <definedName name="wdtytr" localSheetId="32">#REF!</definedName>
    <definedName name="wdtytr" localSheetId="19">#REF!</definedName>
    <definedName name="wdtytr">#REF!</definedName>
    <definedName name="wdtytr_2" localSheetId="6">#REF!</definedName>
    <definedName name="wdtytr_2" localSheetId="7">#REF!</definedName>
    <definedName name="wdtytr_2" localSheetId="16">#REF!</definedName>
    <definedName name="wdtytr_2" localSheetId="18">#REF!</definedName>
    <definedName name="wdtytr_2" localSheetId="42">#REF!</definedName>
    <definedName name="wdtytr_2" localSheetId="32">#REF!</definedName>
    <definedName name="wdtytr_2" localSheetId="19">#REF!</definedName>
    <definedName name="wdtytr_2">#REF!</definedName>
    <definedName name="we" localSheetId="6">#REF!</definedName>
    <definedName name="we" localSheetId="7">#REF!</definedName>
    <definedName name="we" localSheetId="16">#REF!</definedName>
    <definedName name="we" localSheetId="18">#REF!</definedName>
    <definedName name="we">#REF!</definedName>
    <definedName name="wearcoatm30" localSheetId="16">#REF!</definedName>
    <definedName name="wearcoatm30" localSheetId="18">#REF!</definedName>
    <definedName name="wearcoatm30">#REF!</definedName>
    <definedName name="Wearingcoat">#REF!</definedName>
    <definedName name="Wearingcoat_1">#REF!</definedName>
    <definedName name="wearingcoatnh" localSheetId="16">#REF!</definedName>
    <definedName name="wearingcoatnh" localSheetId="18">#REF!</definedName>
    <definedName name="wearingcoatnh">#REF!</definedName>
    <definedName name="wearingcourse" localSheetId="16">#REF!</definedName>
    <definedName name="wearingcourse" localSheetId="18">#REF!</definedName>
    <definedName name="wearingcourse">#REF!</definedName>
    <definedName name="wearingcourse_14" localSheetId="16">#REF!</definedName>
    <definedName name="wearingcourse_14" localSheetId="18">#REF!</definedName>
    <definedName name="wearingcourse_14">#REF!</definedName>
    <definedName name="wearingcourse_15" localSheetId="16">#REF!</definedName>
    <definedName name="wearingcourse_15" localSheetId="18">#REF!</definedName>
    <definedName name="wearingcourse_15">#REF!</definedName>
    <definedName name="wearingcourse_16" localSheetId="16">#REF!</definedName>
    <definedName name="wearingcourse_16" localSheetId="18">#REF!</definedName>
    <definedName name="wearingcourse_16">#REF!</definedName>
    <definedName name="wearingcourse_17" localSheetId="16">#REF!</definedName>
    <definedName name="wearingcourse_17" localSheetId="18">#REF!</definedName>
    <definedName name="wearingcourse_17">#REF!</definedName>
    <definedName name="Weathewr_coat__ISI" localSheetId="16">#REF!</definedName>
    <definedName name="Weathewr_coat__ISI" localSheetId="18">#REF!</definedName>
    <definedName name="Weathewr_coat__ISI">#REF!</definedName>
    <definedName name="web_end">#REF!</definedName>
    <definedName name="web_mid">#REF!</definedName>
    <definedName name="web_thic">#REF!</definedName>
    <definedName name="webb">#REF!</definedName>
    <definedName name="wee" localSheetId="6">#REF!</definedName>
    <definedName name="wee" localSheetId="7">#REF!</definedName>
    <definedName name="wee" localSheetId="16">#REF!</definedName>
    <definedName name="wee" localSheetId="18">#REF!</definedName>
    <definedName name="wee">#REF!</definedName>
    <definedName name="weee" localSheetId="6">#REF!</definedName>
    <definedName name="weee" localSheetId="7">#REF!</definedName>
    <definedName name="weee" localSheetId="16">#REF!</definedName>
    <definedName name="weee" localSheetId="18">#REF!</definedName>
    <definedName name="weee">#REF!</definedName>
    <definedName name="weep" localSheetId="16">#REF!</definedName>
    <definedName name="weep" localSheetId="18">#REF!</definedName>
    <definedName name="weep">#REF!</definedName>
    <definedName name="Weep_Holes">#REF!</definedName>
    <definedName name="weepbnh" localSheetId="16">#REF!</definedName>
    <definedName name="weepbnh" localSheetId="18">#REF!</definedName>
    <definedName name="weepbnh">#REF!</definedName>
    <definedName name="Weephole">#REF!</definedName>
    <definedName name="Weephole_1">#REF!</definedName>
    <definedName name="weepholeconcretebridge" localSheetId="16">#REF!</definedName>
    <definedName name="weepholeconcretebridge" localSheetId="18">#REF!</definedName>
    <definedName name="weepholeconcretebridge">#REF!</definedName>
    <definedName name="weepholes" localSheetId="16">#REF!</definedName>
    <definedName name="weepholes" localSheetId="18">#REF!</definedName>
    <definedName name="weepholes">#REF!</definedName>
    <definedName name="weepholes_14" localSheetId="16">#REF!</definedName>
    <definedName name="weepholes_14" localSheetId="18">#REF!</definedName>
    <definedName name="weepholes_14">#REF!</definedName>
    <definedName name="weepholes_15" localSheetId="16">#REF!</definedName>
    <definedName name="weepholes_15" localSheetId="18">#REF!</definedName>
    <definedName name="weepholes_15">#REF!</definedName>
    <definedName name="weepholes_16" localSheetId="16">#REF!</definedName>
    <definedName name="weepholes_16" localSheetId="18">#REF!</definedName>
    <definedName name="weepholes_16">#REF!</definedName>
    <definedName name="weepholes_17" localSheetId="16">#REF!</definedName>
    <definedName name="weepholes_17" localSheetId="18">#REF!</definedName>
    <definedName name="weepholes_17">#REF!</definedName>
    <definedName name="weepholestone" localSheetId="16">#REF!</definedName>
    <definedName name="weepholestone" localSheetId="18">#REF!</definedName>
    <definedName name="weepholestone">#REF!</definedName>
    <definedName name="weeppcc" localSheetId="16">#REF!</definedName>
    <definedName name="weeppcc" localSheetId="18">#REF!</definedName>
    <definedName name="weeppcc">#REF!</definedName>
    <definedName name="weewe" localSheetId="6">#REF!</definedName>
    <definedName name="weewe" localSheetId="7">#REF!</definedName>
    <definedName name="weewe" localSheetId="16">#REF!</definedName>
    <definedName name="weewe" localSheetId="18">#REF!</definedName>
    <definedName name="weewe" localSheetId="32">#REF!</definedName>
    <definedName name="weewe">#REF!</definedName>
    <definedName name="wei" localSheetId="6">#REF!</definedName>
    <definedName name="wei" localSheetId="7">#REF!</definedName>
    <definedName name="wei" localSheetId="16">#REF!</definedName>
    <definedName name="wei" localSheetId="18">#REF!</definedName>
    <definedName name="wei">#REF!</definedName>
    <definedName name="WeightofSteel" localSheetId="6">#REF!</definedName>
    <definedName name="WeightofSteel" localSheetId="7">#REF!</definedName>
    <definedName name="WeightofSteel" localSheetId="32">#REF!</definedName>
    <definedName name="WeightofSteel">#REF!</definedName>
    <definedName name="WeirLength_Exiating" localSheetId="6">#REF!</definedName>
    <definedName name="WeirLength_Exiating" localSheetId="7">#REF!</definedName>
    <definedName name="WeirLength_Exiating" localSheetId="33">#REF!</definedName>
    <definedName name="WeirLength_Exiating" localSheetId="11">#REF!</definedName>
    <definedName name="WeirLength_Exiating" localSheetId="32">#REF!</definedName>
    <definedName name="WeirLength_Exiating">#REF!</definedName>
    <definedName name="WeirType" localSheetId="6">#REF!</definedName>
    <definedName name="WeirType" localSheetId="7">#REF!</definedName>
    <definedName name="WeirType" localSheetId="33">#REF!</definedName>
    <definedName name="WeirType" localSheetId="11">#REF!</definedName>
    <definedName name="WeirType" localSheetId="32">#REF!</definedName>
    <definedName name="WeirType">#REF!</definedName>
    <definedName name="WELD" localSheetId="6">#REF!</definedName>
    <definedName name="WELD" localSheetId="7">#REF!</definedName>
    <definedName name="WELD" localSheetId="16">#REF!</definedName>
    <definedName name="WELD" localSheetId="18">#REF!</definedName>
    <definedName name="WELD">#REF!</definedName>
    <definedName name="Welder" localSheetId="26">#REF!</definedName>
    <definedName name="Welder" localSheetId="25">#REF!</definedName>
    <definedName name="Welder" localSheetId="27">#REF!</definedName>
    <definedName name="Welder" localSheetId="6">#REF!</definedName>
    <definedName name="Welder" localSheetId="29">#REF!</definedName>
    <definedName name="Welder" localSheetId="30">#REF!</definedName>
    <definedName name="Welder" localSheetId="7">#REF!</definedName>
    <definedName name="Welder" localSheetId="37">#REF!</definedName>
    <definedName name="Welder" localSheetId="35">#REF!</definedName>
    <definedName name="Welder" localSheetId="16">#REF!</definedName>
    <definedName name="Welder" localSheetId="18">#REF!</definedName>
    <definedName name="Welder" localSheetId="33">#REF!</definedName>
    <definedName name="Welder" localSheetId="42">#REF!</definedName>
    <definedName name="Welder">#REF!</definedName>
    <definedName name="Welder_14" localSheetId="16">#REF!</definedName>
    <definedName name="Welder_14" localSheetId="18">#REF!</definedName>
    <definedName name="Welder_14">#REF!</definedName>
    <definedName name="Welder_15" localSheetId="16">#REF!</definedName>
    <definedName name="Welder_15" localSheetId="18">#REF!</definedName>
    <definedName name="Welder_15">#REF!</definedName>
    <definedName name="Welder_16" localSheetId="16">#REF!</definedName>
    <definedName name="Welder_16" localSheetId="18">#REF!</definedName>
    <definedName name="Welder_16">#REF!</definedName>
    <definedName name="Welder_17" localSheetId="16">#REF!</definedName>
    <definedName name="Welder_17" localSheetId="18">#REF!</definedName>
    <definedName name="Welder_17">#REF!</definedName>
    <definedName name="Welder_9" localSheetId="16">#REF!</definedName>
    <definedName name="Welder_9" localSheetId="18">#REF!</definedName>
    <definedName name="Welder_9">#REF!</definedName>
    <definedName name="welderfitterelectricianI">#REF!</definedName>
    <definedName name="welderhelper" localSheetId="26">#REF!</definedName>
    <definedName name="welderhelper" localSheetId="25">#REF!</definedName>
    <definedName name="welderhelper" localSheetId="27">#REF!</definedName>
    <definedName name="welderhelper" localSheetId="6">#REF!</definedName>
    <definedName name="welderhelper" localSheetId="29">#REF!</definedName>
    <definedName name="welderhelper" localSheetId="30">#REF!</definedName>
    <definedName name="welderhelper" localSheetId="7">#REF!</definedName>
    <definedName name="welderhelper" localSheetId="37">#REF!</definedName>
    <definedName name="welderhelper" localSheetId="35">#REF!</definedName>
    <definedName name="welderhelper" localSheetId="16">#REF!</definedName>
    <definedName name="welderhelper" localSheetId="18">#REF!</definedName>
    <definedName name="welderhelper" localSheetId="33">#REF!</definedName>
    <definedName name="welderhelper" localSheetId="42">#REF!</definedName>
    <definedName name="welderhelper">#REF!</definedName>
    <definedName name="welderhelper_14" localSheetId="16">#REF!</definedName>
    <definedName name="welderhelper_14" localSheetId="18">#REF!</definedName>
    <definedName name="welderhelper_14">#REF!</definedName>
    <definedName name="welderhelper_15" localSheetId="16">#REF!</definedName>
    <definedName name="welderhelper_15" localSheetId="18">#REF!</definedName>
    <definedName name="welderhelper_15">#REF!</definedName>
    <definedName name="welderhelper_16" localSheetId="16">#REF!</definedName>
    <definedName name="welderhelper_16" localSheetId="18">#REF!</definedName>
    <definedName name="welderhelper_16">#REF!</definedName>
    <definedName name="welderhelper_17" localSheetId="16">#REF!</definedName>
    <definedName name="welderhelper_17" localSheetId="18">#REF!</definedName>
    <definedName name="welderhelper_17">#REF!</definedName>
    <definedName name="WELDH" localSheetId="6">#REF!</definedName>
    <definedName name="WELDH" localSheetId="7">#REF!</definedName>
    <definedName name="WELDH" localSheetId="16">#REF!</definedName>
    <definedName name="WELDH" localSheetId="18">#REF!</definedName>
    <definedName name="WELDH">#REF!</definedName>
    <definedName name="Welding" localSheetId="16">#REF!</definedName>
    <definedName name="Welding" localSheetId="18">#REF!</definedName>
    <definedName name="Welding">#REF!</definedName>
    <definedName name="Well_burnt_clamp_burnt_bricks__23_cmx_11_cm_x_8_cm___having_crushing_strength_not_less_than_35_kg_cm2_with_diamention_tolerence___8" localSheetId="16">#REF!</definedName>
    <definedName name="Well_burnt_clamp_burnt_bricks__23_cmx_11_cm_x_8_cm___having_crushing_strength_not_less_than_35_kg_cm2_with_diamention_tolerence___8" localSheetId="18">#REF!</definedName>
    <definedName name="Well_burnt_clamp_burnt_bricks__23_cmx_11_cm_x_8_cm___having_crushing_strength_not_less_than_35_kg_cm2_with_diamention_tolerence___8">#REF!</definedName>
    <definedName name="Well_burnt_clamp_burnt_bricks__25_cmx_11_cm_x_8_cm___having_crushing_strength_not_less_than_35_kg_cm2_with_diamention_tolerence___8" localSheetId="16">#REF!</definedName>
    <definedName name="Well_burnt_clamp_burnt_bricks__25_cmx_11_cm_x_8_cm___having_crushing_strength_not_less_than_35_kg_cm2_with_diamention_tolerence___8" localSheetId="18">#REF!</definedName>
    <definedName name="Well_burnt_clamp_burnt_bricks__25_cmx_11_cm_x_8_cm___having_crushing_strength_not_less_than_35_kg_cm2_with_diamention_tolerence___8">#REF!</definedName>
    <definedName name="Well_burnt_Kiln_burnt_bricks__23_cmx_11_cm_x_8_cm___having_crushing_strength_not_less_than_75_kg_cm2_with_diamention_tolerence___8" localSheetId="16">#REF!</definedName>
    <definedName name="Well_burnt_Kiln_burnt_bricks__23_cmx_11_cm_x_8_cm___having_crushing_strength_not_less_than_75_kg_cm2_with_diamention_tolerence___8" localSheetId="18">#REF!</definedName>
    <definedName name="Well_burnt_Kiln_burnt_bricks__23_cmx_11_cm_x_8_cm___having_crushing_strength_not_less_than_75_kg_cm2_with_diamention_tolerence___8">#REF!</definedName>
    <definedName name="Well_burnt_Kiln_burnt_bricks__25_cmx_12_cm_x_8_cm___having_crushing_strength_not_less_than_75_kg_cm2_with_diamention_tolerence___8" localSheetId="16">#REF!</definedName>
    <definedName name="Well_burnt_Kiln_burnt_bricks__25_cmx_12_cm_x_8_cm___having_crushing_strength_not_less_than_75_kg_cm2_with_diamention_tolerence___8" localSheetId="18">#REF!</definedName>
    <definedName name="Well_burnt_Kiln_burnt_bricks__25_cmx_12_cm_x_8_cm___having_crushing_strength_not_less_than_75_kg_cm2_with_diamention_tolerence___8">#REF!</definedName>
    <definedName name="well_D" localSheetId="16">#REF!</definedName>
    <definedName name="well_D" localSheetId="18">#REF!</definedName>
    <definedName name="well_D">#REF!</definedName>
    <definedName name="well_h" localSheetId="16">#REF!</definedName>
    <definedName name="well_h" localSheetId="18">#REF!</definedName>
    <definedName name="well_h">#REF!</definedName>
    <definedName name="Wellsinker" localSheetId="16">#REF!</definedName>
    <definedName name="Wellsinker" localSheetId="18">#REF!</definedName>
    <definedName name="Wellsinker">#REF!</definedName>
    <definedName name="wellsinkerI" localSheetId="16">#REF!</definedName>
    <definedName name="wellsinkerI" localSheetId="18">#REF!</definedName>
    <definedName name="wellsinkerI">#REF!</definedName>
    <definedName name="wer" localSheetId="6">#REF!</definedName>
    <definedName name="wer" localSheetId="7">#REF!</definedName>
    <definedName name="wer" localSheetId="16">#REF!</definedName>
    <definedName name="wer" localSheetId="18">#REF!</definedName>
    <definedName name="wer">#REF!</definedName>
    <definedName name="werweasdfwd" localSheetId="6">#REF!</definedName>
    <definedName name="werweasdfwd" localSheetId="7">#REF!</definedName>
    <definedName name="werweasdfwd" localSheetId="16">#REF!</definedName>
    <definedName name="werweasdfwd" localSheetId="18">#REF!</definedName>
    <definedName name="werweasdfwd" localSheetId="42">#REF!</definedName>
    <definedName name="werweasdfwd">#REF!</definedName>
    <definedName name="wet_mix">#REF!</definedName>
    <definedName name="wetmixmacadam" localSheetId="16">#REF!</definedName>
    <definedName name="wetmixmacadam" localSheetId="18">#REF!</definedName>
    <definedName name="wetmixmacadam">#REF!</definedName>
    <definedName name="wetmixplant">#REF!</definedName>
    <definedName name="wetrmixmacadam" localSheetId="16">#REF!</definedName>
    <definedName name="wetrmixmacadam" localSheetId="18">#REF!</definedName>
    <definedName name="wetrmixmacadam">#REF!</definedName>
    <definedName name="wew" localSheetId="6">#REF!</definedName>
    <definedName name="wew" localSheetId="7">#REF!</definedName>
    <definedName name="wew" localSheetId="16">#REF!</definedName>
    <definedName name="wew" localSheetId="18">#REF!</definedName>
    <definedName name="wew">#REF!</definedName>
    <definedName name="wewe">#REF!</definedName>
    <definedName name="wewr" localSheetId="6">#REF!</definedName>
    <definedName name="wewr" localSheetId="7">#REF!</definedName>
    <definedName name="wewr" localSheetId="16">#REF!</definedName>
    <definedName name="wewr" localSheetId="18">#REF!</definedName>
    <definedName name="wewr">#REF!</definedName>
    <definedName name="WF" localSheetId="6">#REF!</definedName>
    <definedName name="WF" localSheetId="7">#REF!</definedName>
    <definedName name="WF" localSheetId="16">#REF!</definedName>
    <definedName name="WF" localSheetId="18">#REF!</definedName>
    <definedName name="WF" localSheetId="42">#REF!</definedName>
    <definedName name="WF">#REF!</definedName>
    <definedName name="WFDXVD" localSheetId="6">#REF!</definedName>
    <definedName name="WFDXVD" localSheetId="7">#REF!</definedName>
    <definedName name="WFDXVD" localSheetId="16">#REF!</definedName>
    <definedName name="WFDXVD" localSheetId="18">#REF!</definedName>
    <definedName name="WFDXVD">#REF!</definedName>
    <definedName name="wh" localSheetId="6">#REF!</definedName>
    <definedName name="wh" localSheetId="7">#REF!</definedName>
    <definedName name="wh" localSheetId="16">#REF!</definedName>
    <definedName name="wh" localSheetId="18">#REF!</definedName>
    <definedName name="wh">#REF!</definedName>
    <definedName name="White_cement" localSheetId="16">#REF!</definedName>
    <definedName name="White_cement" localSheetId="18">#REF!</definedName>
    <definedName name="White_cement">#REF!</definedName>
    <definedName name="whitecement" localSheetId="16">#REF!</definedName>
    <definedName name="whitecement" localSheetId="18">#REF!</definedName>
    <definedName name="whitecement">#REF!</definedName>
    <definedName name="WI_clamp" localSheetId="16">#REF!</definedName>
    <definedName name="WI_clamp" localSheetId="18">#REF!</definedName>
    <definedName name="WI_clamp">#REF!</definedName>
    <definedName name="wid" localSheetId="6">#REF!</definedName>
    <definedName name="wid" localSheetId="7">#REF!</definedName>
    <definedName name="wid" localSheetId="16">#REF!</definedName>
    <definedName name="wid" localSheetId="18">#REF!</definedName>
    <definedName name="wid">#REF!</definedName>
    <definedName name="wide1" localSheetId="16">#REF!</definedName>
    <definedName name="wide1" localSheetId="18">#REF!</definedName>
    <definedName name="wide1">#REF!</definedName>
    <definedName name="wide1_1" localSheetId="16">#REF!</definedName>
    <definedName name="wide1_1" localSheetId="18">#REF!</definedName>
    <definedName name="wide1_1">#REF!</definedName>
    <definedName name="wide1_2" localSheetId="16">#REF!</definedName>
    <definedName name="wide1_2" localSheetId="18">#REF!</definedName>
    <definedName name="wide1_2">#REF!</definedName>
    <definedName name="wide1_3" localSheetId="16">#REF!</definedName>
    <definedName name="wide1_3" localSheetId="18">#REF!</definedName>
    <definedName name="wide1_3">#REF!</definedName>
    <definedName name="wide10" localSheetId="16">#REF!</definedName>
    <definedName name="wide10" localSheetId="18">#REF!</definedName>
    <definedName name="wide10">#REF!</definedName>
    <definedName name="wide10_1" localSheetId="16">#REF!</definedName>
    <definedName name="wide10_1" localSheetId="18">#REF!</definedName>
    <definedName name="wide10_1">#REF!</definedName>
    <definedName name="wide10_2" localSheetId="16">#REF!</definedName>
    <definedName name="wide10_2" localSheetId="18">#REF!</definedName>
    <definedName name="wide10_2">#REF!</definedName>
    <definedName name="wide10_3" localSheetId="16">#REF!</definedName>
    <definedName name="wide10_3" localSheetId="18">#REF!</definedName>
    <definedName name="wide10_3">#REF!</definedName>
    <definedName name="wide11" localSheetId="16">#REF!</definedName>
    <definedName name="wide11" localSheetId="18">#REF!</definedName>
    <definedName name="wide11">#REF!</definedName>
    <definedName name="wide11_1" localSheetId="16">#REF!</definedName>
    <definedName name="wide11_1" localSheetId="18">#REF!</definedName>
    <definedName name="wide11_1">#REF!</definedName>
    <definedName name="wide11_2" localSheetId="16">#REF!</definedName>
    <definedName name="wide11_2" localSheetId="18">#REF!</definedName>
    <definedName name="wide11_2">#REF!</definedName>
    <definedName name="wide11_3" localSheetId="16">#REF!</definedName>
    <definedName name="wide11_3" localSheetId="18">#REF!</definedName>
    <definedName name="wide11_3">#REF!</definedName>
    <definedName name="wide11a" localSheetId="16">#REF!</definedName>
    <definedName name="wide11a" localSheetId="18">#REF!</definedName>
    <definedName name="wide11a">#REF!</definedName>
    <definedName name="wide11a_1" localSheetId="16">#REF!</definedName>
    <definedName name="wide11a_1" localSheetId="18">#REF!</definedName>
    <definedName name="wide11a_1">#REF!</definedName>
    <definedName name="wide11a_2" localSheetId="16">#REF!</definedName>
    <definedName name="wide11a_2" localSheetId="18">#REF!</definedName>
    <definedName name="wide11a_2">#REF!</definedName>
    <definedName name="wide11a_3" localSheetId="16">#REF!</definedName>
    <definedName name="wide11a_3" localSheetId="18">#REF!</definedName>
    <definedName name="wide11a_3">#REF!</definedName>
    <definedName name="wide12" localSheetId="16">#REF!</definedName>
    <definedName name="wide12" localSheetId="18">#REF!</definedName>
    <definedName name="wide12">#REF!</definedName>
    <definedName name="wide12_1" localSheetId="16">#REF!</definedName>
    <definedName name="wide12_1" localSheetId="18">#REF!</definedName>
    <definedName name="wide12_1">#REF!</definedName>
    <definedName name="wide12_2" localSheetId="16">#REF!</definedName>
    <definedName name="wide12_2" localSheetId="18">#REF!</definedName>
    <definedName name="wide12_2">#REF!</definedName>
    <definedName name="wide12_3" localSheetId="16">#REF!</definedName>
    <definedName name="wide12_3" localSheetId="18">#REF!</definedName>
    <definedName name="wide12_3">#REF!</definedName>
    <definedName name="wide13" localSheetId="16">#REF!</definedName>
    <definedName name="wide13" localSheetId="18">#REF!</definedName>
    <definedName name="wide13">#REF!</definedName>
    <definedName name="wide13_1" localSheetId="16">#REF!</definedName>
    <definedName name="wide13_1" localSheetId="18">#REF!</definedName>
    <definedName name="wide13_1">#REF!</definedName>
    <definedName name="wide13_2" localSheetId="16">#REF!</definedName>
    <definedName name="wide13_2" localSheetId="18">#REF!</definedName>
    <definedName name="wide13_2">#REF!</definedName>
    <definedName name="wide13_3" localSheetId="16">#REF!</definedName>
    <definedName name="wide13_3" localSheetId="18">#REF!</definedName>
    <definedName name="wide13_3">#REF!</definedName>
    <definedName name="wide13a" localSheetId="16">#REF!</definedName>
    <definedName name="wide13a" localSheetId="18">#REF!</definedName>
    <definedName name="wide13a">#REF!</definedName>
    <definedName name="wide13a_1" localSheetId="16">#REF!</definedName>
    <definedName name="wide13a_1" localSheetId="18">#REF!</definedName>
    <definedName name="wide13a_1">#REF!</definedName>
    <definedName name="wide13a_2" localSheetId="16">#REF!</definedName>
    <definedName name="wide13a_2" localSheetId="18">#REF!</definedName>
    <definedName name="wide13a_2">#REF!</definedName>
    <definedName name="wide13a_3" localSheetId="16">#REF!</definedName>
    <definedName name="wide13a_3" localSheetId="18">#REF!</definedName>
    <definedName name="wide13a_3">#REF!</definedName>
    <definedName name="wide14" localSheetId="16">#REF!</definedName>
    <definedName name="wide14" localSheetId="18">#REF!</definedName>
    <definedName name="wide14">#REF!</definedName>
    <definedName name="wide14_1" localSheetId="16">#REF!</definedName>
    <definedName name="wide14_1" localSheetId="18">#REF!</definedName>
    <definedName name="wide14_1">#REF!</definedName>
    <definedName name="wide14_2" localSheetId="16">#REF!</definedName>
    <definedName name="wide14_2" localSheetId="18">#REF!</definedName>
    <definedName name="wide14_2">#REF!</definedName>
    <definedName name="wide14_3" localSheetId="16">#REF!</definedName>
    <definedName name="wide14_3" localSheetId="18">#REF!</definedName>
    <definedName name="wide14_3">#REF!</definedName>
    <definedName name="wide15" localSheetId="16">#REF!</definedName>
    <definedName name="wide15" localSheetId="18">#REF!</definedName>
    <definedName name="wide15">#REF!</definedName>
    <definedName name="wide15_1" localSheetId="16">#REF!</definedName>
    <definedName name="wide15_1" localSheetId="18">#REF!</definedName>
    <definedName name="wide15_1">#REF!</definedName>
    <definedName name="wide15_2" localSheetId="16">#REF!</definedName>
    <definedName name="wide15_2" localSheetId="18">#REF!</definedName>
    <definedName name="wide15_2">#REF!</definedName>
    <definedName name="wide15_3" localSheetId="16">#REF!</definedName>
    <definedName name="wide15_3" localSheetId="18">#REF!</definedName>
    <definedName name="wide15_3">#REF!</definedName>
    <definedName name="wide15a" localSheetId="16">#REF!</definedName>
    <definedName name="wide15a" localSheetId="18">#REF!</definedName>
    <definedName name="wide15a">#REF!</definedName>
    <definedName name="wide15a_1" localSheetId="16">#REF!</definedName>
    <definedName name="wide15a_1" localSheetId="18">#REF!</definedName>
    <definedName name="wide15a_1">#REF!</definedName>
    <definedName name="wide15a_2" localSheetId="16">#REF!</definedName>
    <definedName name="wide15a_2" localSheetId="18">#REF!</definedName>
    <definedName name="wide15a_2">#REF!</definedName>
    <definedName name="wide15a_3" localSheetId="16">#REF!</definedName>
    <definedName name="wide15a_3" localSheetId="18">#REF!</definedName>
    <definedName name="wide15a_3">#REF!</definedName>
    <definedName name="wide16" localSheetId="16">#REF!</definedName>
    <definedName name="wide16" localSheetId="18">#REF!</definedName>
    <definedName name="wide16">#REF!</definedName>
    <definedName name="wide16_1" localSheetId="16">#REF!</definedName>
    <definedName name="wide16_1" localSheetId="18">#REF!</definedName>
    <definedName name="wide16_1">#REF!</definedName>
    <definedName name="wide16_2" localSheetId="16">#REF!</definedName>
    <definedName name="wide16_2" localSheetId="18">#REF!</definedName>
    <definedName name="wide16_2">#REF!</definedName>
    <definedName name="wide16_3" localSheetId="16">#REF!</definedName>
    <definedName name="wide16_3" localSheetId="18">#REF!</definedName>
    <definedName name="wide16_3">#REF!</definedName>
    <definedName name="wide17" localSheetId="16">#REF!</definedName>
    <definedName name="wide17" localSheetId="18">#REF!</definedName>
    <definedName name="wide17">#REF!</definedName>
    <definedName name="wide17_1" localSheetId="16">#REF!</definedName>
    <definedName name="wide17_1" localSheetId="18">#REF!</definedName>
    <definedName name="wide17_1">#REF!</definedName>
    <definedName name="wide17_2" localSheetId="16">#REF!</definedName>
    <definedName name="wide17_2" localSheetId="18">#REF!</definedName>
    <definedName name="wide17_2">#REF!</definedName>
    <definedName name="wide17_3" localSheetId="16">#REF!</definedName>
    <definedName name="wide17_3" localSheetId="18">#REF!</definedName>
    <definedName name="wide17_3">#REF!</definedName>
    <definedName name="wide18" localSheetId="16">#REF!</definedName>
    <definedName name="wide18" localSheetId="18">#REF!</definedName>
    <definedName name="wide18">#REF!</definedName>
    <definedName name="wide18_1" localSheetId="16">#REF!</definedName>
    <definedName name="wide18_1" localSheetId="18">#REF!</definedName>
    <definedName name="wide18_1">#REF!</definedName>
    <definedName name="wide18_2" localSheetId="16">#REF!</definedName>
    <definedName name="wide18_2" localSheetId="18">#REF!</definedName>
    <definedName name="wide18_2">#REF!</definedName>
    <definedName name="wide18_3" localSheetId="16">#REF!</definedName>
    <definedName name="wide18_3" localSheetId="18">#REF!</definedName>
    <definedName name="wide18_3">#REF!</definedName>
    <definedName name="wide19" localSheetId="16">#REF!</definedName>
    <definedName name="wide19" localSheetId="18">#REF!</definedName>
    <definedName name="wide19">#REF!</definedName>
    <definedName name="wide19_1" localSheetId="16">#REF!</definedName>
    <definedName name="wide19_1" localSheetId="18">#REF!</definedName>
    <definedName name="wide19_1">#REF!</definedName>
    <definedName name="wide19_2" localSheetId="16">#REF!</definedName>
    <definedName name="wide19_2" localSheetId="18">#REF!</definedName>
    <definedName name="wide19_2">#REF!</definedName>
    <definedName name="wide19_3" localSheetId="16">#REF!</definedName>
    <definedName name="wide19_3" localSheetId="18">#REF!</definedName>
    <definedName name="wide19_3">#REF!</definedName>
    <definedName name="wide2" localSheetId="16">#REF!</definedName>
    <definedName name="wide2" localSheetId="18">#REF!</definedName>
    <definedName name="wide2">#REF!</definedName>
    <definedName name="wide2_1" localSheetId="16">#REF!</definedName>
    <definedName name="wide2_1" localSheetId="18">#REF!</definedName>
    <definedName name="wide2_1">#REF!</definedName>
    <definedName name="wide2_2" localSheetId="16">#REF!</definedName>
    <definedName name="wide2_2" localSheetId="18">#REF!</definedName>
    <definedName name="wide2_2">#REF!</definedName>
    <definedName name="wide2_3" localSheetId="16">#REF!</definedName>
    <definedName name="wide2_3" localSheetId="18">#REF!</definedName>
    <definedName name="wide2_3">#REF!</definedName>
    <definedName name="wide20" localSheetId="16">#REF!</definedName>
    <definedName name="wide20" localSheetId="18">#REF!</definedName>
    <definedName name="wide20">#REF!</definedName>
    <definedName name="wide20_1" localSheetId="16">#REF!</definedName>
    <definedName name="wide20_1" localSheetId="18">#REF!</definedName>
    <definedName name="wide20_1">#REF!</definedName>
    <definedName name="wide20_2" localSheetId="16">#REF!</definedName>
    <definedName name="wide20_2" localSheetId="18">#REF!</definedName>
    <definedName name="wide20_2">#REF!</definedName>
    <definedName name="wide20_3" localSheetId="16">#REF!</definedName>
    <definedName name="wide20_3" localSheetId="18">#REF!</definedName>
    <definedName name="wide20_3">#REF!</definedName>
    <definedName name="wide21" localSheetId="16">#REF!</definedName>
    <definedName name="wide21" localSheetId="18">#REF!</definedName>
    <definedName name="wide21">#REF!</definedName>
    <definedName name="wide21_1" localSheetId="16">#REF!</definedName>
    <definedName name="wide21_1" localSheetId="18">#REF!</definedName>
    <definedName name="wide21_1">#REF!</definedName>
    <definedName name="wide21_2" localSheetId="16">#REF!</definedName>
    <definedName name="wide21_2" localSheetId="18">#REF!</definedName>
    <definedName name="wide21_2">#REF!</definedName>
    <definedName name="wide21_3" localSheetId="16">#REF!</definedName>
    <definedName name="wide21_3" localSheetId="18">#REF!</definedName>
    <definedName name="wide21_3">#REF!</definedName>
    <definedName name="wide22" localSheetId="16">#REF!</definedName>
    <definedName name="wide22" localSheetId="18">#REF!</definedName>
    <definedName name="wide22">#REF!</definedName>
    <definedName name="wide22_1" localSheetId="16">#REF!</definedName>
    <definedName name="wide22_1" localSheetId="18">#REF!</definedName>
    <definedName name="wide22_1">#REF!</definedName>
    <definedName name="wide22_2" localSheetId="16">#REF!</definedName>
    <definedName name="wide22_2" localSheetId="18">#REF!</definedName>
    <definedName name="wide22_2">#REF!</definedName>
    <definedName name="wide22_3" localSheetId="16">#REF!</definedName>
    <definedName name="wide22_3" localSheetId="18">#REF!</definedName>
    <definedName name="wide22_3">#REF!</definedName>
    <definedName name="wide3" localSheetId="16">#REF!</definedName>
    <definedName name="wide3" localSheetId="18">#REF!</definedName>
    <definedName name="wide3">#REF!</definedName>
    <definedName name="wide3_1" localSheetId="16">#REF!</definedName>
    <definedName name="wide3_1" localSheetId="18">#REF!</definedName>
    <definedName name="wide3_1">#REF!</definedName>
    <definedName name="wide3_2" localSheetId="16">#REF!</definedName>
    <definedName name="wide3_2" localSheetId="18">#REF!</definedName>
    <definedName name="wide3_2">#REF!</definedName>
    <definedName name="wide3_3" localSheetId="16">#REF!</definedName>
    <definedName name="wide3_3" localSheetId="18">#REF!</definedName>
    <definedName name="wide3_3">#REF!</definedName>
    <definedName name="wide4" localSheetId="16">#REF!</definedName>
    <definedName name="wide4" localSheetId="18">#REF!</definedName>
    <definedName name="wide4">#REF!</definedName>
    <definedName name="wide4_1" localSheetId="16">#REF!</definedName>
    <definedName name="wide4_1" localSheetId="18">#REF!</definedName>
    <definedName name="wide4_1">#REF!</definedName>
    <definedName name="wide4_2" localSheetId="16">#REF!</definedName>
    <definedName name="wide4_2" localSheetId="18">#REF!</definedName>
    <definedName name="wide4_2">#REF!</definedName>
    <definedName name="wide4_3" localSheetId="16">#REF!</definedName>
    <definedName name="wide4_3" localSheetId="18">#REF!</definedName>
    <definedName name="wide4_3">#REF!</definedName>
    <definedName name="wide5" localSheetId="16">#REF!</definedName>
    <definedName name="wide5" localSheetId="18">#REF!</definedName>
    <definedName name="wide5">#REF!</definedName>
    <definedName name="wide5_1" localSheetId="16">#REF!</definedName>
    <definedName name="wide5_1" localSheetId="18">#REF!</definedName>
    <definedName name="wide5_1">#REF!</definedName>
    <definedName name="wide5_2" localSheetId="16">#REF!</definedName>
    <definedName name="wide5_2" localSheetId="18">#REF!</definedName>
    <definedName name="wide5_2">#REF!</definedName>
    <definedName name="wide5_3" localSheetId="16">#REF!</definedName>
    <definedName name="wide5_3" localSheetId="18">#REF!</definedName>
    <definedName name="wide5_3">#REF!</definedName>
    <definedName name="wide6" localSheetId="16">#REF!</definedName>
    <definedName name="wide6" localSheetId="18">#REF!</definedName>
    <definedName name="wide6">#REF!</definedName>
    <definedName name="wide6_1" localSheetId="16">#REF!</definedName>
    <definedName name="wide6_1" localSheetId="18">#REF!</definedName>
    <definedName name="wide6_1">#REF!</definedName>
    <definedName name="wide6_2" localSheetId="16">#REF!</definedName>
    <definedName name="wide6_2" localSheetId="18">#REF!</definedName>
    <definedName name="wide6_2">#REF!</definedName>
    <definedName name="wide6_3" localSheetId="16">#REF!</definedName>
    <definedName name="wide6_3" localSheetId="18">#REF!</definedName>
    <definedName name="wide6_3">#REF!</definedName>
    <definedName name="wide7" localSheetId="16">#REF!</definedName>
    <definedName name="wide7" localSheetId="18">#REF!</definedName>
    <definedName name="wide7">#REF!</definedName>
    <definedName name="wide7_1" localSheetId="16">#REF!</definedName>
    <definedName name="wide7_1" localSheetId="18">#REF!</definedName>
    <definedName name="wide7_1">#REF!</definedName>
    <definedName name="wide7_2" localSheetId="16">#REF!</definedName>
    <definedName name="wide7_2" localSheetId="18">#REF!</definedName>
    <definedName name="wide7_2">#REF!</definedName>
    <definedName name="wide7_3" localSheetId="16">#REF!</definedName>
    <definedName name="wide7_3" localSheetId="18">#REF!</definedName>
    <definedName name="wide7_3">#REF!</definedName>
    <definedName name="wide8" localSheetId="16">#REF!</definedName>
    <definedName name="wide8" localSheetId="18">#REF!</definedName>
    <definedName name="wide8">#REF!</definedName>
    <definedName name="wide8_1" localSheetId="16">#REF!</definedName>
    <definedName name="wide8_1" localSheetId="18">#REF!</definedName>
    <definedName name="wide8_1">#REF!</definedName>
    <definedName name="wide8_2" localSheetId="16">#REF!</definedName>
    <definedName name="wide8_2" localSheetId="18">#REF!</definedName>
    <definedName name="wide8_2">#REF!</definedName>
    <definedName name="wide8_3" localSheetId="16">#REF!</definedName>
    <definedName name="wide8_3" localSheetId="18">#REF!</definedName>
    <definedName name="wide8_3">#REF!</definedName>
    <definedName name="wide9" localSheetId="16">#REF!</definedName>
    <definedName name="wide9" localSheetId="18">#REF!</definedName>
    <definedName name="wide9">#REF!</definedName>
    <definedName name="wide9_1" localSheetId="16">#REF!</definedName>
    <definedName name="wide9_1" localSheetId="18">#REF!</definedName>
    <definedName name="wide9_1">#REF!</definedName>
    <definedName name="wide9_2" localSheetId="16">#REF!</definedName>
    <definedName name="wide9_2" localSheetId="18">#REF!</definedName>
    <definedName name="wide9_2">#REF!</definedName>
    <definedName name="wide9_3" localSheetId="16">#REF!</definedName>
    <definedName name="wide9_3" localSheetId="18">#REF!</definedName>
    <definedName name="wide9_3">#REF!</definedName>
    <definedName name="width">#REF!</definedName>
    <definedName name="width_foud.">#REF!</definedName>
    <definedName name="Widtotwolane" localSheetId="16">#REF!,#REF!,#REF!</definedName>
    <definedName name="Widtotwolane" localSheetId="18">#REF!,#REF!,#REF!</definedName>
    <definedName name="Widtotwolane">#REF!,#REF!,#REF!</definedName>
    <definedName name="Windows" localSheetId="6">#REF!</definedName>
    <definedName name="Windows" localSheetId="7">#REF!</definedName>
    <definedName name="Windows" localSheetId="16">#REF!</definedName>
    <definedName name="Windows" localSheetId="18">#REF!</definedName>
    <definedName name="Windows" localSheetId="42">#REF!</definedName>
    <definedName name="Windows">#REF!</definedName>
    <definedName name="wingwall" localSheetId="6">#REF!</definedName>
    <definedName name="wingwall" localSheetId="7">#REF!</definedName>
    <definedName name="wingwall" localSheetId="16">#REF!</definedName>
    <definedName name="wingwall" localSheetId="18">#REF!</definedName>
    <definedName name="wingwall">#REF!</definedName>
    <definedName name="wingwall1" localSheetId="6">#REF!</definedName>
    <definedName name="wingwall1" localSheetId="7">#REF!</definedName>
    <definedName name="wingwall1" localSheetId="16">#REF!</definedName>
    <definedName name="wingwall1" localSheetId="18">#REF!</definedName>
    <definedName name="wingwall1">#REF!</definedName>
    <definedName name="wip" localSheetId="6">#REF!</definedName>
    <definedName name="wip" localSheetId="7">#REF!</definedName>
    <definedName name="wip" localSheetId="16">#REF!</definedName>
    <definedName name="wip" localSheetId="18">#REF!</definedName>
    <definedName name="wip" localSheetId="42">#REF!</definedName>
    <definedName name="wip">#REF!</definedName>
    <definedName name="WIRE_GLASS" localSheetId="16">#REF!</definedName>
    <definedName name="WIRE_GLASS" localSheetId="18">#REF!</definedName>
    <definedName name="WIRE_GLASS">#REF!</definedName>
    <definedName name="Wire_glass_6_mm__ISI" localSheetId="16">#REF!</definedName>
    <definedName name="Wire_glass_6_mm__ISI" localSheetId="18">#REF!</definedName>
    <definedName name="Wire_glass_6_mm__ISI">#REF!</definedName>
    <definedName name="Wire_nails" localSheetId="16">#REF!</definedName>
    <definedName name="Wire_nails" localSheetId="18">#REF!</definedName>
    <definedName name="Wire_nails">#REF!</definedName>
    <definedName name="withoutstr" localSheetId="16">#REF!</definedName>
    <definedName name="withoutstr" localSheetId="18">#REF!</definedName>
    <definedName name="withoutstr">#REF!</definedName>
    <definedName name="withstr" localSheetId="16">#REF!</definedName>
    <definedName name="withstr" localSheetId="18">#REF!</definedName>
    <definedName name="withstr">#REF!</definedName>
    <definedName name="wkd" localSheetId="16">#REF!</definedName>
    <definedName name="wkd" localSheetId="18">#REF!</definedName>
    <definedName name="wkd">#REF!</definedName>
    <definedName name="wkd_this" localSheetId="16">#REF!</definedName>
    <definedName name="wkd_this" localSheetId="18">#REF!</definedName>
    <definedName name="wkd_this">#REF!</definedName>
    <definedName name="wkd_this_civil" localSheetId="16">#REF!</definedName>
    <definedName name="wkd_this_civil" localSheetId="18">#REF!</definedName>
    <definedName name="wkd_this_civil">#REF!</definedName>
    <definedName name="Wkerb">#REF!</definedName>
    <definedName name="wl" localSheetId="6">#REF!</definedName>
    <definedName name="wl" localSheetId="7">#REF!</definedName>
    <definedName name="wl" localSheetId="16">#REF!</definedName>
    <definedName name="wl" localSheetId="18">#REF!</definedName>
    <definedName name="wl">#REF!</definedName>
    <definedName name="WLP" localSheetId="6">#REF!</definedName>
    <definedName name="WLP" localSheetId="7">#REF!</definedName>
    <definedName name="WLP" localSheetId="16">#REF!</definedName>
    <definedName name="WLP" localSheetId="18">#REF!</definedName>
    <definedName name="WLP">#REF!</definedName>
    <definedName name="wltd" localSheetId="6">#REF!</definedName>
    <definedName name="wltd" localSheetId="7">#REF!</definedName>
    <definedName name="wltd" localSheetId="16">#REF!</definedName>
    <definedName name="wltd" localSheetId="18">#REF!</definedName>
    <definedName name="wltd">#REF!</definedName>
    <definedName name="WMM" localSheetId="6">#REF!</definedName>
    <definedName name="WMM" localSheetId="7">#REF!</definedName>
    <definedName name="WMM" localSheetId="16">#REF!</definedName>
    <definedName name="WMM" localSheetId="18">#REF!</definedName>
    <definedName name="WMM">#REF!</definedName>
    <definedName name="WMM_14" localSheetId="16">#REF!</definedName>
    <definedName name="WMM_14" localSheetId="18">#REF!</definedName>
    <definedName name="WMM_14">#REF!</definedName>
    <definedName name="WMM_15" localSheetId="16">#REF!</definedName>
    <definedName name="WMM_15" localSheetId="18">#REF!</definedName>
    <definedName name="WMM_15">#REF!</definedName>
    <definedName name="WMM_16" localSheetId="16">#REF!</definedName>
    <definedName name="WMM_16" localSheetId="18">#REF!</definedName>
    <definedName name="WMM_16">#REF!</definedName>
    <definedName name="WMM_17" localSheetId="16">#REF!</definedName>
    <definedName name="WMM_17" localSheetId="18">#REF!</definedName>
    <definedName name="WMM_17">#REF!</definedName>
    <definedName name="WMM_b" localSheetId="16">#REF!</definedName>
    <definedName name="WMM_b" localSheetId="18">#REF!</definedName>
    <definedName name="WMM_b">#REF!</definedName>
    <definedName name="WMM_t" localSheetId="16">#REF!</definedName>
    <definedName name="WMM_t" localSheetId="18">#REF!</definedName>
    <definedName name="WMM_t">#REF!</definedName>
    <definedName name="wmm1.16" localSheetId="16">#REF!</definedName>
    <definedName name="wmm1.16" localSheetId="18">#REF!</definedName>
    <definedName name="wmm1.16">#REF!</definedName>
    <definedName name="wmm1.17" localSheetId="16">#REF!</definedName>
    <definedName name="wmm1.17" localSheetId="18">#REF!</definedName>
    <definedName name="wmm1.17">#REF!</definedName>
    <definedName name="wmm1.19" localSheetId="16">#REF!</definedName>
    <definedName name="wmm1.19" localSheetId="18">#REF!</definedName>
    <definedName name="wmm1.19">#REF!</definedName>
    <definedName name="wmm1.20" localSheetId="16">#REF!</definedName>
    <definedName name="wmm1.20" localSheetId="18">#REF!</definedName>
    <definedName name="wmm1.20">#REF!</definedName>
    <definedName name="wmm1.6" localSheetId="16">#REF!</definedName>
    <definedName name="wmm1.6" localSheetId="18">#REF!</definedName>
    <definedName name="wmm1.6">#REF!</definedName>
    <definedName name="wmm1.8" localSheetId="16">#REF!</definedName>
    <definedName name="wmm1.8" localSheetId="18">#REF!</definedName>
    <definedName name="wmm1.8">#REF!</definedName>
    <definedName name="wmm2.16" localSheetId="16">#REF!</definedName>
    <definedName name="wmm2.16" localSheetId="18">#REF!</definedName>
    <definedName name="wmm2.16">#REF!</definedName>
    <definedName name="wmm2.17" localSheetId="16">#REF!</definedName>
    <definedName name="wmm2.17" localSheetId="18">#REF!</definedName>
    <definedName name="wmm2.17">#REF!</definedName>
    <definedName name="wmm2.19" localSheetId="16">#REF!</definedName>
    <definedName name="wmm2.19" localSheetId="18">#REF!</definedName>
    <definedName name="wmm2.19">#REF!</definedName>
    <definedName name="wmm2.20" localSheetId="16">#REF!</definedName>
    <definedName name="wmm2.20" localSheetId="18">#REF!</definedName>
    <definedName name="wmm2.20">#REF!</definedName>
    <definedName name="wmm2.6" localSheetId="16">#REF!</definedName>
    <definedName name="wmm2.6" localSheetId="18">#REF!</definedName>
    <definedName name="wmm2.6">#REF!</definedName>
    <definedName name="wmm2.8" localSheetId="16">#REF!</definedName>
    <definedName name="wmm2.8" localSheetId="18">#REF!</definedName>
    <definedName name="wmm2.8">#REF!</definedName>
    <definedName name="wmm2b" localSheetId="16">#REF!</definedName>
    <definedName name="wmm2b" localSheetId="18">#REF!</definedName>
    <definedName name="wmm2b">#REF!</definedName>
    <definedName name="wmm2t" localSheetId="16">#REF!</definedName>
    <definedName name="wmm2t" localSheetId="18">#REF!</definedName>
    <definedName name="wmm2t">#REF!</definedName>
    <definedName name="wmm3.16" localSheetId="16">#REF!</definedName>
    <definedName name="wmm3.16" localSheetId="18">#REF!</definedName>
    <definedName name="wmm3.16">#REF!</definedName>
    <definedName name="wmm3.17" localSheetId="16">#REF!</definedName>
    <definedName name="wmm3.17" localSheetId="18">#REF!</definedName>
    <definedName name="wmm3.17">#REF!</definedName>
    <definedName name="wmm3.19" localSheetId="16">#REF!</definedName>
    <definedName name="wmm3.19" localSheetId="18">#REF!</definedName>
    <definedName name="wmm3.19">#REF!</definedName>
    <definedName name="wmm3.20" localSheetId="16">#REF!</definedName>
    <definedName name="wmm3.20" localSheetId="18">#REF!</definedName>
    <definedName name="wmm3.20">#REF!</definedName>
    <definedName name="wmm3.6" localSheetId="16">#REF!</definedName>
    <definedName name="wmm3.6" localSheetId="18">#REF!</definedName>
    <definedName name="wmm3.6">#REF!</definedName>
    <definedName name="wmm3.8" localSheetId="16">#REF!</definedName>
    <definedName name="wmm3.8" localSheetId="18">#REF!</definedName>
    <definedName name="wmm3.8">#REF!</definedName>
    <definedName name="wmm4.16" localSheetId="16">#REF!</definedName>
    <definedName name="wmm4.16" localSheetId="18">#REF!</definedName>
    <definedName name="wmm4.16">#REF!</definedName>
    <definedName name="wmm4.17" localSheetId="16">#REF!</definedName>
    <definedName name="wmm4.17" localSheetId="18">#REF!</definedName>
    <definedName name="wmm4.17">#REF!</definedName>
    <definedName name="wmm4.19" localSheetId="16">#REF!</definedName>
    <definedName name="wmm4.19" localSheetId="18">#REF!</definedName>
    <definedName name="wmm4.19">#REF!</definedName>
    <definedName name="wmm4.20" localSheetId="16">#REF!</definedName>
    <definedName name="wmm4.20" localSheetId="18">#REF!</definedName>
    <definedName name="wmm4.20">#REF!</definedName>
    <definedName name="wmm4.6" localSheetId="16">#REF!</definedName>
    <definedName name="wmm4.6" localSheetId="18">#REF!</definedName>
    <definedName name="wmm4.6">#REF!</definedName>
    <definedName name="wmm4.8" localSheetId="16">#REF!</definedName>
    <definedName name="wmm4.8" localSheetId="18">#REF!</definedName>
    <definedName name="wmm4.8">#REF!</definedName>
    <definedName name="wmmatplant" localSheetId="16">#REF!</definedName>
    <definedName name="wmmatplant" localSheetId="18">#REF!</definedName>
    <definedName name="wmmatplant">#REF!</definedName>
    <definedName name="wmmave" localSheetId="16">#REF!</definedName>
    <definedName name="wmmave" localSheetId="18">#REF!</definedName>
    <definedName name="wmmave">#REF!</definedName>
    <definedName name="WMML">#REF!</definedName>
    <definedName name="WmmLead">#REF!</definedName>
    <definedName name="wmmnhwithlead" localSheetId="16">#REF!</definedName>
    <definedName name="wmmnhwithlead" localSheetId="18">#REF!</definedName>
    <definedName name="wmmnhwithlead">#REF!</definedName>
    <definedName name="WMMP" localSheetId="6">#REF!</definedName>
    <definedName name="WMMP" localSheetId="7">#REF!</definedName>
    <definedName name="WMMP" localSheetId="16">#REF!</definedName>
    <definedName name="WMMP" localSheetId="18">#REF!</definedName>
    <definedName name="WMMP">#REF!</definedName>
    <definedName name="wmmpcc" localSheetId="16">#REF!</definedName>
    <definedName name="wmmpcc" localSheetId="18">#REF!</definedName>
    <definedName name="wmmpcc">#REF!</definedName>
    <definedName name="wmmpccwithlead" localSheetId="16">#REF!</definedName>
    <definedName name="wmmpccwithlead" localSheetId="18">#REF!</definedName>
    <definedName name="wmmpccwithlead">#REF!</definedName>
    <definedName name="wmmplant" localSheetId="26">#REF!</definedName>
    <definedName name="wmmplant" localSheetId="25">#REF!</definedName>
    <definedName name="wmmplant" localSheetId="27">#REF!</definedName>
    <definedName name="wmmplant" localSheetId="6">#REF!</definedName>
    <definedName name="wmmplant" localSheetId="29">#REF!</definedName>
    <definedName name="wmmplant" localSheetId="30">#REF!</definedName>
    <definedName name="wmmplant" localSheetId="7">#REF!</definedName>
    <definedName name="wmmplant" localSheetId="37">#REF!</definedName>
    <definedName name="wmmplant" localSheetId="35">#REF!</definedName>
    <definedName name="wmmplant" localSheetId="16">#REF!</definedName>
    <definedName name="wmmplant" localSheetId="18">#REF!</definedName>
    <definedName name="wmmplant" localSheetId="33">#REF!</definedName>
    <definedName name="wmmplant" localSheetId="42">#REF!</definedName>
    <definedName name="wmmplant">#REF!</definedName>
    <definedName name="wmmplant_14" localSheetId="16">#REF!</definedName>
    <definedName name="wmmplant_14" localSheetId="18">#REF!</definedName>
    <definedName name="wmmplant_14">#REF!</definedName>
    <definedName name="wmmplant_15" localSheetId="16">#REF!</definedName>
    <definedName name="wmmplant_15" localSheetId="18">#REF!</definedName>
    <definedName name="wmmplant_15">#REF!</definedName>
    <definedName name="wmmplant_16" localSheetId="16">#REF!</definedName>
    <definedName name="wmmplant_16" localSheetId="18">#REF!</definedName>
    <definedName name="wmmplant_16">#REF!</definedName>
    <definedName name="wmmplant_17" localSheetId="16">#REF!</definedName>
    <definedName name="wmmplant_17" localSheetId="18">#REF!</definedName>
    <definedName name="wmmplant_17">#REF!</definedName>
    <definedName name="wmmplantrate" localSheetId="16">#REF!</definedName>
    <definedName name="wmmplantrate" localSheetId="18">#REF!</definedName>
    <definedName name="wmmplantrate">#REF!</definedName>
    <definedName name="wmmplt60tphI" localSheetId="16">#REF!</definedName>
    <definedName name="wmmplt60tphI" localSheetId="18">#REF!</definedName>
    <definedName name="wmmplt60tphI">#REF!</definedName>
    <definedName name="wmmplt75tphI" localSheetId="16">#REF!</definedName>
    <definedName name="wmmplt75tphI" localSheetId="18">#REF!</definedName>
    <definedName name="wmmplt75tphI">#REF!</definedName>
    <definedName name="wmmpltI" localSheetId="16">#REF!</definedName>
    <definedName name="wmmpltI" localSheetId="18">#REF!</definedName>
    <definedName name="wmmpltI">#REF!</definedName>
    <definedName name="WMP" localSheetId="6">#REF!</definedName>
    <definedName name="WMP" localSheetId="7">#REF!</definedName>
    <definedName name="WMP" localSheetId="16">#REF!</definedName>
    <definedName name="WMP" localSheetId="18">#REF!</definedName>
    <definedName name="WMP">#REF!</definedName>
    <definedName name="WO" localSheetId="6">#REF!</definedName>
    <definedName name="WO" localSheetId="7">#REF!</definedName>
    <definedName name="WO" localSheetId="16">#REF!</definedName>
    <definedName name="WO" localSheetId="18">#REF!</definedName>
    <definedName name="WO" localSheetId="42">#REF!</definedName>
    <definedName name="WO" localSheetId="32">#REF!</definedName>
    <definedName name="WO">#REF!</definedName>
    <definedName name="wo_1">#REF!</definedName>
    <definedName name="wo_2">#REF!</definedName>
    <definedName name="wo_3">#REF!</definedName>
    <definedName name="wood_primer" localSheetId="16">#REF!</definedName>
    <definedName name="wood_primer" localSheetId="18">#REF!</definedName>
    <definedName name="wood_primer">#REF!</definedName>
    <definedName name="Wood_shine_paint" localSheetId="16">#REF!</definedName>
    <definedName name="Wood_shine_paint" localSheetId="18">#REF!</definedName>
    <definedName name="Wood_shine_paint">#REF!</definedName>
    <definedName name="WOPO" localSheetId="6">#REF!</definedName>
    <definedName name="WOPO" localSheetId="7">#REF!</definedName>
    <definedName name="WOPO" localSheetId="16">#REF!</definedName>
    <definedName name="WOPO" localSheetId="18">#REF!</definedName>
    <definedName name="WOPO" localSheetId="42">#REF!</definedName>
    <definedName name="WOPO">#REF!</definedName>
    <definedName name="word">#REF!</definedName>
    <definedName name="wordsdata">#REF!</definedName>
    <definedName name="Work" localSheetId="26">[8]Data!$D$2</definedName>
    <definedName name="Work" localSheetId="25">[8]Data!$D$2</definedName>
    <definedName name="Work" localSheetId="27">[8]Data!$D$2</definedName>
    <definedName name="Work" localSheetId="6">#REF!</definedName>
    <definedName name="Work" localSheetId="33">#REF!</definedName>
    <definedName name="Work">#REF!</definedName>
    <definedName name="work_2" localSheetId="6">#REF!</definedName>
    <definedName name="work_2" localSheetId="7">#REF!</definedName>
    <definedName name="work_2" localSheetId="16">#REF!</definedName>
    <definedName name="work_2" localSheetId="18">#REF!</definedName>
    <definedName name="work_2" localSheetId="42">#REF!</definedName>
    <definedName name="work_2" localSheetId="19">#REF!</definedName>
    <definedName name="work_2">#REF!</definedName>
    <definedName name="work_6" localSheetId="6">#REF!</definedName>
    <definedName name="work_6" localSheetId="7">#REF!</definedName>
    <definedName name="work_6" localSheetId="16">#REF!</definedName>
    <definedName name="work_6" localSheetId="18">#REF!</definedName>
    <definedName name="work_6" localSheetId="42">#REF!</definedName>
    <definedName name="work_6">#REF!</definedName>
    <definedName name="work_7" localSheetId="6">#REF!</definedName>
    <definedName name="work_7" localSheetId="7">#REF!</definedName>
    <definedName name="work_7" localSheetId="16">#REF!</definedName>
    <definedName name="work_7" localSheetId="18">#REF!</definedName>
    <definedName name="work_7" localSheetId="42">#REF!</definedName>
    <definedName name="work_7">#REF!</definedName>
    <definedName name="Work_Name" localSheetId="6">#REF!</definedName>
    <definedName name="Work_Name" localSheetId="7">#REF!</definedName>
    <definedName name="Work_Name" localSheetId="11">#REF!</definedName>
    <definedName name="Work_Name" localSheetId="32">#REF!</definedName>
    <definedName name="Work_Name" localSheetId="19">#REF!</definedName>
    <definedName name="Work_Name">#REF!</definedName>
    <definedName name="WorkName" localSheetId="26">#REF!</definedName>
    <definedName name="WorkName" localSheetId="25">#REF!</definedName>
    <definedName name="WorkName" localSheetId="27">#REF!</definedName>
    <definedName name="WorkName" localSheetId="6">#REF!</definedName>
    <definedName name="WorkName" localSheetId="29">#REF!</definedName>
    <definedName name="WorkName" localSheetId="30">#REF!</definedName>
    <definedName name="WorkName" localSheetId="7">#REF!</definedName>
    <definedName name="WorkName" localSheetId="37">#REF!</definedName>
    <definedName name="WorkName" localSheetId="35">#REF!</definedName>
    <definedName name="WorkName" localSheetId="16">#REF!</definedName>
    <definedName name="WorkName" localSheetId="18">#REF!</definedName>
    <definedName name="WorkName" localSheetId="33">#REF!</definedName>
    <definedName name="WorkName" localSheetId="42">#REF!</definedName>
    <definedName name="WorkName">#REF!</definedName>
    <definedName name="Worksilp" localSheetId="6">#REF!</definedName>
    <definedName name="Worksilp" localSheetId="7">#REF!</definedName>
    <definedName name="Worksilp" localSheetId="16">#REF!</definedName>
    <definedName name="Worksilp" localSheetId="18">#REF!</definedName>
    <definedName name="Worksilp">#REF!</definedName>
    <definedName name="WP" localSheetId="6">#REF!</definedName>
    <definedName name="WP" localSheetId="7">#REF!</definedName>
    <definedName name="WP" localSheetId="16">#REF!</definedName>
    <definedName name="WP" localSheetId="18">#REF!</definedName>
    <definedName name="WP">#REF!</definedName>
    <definedName name="WPC" localSheetId="6">#REF!</definedName>
    <definedName name="WPC" localSheetId="7">#REF!</definedName>
    <definedName name="WPC" localSheetId="16">#REF!</definedName>
    <definedName name="WPC" localSheetId="18">#REF!</definedName>
    <definedName name="WPC" localSheetId="42">#REF!</definedName>
    <definedName name="WPC">#REF!</definedName>
    <definedName name="WPC_2" localSheetId="6">#REF!</definedName>
    <definedName name="WPC_2" localSheetId="7">#REF!</definedName>
    <definedName name="WPC_2" localSheetId="16">#REF!</definedName>
    <definedName name="WPC_2" localSheetId="18">#REF!</definedName>
    <definedName name="WPC_2" localSheetId="42">#REF!</definedName>
    <definedName name="WPC_2">#REF!</definedName>
    <definedName name="WPC_6" localSheetId="6">#REF!</definedName>
    <definedName name="WPC_6" localSheetId="7">#REF!</definedName>
    <definedName name="WPC_6" localSheetId="16">#REF!</definedName>
    <definedName name="WPC_6" localSheetId="18">#REF!</definedName>
    <definedName name="WPC_6" localSheetId="42">#REF!</definedName>
    <definedName name="WPC_6">#REF!</definedName>
    <definedName name="WPC_7" localSheetId="6">#REF!</definedName>
    <definedName name="WPC_7" localSheetId="7">#REF!</definedName>
    <definedName name="WPC_7" localSheetId="16">#REF!</definedName>
    <definedName name="WPC_7" localSheetId="18">#REF!</definedName>
    <definedName name="WPC_7" localSheetId="42">#REF!</definedName>
    <definedName name="WPC_7">#REF!</definedName>
    <definedName name="WPcomp">#REF!</definedName>
    <definedName name="Wq" localSheetId="6">#REF!</definedName>
    <definedName name="Wq" localSheetId="7">#REF!</definedName>
    <definedName name="Wq" localSheetId="32">#REF!</definedName>
    <definedName name="wq">#REF!</definedName>
    <definedName name="wqqwq" localSheetId="6">#REF!</definedName>
    <definedName name="wqqwq" localSheetId="7">#REF!</definedName>
    <definedName name="wqqwq" localSheetId="16">#REF!</definedName>
    <definedName name="wqqwq" localSheetId="18">#REF!</definedName>
    <definedName name="wqqwq">#REF!</definedName>
    <definedName name="wqwqwqwqw" localSheetId="16">#REF!</definedName>
    <definedName name="wqwqwqwqw" localSheetId="18">#REF!</definedName>
    <definedName name="wqwqwqwqw">#REF!</definedName>
    <definedName name="Wr" localSheetId="6">#REF!</definedName>
    <definedName name="Wr" localSheetId="7">#REF!</definedName>
    <definedName name="Wr" localSheetId="16">#REF!</definedName>
    <definedName name="Wr" localSheetId="18">#REF!</definedName>
    <definedName name="Wr" localSheetId="32">#REF!</definedName>
    <definedName name="Wr">#REF!</definedName>
    <definedName name="Wrail">#REF!</definedName>
    <definedName name="wrb" localSheetId="6">#REF!</definedName>
    <definedName name="wrb" localSheetId="7">#REF!</definedName>
    <definedName name="wrb" localSheetId="16">#REF!</definedName>
    <definedName name="wrb" localSheetId="18">#REF!</definedName>
    <definedName name="wrb">#REF!</definedName>
    <definedName name="wrbi" localSheetId="6">#REF!</definedName>
    <definedName name="wrbi" localSheetId="7">#REF!</definedName>
    <definedName name="wrbi" localSheetId="16">#REF!</definedName>
    <definedName name="wrbi" localSheetId="18">#REF!</definedName>
    <definedName name="wrbi">#REF!</definedName>
    <definedName name="WRERE" localSheetId="16">#REF!</definedName>
    <definedName name="WRERE" localSheetId="18">#REF!</definedName>
    <definedName name="WRERE">#REF!</definedName>
    <definedName name="Wrk" localSheetId="6">#REF!</definedName>
    <definedName name="Wrk" localSheetId="7">#REF!</definedName>
    <definedName name="Wrk" localSheetId="33">#REF!</definedName>
    <definedName name="Wrk" localSheetId="32">#REF!</definedName>
    <definedName name="Wrk">#REF!</definedName>
    <definedName name="wrn.abc." localSheetId="6" hidden="1">{"Execavation",#N/A,FALSE,"furniture (employer)"}</definedName>
    <definedName name="wrn.abc." localSheetId="7" hidden="1">{"Execavation",#N/A,FALSE,"furniture (employer)"}</definedName>
    <definedName name="wrn.abc." localSheetId="32" hidden="1">{"Execavation",#N/A,FALSE,"furniture (employer)"}</definedName>
    <definedName name="wrn.abc." hidden="1">{"Execavation",#N/A,FALSE,"furniture (employer)"}</definedName>
    <definedName name="WRN.ABL." localSheetId="32" hidden="1">{"Execavation",#N/A,FALSE,"furniture (employer)"}</definedName>
    <definedName name="WRN.ABL." hidden="1">{"Execavation",#N/A,FALSE,"furniture (employer)"}</definedName>
    <definedName name="wrn.budget." localSheetId="6" hidden="1">{"form-D1",#N/A,FALSE,"FORM-D1";"form-D1_amt",#N/A,FALSE,"FORM-D1"}</definedName>
    <definedName name="wrn.budget." localSheetId="7" hidden="1">{"form-D1",#N/A,FALSE,"FORM-D1";"form-D1_amt",#N/A,FALSE,"FORM-D1"}</definedName>
    <definedName name="wrn.budget." localSheetId="32" hidden="1">{"form-D1",#N/A,FALSE,"FORM-D1";"form-D1_amt",#N/A,FALSE,"FORM-D1"}</definedName>
    <definedName name="wrn.budget." hidden="1">{"form-D1",#N/A,FALSE,"FORM-D1";"form-D1_amt",#N/A,FALSE,"FORM-D1"}</definedName>
    <definedName name="wrn.Daily._.Survey._.Report." localSheetId="32" hidden="1">{"Daily Survey Report",#N/A,FALSE,"Daily"}</definedName>
    <definedName name="wrn.Daily._.Survey._.Report." hidden="1">{"Daily Survey Report",#N/A,FALSE,"Daily"}</definedName>
    <definedName name="wrn.DRB._.CLAIMS._.FOR._.BILL._.A3._.SIZE." localSheetId="32"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32"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Full._.Report." localSheetId="6"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11" hidden="1">{#N/A,#N/A,TRUE,"Front";#N/A,#N/A,TRUE,"Simple Letter";#N/A,#N/A,TRUE,"Inside";#N/A,#N/A,TRUE,"Contents";#N/A,#N/A,TRUE,"Basis";#N/A,#N/A,TRUE,"Inclusions";#N/A,#N/A,TRUE,"Exclusions";#N/A,#N/A,TRUE,"Areas";#N/A,#N/A,TRUE,"Summary";#N/A,#N/A,TRUE,"Detail"}</definedName>
    <definedName name="wrn.Full._.Report." localSheetId="32" hidden="1">{#N/A,#N/A,TRUE,"Front";#N/A,#N/A,TRUE,"Simple Letter";#N/A,#N/A,TRUE,"Inside";#N/A,#N/A,TRUE,"Contents";#N/A,#N/A,TRUE,"Basis";#N/A,#N/A,TRUE,"Inclusions";#N/A,#N/A,TRUE,"Exclusions";#N/A,#N/A,TRUE,"Areas";#N/A,#N/A,TRUE,"Summary";#N/A,#N/A,TRUE,"Detail"}</definedName>
    <definedName name="wrn.Full._.Report." localSheetId="19"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item1." localSheetId="32" hidden="1">{#N/A,#N/A,FALSE,"Wadhal";#N/A,#N/A,FALSE,"Manglad U-S";#N/A,#N/A,FALSE,"Manglad D-S";#N/A,#N/A,FALSE,"Ratanpur U-S";#N/A,#N/A,FALSE,"Ratanpur D-S";#N/A,#N/A,FALSE,"VI Face"}</definedName>
    <definedName name="wrn.item1." hidden="1">{#N/A,#N/A,FALSE,"Wadhal";#N/A,#N/A,FALSE,"Manglad U-S";#N/A,#N/A,FALSE,"Manglad D-S";#N/A,#N/A,FALSE,"Ratanpur U-S";#N/A,#N/A,FALSE,"Ratanpur D-S";#N/A,#N/A,FALSE,"VI Face"}</definedName>
    <definedName name="wrn.piping."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qqqq." localSheetId="6" hidden="1">{"wwww",#N/A,FALSE,"Final_ RATE ANALYSIS "}</definedName>
    <definedName name="wrn.qqqq." localSheetId="7" hidden="1">{"wwww",#N/A,FALSE,"Final_ RATE ANALYSIS "}</definedName>
    <definedName name="wrn.qqqq." localSheetId="32" hidden="1">{"wwww",#N/A,FALSE,"Final_ RATE ANALYSIS "}</definedName>
    <definedName name="wrn.qqqq." hidden="1">{"wwww",#N/A,FALSE,"Final_ RATE ANALYSIS "}</definedName>
    <definedName name="wrn.RCC."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6" hidden="1">{#N/A,#N/A,FALSE,"COVER.XLS";#N/A,#N/A,FALSE,"RACT1.XLS";#N/A,#N/A,FALSE,"RACT2.XLS";#N/A,#N/A,FALSE,"ECCMP";#N/A,#N/A,FALSE,"WELDER.XLS"}</definedName>
    <definedName name="wrn.report." localSheetId="7" hidden="1">{#N/A,#N/A,FALSE,"COVER.XLS";#N/A,#N/A,FALSE,"RACT1.XLS";#N/A,#N/A,FALSE,"RACT2.XLS";#N/A,#N/A,FALSE,"ECCMP";#N/A,#N/A,FALSE,"WELDER.XLS"}</definedName>
    <definedName name="wrn.report." localSheetId="11" hidden="1">{#N/A,#N/A,FALSE,"COVER.XLS";#N/A,#N/A,FALSE,"RACT1.XLS";#N/A,#N/A,FALSE,"RACT2.XLS";#N/A,#N/A,FALSE,"ECCMP";#N/A,#N/A,FALSE,"WELDER.XLS"}</definedName>
    <definedName name="wrn.report." localSheetId="32" hidden="1">{#N/A,#N/A,FALSE,"COVER.XLS";#N/A,#N/A,FALSE,"RACT1.XLS";#N/A,#N/A,FALSE,"RACT2.XLS";#N/A,#N/A,FALSE,"ECCMP";#N/A,#N/A,FALSE,"WELDER.XLS"}</definedName>
    <definedName name="wrn.report." localSheetId="19" hidden="1">{#N/A,#N/A,FALSE,"COVER.XLS";#N/A,#N/A,FALSE,"RACT1.XLS";#N/A,#N/A,FALSE,"RACT2.XLS";#N/A,#N/A,FALSE,"ECCMP";#N/A,#N/A,FALSE,"WELDER.XLS"}</definedName>
    <definedName name="wrn.report." hidden="1">{#N/A,#N/A,FALSE,"COVER.XLS";#N/A,#N/A,FALSE,"RACT1.XLS";#N/A,#N/A,FALSE,"RACT2.XLS";#N/A,#N/A,FALSE,"ECCMP";#N/A,#N/A,FALSE,"WELDER.XLS"}</definedName>
    <definedName name="wrn.RPLINS." localSheetId="6"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localSheetId="11" hidden="1">{#N/A,#N/A,FALSE,"str_title";#N/A,#N/A,FALSE,"SUM";#N/A,#N/A,FALSE,"Scope";#N/A,#N/A,FALSE,"PIE-Jn";#N/A,#N/A,FALSE,"PIE-Jn_Hz";#N/A,#N/A,FALSE,"Liq_Plan";#N/A,#N/A,FALSE,"S_Curve";#N/A,#N/A,FALSE,"Liq_Prof";#N/A,#N/A,FALSE,"Man_Pwr";#N/A,#N/A,FALSE,"Man_Prof"}</definedName>
    <definedName name="wrn.RPLINS." localSheetId="32" hidden="1">{#N/A,#N/A,FALSE,"str_title";#N/A,#N/A,FALSE,"SUM";#N/A,#N/A,FALSE,"Scope";#N/A,#N/A,FALSE,"PIE-Jn";#N/A,#N/A,FALSE,"PIE-Jn_Hz";#N/A,#N/A,FALSE,"Liq_Plan";#N/A,#N/A,FALSE,"S_Curve";#N/A,#N/A,FALSE,"Liq_Prof";#N/A,#N/A,FALSE,"Man_Pwr";#N/A,#N/A,FALSE,"Man_Prof"}</definedName>
    <definedName name="wrn.RPLINS." localSheetId="19"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ary." localSheetId="6" hidden="1">{#N/A,#N/A,FALSE,"COVER1.XLS ";#N/A,#N/A,FALSE,"RACT1.XLS";#N/A,#N/A,FALSE,"RACT2.XLS";#N/A,#N/A,FALSE,"ECCMP";#N/A,#N/A,FALSE,"WELDER.XLS"}</definedName>
    <definedName name="wrn.summary." localSheetId="7" hidden="1">{#N/A,#N/A,FALSE,"COVER1.XLS ";#N/A,#N/A,FALSE,"RACT1.XLS";#N/A,#N/A,FALSE,"RACT2.XLS";#N/A,#N/A,FALSE,"ECCMP";#N/A,#N/A,FALSE,"WELDER.XLS"}</definedName>
    <definedName name="wrn.summary." localSheetId="11" hidden="1">{#N/A,#N/A,FALSE,"COVER1.XLS ";#N/A,#N/A,FALSE,"RACT1.XLS";#N/A,#N/A,FALSE,"RACT2.XLS";#N/A,#N/A,FALSE,"ECCMP";#N/A,#N/A,FALSE,"WELDER.XLS"}</definedName>
    <definedName name="wrn.summary." localSheetId="32" hidden="1">{#N/A,#N/A,FALSE,"COVER1.XLS ";#N/A,#N/A,FALSE,"RACT1.XLS";#N/A,#N/A,FALSE,"RACT2.XLS";#N/A,#N/A,FALSE,"ECCMP";#N/A,#N/A,FALSE,"WELDER.XLS"}</definedName>
    <definedName name="wrn.summary." localSheetId="19" hidden="1">{#N/A,#N/A,FALSE,"COVER1.XLS ";#N/A,#N/A,FALSE,"RACT1.XLS";#N/A,#N/A,FALSE,"RACT2.XLS";#N/A,#N/A,FALSE,"ECCMP";#N/A,#N/A,FALSE,"WELDER.XLS"}</definedName>
    <definedName name="wrn.summary." hidden="1">{#N/A,#N/A,FALSE,"COVER1.XLS ";#N/A,#N/A,FALSE,"RACT1.XLS";#N/A,#N/A,FALSE,"RACT2.XLS";#N/A,#N/A,FALSE,"ECCMP";#N/A,#N/A,FALSE,"WELDER.XLS"}</definedName>
    <definedName name="wrnfulla" localSheetId="6" hidden="1">{#N/A,#N/A,TRUE,"Front";#N/A,#N/A,TRUE,"Simple Letter";#N/A,#N/A,TRUE,"Inside";#N/A,#N/A,TRUE,"Contents";#N/A,#N/A,TRUE,"Basis";#N/A,#N/A,TRUE,"Inclusions";#N/A,#N/A,TRUE,"Exclusions";#N/A,#N/A,TRUE,"Areas";#N/A,#N/A,TRUE,"Summary";#N/A,#N/A,TRUE,"Detail"}</definedName>
    <definedName name="wrnfulla" localSheetId="7" hidden="1">{#N/A,#N/A,TRUE,"Front";#N/A,#N/A,TRUE,"Simple Letter";#N/A,#N/A,TRUE,"Inside";#N/A,#N/A,TRUE,"Contents";#N/A,#N/A,TRUE,"Basis";#N/A,#N/A,TRUE,"Inclusions";#N/A,#N/A,TRUE,"Exclusions";#N/A,#N/A,TRUE,"Areas";#N/A,#N/A,TRUE,"Summary";#N/A,#N/A,TRUE,"Detail"}</definedName>
    <definedName name="wrnfulla" localSheetId="11" hidden="1">{#N/A,#N/A,TRUE,"Front";#N/A,#N/A,TRUE,"Simple Letter";#N/A,#N/A,TRUE,"Inside";#N/A,#N/A,TRUE,"Contents";#N/A,#N/A,TRUE,"Basis";#N/A,#N/A,TRUE,"Inclusions";#N/A,#N/A,TRUE,"Exclusions";#N/A,#N/A,TRUE,"Areas";#N/A,#N/A,TRUE,"Summary";#N/A,#N/A,TRUE,"Detail"}</definedName>
    <definedName name="wrnfulla" localSheetId="32" hidden="1">{#N/A,#N/A,TRUE,"Front";#N/A,#N/A,TRUE,"Simple Letter";#N/A,#N/A,TRUE,"Inside";#N/A,#N/A,TRUE,"Contents";#N/A,#N/A,TRUE,"Basis";#N/A,#N/A,TRUE,"Inclusions";#N/A,#N/A,TRUE,"Exclusions";#N/A,#N/A,TRUE,"Areas";#N/A,#N/A,TRUE,"Summary";#N/A,#N/A,TRUE,"Detail"}</definedName>
    <definedName name="wrnfulla" localSheetId="19"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S" localSheetId="16">#REF!</definedName>
    <definedName name="WS" localSheetId="18">#REF!</definedName>
    <definedName name="WS">#REF!</definedName>
    <definedName name="wsabs" hidden="1">0</definedName>
    <definedName name="wsw" localSheetId="6">#REF!</definedName>
    <definedName name="wsw" localSheetId="7">#REF!</definedName>
    <definedName name="wsw" localSheetId="16">#REF!</definedName>
    <definedName name="wsw" localSheetId="18">#REF!</definedName>
    <definedName name="wsw">#REF!</definedName>
    <definedName name="WT" localSheetId="6">#REF!</definedName>
    <definedName name="WT" localSheetId="7">#REF!</definedName>
    <definedName name="WT" localSheetId="16">#REF!</definedName>
    <definedName name="WT" localSheetId="18">#REF!</definedName>
    <definedName name="WT">#REF!</definedName>
    <definedName name="WTA" localSheetId="16">#REF!</definedName>
    <definedName name="WTA" localSheetId="18">#REF!</definedName>
    <definedName name="WTA">#REF!</definedName>
    <definedName name="WTANK" localSheetId="6">#REF!</definedName>
    <definedName name="WTANK" localSheetId="7">#REF!</definedName>
    <definedName name="WTANK" localSheetId="16">#REF!</definedName>
    <definedName name="WTANK" localSheetId="18">#REF!</definedName>
    <definedName name="WTANK">#REF!</definedName>
    <definedName name="WTANK1" localSheetId="6">#REF!</definedName>
    <definedName name="WTANK1" localSheetId="7">#REF!</definedName>
    <definedName name="WTANK1" localSheetId="16">#REF!</definedName>
    <definedName name="WTANK1" localSheetId="18">#REF!</definedName>
    <definedName name="WTANK1">#REF!</definedName>
    <definedName name="wtd" localSheetId="6">#REF!</definedName>
    <definedName name="wtd" localSheetId="7">#REF!</definedName>
    <definedName name="wtd" localSheetId="16">#REF!</definedName>
    <definedName name="wtd" localSheetId="18">#REF!</definedName>
    <definedName name="wtd">#REF!</definedName>
    <definedName name="wtp" localSheetId="6">#REF!</definedName>
    <definedName name="wtp" localSheetId="7">#REF!</definedName>
    <definedName name="wtp" localSheetId="16">#REF!</definedName>
    <definedName name="wtp" localSheetId="18">#REF!</definedName>
    <definedName name="wtp">#REF!</definedName>
    <definedName name="wtr" localSheetId="6">#REF!</definedName>
    <definedName name="wtr" localSheetId="7">#REF!</definedName>
    <definedName name="wtr" localSheetId="16">#REF!</definedName>
    <definedName name="wtr" localSheetId="18">#REF!</definedName>
    <definedName name="wtr">#REF!</definedName>
    <definedName name="wtrtnkerperhrI" localSheetId="16">#REF!</definedName>
    <definedName name="wtrtnkerperhrI" localSheetId="18">#REF!</definedName>
    <definedName name="wtrtnkerperhrI">#REF!</definedName>
    <definedName name="wtrtnkerperkmI" localSheetId="16">#REF!</definedName>
    <definedName name="wtrtnkerperkmI" localSheetId="18">#REF!</definedName>
    <definedName name="wtrtnkerperkmI">#REF!</definedName>
    <definedName name="WW" localSheetId="6">#REF!</definedName>
    <definedName name="WW" localSheetId="7">#REF!</definedName>
    <definedName name="WW" localSheetId="16">#REF!</definedName>
    <definedName name="WW" localSheetId="18">#REF!</definedName>
    <definedName name="WW" localSheetId="42">#REF!</definedName>
    <definedName name="WW" localSheetId="19">#REF!</definedName>
    <definedName name="WW">#REF!</definedName>
    <definedName name="ww_10" localSheetId="16">#REF!</definedName>
    <definedName name="ww_10" localSheetId="18">#REF!</definedName>
    <definedName name="ww_10">#REF!</definedName>
    <definedName name="ww_10_16" localSheetId="16">#REF!</definedName>
    <definedName name="ww_10_16" localSheetId="18">#REF!</definedName>
    <definedName name="ww_10_16">#REF!</definedName>
    <definedName name="ww_10_17" localSheetId="16">#REF!</definedName>
    <definedName name="ww_10_17" localSheetId="18">#REF!</definedName>
    <definedName name="ww_10_17">#REF!</definedName>
    <definedName name="ww_10_9" localSheetId="16">#REF!</definedName>
    <definedName name="ww_10_9" localSheetId="18">#REF!</definedName>
    <definedName name="ww_10_9">#REF!</definedName>
    <definedName name="ww_11" localSheetId="16">#REF!</definedName>
    <definedName name="ww_11" localSheetId="18">#REF!</definedName>
    <definedName name="ww_11">#REF!</definedName>
    <definedName name="ww_11_16" localSheetId="16">#REF!</definedName>
    <definedName name="ww_11_16" localSheetId="18">#REF!</definedName>
    <definedName name="ww_11_16">#REF!</definedName>
    <definedName name="ww_11_17" localSheetId="16">#REF!</definedName>
    <definedName name="ww_11_17" localSheetId="18">#REF!</definedName>
    <definedName name="ww_11_17">#REF!</definedName>
    <definedName name="ww_11_9" localSheetId="16">#REF!</definedName>
    <definedName name="ww_11_9" localSheetId="18">#REF!</definedName>
    <definedName name="ww_11_9">#REF!</definedName>
    <definedName name="ww_12" localSheetId="16">#REF!</definedName>
    <definedName name="ww_12" localSheetId="18">#REF!</definedName>
    <definedName name="ww_12">#REF!</definedName>
    <definedName name="ww_12_16" localSheetId="16">#REF!</definedName>
    <definedName name="ww_12_16" localSheetId="18">#REF!</definedName>
    <definedName name="ww_12_16">#REF!</definedName>
    <definedName name="ww_12_17" localSheetId="16">#REF!</definedName>
    <definedName name="ww_12_17" localSheetId="18">#REF!</definedName>
    <definedName name="ww_12_17">#REF!</definedName>
    <definedName name="ww_12_9" localSheetId="16">#REF!</definedName>
    <definedName name="ww_12_9" localSheetId="18">#REF!</definedName>
    <definedName name="ww_12_9">#REF!</definedName>
    <definedName name="ww_13" localSheetId="16">#REF!</definedName>
    <definedName name="ww_13" localSheetId="18">#REF!</definedName>
    <definedName name="ww_13">#REF!</definedName>
    <definedName name="ww_13_16" localSheetId="16">#REF!</definedName>
    <definedName name="ww_13_16" localSheetId="18">#REF!</definedName>
    <definedName name="ww_13_16">#REF!</definedName>
    <definedName name="ww_13_17" localSheetId="16">#REF!</definedName>
    <definedName name="ww_13_17" localSheetId="18">#REF!</definedName>
    <definedName name="ww_13_17">#REF!</definedName>
    <definedName name="ww_13_9" localSheetId="16">#REF!</definedName>
    <definedName name="ww_13_9" localSheetId="18">#REF!</definedName>
    <definedName name="ww_13_9">#REF!</definedName>
    <definedName name="ww_14" localSheetId="16">#REF!</definedName>
    <definedName name="ww_14" localSheetId="18">#REF!</definedName>
    <definedName name="ww_14">#REF!</definedName>
    <definedName name="ww_14_16" localSheetId="16">#REF!</definedName>
    <definedName name="ww_14_16" localSheetId="18">#REF!</definedName>
    <definedName name="ww_14_16">#REF!</definedName>
    <definedName name="ww_14_17" localSheetId="16">#REF!</definedName>
    <definedName name="ww_14_17" localSheetId="18">#REF!</definedName>
    <definedName name="ww_14_17">#REF!</definedName>
    <definedName name="ww_14_9" localSheetId="16">#REF!</definedName>
    <definedName name="ww_14_9" localSheetId="18">#REF!</definedName>
    <definedName name="ww_14_9">#REF!</definedName>
    <definedName name="ww_15" localSheetId="16">#REF!</definedName>
    <definedName name="ww_15" localSheetId="18">#REF!</definedName>
    <definedName name="ww_15">#REF!</definedName>
    <definedName name="ww_15_16" localSheetId="16">#REF!</definedName>
    <definedName name="ww_15_16" localSheetId="18">#REF!</definedName>
    <definedName name="ww_15_16">#REF!</definedName>
    <definedName name="ww_15_17" localSheetId="16">#REF!</definedName>
    <definedName name="ww_15_17" localSheetId="18">#REF!</definedName>
    <definedName name="ww_15_17">#REF!</definedName>
    <definedName name="ww_15_9" localSheetId="16">#REF!</definedName>
    <definedName name="ww_15_9" localSheetId="18">#REF!</definedName>
    <definedName name="ww_15_9">#REF!</definedName>
    <definedName name="ww_16" localSheetId="16">#REF!</definedName>
    <definedName name="ww_16" localSheetId="18">#REF!</definedName>
    <definedName name="ww_16">#REF!</definedName>
    <definedName name="ww_17" localSheetId="16">#REF!</definedName>
    <definedName name="ww_17" localSheetId="18">#REF!</definedName>
    <definedName name="ww_17">#REF!</definedName>
    <definedName name="ww_6" localSheetId="16">#REF!</definedName>
    <definedName name="ww_6" localSheetId="18">#REF!</definedName>
    <definedName name="ww_6">#REF!</definedName>
    <definedName name="ww_6_9" localSheetId="16">#REF!</definedName>
    <definedName name="ww_6_9" localSheetId="18">#REF!</definedName>
    <definedName name="ww_6_9">#REF!</definedName>
    <definedName name="ww_7" localSheetId="16">#REF!</definedName>
    <definedName name="ww_7" localSheetId="18">#REF!</definedName>
    <definedName name="ww_7">#REF!</definedName>
    <definedName name="ww_7_16" localSheetId="16">#REF!</definedName>
    <definedName name="ww_7_16" localSheetId="18">#REF!</definedName>
    <definedName name="ww_7_16">#REF!</definedName>
    <definedName name="ww_7_17" localSheetId="16">#REF!</definedName>
    <definedName name="ww_7_17" localSheetId="18">#REF!</definedName>
    <definedName name="ww_7_17">#REF!</definedName>
    <definedName name="ww_7_9" localSheetId="16">#REF!</definedName>
    <definedName name="ww_7_9" localSheetId="18">#REF!</definedName>
    <definedName name="ww_7_9">#REF!</definedName>
    <definedName name="ww_8" localSheetId="16">#REF!</definedName>
    <definedName name="ww_8" localSheetId="18">#REF!</definedName>
    <definedName name="ww_8">#REF!</definedName>
    <definedName name="ww_8_16" localSheetId="16">#REF!</definedName>
    <definedName name="ww_8_16" localSheetId="18">#REF!</definedName>
    <definedName name="ww_8_16">#REF!</definedName>
    <definedName name="ww_8_17" localSheetId="16">#REF!</definedName>
    <definedName name="ww_8_17" localSheetId="18">#REF!</definedName>
    <definedName name="ww_8_17">#REF!</definedName>
    <definedName name="ww_8_9" localSheetId="16">#REF!</definedName>
    <definedName name="ww_8_9" localSheetId="18">#REF!</definedName>
    <definedName name="ww_8_9">#REF!</definedName>
    <definedName name="ww_9" localSheetId="16">#REF!</definedName>
    <definedName name="ww_9" localSheetId="18">#REF!</definedName>
    <definedName name="ww_9">#REF!</definedName>
    <definedName name="ww_9_1" localSheetId="16">#REF!</definedName>
    <definedName name="ww_9_1" localSheetId="18">#REF!</definedName>
    <definedName name="ww_9_1">#REF!</definedName>
    <definedName name="ww_9_16" localSheetId="16">#REF!</definedName>
    <definedName name="ww_9_16" localSheetId="18">#REF!</definedName>
    <definedName name="ww_9_16">#REF!</definedName>
    <definedName name="ww_9_17" localSheetId="16">#REF!</definedName>
    <definedName name="ww_9_17" localSheetId="18">#REF!</definedName>
    <definedName name="ww_9_17">#REF!</definedName>
    <definedName name="ww_9_9" localSheetId="16">#REF!</definedName>
    <definedName name="ww_9_9" localSheetId="18">#REF!</definedName>
    <definedName name="ww_9_9">#REF!</definedName>
    <definedName name="wwc">#REF!</definedName>
    <definedName name="WWE" localSheetId="16">#REF!</definedName>
    <definedName name="WWE" localSheetId="18">#REF!</definedName>
    <definedName name="WWE">#REF!</definedName>
    <definedName name="wwi" localSheetId="6">#REF!</definedName>
    <definedName name="wwi" localSheetId="7">#REF!</definedName>
    <definedName name="wwi" localSheetId="16">#REF!</definedName>
    <definedName name="wwi" localSheetId="18">#REF!</definedName>
    <definedName name="wwi">#REF!</definedName>
    <definedName name="www" localSheetId="26">#REF!</definedName>
    <definedName name="www" localSheetId="25">#REF!</definedName>
    <definedName name="www" localSheetId="27">#REF!</definedName>
    <definedName name="www" localSheetId="6">#REF!</definedName>
    <definedName name="www" localSheetId="29">#REF!</definedName>
    <definedName name="www" localSheetId="30">#REF!</definedName>
    <definedName name="www" localSheetId="7">#REF!</definedName>
    <definedName name="www" localSheetId="37">#REF!</definedName>
    <definedName name="www" localSheetId="35">#REF!</definedName>
    <definedName name="www" localSheetId="16">#REF!</definedName>
    <definedName name="www" localSheetId="18">#REF!</definedName>
    <definedName name="www" localSheetId="42">#REF!</definedName>
    <definedName name="www">#REF!</definedName>
    <definedName name="wwwww" localSheetId="6">#REF!</definedName>
    <definedName name="wwwww" localSheetId="7">#REF!</definedName>
    <definedName name="wwwww" localSheetId="16">#REF!</definedName>
    <definedName name="wwwww" localSheetId="18">#REF!</definedName>
    <definedName name="wwwww">#REF!</definedName>
    <definedName name="X" localSheetId="26">[9]DATA!$B$3:$B$201</definedName>
    <definedName name="X" localSheetId="25">[9]DATA!$B$3:$B$201</definedName>
    <definedName name="X" localSheetId="27">[9]DATA!$B$3:$B$201</definedName>
    <definedName name="X">#REF!</definedName>
    <definedName name="X980210_payment_printing_List">#NAME?</definedName>
    <definedName name="Xa">#REF!</definedName>
    <definedName name="xb" localSheetId="16">#REF!</definedName>
    <definedName name="xb" localSheetId="18">#REF!</definedName>
    <definedName name="xb">#REF!</definedName>
    <definedName name="xc" localSheetId="6">#REF!</definedName>
    <definedName name="xc" localSheetId="7">#REF!</definedName>
    <definedName name="xc" localSheetId="16">#REF!</definedName>
    <definedName name="xc" localSheetId="18">#REF!</definedName>
    <definedName name="xc">#REF!</definedName>
    <definedName name="Xd">#REF!</definedName>
    <definedName name="xdfghdfxhg" localSheetId="6">#REF!</definedName>
    <definedName name="xdfghdfxhg" localSheetId="7">#REF!</definedName>
    <definedName name="xdfghdfxhg" localSheetId="16">#REF!</definedName>
    <definedName name="xdfghdfxhg" localSheetId="18">#REF!</definedName>
    <definedName name="xdfghdfxhg" localSheetId="42">#REF!</definedName>
    <definedName name="xdfghdfxhg" localSheetId="19">#REF!</definedName>
    <definedName name="xdfghdfxhg">#REF!</definedName>
    <definedName name="xdfghdfxhg_2" localSheetId="6">#REF!</definedName>
    <definedName name="xdfghdfxhg_2" localSheetId="7">#REF!</definedName>
    <definedName name="xdfghdfxhg_2" localSheetId="16">#REF!</definedName>
    <definedName name="xdfghdfxhg_2" localSheetId="18">#REF!</definedName>
    <definedName name="xdfghdfxhg_2" localSheetId="42">#REF!</definedName>
    <definedName name="xdfghdfxhg_2">#REF!</definedName>
    <definedName name="xdfghdfxhg_6" localSheetId="6">#REF!</definedName>
    <definedName name="xdfghdfxhg_6" localSheetId="7">#REF!</definedName>
    <definedName name="xdfghdfxhg_6" localSheetId="16">#REF!</definedName>
    <definedName name="xdfghdfxhg_6" localSheetId="18">#REF!</definedName>
    <definedName name="xdfghdfxhg_6" localSheetId="42">#REF!</definedName>
    <definedName name="xdfghdfxhg_6">#REF!</definedName>
    <definedName name="xdfghdfxhg_7" localSheetId="6">#REF!</definedName>
    <definedName name="xdfghdfxhg_7" localSheetId="7">#REF!</definedName>
    <definedName name="xdfghdfxhg_7" localSheetId="16">#REF!</definedName>
    <definedName name="xdfghdfxhg_7" localSheetId="18">#REF!</definedName>
    <definedName name="xdfghdfxhg_7" localSheetId="42">#REF!</definedName>
    <definedName name="xdfghdfxhg_7">#REF!</definedName>
    <definedName name="xf" localSheetId="16">#REF!</definedName>
    <definedName name="xf" localSheetId="18">#REF!</definedName>
    <definedName name="xf">#REF!</definedName>
    <definedName name="xggddh" localSheetId="6">#REF!</definedName>
    <definedName name="xggddh" localSheetId="7">#REF!</definedName>
    <definedName name="xggddh" localSheetId="16">#REF!</definedName>
    <definedName name="xggddh" localSheetId="18">#REF!</definedName>
    <definedName name="xggddh">#REF!</definedName>
    <definedName name="xhb11010" localSheetId="6">#REF!</definedName>
    <definedName name="xhb11010" localSheetId="7">#REF!</definedName>
    <definedName name="xhb11010" localSheetId="16">#REF!</definedName>
    <definedName name="xhb11010" localSheetId="18">#REF!</definedName>
    <definedName name="xhb11010">#REF!</definedName>
    <definedName name="xhb1104" localSheetId="6">#REF!</definedName>
    <definedName name="xhb1104" localSheetId="7">#REF!</definedName>
    <definedName name="xhb1104" localSheetId="16">#REF!</definedName>
    <definedName name="xhb1104" localSheetId="18">#REF!</definedName>
    <definedName name="xhb1104">#REF!</definedName>
    <definedName name="xhb1106" localSheetId="6">#REF!</definedName>
    <definedName name="xhb1106" localSheetId="7">#REF!</definedName>
    <definedName name="xhb1106" localSheetId="16">#REF!</definedName>
    <definedName name="xhb1106" localSheetId="18">#REF!</definedName>
    <definedName name="xhb1106">#REF!</definedName>
    <definedName name="xhb1108" localSheetId="6">#REF!</definedName>
    <definedName name="xhb1108" localSheetId="7">#REF!</definedName>
    <definedName name="xhb1108" localSheetId="16">#REF!</definedName>
    <definedName name="xhb1108" localSheetId="18">#REF!</definedName>
    <definedName name="xhb1108">#REF!</definedName>
    <definedName name="xhb12510" localSheetId="6">#REF!</definedName>
    <definedName name="xhb12510" localSheetId="7">#REF!</definedName>
    <definedName name="xhb12510" localSheetId="16">#REF!</definedName>
    <definedName name="xhb12510" localSheetId="18">#REF!</definedName>
    <definedName name="xhb12510">#REF!</definedName>
    <definedName name="xhb1254" localSheetId="6">#REF!</definedName>
    <definedName name="xhb1254" localSheetId="7">#REF!</definedName>
    <definedName name="xhb1254" localSheetId="16">#REF!</definedName>
    <definedName name="xhb1254" localSheetId="18">#REF!</definedName>
    <definedName name="xhb1254">#REF!</definedName>
    <definedName name="xhb1256" localSheetId="6">#REF!</definedName>
    <definedName name="xhb1256" localSheetId="7">#REF!</definedName>
    <definedName name="xhb1256" localSheetId="16">#REF!</definedName>
    <definedName name="xhb1256" localSheetId="18">#REF!</definedName>
    <definedName name="xhb1256">#REF!</definedName>
    <definedName name="xhb1258" localSheetId="6">#REF!</definedName>
    <definedName name="xhb1258" localSheetId="7">#REF!</definedName>
    <definedName name="xhb1258" localSheetId="16">#REF!</definedName>
    <definedName name="xhb1258" localSheetId="18">#REF!</definedName>
    <definedName name="xhb1258">#REF!</definedName>
    <definedName name="xhb14010" localSheetId="6">#REF!</definedName>
    <definedName name="xhb14010" localSheetId="7">#REF!</definedName>
    <definedName name="xhb14010" localSheetId="16">#REF!</definedName>
    <definedName name="xhb14010" localSheetId="18">#REF!</definedName>
    <definedName name="xhb14010">#REF!</definedName>
    <definedName name="xhb1404" localSheetId="6">#REF!</definedName>
    <definedName name="xhb1404" localSheetId="7">#REF!</definedName>
    <definedName name="xhb1404" localSheetId="16">#REF!</definedName>
    <definedName name="xhb1404" localSheetId="18">#REF!</definedName>
    <definedName name="xhb1404">#REF!</definedName>
    <definedName name="xhb1406" localSheetId="6">#REF!</definedName>
    <definedName name="xhb1406" localSheetId="7">#REF!</definedName>
    <definedName name="xhb1406" localSheetId="16">#REF!</definedName>
    <definedName name="xhb1406" localSheetId="18">#REF!</definedName>
    <definedName name="xhb1406">#REF!</definedName>
    <definedName name="xhb1408" localSheetId="6">#REF!</definedName>
    <definedName name="xhb1408" localSheetId="7">#REF!</definedName>
    <definedName name="xhb1408" localSheetId="16">#REF!</definedName>
    <definedName name="xhb1408" localSheetId="18">#REF!</definedName>
    <definedName name="xhb1408">#REF!</definedName>
    <definedName name="xhb16010" localSheetId="6">#REF!</definedName>
    <definedName name="xhb16010" localSheetId="7">#REF!</definedName>
    <definedName name="xhb16010" localSheetId="16">#REF!</definedName>
    <definedName name="xhb16010" localSheetId="18">#REF!</definedName>
    <definedName name="xhb16010">#REF!</definedName>
    <definedName name="xhb1604" localSheetId="6">#REF!</definedName>
    <definedName name="xhb1604" localSheetId="7">#REF!</definedName>
    <definedName name="xhb1604" localSheetId="16">#REF!</definedName>
    <definedName name="xhb1604" localSheetId="18">#REF!</definedName>
    <definedName name="xhb1604">#REF!</definedName>
    <definedName name="xhb1606" localSheetId="6">#REF!</definedName>
    <definedName name="xhb1606" localSheetId="7">#REF!</definedName>
    <definedName name="xhb1606" localSheetId="16">#REF!</definedName>
    <definedName name="xhb1606" localSheetId="18">#REF!</definedName>
    <definedName name="xhb1606">#REF!</definedName>
    <definedName name="xhb1608" localSheetId="6">#REF!</definedName>
    <definedName name="xhb1608" localSheetId="7">#REF!</definedName>
    <definedName name="xhb1608" localSheetId="16">#REF!</definedName>
    <definedName name="xhb1608" localSheetId="18">#REF!</definedName>
    <definedName name="xhb1608">#REF!</definedName>
    <definedName name="xhb18010" localSheetId="6">#REF!</definedName>
    <definedName name="xhb18010" localSheetId="7">#REF!</definedName>
    <definedName name="xhb18010" localSheetId="16">#REF!</definedName>
    <definedName name="xhb18010" localSheetId="18">#REF!</definedName>
    <definedName name="xhb18010">#REF!</definedName>
    <definedName name="xhb1804" localSheetId="6">#REF!</definedName>
    <definedName name="xhb1804" localSheetId="7">#REF!</definedName>
    <definedName name="xhb1804" localSheetId="16">#REF!</definedName>
    <definedName name="xhb1804" localSheetId="18">#REF!</definedName>
    <definedName name="xhb1804">#REF!</definedName>
    <definedName name="xhb1806" localSheetId="6">#REF!</definedName>
    <definedName name="xhb1806" localSheetId="7">#REF!</definedName>
    <definedName name="xhb1806" localSheetId="16">#REF!</definedName>
    <definedName name="xhb1806" localSheetId="18">#REF!</definedName>
    <definedName name="xhb1806">#REF!</definedName>
    <definedName name="xhb1808" localSheetId="6">#REF!</definedName>
    <definedName name="xhb1808" localSheetId="7">#REF!</definedName>
    <definedName name="xhb1808" localSheetId="16">#REF!</definedName>
    <definedName name="xhb1808" localSheetId="18">#REF!</definedName>
    <definedName name="xhb1808">#REF!</definedName>
    <definedName name="xhb20010" localSheetId="6">#REF!</definedName>
    <definedName name="xhb20010" localSheetId="7">#REF!</definedName>
    <definedName name="xhb20010" localSheetId="16">#REF!</definedName>
    <definedName name="xhb20010" localSheetId="18">#REF!</definedName>
    <definedName name="xhb20010">#REF!</definedName>
    <definedName name="xhb2004" localSheetId="6">#REF!</definedName>
    <definedName name="xhb2004" localSheetId="7">#REF!</definedName>
    <definedName name="xhb2004" localSheetId="16">#REF!</definedName>
    <definedName name="xhb2004" localSheetId="18">#REF!</definedName>
    <definedName name="xhb2004">#REF!</definedName>
    <definedName name="xhb2006" localSheetId="6">#REF!</definedName>
    <definedName name="xhb2006" localSheetId="7">#REF!</definedName>
    <definedName name="xhb2006" localSheetId="16">#REF!</definedName>
    <definedName name="xhb2006" localSheetId="18">#REF!</definedName>
    <definedName name="xhb2006">#REF!</definedName>
    <definedName name="xhb2008" localSheetId="6">#REF!</definedName>
    <definedName name="xhb2008" localSheetId="7">#REF!</definedName>
    <definedName name="xhb2008" localSheetId="16">#REF!</definedName>
    <definedName name="xhb2008" localSheetId="18">#REF!</definedName>
    <definedName name="xhb2008">#REF!</definedName>
    <definedName name="xhb22510" localSheetId="6">#REF!</definedName>
    <definedName name="xhb22510" localSheetId="7">#REF!</definedName>
    <definedName name="xhb22510" localSheetId="16">#REF!</definedName>
    <definedName name="xhb22510" localSheetId="18">#REF!</definedName>
    <definedName name="xhb22510">#REF!</definedName>
    <definedName name="xhb2254" localSheetId="6">#REF!</definedName>
    <definedName name="xhb2254" localSheetId="7">#REF!</definedName>
    <definedName name="xhb2254" localSheetId="16">#REF!</definedName>
    <definedName name="xhb2254" localSheetId="18">#REF!</definedName>
    <definedName name="xhb2254">#REF!</definedName>
    <definedName name="xhb2256">#REF!</definedName>
    <definedName name="xhb2258" localSheetId="6">#REF!</definedName>
    <definedName name="xhb2258" localSheetId="7">#REF!</definedName>
    <definedName name="xhb2258" localSheetId="16">#REF!</definedName>
    <definedName name="xhb2258" localSheetId="18">#REF!</definedName>
    <definedName name="xhb2258">#REF!</definedName>
    <definedName name="xhb25010" localSheetId="6">#REF!</definedName>
    <definedName name="xhb25010" localSheetId="7">#REF!</definedName>
    <definedName name="xhb25010" localSheetId="16">#REF!</definedName>
    <definedName name="xhb25010" localSheetId="18">#REF!</definedName>
    <definedName name="xhb25010">#REF!</definedName>
    <definedName name="xhb2504" localSheetId="6">#REF!</definedName>
    <definedName name="xhb2504" localSheetId="7">#REF!</definedName>
    <definedName name="xhb2504" localSheetId="16">#REF!</definedName>
    <definedName name="xhb2504" localSheetId="18">#REF!</definedName>
    <definedName name="xhb2504">#REF!</definedName>
    <definedName name="xhb2506">#REF!</definedName>
    <definedName name="xhb2508" localSheetId="6">#REF!</definedName>
    <definedName name="xhb2508" localSheetId="7">#REF!</definedName>
    <definedName name="xhb2508" localSheetId="16">#REF!</definedName>
    <definedName name="xhb2508" localSheetId="18">#REF!</definedName>
    <definedName name="xhb2508">#REF!</definedName>
    <definedName name="xhb28010" localSheetId="6">#REF!</definedName>
    <definedName name="xhb28010" localSheetId="7">#REF!</definedName>
    <definedName name="xhb28010" localSheetId="16">#REF!</definedName>
    <definedName name="xhb28010" localSheetId="18">#REF!</definedName>
    <definedName name="xhb28010">#REF!</definedName>
    <definedName name="xhb2804" localSheetId="6">#REF!</definedName>
    <definedName name="xhb2804" localSheetId="7">#REF!</definedName>
    <definedName name="xhb2804" localSheetId="16">#REF!</definedName>
    <definedName name="xhb2804" localSheetId="18">#REF!</definedName>
    <definedName name="xhb2804">#REF!</definedName>
    <definedName name="xhb2806">#REF!</definedName>
    <definedName name="xhb2808" localSheetId="6">#REF!</definedName>
    <definedName name="xhb2808" localSheetId="7">#REF!</definedName>
    <definedName name="xhb2808" localSheetId="16">#REF!</definedName>
    <definedName name="xhb2808" localSheetId="18">#REF!</definedName>
    <definedName name="xhb2808">#REF!</definedName>
    <definedName name="xhb31510" localSheetId="6">#REF!</definedName>
    <definedName name="xhb31510" localSheetId="7">#REF!</definedName>
    <definedName name="xhb31510" localSheetId="16">#REF!</definedName>
    <definedName name="xhb31510" localSheetId="18">#REF!</definedName>
    <definedName name="xhb31510">#REF!</definedName>
    <definedName name="xhb3154" localSheetId="6">#REF!</definedName>
    <definedName name="xhb3154" localSheetId="7">#REF!</definedName>
    <definedName name="xhb3154" localSheetId="16">#REF!</definedName>
    <definedName name="xhb3154" localSheetId="18">#REF!</definedName>
    <definedName name="xhb3154">#REF!</definedName>
    <definedName name="xhb3156">#REF!</definedName>
    <definedName name="xhb3158" localSheetId="6">#REF!</definedName>
    <definedName name="xhb3158" localSheetId="7">#REF!</definedName>
    <definedName name="xhb3158" localSheetId="16">#REF!</definedName>
    <definedName name="xhb3158" localSheetId="18">#REF!</definedName>
    <definedName name="xhb3158">#REF!</definedName>
    <definedName name="xhb6310" localSheetId="6">#REF!</definedName>
    <definedName name="xhb6310" localSheetId="7">#REF!</definedName>
    <definedName name="xhb6310" localSheetId="16">#REF!</definedName>
    <definedName name="xhb6310" localSheetId="18">#REF!</definedName>
    <definedName name="xhb6310">#REF!</definedName>
    <definedName name="xhb634">#REF!</definedName>
    <definedName name="xhb636" localSheetId="6">#REF!</definedName>
    <definedName name="xhb636" localSheetId="7">#REF!</definedName>
    <definedName name="xhb636" localSheetId="16">#REF!</definedName>
    <definedName name="xhb636" localSheetId="18">#REF!</definedName>
    <definedName name="xhb636">#REF!</definedName>
    <definedName name="xhb638" localSheetId="6">#REF!</definedName>
    <definedName name="xhb638" localSheetId="7">#REF!</definedName>
    <definedName name="xhb638" localSheetId="16">#REF!</definedName>
    <definedName name="xhb638" localSheetId="18">#REF!</definedName>
    <definedName name="xhb638">#REF!</definedName>
    <definedName name="xhb7510" localSheetId="6">#REF!</definedName>
    <definedName name="xhb7510" localSheetId="7">#REF!</definedName>
    <definedName name="xhb7510" localSheetId="16">#REF!</definedName>
    <definedName name="xhb7510" localSheetId="18">#REF!</definedName>
    <definedName name="xhb7510">#REF!</definedName>
    <definedName name="xhb754" localSheetId="6">#REF!</definedName>
    <definedName name="xhb754" localSheetId="7">#REF!</definedName>
    <definedName name="xhb754" localSheetId="16">#REF!</definedName>
    <definedName name="xhb754" localSheetId="18">#REF!</definedName>
    <definedName name="xhb754">#REF!</definedName>
    <definedName name="xhb756" localSheetId="6">#REF!</definedName>
    <definedName name="xhb756" localSheetId="7">#REF!</definedName>
    <definedName name="xhb756" localSheetId="16">#REF!</definedName>
    <definedName name="xhb756" localSheetId="18">#REF!</definedName>
    <definedName name="xhb756">#REF!</definedName>
    <definedName name="xhb758" localSheetId="6">#REF!</definedName>
    <definedName name="xhb758" localSheetId="7">#REF!</definedName>
    <definedName name="xhb758" localSheetId="16">#REF!</definedName>
    <definedName name="xhb758" localSheetId="18">#REF!</definedName>
    <definedName name="xhb758">#REF!</definedName>
    <definedName name="xhb9010" localSheetId="6">#REF!</definedName>
    <definedName name="xhb9010" localSheetId="7">#REF!</definedName>
    <definedName name="xhb9010" localSheetId="16">#REF!</definedName>
    <definedName name="xhb9010" localSheetId="18">#REF!</definedName>
    <definedName name="xhb9010">#REF!</definedName>
    <definedName name="xhb904" localSheetId="6">#REF!</definedName>
    <definedName name="xhb904" localSheetId="7">#REF!</definedName>
    <definedName name="xhb904" localSheetId="16">#REF!</definedName>
    <definedName name="xhb904" localSheetId="18">#REF!</definedName>
    <definedName name="xhb904">#REF!</definedName>
    <definedName name="xhb906" localSheetId="6">#REF!</definedName>
    <definedName name="xhb906" localSheetId="7">#REF!</definedName>
    <definedName name="xhb906" localSheetId="16">#REF!</definedName>
    <definedName name="xhb906" localSheetId="18">#REF!</definedName>
    <definedName name="xhb906">#REF!</definedName>
    <definedName name="xhb908" localSheetId="6">#REF!</definedName>
    <definedName name="xhb908" localSheetId="7">#REF!</definedName>
    <definedName name="xhb908" localSheetId="16">#REF!</definedName>
    <definedName name="xhb908" localSheetId="18">#REF!</definedName>
    <definedName name="xhb908">#REF!</definedName>
    <definedName name="xi" localSheetId="16">#REF!</definedName>
    <definedName name="xi" localSheetId="18">#REF!</definedName>
    <definedName name="xi">#REF!</definedName>
    <definedName name="xj" localSheetId="16">#REF!</definedName>
    <definedName name="xj" localSheetId="18">#REF!</definedName>
    <definedName name="xj">#REF!</definedName>
    <definedName name="xk" localSheetId="16">#REF!</definedName>
    <definedName name="xk" localSheetId="18">#REF!</definedName>
    <definedName name="xk">#REF!</definedName>
    <definedName name="Xl" localSheetId="6">#REF!</definedName>
    <definedName name="Xl" localSheetId="7">#REF!</definedName>
    <definedName name="Xl" localSheetId="16">#REF!</definedName>
    <definedName name="Xl" localSheetId="18">#REF!</definedName>
    <definedName name="Xl">#REF!</definedName>
    <definedName name="Xl___0" localSheetId="16">#REF!</definedName>
    <definedName name="Xl___0" localSheetId="18">#REF!</definedName>
    <definedName name="Xl___0">#REF!</definedName>
    <definedName name="Xl___13" localSheetId="16">#REF!</definedName>
    <definedName name="Xl___13" localSheetId="18">#REF!</definedName>
    <definedName name="Xl___13">#REF!</definedName>
    <definedName name="xpb11010">#REF!</definedName>
    <definedName name="xpb1104">#REF!</definedName>
    <definedName name="xpb1106">#REF!</definedName>
    <definedName name="xpb12510">#REF!</definedName>
    <definedName name="xpb1254">#REF!</definedName>
    <definedName name="xpb1256">#REF!</definedName>
    <definedName name="xpb14010">#REF!</definedName>
    <definedName name="xpb1404">#REF!</definedName>
    <definedName name="xpb1406">#REF!</definedName>
    <definedName name="xpb16010" localSheetId="6">#REF!</definedName>
    <definedName name="xpb16010" localSheetId="7">#REF!</definedName>
    <definedName name="xpb16010" localSheetId="16">#REF!</definedName>
    <definedName name="xpb16010" localSheetId="18">#REF!</definedName>
    <definedName name="xpb16010">#REF!</definedName>
    <definedName name="xpb1604">#REF!</definedName>
    <definedName name="xpb1606">#REF!</definedName>
    <definedName name="xpb18010" localSheetId="6">#REF!</definedName>
    <definedName name="xpb18010" localSheetId="7">#REF!</definedName>
    <definedName name="xpb18010" localSheetId="16">#REF!</definedName>
    <definedName name="xpb18010" localSheetId="18">#REF!</definedName>
    <definedName name="xpb18010">#REF!</definedName>
    <definedName name="xpb1804">#REF!</definedName>
    <definedName name="xpb1806">#REF!</definedName>
    <definedName name="xpb20010" localSheetId="6">#REF!</definedName>
    <definedName name="xpb20010" localSheetId="7">#REF!</definedName>
    <definedName name="xpb20010" localSheetId="16">#REF!</definedName>
    <definedName name="xpb20010" localSheetId="18">#REF!</definedName>
    <definedName name="xpb20010">#REF!</definedName>
    <definedName name="xpb2004" localSheetId="6">#REF!</definedName>
    <definedName name="xpb2004" localSheetId="7">#REF!</definedName>
    <definedName name="xpb2004" localSheetId="16">#REF!</definedName>
    <definedName name="xpb2004" localSheetId="18">#REF!</definedName>
    <definedName name="xpb2004">#REF!</definedName>
    <definedName name="xpb2006">#REF!</definedName>
    <definedName name="xpb22510" localSheetId="6">#REF!</definedName>
    <definedName name="xpb22510" localSheetId="7">#REF!</definedName>
    <definedName name="xpb22510" localSheetId="16">#REF!</definedName>
    <definedName name="xpb22510" localSheetId="18">#REF!</definedName>
    <definedName name="xpb22510">#REF!</definedName>
    <definedName name="xpb2254" localSheetId="6">#REF!</definedName>
    <definedName name="xpb2254" localSheetId="7">#REF!</definedName>
    <definedName name="xpb2254" localSheetId="16">#REF!</definedName>
    <definedName name="xpb2254" localSheetId="18">#REF!</definedName>
    <definedName name="xpb2254">#REF!</definedName>
    <definedName name="xpb2256" localSheetId="6">#REF!</definedName>
    <definedName name="xpb2256" localSheetId="7">#REF!</definedName>
    <definedName name="xpb2256" localSheetId="16">#REF!</definedName>
    <definedName name="xpb2256" localSheetId="18">#REF!</definedName>
    <definedName name="xpb2256">#REF!</definedName>
    <definedName name="xpb25010" localSheetId="6">#REF!</definedName>
    <definedName name="xpb25010" localSheetId="7">#REF!</definedName>
    <definedName name="xpb25010" localSheetId="16">#REF!</definedName>
    <definedName name="xpb25010" localSheetId="18">#REF!</definedName>
    <definedName name="xpb25010">#REF!</definedName>
    <definedName name="xpb2504" localSheetId="6">#REF!</definedName>
    <definedName name="xpb2504" localSheetId="7">#REF!</definedName>
    <definedName name="xpb2504" localSheetId="16">#REF!</definedName>
    <definedName name="xpb2504" localSheetId="18">#REF!</definedName>
    <definedName name="xpb2504">#REF!</definedName>
    <definedName name="xpb2506" localSheetId="6">#REF!</definedName>
    <definedName name="xpb2506" localSheetId="7">#REF!</definedName>
    <definedName name="xpb2506" localSheetId="16">#REF!</definedName>
    <definedName name="xpb2506" localSheetId="18">#REF!</definedName>
    <definedName name="xpb2506">#REF!</definedName>
    <definedName name="xpb28010" localSheetId="6">#REF!</definedName>
    <definedName name="xpb28010" localSheetId="7">#REF!</definedName>
    <definedName name="xpb28010" localSheetId="16">#REF!</definedName>
    <definedName name="xpb28010" localSheetId="18">#REF!</definedName>
    <definedName name="xpb28010">#REF!</definedName>
    <definedName name="xpb2804" localSheetId="6">#REF!</definedName>
    <definedName name="xpb2804" localSheetId="7">#REF!</definedName>
    <definedName name="xpb2804" localSheetId="16">#REF!</definedName>
    <definedName name="xpb2804" localSheetId="18">#REF!</definedName>
    <definedName name="xpb2804">#REF!</definedName>
    <definedName name="xpb2806" localSheetId="6">#REF!</definedName>
    <definedName name="xpb2806" localSheetId="7">#REF!</definedName>
    <definedName name="xpb2806" localSheetId="16">#REF!</definedName>
    <definedName name="xpb2806" localSheetId="18">#REF!</definedName>
    <definedName name="xpb2806">#REF!</definedName>
    <definedName name="xpb31510" localSheetId="6">#REF!</definedName>
    <definedName name="xpb31510" localSheetId="7">#REF!</definedName>
    <definedName name="xpb31510" localSheetId="16">#REF!</definedName>
    <definedName name="xpb31510" localSheetId="18">#REF!</definedName>
    <definedName name="xpb31510">#REF!</definedName>
    <definedName name="xpb3154" localSheetId="6">#REF!</definedName>
    <definedName name="xpb3154" localSheetId="7">#REF!</definedName>
    <definedName name="xpb3154" localSheetId="16">#REF!</definedName>
    <definedName name="xpb3154" localSheetId="18">#REF!</definedName>
    <definedName name="xpb3154">#REF!</definedName>
    <definedName name="xpb3156" localSheetId="6">#REF!</definedName>
    <definedName name="xpb3156" localSheetId="7">#REF!</definedName>
    <definedName name="xpb3156" localSheetId="16">#REF!</definedName>
    <definedName name="xpb3156" localSheetId="18">#REF!</definedName>
    <definedName name="xpb3156">#REF!</definedName>
    <definedName name="xpb6310">#REF!</definedName>
    <definedName name="xpb634" localSheetId="6">#REF!</definedName>
    <definedName name="xpb634" localSheetId="7">#REF!</definedName>
    <definedName name="xpb634" localSheetId="16">#REF!</definedName>
    <definedName name="xpb634" localSheetId="18">#REF!</definedName>
    <definedName name="xpb634">#REF!</definedName>
    <definedName name="xpb636">#REF!</definedName>
    <definedName name="xpb7510">#REF!</definedName>
    <definedName name="xpb754">#REF!</definedName>
    <definedName name="xpb756">#REF!</definedName>
    <definedName name="xpb9010" localSheetId="6">#REF!</definedName>
    <definedName name="xpb9010" localSheetId="7">#REF!</definedName>
    <definedName name="xpb9010" localSheetId="16">#REF!</definedName>
    <definedName name="xpb9010" localSheetId="18">#REF!</definedName>
    <definedName name="xpb9010">#REF!</definedName>
    <definedName name="xpb904">#REF!</definedName>
    <definedName name="xpb906">#REF!</definedName>
    <definedName name="xsx" localSheetId="6">#REF!</definedName>
    <definedName name="xsx" localSheetId="7">#REF!</definedName>
    <definedName name="xsx" localSheetId="16">#REF!</definedName>
    <definedName name="xsx" localSheetId="18">#REF!</definedName>
    <definedName name="xsx" localSheetId="42">#REF!</definedName>
    <definedName name="xsx">#REF!</definedName>
    <definedName name="xtot" localSheetId="16">#REF!</definedName>
    <definedName name="xtot" localSheetId="18">#REF!</definedName>
    <definedName name="xtot">#REF!</definedName>
    <definedName name="xu" localSheetId="6">#REF!</definedName>
    <definedName name="xu" localSheetId="7">#REF!</definedName>
    <definedName name="xu" localSheetId="16">#REF!</definedName>
    <definedName name="xu" localSheetId="18">#REF!</definedName>
    <definedName name="xu">#REF!</definedName>
    <definedName name="xulimit" localSheetId="6">#REF!</definedName>
    <definedName name="xulimit" localSheetId="7">#REF!</definedName>
    <definedName name="xulimit" localSheetId="16">#REF!</definedName>
    <definedName name="xulimit" localSheetId="18">#REF!</definedName>
    <definedName name="xulimit">#REF!</definedName>
    <definedName name="xval" localSheetId="6">#REF!</definedName>
    <definedName name="xval" localSheetId="7">#REF!</definedName>
    <definedName name="xval" localSheetId="16">#REF!</definedName>
    <definedName name="xval" localSheetId="18">#REF!</definedName>
    <definedName name="xval">#REF!</definedName>
    <definedName name="xx" localSheetId="6">#REF!</definedName>
    <definedName name="xx" localSheetId="7">#REF!</definedName>
    <definedName name="xx" localSheetId="16">#REF!</definedName>
    <definedName name="xx" localSheetId="18">#REF!</definedName>
    <definedName name="xx">#REF!</definedName>
    <definedName name="xxx" localSheetId="6">#REF!</definedName>
    <definedName name="xxx" localSheetId="7">#REF!</definedName>
    <definedName name="xxx" localSheetId="16">#REF!</definedName>
    <definedName name="xxx" localSheetId="18">#REF!</definedName>
    <definedName name="xxx" localSheetId="42">#REF!</definedName>
    <definedName name="xxx">#REF!</definedName>
    <definedName name="xxx_2" localSheetId="6">#REF!</definedName>
    <definedName name="xxx_2" localSheetId="7">#REF!</definedName>
    <definedName name="xxx_2" localSheetId="16">#REF!</definedName>
    <definedName name="xxx_2" localSheetId="18">#REF!</definedName>
    <definedName name="xxx_2" localSheetId="42">#REF!</definedName>
    <definedName name="xxx_2">#REF!</definedName>
    <definedName name="xxx_6" localSheetId="6">#REF!</definedName>
    <definedName name="xxx_6" localSheetId="7">#REF!</definedName>
    <definedName name="xxx_6" localSheetId="16">#REF!</definedName>
    <definedName name="xxx_6" localSheetId="18">#REF!</definedName>
    <definedName name="xxx_6" localSheetId="42">#REF!</definedName>
    <definedName name="xxx_6">#REF!</definedName>
    <definedName name="xxx_7" localSheetId="6">#REF!</definedName>
    <definedName name="xxx_7" localSheetId="7">#REF!</definedName>
    <definedName name="xxx_7" localSheetId="16">#REF!</definedName>
    <definedName name="xxx_7" localSheetId="18">#REF!</definedName>
    <definedName name="xxx_7" localSheetId="42">#REF!</definedName>
    <definedName name="xxx_7">#REF!</definedName>
    <definedName name="XXXX" localSheetId="6">#REF!</definedName>
    <definedName name="XXXX" localSheetId="7">#REF!</definedName>
    <definedName name="XXXX" localSheetId="33">#REF!</definedName>
    <definedName name="XXXX" localSheetId="32">#REF!</definedName>
    <definedName name="XXXX">#REF!</definedName>
    <definedName name="xxxx_11" localSheetId="16">#REF!</definedName>
    <definedName name="xxxx_11" localSheetId="18">#REF!</definedName>
    <definedName name="xxxx_11">#REF!</definedName>
    <definedName name="xxxx_11_16" localSheetId="16">#REF!</definedName>
    <definedName name="xxxx_11_16" localSheetId="18">#REF!</definedName>
    <definedName name="xxxx_11_16">#REF!</definedName>
    <definedName name="xxxx_11_17" localSheetId="16">#REF!</definedName>
    <definedName name="xxxx_11_17" localSheetId="18">#REF!</definedName>
    <definedName name="xxxx_11_17">#REF!</definedName>
    <definedName name="xxxx_11_9" localSheetId="16">#REF!</definedName>
    <definedName name="xxxx_11_9" localSheetId="18">#REF!</definedName>
    <definedName name="xxxx_11_9">#REF!</definedName>
    <definedName name="xxxx_12" localSheetId="16">#REF!</definedName>
    <definedName name="xxxx_12" localSheetId="18">#REF!</definedName>
    <definedName name="xxxx_12">#REF!</definedName>
    <definedName name="xxxx_12_16" localSheetId="16">#REF!</definedName>
    <definedName name="xxxx_12_16" localSheetId="18">#REF!</definedName>
    <definedName name="xxxx_12_16">#REF!</definedName>
    <definedName name="xxxx_12_17" localSheetId="16">#REF!</definedName>
    <definedName name="xxxx_12_17" localSheetId="18">#REF!</definedName>
    <definedName name="xxxx_12_17">#REF!</definedName>
    <definedName name="xxxx_12_9" localSheetId="16">#REF!</definedName>
    <definedName name="xxxx_12_9" localSheetId="18">#REF!</definedName>
    <definedName name="xxxx_12_9">#REF!</definedName>
    <definedName name="xxxx_13" localSheetId="16">#REF!</definedName>
    <definedName name="xxxx_13" localSheetId="18">#REF!</definedName>
    <definedName name="xxxx_13">#REF!</definedName>
    <definedName name="xxxx_13_16" localSheetId="16">#REF!</definedName>
    <definedName name="xxxx_13_16" localSheetId="18">#REF!</definedName>
    <definedName name="xxxx_13_16">#REF!</definedName>
    <definedName name="xxxx_13_17" localSheetId="16">#REF!</definedName>
    <definedName name="xxxx_13_17" localSheetId="18">#REF!</definedName>
    <definedName name="xxxx_13_17">#REF!</definedName>
    <definedName name="xxxx_13_9" localSheetId="16">#REF!</definedName>
    <definedName name="xxxx_13_9" localSheetId="18">#REF!</definedName>
    <definedName name="xxxx_13_9">#REF!</definedName>
    <definedName name="xxxx_14" localSheetId="16">#REF!</definedName>
    <definedName name="xxxx_14" localSheetId="18">#REF!</definedName>
    <definedName name="xxxx_14">#REF!</definedName>
    <definedName name="xxxx_14_16" localSheetId="16">#REF!</definedName>
    <definedName name="xxxx_14_16" localSheetId="18">#REF!</definedName>
    <definedName name="xxxx_14_16">#REF!</definedName>
    <definedName name="xxxx_14_17" localSheetId="16">#REF!</definedName>
    <definedName name="xxxx_14_17" localSheetId="18">#REF!</definedName>
    <definedName name="xxxx_14_17">#REF!</definedName>
    <definedName name="xxxx_14_9" localSheetId="16">#REF!</definedName>
    <definedName name="xxxx_14_9" localSheetId="18">#REF!</definedName>
    <definedName name="xxxx_14_9">#REF!</definedName>
    <definedName name="xxxx_15" localSheetId="16">#REF!</definedName>
    <definedName name="xxxx_15" localSheetId="18">#REF!</definedName>
    <definedName name="xxxx_15">#REF!</definedName>
    <definedName name="xxxx_15_1" localSheetId="16">#REF!</definedName>
    <definedName name="xxxx_15_1" localSheetId="18">#REF!</definedName>
    <definedName name="xxxx_15_1">#REF!</definedName>
    <definedName name="xxxx_15_1_9" localSheetId="16">#REF!</definedName>
    <definedName name="xxxx_15_1_9" localSheetId="18">#REF!</definedName>
    <definedName name="xxxx_15_1_9">#REF!</definedName>
    <definedName name="xxxx_15_9" localSheetId="16">#REF!</definedName>
    <definedName name="xxxx_15_9" localSheetId="18">#REF!</definedName>
    <definedName name="xxxx_15_9">#REF!</definedName>
    <definedName name="xxxx_16" localSheetId="16">#REF!</definedName>
    <definedName name="xxxx_16" localSheetId="18">#REF!</definedName>
    <definedName name="xxxx_16">#REF!</definedName>
    <definedName name="xxxx_17" localSheetId="16">#REF!</definedName>
    <definedName name="xxxx_17" localSheetId="18">#REF!</definedName>
    <definedName name="xxxx_17">#REF!</definedName>
    <definedName name="xxxx_7" localSheetId="16">#REF!</definedName>
    <definedName name="xxxx_7" localSheetId="18">#REF!</definedName>
    <definedName name="xxxx_7">#REF!</definedName>
    <definedName name="xxxx_7_16" localSheetId="16">#REF!</definedName>
    <definedName name="xxxx_7_16" localSheetId="18">#REF!</definedName>
    <definedName name="xxxx_7_16">#REF!</definedName>
    <definedName name="xxxx_7_17" localSheetId="16">#REF!</definedName>
    <definedName name="xxxx_7_17" localSheetId="18">#REF!</definedName>
    <definedName name="xxxx_7_17">#REF!</definedName>
    <definedName name="xxxx_7_9" localSheetId="16">#REF!</definedName>
    <definedName name="xxxx_7_9" localSheetId="18">#REF!</definedName>
    <definedName name="xxxx_7_9">#REF!</definedName>
    <definedName name="xxxx_9" localSheetId="16">#REF!</definedName>
    <definedName name="xxxx_9" localSheetId="18">#REF!</definedName>
    <definedName name="xxxx_9">#REF!</definedName>
    <definedName name="xxxx_9_1" localSheetId="16">#REF!</definedName>
    <definedName name="xxxx_9_1" localSheetId="18">#REF!</definedName>
    <definedName name="xxxx_9_1">#REF!</definedName>
    <definedName name="xxxx_9_16" localSheetId="16">#REF!</definedName>
    <definedName name="xxxx_9_16" localSheetId="18">#REF!</definedName>
    <definedName name="xxxx_9_16">#REF!</definedName>
    <definedName name="xxxx_9_17" localSheetId="16">#REF!</definedName>
    <definedName name="xxxx_9_17" localSheetId="18">#REF!</definedName>
    <definedName name="xxxx_9_17">#REF!</definedName>
    <definedName name="xxxx_9_9" localSheetId="16">#REF!</definedName>
    <definedName name="xxxx_9_9" localSheetId="18">#REF!</definedName>
    <definedName name="xxxx_9_9">#REF!</definedName>
    <definedName name="xxxxxx" localSheetId="6">#REF!</definedName>
    <definedName name="xxxxxx">#REF!</definedName>
    <definedName name="xxxxxxxx" localSheetId="6">#REF!</definedName>
    <definedName name="xxxxxxxx" localSheetId="7">#REF!</definedName>
    <definedName name="xxxxxxxx" localSheetId="16">#REF!</definedName>
    <definedName name="xxxxxxxx" localSheetId="18">#REF!</definedName>
    <definedName name="xxxxxxxx">#REF!</definedName>
    <definedName name="xxxxxxxxxx" localSheetId="6">#REF!</definedName>
    <definedName name="xxxxxxxxxx">#REF!</definedName>
    <definedName name="XYZ" localSheetId="26">#REF!</definedName>
    <definedName name="XYZ" localSheetId="25">#REF!</definedName>
    <definedName name="XYZ" localSheetId="27">#REF!</definedName>
    <definedName name="XYZ" localSheetId="6">#REF!</definedName>
    <definedName name="XYZ" localSheetId="29">#REF!</definedName>
    <definedName name="XYZ" localSheetId="30">#REF!</definedName>
    <definedName name="XYZ" localSheetId="7">#REF!</definedName>
    <definedName name="XYZ" localSheetId="37">#REF!</definedName>
    <definedName name="XYZ" localSheetId="35">#REF!</definedName>
    <definedName name="XYZ" localSheetId="16">#REF!</definedName>
    <definedName name="XYZ" localSheetId="18">#REF!</definedName>
    <definedName name="XYZ" localSheetId="33">#REF!</definedName>
    <definedName name="XYZ" localSheetId="42">#REF!</definedName>
    <definedName name="XYZ">#REF!</definedName>
    <definedName name="XZX">#REF!</definedName>
    <definedName name="Y" localSheetId="26">[9]DATA!$C$3:$C$201</definedName>
    <definedName name="Y" localSheetId="25">[9]DATA!$C$3:$C$201</definedName>
    <definedName name="Y" localSheetId="27">[9]DATA!$C$3:$C$201</definedName>
    <definedName name="Y">#REF!</definedName>
    <definedName name="Y122_">#REF!</definedName>
    <definedName name="ya" localSheetId="6">#REF!</definedName>
    <definedName name="ya" localSheetId="7">#REF!</definedName>
    <definedName name="ya" localSheetId="16">#REF!</definedName>
    <definedName name="ya" localSheetId="18">#REF!</definedName>
    <definedName name="ya">#REF!</definedName>
    <definedName name="yag" localSheetId="16">#REF!</definedName>
    <definedName name="yag" localSheetId="18">#REF!</definedName>
    <definedName name="yag">#REF!</definedName>
    <definedName name="Yaleho" localSheetId="6">#REF!</definedName>
    <definedName name="Yaleho" localSheetId="7">#REF!</definedName>
    <definedName name="Yaleho" localSheetId="16">#REF!</definedName>
    <definedName name="Yaleho" localSheetId="18">#REF!</definedName>
    <definedName name="Yaleho">#REF!</definedName>
    <definedName name="yb" localSheetId="16">#REF!</definedName>
    <definedName name="yb" localSheetId="18">#REF!</definedName>
    <definedName name="yb">#REF!</definedName>
    <definedName name="ybot" localSheetId="16">#REF!</definedName>
    <definedName name="ybot" localSheetId="18">#REF!</definedName>
    <definedName name="ybot">#REF!</definedName>
    <definedName name="yc" localSheetId="16">#REF!</definedName>
    <definedName name="yc" localSheetId="18">#REF!</definedName>
    <definedName name="yc">#REF!</definedName>
    <definedName name="ycode">#REF!</definedName>
    <definedName name="yd" localSheetId="16">#REF!</definedName>
    <definedName name="yd" localSheetId="18">#REF!</definedName>
    <definedName name="yd">#REF!</definedName>
    <definedName name="year" localSheetId="6">#REF!</definedName>
    <definedName name="year" localSheetId="7">#REF!</definedName>
    <definedName name="year" localSheetId="16">#REF!</definedName>
    <definedName name="year" localSheetId="18">#REF!</definedName>
    <definedName name="year">#REF!</definedName>
    <definedName name="Year_1">#REF!</definedName>
    <definedName name="YEARLY">#REF!</definedName>
    <definedName name="yearssr">#REF!</definedName>
    <definedName name="YERAGUNTE" localSheetId="6" hidden="1">#REF!</definedName>
    <definedName name="YERAGUNTE" localSheetId="7" hidden="1">#REF!</definedName>
    <definedName name="YERAGUNTE" localSheetId="16" hidden="1">#REF!</definedName>
    <definedName name="YERAGUNTE" localSheetId="18" hidden="1">#REF!</definedName>
    <definedName name="YERAGUNTE" hidden="1">#REF!</definedName>
    <definedName name="Yes" localSheetId="6">#REF!</definedName>
    <definedName name="Yes" localSheetId="7">#REF!</definedName>
    <definedName name="Yes" localSheetId="16">#REF!</definedName>
    <definedName name="Yes" localSheetId="18">#REF!</definedName>
    <definedName name="Yes" localSheetId="42">#REF!</definedName>
    <definedName name="Yes" localSheetId="19">#REF!</definedName>
    <definedName name="Yes">#REF!</definedName>
    <definedName name="YEUYHRT" localSheetId="6">#REF!</definedName>
    <definedName name="YEUYHRT" localSheetId="7">#REF!</definedName>
    <definedName name="YEUYHRT" localSheetId="16">#REF!</definedName>
    <definedName name="YEUYHRT" localSheetId="18">#REF!</definedName>
    <definedName name="YEUYHRT">#REF!</definedName>
    <definedName name="yf" localSheetId="6">#REF!</definedName>
    <definedName name="yf" localSheetId="7">#REF!</definedName>
    <definedName name="yf" localSheetId="16">#REF!</definedName>
    <definedName name="yf" localSheetId="18">#REF!</definedName>
    <definedName name="yf">#REF!</definedName>
    <definedName name="yg" localSheetId="16">#REF!</definedName>
    <definedName name="yg" localSheetId="18">#REF!</definedName>
    <definedName name="yg">#REF!</definedName>
    <definedName name="yghjgh" localSheetId="6">#REF!</definedName>
    <definedName name="yghjgh" localSheetId="7">#REF!</definedName>
    <definedName name="yghjgh" localSheetId="16">#REF!</definedName>
    <definedName name="yghjgh" localSheetId="18">#REF!</definedName>
    <definedName name="yghjgh">#REF!</definedName>
    <definedName name="yh" localSheetId="16">#REF!</definedName>
    <definedName name="yh" localSheetId="18">#REF!</definedName>
    <definedName name="yh">#REF!</definedName>
    <definedName name="yhtgh" localSheetId="6">#REF!</definedName>
    <definedName name="yhtgh" localSheetId="7">#REF!</definedName>
    <definedName name="yhtgh" localSheetId="16">#REF!</definedName>
    <definedName name="yhtgh" localSheetId="18">#REF!</definedName>
    <definedName name="yhtgh">#REF!</definedName>
    <definedName name="yjy" localSheetId="6">#REF!</definedName>
    <definedName name="yjy" localSheetId="7">#REF!</definedName>
    <definedName name="yjy" localSheetId="16">#REF!</definedName>
    <definedName name="yjy" localSheetId="18">#REF!</definedName>
    <definedName name="yjy">#REF!</definedName>
    <definedName name="YK" localSheetId="6">#REF!</definedName>
    <definedName name="YK" localSheetId="7">#REF!</definedName>
    <definedName name="YK" localSheetId="16">#REF!</definedName>
    <definedName name="YK" localSheetId="18">#REF!</definedName>
    <definedName name="YK" localSheetId="32">#REF!</definedName>
    <definedName name="YK">#REF!</definedName>
    <definedName name="ys" localSheetId="6">#REF!</definedName>
    <definedName name="ys" localSheetId="7">#REF!</definedName>
    <definedName name="ys" localSheetId="16">#REF!</definedName>
    <definedName name="ys" localSheetId="18">#REF!</definedName>
    <definedName name="ys">#REF!</definedName>
    <definedName name="yt" localSheetId="6">#REF!</definedName>
    <definedName name="yt" localSheetId="7">#REF!</definedName>
    <definedName name="yt" localSheetId="16">#REF!</definedName>
    <definedName name="yt" localSheetId="18">#REF!</definedName>
    <definedName name="yt">#REF!</definedName>
    <definedName name="ytd" localSheetId="6">#REF!</definedName>
    <definedName name="ytd" localSheetId="7">#REF!</definedName>
    <definedName name="ytd" localSheetId="16">#REF!</definedName>
    <definedName name="ytd" localSheetId="18">#REF!</definedName>
    <definedName name="ytd">#REF!</definedName>
    <definedName name="ythg" localSheetId="6">#REF!</definedName>
    <definedName name="ythg" localSheetId="7">#REF!</definedName>
    <definedName name="ythg" localSheetId="16">#REF!</definedName>
    <definedName name="ythg" localSheetId="18">#REF!</definedName>
    <definedName name="ythg">#REF!</definedName>
    <definedName name="yti" localSheetId="6" hidden="1">#REF!</definedName>
    <definedName name="yti" localSheetId="7" hidden="1">#REF!</definedName>
    <definedName name="yti" localSheetId="16" hidden="1">#REF!</definedName>
    <definedName name="yti" localSheetId="18" hidden="1">#REF!</definedName>
    <definedName name="yti" hidden="1">#REF!</definedName>
    <definedName name="ytot" localSheetId="16">#REF!</definedName>
    <definedName name="ytot" localSheetId="18">#REF!</definedName>
    <definedName name="ytot">#REF!</definedName>
    <definedName name="ytry" localSheetId="6">#REF!</definedName>
    <definedName name="ytry" localSheetId="7">#REF!</definedName>
    <definedName name="ytry" localSheetId="16">#REF!</definedName>
    <definedName name="ytry" localSheetId="18">#REF!</definedName>
    <definedName name="ytry">#REF!</definedName>
    <definedName name="ytu" localSheetId="6">#REF!</definedName>
    <definedName name="ytu" localSheetId="7">#REF!</definedName>
    <definedName name="ytu" localSheetId="16">#REF!</definedName>
    <definedName name="ytu" localSheetId="18">#REF!</definedName>
    <definedName name="ytu">#REF!</definedName>
    <definedName name="ytut" localSheetId="6">#REF!</definedName>
    <definedName name="ytut" localSheetId="7">#REF!</definedName>
    <definedName name="ytut" localSheetId="16">#REF!</definedName>
    <definedName name="ytut" localSheetId="18">#REF!</definedName>
    <definedName name="ytut">#REF!</definedName>
    <definedName name="ytutd" localSheetId="6">#REF!</definedName>
    <definedName name="ytutd" localSheetId="7">#REF!</definedName>
    <definedName name="ytutd" localSheetId="16">#REF!</definedName>
    <definedName name="ytutd" localSheetId="18">#REF!</definedName>
    <definedName name="ytutd">#REF!</definedName>
    <definedName name="yty" localSheetId="6">#REF!</definedName>
    <definedName name="yty" localSheetId="7">#REF!</definedName>
    <definedName name="yty" localSheetId="16">#REF!</definedName>
    <definedName name="yty" localSheetId="18">#REF!</definedName>
    <definedName name="yty">#REF!</definedName>
    <definedName name="ytyty" localSheetId="6">#REF!</definedName>
    <definedName name="ytyty" localSheetId="7">#REF!</definedName>
    <definedName name="ytyty" localSheetId="16">#REF!</definedName>
    <definedName name="ytyty" localSheetId="18">#REF!</definedName>
    <definedName name="ytyty">#REF!</definedName>
    <definedName name="yuf" localSheetId="6">#REF!</definedName>
    <definedName name="yuf" localSheetId="7">#REF!</definedName>
    <definedName name="yuf" localSheetId="16">#REF!</definedName>
    <definedName name="yuf" localSheetId="18">#REF!</definedName>
    <definedName name="yuf">#REF!</definedName>
    <definedName name="YUJ" localSheetId="16">#REF!</definedName>
    <definedName name="YUJ" localSheetId="18">#REF!</definedName>
    <definedName name="YUJ">#REF!</definedName>
    <definedName name="yurt" localSheetId="6">#REF!</definedName>
    <definedName name="yurt" localSheetId="7">#REF!</definedName>
    <definedName name="yurt" localSheetId="16">#REF!</definedName>
    <definedName name="yurt" localSheetId="18">#REF!</definedName>
    <definedName name="yurt" localSheetId="42">#REF!</definedName>
    <definedName name="yurt">#REF!</definedName>
    <definedName name="yutu" localSheetId="6">#REF!</definedName>
    <definedName name="yutu" localSheetId="7">#REF!</definedName>
    <definedName name="yutu" localSheetId="16">#REF!</definedName>
    <definedName name="yutu" localSheetId="18">#REF!</definedName>
    <definedName name="yutu">#REF!</definedName>
    <definedName name="yuu" localSheetId="6">#REF!</definedName>
    <definedName name="yuu" localSheetId="7">#REF!</definedName>
    <definedName name="yuu" localSheetId="16">#REF!</definedName>
    <definedName name="yuu" localSheetId="18">#REF!</definedName>
    <definedName name="yuu">#REF!</definedName>
    <definedName name="yuy" localSheetId="6">#REF!</definedName>
    <definedName name="yuy" localSheetId="7">#REF!</definedName>
    <definedName name="yuy" localSheetId="16">#REF!</definedName>
    <definedName name="yuy" localSheetId="18">#REF!</definedName>
    <definedName name="yuy">#REF!</definedName>
    <definedName name="yva" localSheetId="6">#REF!</definedName>
    <definedName name="yva" localSheetId="7">#REF!</definedName>
    <definedName name="yva" localSheetId="16">#REF!</definedName>
    <definedName name="yva" localSheetId="18">#REF!</definedName>
    <definedName name="yva">#REF!</definedName>
    <definedName name="yy" localSheetId="6">#REF!</definedName>
    <definedName name="yy" localSheetId="7">#REF!</definedName>
    <definedName name="yy" localSheetId="16">#REF!</definedName>
    <definedName name="yy" localSheetId="18">#REF!</definedName>
    <definedName name="yy">#REF!</definedName>
    <definedName name="yyy" localSheetId="16">#REF!</definedName>
    <definedName name="yyy" localSheetId="18">#REF!</definedName>
    <definedName name="yyy">#REF!</definedName>
    <definedName name="z" localSheetId="26">#REF!</definedName>
    <definedName name="z" localSheetId="25">#REF!</definedName>
    <definedName name="z" localSheetId="27">#REF!</definedName>
    <definedName name="z" localSheetId="6">#REF!</definedName>
    <definedName name="z" localSheetId="29">#REF!</definedName>
    <definedName name="z" localSheetId="30">#REF!</definedName>
    <definedName name="z" localSheetId="7">#REF!</definedName>
    <definedName name="z" localSheetId="37">#REF!</definedName>
    <definedName name="z" localSheetId="35">#REF!</definedName>
    <definedName name="z" localSheetId="16">#REF!</definedName>
    <definedName name="z" localSheetId="18">#REF!</definedName>
    <definedName name="z" localSheetId="42">#REF!</definedName>
    <definedName name="z" localSheetId="11" hidden="1">{#N/A,#N/A,TRUE,"Front";#N/A,#N/A,TRUE,"Simple Letter";#N/A,#N/A,TRUE,"Inside";#N/A,#N/A,TRUE,"Contents";#N/A,#N/A,TRUE,"Basis";#N/A,#N/A,TRUE,"Inclusions";#N/A,#N/A,TRUE,"Exclusions";#N/A,#N/A,TRUE,"Areas";#N/A,#N/A,TRUE,"Summary";#N/A,#N/A,TRUE,"Detail"}</definedName>
    <definedName name="z" localSheetId="32">#REF!</definedName>
    <definedName name="z">#REF!</definedName>
    <definedName name="Z__Type_steel_sheet" localSheetId="16">#REF!</definedName>
    <definedName name="Z__Type_steel_sheet" localSheetId="18">#REF!</definedName>
    <definedName name="Z__Type_steel_sheet">#REF!</definedName>
    <definedName name="Z_34625A5E_7318_4DEE_BB2B_70078703F397_.wvu.Rows" localSheetId="16">#REF!</definedName>
    <definedName name="Z_34625A5E_7318_4DEE_BB2B_70078703F397_.wvu.Rows" localSheetId="18">#REF!</definedName>
    <definedName name="Z_34625A5E_7318_4DEE_BB2B_70078703F397_.wvu.Rows">#REF!</definedName>
    <definedName name="Z_34625A5E_7318_4DEE_BB2B_70078703F397_.wvu.Rows_1" localSheetId="16">(#REF!,#REF!,#REF!)</definedName>
    <definedName name="Z_34625A5E_7318_4DEE_BB2B_70078703F397_.wvu.Rows_1" localSheetId="18">(#REF!,#REF!,#REF!)</definedName>
    <definedName name="Z_34625A5E_7318_4DEE_BB2B_70078703F397_.wvu.Rows_1">(#REF!,#REF!,#REF!)</definedName>
    <definedName name="Z_3CB6B94B_1C57_4629_ACF8_C719F8CCE98E_.wvu.PrintTitles" localSheetId="6">#REF!</definedName>
    <definedName name="Z_3CB6B94B_1C57_4629_ACF8_C719F8CCE98E_.wvu.PrintTitles" localSheetId="7">#REF!</definedName>
    <definedName name="Z_3CB6B94B_1C57_4629_ACF8_C719F8CCE98E_.wvu.PrintTitles" localSheetId="16">#REF!</definedName>
    <definedName name="Z_3CB6B94B_1C57_4629_ACF8_C719F8CCE98E_.wvu.PrintTitles" localSheetId="18">#REF!</definedName>
    <definedName name="Z_3CB6B94B_1C57_4629_ACF8_C719F8CCE98E_.wvu.PrintTitles">#REF!</definedName>
    <definedName name="Z_3CB6B94B_1C57_4629_ACF8_C719F8CCE98E_.wvu.Rows" localSheetId="6">#REF!</definedName>
    <definedName name="Z_3CB6B94B_1C57_4629_ACF8_C719F8CCE98E_.wvu.Rows" localSheetId="7">#REF!</definedName>
    <definedName name="Z_3CB6B94B_1C57_4629_ACF8_C719F8CCE98E_.wvu.Rows" localSheetId="16">#REF!</definedName>
    <definedName name="Z_3CB6B94B_1C57_4629_ACF8_C719F8CCE98E_.wvu.Rows" localSheetId="18">#REF!</definedName>
    <definedName name="Z_3CB6B94B_1C57_4629_ACF8_C719F8CCE98E_.wvu.Rows">#REF!</definedName>
    <definedName name="Z_46823154_7272_45E1_B1BC_9A17FF7E9B49_.wvu.Rows" localSheetId="16">#REF!</definedName>
    <definedName name="Z_46823154_7272_45E1_B1BC_9A17FF7E9B49_.wvu.Rows" localSheetId="18">#REF!</definedName>
    <definedName name="Z_46823154_7272_45E1_B1BC_9A17FF7E9B49_.wvu.Rows">#REF!</definedName>
    <definedName name="Z_46823154_7272_45E1_B1BC_9A17FF7E9B49_.wvu.Rows_1" localSheetId="16">(#REF!,#REF!,#REF!)</definedName>
    <definedName name="Z_46823154_7272_45E1_B1BC_9A17FF7E9B49_.wvu.Rows_1" localSheetId="18">(#REF!,#REF!,#REF!)</definedName>
    <definedName name="Z_46823154_7272_45E1_B1BC_9A17FF7E9B49_.wvu.Rows_1">(#REF!,#REF!,#REF!)</definedName>
    <definedName name="Z_4EF77ED2_1A46_4D11_AFC9_48F58435152E_.wvu.PrintArea_3" localSheetId="16">#REF!</definedName>
    <definedName name="Z_4EF77ED2_1A46_4D11_AFC9_48F58435152E_.wvu.PrintArea_3" localSheetId="18">#REF!</definedName>
    <definedName name="Z_4EF77ED2_1A46_4D11_AFC9_48F58435152E_.wvu.PrintArea_3">#REF!</definedName>
    <definedName name="Z_4EF77ED2_1A46_4D11_AFC9_48F58435152E_.wvu.Rows" localSheetId="16">(#REF!,#REF!)</definedName>
    <definedName name="Z_4EF77ED2_1A46_4D11_AFC9_48F58435152E_.wvu.Rows" localSheetId="18">(#REF!,#REF!)</definedName>
    <definedName name="Z_4EF77ED2_1A46_4D11_AFC9_48F58435152E_.wvu.Rows">(#REF!,#REF!)</definedName>
    <definedName name="Z_652D1CC9_F77B_42BC_A24F_AA0F053B7B37_.wvu.PrintTitles" localSheetId="6">#REF!</definedName>
    <definedName name="Z_652D1CC9_F77B_42BC_A24F_AA0F053B7B37_.wvu.PrintTitles" localSheetId="7">#REF!</definedName>
    <definedName name="Z_652D1CC9_F77B_42BC_A24F_AA0F053B7B37_.wvu.PrintTitles" localSheetId="16">#REF!</definedName>
    <definedName name="Z_652D1CC9_F77B_42BC_A24F_AA0F053B7B37_.wvu.PrintTitles" localSheetId="18">#REF!</definedName>
    <definedName name="Z_652D1CC9_F77B_42BC_A24F_AA0F053B7B37_.wvu.PrintTitles">#REF!</definedName>
    <definedName name="Z_652D1CC9_F77B_42BC_A24F_AA0F053B7B37_.wvu.Rows" localSheetId="6">#REF!</definedName>
    <definedName name="Z_652D1CC9_F77B_42BC_A24F_AA0F053B7B37_.wvu.Rows" localSheetId="7">#REF!</definedName>
    <definedName name="Z_652D1CC9_F77B_42BC_A24F_AA0F053B7B37_.wvu.Rows" localSheetId="16">#REF!</definedName>
    <definedName name="Z_652D1CC9_F77B_42BC_A24F_AA0F053B7B37_.wvu.Rows" localSheetId="18">#REF!</definedName>
    <definedName name="Z_652D1CC9_F77B_42BC_A24F_AA0F053B7B37_.wvu.Rows">#REF!</definedName>
    <definedName name="Z_D5A1E352_FF22_4125_9FC4_0EE20FA24D93_.wvu.PrintTitles" localSheetId="6">#REF!</definedName>
    <definedName name="Z_D5A1E352_FF22_4125_9FC4_0EE20FA24D93_.wvu.PrintTitles" localSheetId="7">#REF!</definedName>
    <definedName name="Z_D5A1E352_FF22_4125_9FC4_0EE20FA24D93_.wvu.PrintTitles" localSheetId="16">#REF!</definedName>
    <definedName name="Z_D5A1E352_FF22_4125_9FC4_0EE20FA24D93_.wvu.PrintTitles" localSheetId="18">#REF!</definedName>
    <definedName name="Z_D5A1E352_FF22_4125_9FC4_0EE20FA24D93_.wvu.PrintTitles">#REF!</definedName>
    <definedName name="Z_D5A1E352_FF22_4125_9FC4_0EE20FA24D93_.wvu.Rows" localSheetId="6">#REF!</definedName>
    <definedName name="Z_D5A1E352_FF22_4125_9FC4_0EE20FA24D93_.wvu.Rows" localSheetId="7">#REF!</definedName>
    <definedName name="Z_D5A1E352_FF22_4125_9FC4_0EE20FA24D93_.wvu.Rows" localSheetId="16">#REF!</definedName>
    <definedName name="Z_D5A1E352_FF22_4125_9FC4_0EE20FA24D93_.wvu.Rows" localSheetId="18">#REF!</definedName>
    <definedName name="Z_D5A1E352_FF22_4125_9FC4_0EE20FA24D93_.wvu.Rows">#REF!</definedName>
    <definedName name="Z3_CO">#REF!</definedName>
    <definedName name="Z8_LVL">#REF!</definedName>
    <definedName name="zadrat" localSheetId="26">#REF!</definedName>
    <definedName name="zadrat" localSheetId="25">#REF!</definedName>
    <definedName name="zadrat" localSheetId="27">#REF!</definedName>
    <definedName name="zadrat" localSheetId="6">#REF!</definedName>
    <definedName name="zadrat" localSheetId="29">#REF!</definedName>
    <definedName name="zadrat" localSheetId="30">#REF!</definedName>
    <definedName name="zadrat" localSheetId="7">#REF!</definedName>
    <definedName name="zadrat" localSheetId="37">#REF!</definedName>
    <definedName name="zadrat" localSheetId="35">#REF!</definedName>
    <definedName name="zadrat" localSheetId="16">#REF!</definedName>
    <definedName name="zadrat" localSheetId="18">#REF!</definedName>
    <definedName name="zadrat" localSheetId="42">#REF!</definedName>
    <definedName name="zadrat">#REF!</definedName>
    <definedName name="zÀzÀzÀ">#REF!</definedName>
    <definedName name="zebra" localSheetId="6">#REF!</definedName>
    <definedName name="zebra" localSheetId="7">#REF!</definedName>
    <definedName name="zebra" localSheetId="16">#REF!</definedName>
    <definedName name="zebra" localSheetId="18">#REF!</definedName>
    <definedName name="zebra">#REF!</definedName>
    <definedName name="Zero" localSheetId="26">#REF!</definedName>
    <definedName name="Zero" localSheetId="25">#REF!</definedName>
    <definedName name="Zero" localSheetId="27">#REF!</definedName>
    <definedName name="Zero" localSheetId="6">#REF!</definedName>
    <definedName name="Zero" localSheetId="29">#REF!</definedName>
    <definedName name="Zero" localSheetId="30">#REF!</definedName>
    <definedName name="Zero" localSheetId="7">#REF!</definedName>
    <definedName name="Zero" localSheetId="37">#REF!</definedName>
    <definedName name="Zero" localSheetId="35">#REF!</definedName>
    <definedName name="Zero" localSheetId="16">#REF!</definedName>
    <definedName name="Zero" localSheetId="18">#REF!</definedName>
    <definedName name="Zero" localSheetId="33">#REF!</definedName>
    <definedName name="Zero" localSheetId="42">#REF!</definedName>
    <definedName name="Zero">#REF!</definedName>
    <definedName name="Zero_14" localSheetId="16">#REF!</definedName>
    <definedName name="Zero_14" localSheetId="18">#REF!</definedName>
    <definedName name="Zero_14">#REF!</definedName>
    <definedName name="Zero_15" localSheetId="16">#REF!</definedName>
    <definedName name="Zero_15" localSheetId="18">#REF!</definedName>
    <definedName name="Zero_15">#REF!</definedName>
    <definedName name="Zero_16" localSheetId="16">#REF!</definedName>
    <definedName name="Zero_16" localSheetId="18">#REF!</definedName>
    <definedName name="Zero_16">#REF!</definedName>
    <definedName name="Zero_17" localSheetId="16">#REF!</definedName>
    <definedName name="Zero_17" localSheetId="18">#REF!</definedName>
    <definedName name="Zero_17">#REF!</definedName>
    <definedName name="Zip" localSheetId="6">#REF!</definedName>
    <definedName name="Zip" localSheetId="7">#REF!</definedName>
    <definedName name="Zip" localSheetId="16">#REF!</definedName>
    <definedName name="Zip" localSheetId="18">#REF!</definedName>
    <definedName name="Zip">#REF!</definedName>
    <definedName name="Zip1" localSheetId="6" hidden="1">{#N/A,#N/A,TRUE,"Front";#N/A,#N/A,TRUE,"Simple Letter";#N/A,#N/A,TRUE,"Inside";#N/A,#N/A,TRUE,"Contents";#N/A,#N/A,TRUE,"Basis";#N/A,#N/A,TRUE,"Inclusions";#N/A,#N/A,TRUE,"Exclusions";#N/A,#N/A,TRUE,"Areas";#N/A,#N/A,TRUE,"Summary";#N/A,#N/A,TRUE,"Detail"}</definedName>
    <definedName name="Zip1" localSheetId="7" hidden="1">{#N/A,#N/A,TRUE,"Front";#N/A,#N/A,TRUE,"Simple Letter";#N/A,#N/A,TRUE,"Inside";#N/A,#N/A,TRUE,"Contents";#N/A,#N/A,TRUE,"Basis";#N/A,#N/A,TRUE,"Inclusions";#N/A,#N/A,TRUE,"Exclusions";#N/A,#N/A,TRUE,"Areas";#N/A,#N/A,TRUE,"Summary";#N/A,#N/A,TRUE,"Detail"}</definedName>
    <definedName name="Zip1" localSheetId="11" hidden="1">{#N/A,#N/A,TRUE,"Front";#N/A,#N/A,TRUE,"Simple Letter";#N/A,#N/A,TRUE,"Inside";#N/A,#N/A,TRUE,"Contents";#N/A,#N/A,TRUE,"Basis";#N/A,#N/A,TRUE,"Inclusions";#N/A,#N/A,TRUE,"Exclusions";#N/A,#N/A,TRUE,"Areas";#N/A,#N/A,TRUE,"Summary";#N/A,#N/A,TRUE,"Detail"}</definedName>
    <definedName name="Zip1" localSheetId="32" hidden="1">{#N/A,#N/A,TRUE,"Front";#N/A,#N/A,TRUE,"Simple Letter";#N/A,#N/A,TRUE,"Inside";#N/A,#N/A,TRUE,"Contents";#N/A,#N/A,TRUE,"Basis";#N/A,#N/A,TRUE,"Inclusions";#N/A,#N/A,TRUE,"Exclusions";#N/A,#N/A,TRUE,"Areas";#N/A,#N/A,TRUE,"Summary";#N/A,#N/A,TRUE,"Detail"}</definedName>
    <definedName name="Zip1" localSheetId="19"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 localSheetId="6">#REF!</definedName>
    <definedName name="zitd" localSheetId="7">#REF!</definedName>
    <definedName name="zitd" localSheetId="16">#REF!</definedName>
    <definedName name="zitd" localSheetId="18">#REF!</definedName>
    <definedName name="zitd" localSheetId="42">#REF!</definedName>
    <definedName name="zitd" localSheetId="19">#REF!</definedName>
    <definedName name="zitd">#REF!</definedName>
    <definedName name="zl" localSheetId="6">#REF!</definedName>
    <definedName name="zl" localSheetId="7">#REF!</definedName>
    <definedName name="zl" localSheetId="32">#REF!</definedName>
    <definedName name="zl">#REF!</definedName>
    <definedName name="zl___0" localSheetId="16">#REF!</definedName>
    <definedName name="zl___0" localSheetId="18">#REF!</definedName>
    <definedName name="zl___0">#REF!</definedName>
    <definedName name="zl___13" localSheetId="16">#REF!</definedName>
    <definedName name="zl___13" localSheetId="18">#REF!</definedName>
    <definedName name="zl___13">#REF!</definedName>
    <definedName name="zlpu" localSheetId="6">#REF!</definedName>
    <definedName name="zlpu" localSheetId="7">#REF!</definedName>
    <definedName name="zlpu" localSheetId="16">#REF!</definedName>
    <definedName name="zlpu" localSheetId="18">#REF!</definedName>
    <definedName name="zlpu">#REF!</definedName>
    <definedName name="zlpu___0" localSheetId="16">#REF!</definedName>
    <definedName name="zlpu___0" localSheetId="18">#REF!</definedName>
    <definedName name="zlpu___0">#REF!</definedName>
    <definedName name="zlpu___13" localSheetId="16">#REF!</definedName>
    <definedName name="zlpu___13" localSheetId="18">#REF!</definedName>
    <definedName name="zlpu___13">#REF!</definedName>
    <definedName name="ZM" localSheetId="6">#REF!</definedName>
    <definedName name="ZM" localSheetId="7">#REF!</definedName>
    <definedName name="ZM" localSheetId="16">#REF!</definedName>
    <definedName name="ZM" localSheetId="18">#REF!</definedName>
    <definedName name="ZM">#REF!</definedName>
    <definedName name="Zone" localSheetId="26">[15]INPUT!$C$18</definedName>
    <definedName name="Zone" localSheetId="25">[15]INPUT!$C$18</definedName>
    <definedName name="Zone" localSheetId="27">[15]INPUT!$C$18</definedName>
    <definedName name="Zone" localSheetId="6">#REF!</definedName>
    <definedName name="Zone" localSheetId="35">#REF!</definedName>
    <definedName name="Zone" localSheetId="33">#REF!</definedName>
    <definedName name="Zone">#REF!</definedName>
    <definedName name="Zones" localSheetId="26">#REF!</definedName>
    <definedName name="Zones" localSheetId="27">#REF!</definedName>
    <definedName name="Zones" localSheetId="6">#REF!</definedName>
    <definedName name="Zones" localSheetId="30">#REF!</definedName>
    <definedName name="Zones" localSheetId="7">#REF!</definedName>
    <definedName name="Zones" localSheetId="37">#REF!</definedName>
    <definedName name="Zones" localSheetId="16">#REF!</definedName>
    <definedName name="Zones" localSheetId="18">#REF!</definedName>
    <definedName name="Zones" localSheetId="42">#REF!</definedName>
    <definedName name="Zones">#REF!</definedName>
    <definedName name="zs" localSheetId="6">#REF!</definedName>
    <definedName name="zs" localSheetId="7">#REF!</definedName>
    <definedName name="zs" localSheetId="16">#REF!</definedName>
    <definedName name="zs" localSheetId="18">#REF!</definedName>
    <definedName name="zs">#REF!</definedName>
    <definedName name="zs___0" localSheetId="16">#REF!</definedName>
    <definedName name="zs___0" localSheetId="18">#REF!</definedName>
    <definedName name="zs___0">#REF!</definedName>
    <definedName name="zs___13" localSheetId="16">#REF!</definedName>
    <definedName name="zs___13" localSheetId="18">#REF!</definedName>
    <definedName name="zs___13">#REF!</definedName>
    <definedName name="zsdf" localSheetId="6">#REF!</definedName>
    <definedName name="zsdf" localSheetId="7">#REF!</definedName>
    <definedName name="zsdf" localSheetId="16">#REF!</definedName>
    <definedName name="zsdf" localSheetId="18">#REF!</definedName>
    <definedName name="zsdf">#REF!</definedName>
    <definedName name="Zsec" localSheetId="6">#REF!</definedName>
    <definedName name="Zsec" localSheetId="7">#REF!</definedName>
    <definedName name="Zsec" localSheetId="16">#REF!</definedName>
    <definedName name="Zsec" localSheetId="18">#REF!</definedName>
    <definedName name="Zsec">#REF!</definedName>
    <definedName name="zspu" localSheetId="6">#REF!</definedName>
    <definedName name="zspu" localSheetId="7">#REF!</definedName>
    <definedName name="zspu" localSheetId="16">#REF!</definedName>
    <definedName name="zspu" localSheetId="18">#REF!</definedName>
    <definedName name="zspu">#REF!</definedName>
    <definedName name="zspu___0" localSheetId="16">#REF!</definedName>
    <definedName name="zspu___0" localSheetId="18">#REF!</definedName>
    <definedName name="zspu___0">#REF!</definedName>
    <definedName name="zspu___13" localSheetId="16">#REF!</definedName>
    <definedName name="zspu___13" localSheetId="18">#REF!</definedName>
    <definedName name="zspu___13">#REF!</definedName>
    <definedName name="ZSS" localSheetId="6">#REF!</definedName>
    <definedName name="ZSS" localSheetId="7">#REF!</definedName>
    <definedName name="ZSS" localSheetId="16">#REF!</definedName>
    <definedName name="ZSS" localSheetId="18">#REF!</definedName>
    <definedName name="ZSS">#REF!</definedName>
    <definedName name="ZSS___0" localSheetId="16">#REF!</definedName>
    <definedName name="ZSS___0" localSheetId="18">#REF!</definedName>
    <definedName name="ZSS___0">#REF!</definedName>
    <definedName name="ZSS___13" localSheetId="16">#REF!</definedName>
    <definedName name="ZSS___13" localSheetId="18">#REF!</definedName>
    <definedName name="ZSS___13">#REF!</definedName>
    <definedName name="zt" localSheetId="6">#REF!</definedName>
    <definedName name="zt" localSheetId="7">#REF!</definedName>
    <definedName name="zt" localSheetId="32">#REF!</definedName>
    <definedName name="zt">#REF!</definedName>
    <definedName name="ztpu" localSheetId="6">#REF!</definedName>
    <definedName name="ztpu" localSheetId="7">#REF!</definedName>
    <definedName name="ztpu" localSheetId="16">#REF!</definedName>
    <definedName name="ztpu" localSheetId="18">#REF!</definedName>
    <definedName name="ztpu">#REF!</definedName>
    <definedName name="ztpu___0" localSheetId="16">#REF!</definedName>
    <definedName name="ztpu___0" localSheetId="18">#REF!</definedName>
    <definedName name="ztpu___0">#REF!</definedName>
    <definedName name="ztpu___13" localSheetId="16">#REF!</definedName>
    <definedName name="ztpu___13" localSheetId="18">#REF!</definedName>
    <definedName name="ztpu___13">#REF!</definedName>
    <definedName name="zx" localSheetId="6">#REF!</definedName>
    <definedName name="zx" localSheetId="7">#REF!</definedName>
    <definedName name="zx" localSheetId="16">#REF!</definedName>
    <definedName name="zx" localSheetId="18">#REF!</definedName>
    <definedName name="zx">#REF!</definedName>
    <definedName name="zxgsdfg" localSheetId="6" hidden="1">{"'Bill No. 7'!$A$1:$G$32"}</definedName>
    <definedName name="zxgsdfg" localSheetId="7" hidden="1">{"'Bill No. 7'!$A$1:$G$32"}</definedName>
    <definedName name="zxgsdfg" localSheetId="32" hidden="1">{"'Bill No. 7'!$A$1:$G$32"}</definedName>
    <definedName name="zxgsdfg" hidden="1">{"'Bill No. 7'!$A$1:$G$32"}</definedName>
    <definedName name="ZXZCV">#REF!</definedName>
    <definedName name="ZY" localSheetId="6">#REF!</definedName>
    <definedName name="ZY" localSheetId="7">#REF!</definedName>
    <definedName name="ZY" localSheetId="16">#REF!</definedName>
    <definedName name="ZY" localSheetId="18">#REF!</definedName>
    <definedName name="ZY">#REF!</definedName>
    <definedName name="ZY___0" localSheetId="16">#REF!</definedName>
    <definedName name="ZY___0" localSheetId="18">#REF!</definedName>
    <definedName name="ZY___0">#REF!</definedName>
    <definedName name="ZY___13" localSheetId="16">#REF!</definedName>
    <definedName name="ZY___13" localSheetId="18">#REF!</definedName>
    <definedName name="ZY___13">#REF!</definedName>
    <definedName name="ZZ" localSheetId="6">#REF!</definedName>
    <definedName name="ZZ" localSheetId="7">#REF!</definedName>
    <definedName name="zz" localSheetId="16">#REF!</definedName>
    <definedName name="zz" localSheetId="18">#REF!</definedName>
    <definedName name="ZZ" localSheetId="32">#REF!</definedName>
    <definedName name="zz">#REF!</definedName>
    <definedName name="ZZCaCD" localSheetId="6">#REF!</definedName>
    <definedName name="ZZCaCD" localSheetId="7">#REF!</definedName>
    <definedName name="ZZCaCD" localSheetId="16">#REF!</definedName>
    <definedName name="ZZCaCD" localSheetId="18">#REF!</definedName>
    <definedName name="ZZCaCD" localSheetId="32">#REF!</definedName>
    <definedName name="ZZCaCD">#REF!</definedName>
    <definedName name="zzz" localSheetId="6">#REF!</definedName>
    <definedName name="zzz" localSheetId="7">#REF!</definedName>
    <definedName name="zzz" localSheetId="16">#REF!</definedName>
    <definedName name="zzz" localSheetId="18">#REF!</definedName>
    <definedName name="zzz" localSheetId="42">#REF!</definedName>
    <definedName name="zzz">#REF!</definedName>
    <definedName name="γ_pcc" localSheetId="16">#REF!</definedName>
    <definedName name="γ_pcc" localSheetId="18">#REF!</definedName>
    <definedName name="γ_pcc">#REF!</definedName>
    <definedName name="γ_rcc" localSheetId="16">#REF!</definedName>
    <definedName name="γ_rcc" localSheetId="18">#REF!</definedName>
    <definedName name="γ_rcc">#REF!</definedName>
    <definedName name="γ_steel" localSheetId="16">#REF!</definedName>
    <definedName name="γ_steel" localSheetId="18">#REF!</definedName>
    <definedName name="γ_steel">#REF!</definedName>
    <definedName name="γpsc" localSheetId="16">#REF!</definedName>
    <definedName name="γpsc" localSheetId="18">#REF!</definedName>
    <definedName name="γpsc">#REF!</definedName>
    <definedName name="θs" localSheetId="16">#REF!</definedName>
    <definedName name="θs" localSheetId="18">#REF!</definedName>
    <definedName name="θs">#REF!</definedName>
    <definedName name="Φ_pier" localSheetId="16">#REF!</definedName>
    <definedName name="Φ_pier" localSheetId="18">#REF!</definedName>
    <definedName name="Φ_pier">#REF!</definedName>
    <definedName name="Φ_pile" localSheetId="16">#REF!</definedName>
    <definedName name="Φ_pile" localSheetId="18">#REF!</definedName>
    <definedName name="Φ_pile">#REF!</definedName>
    <definedName name="전체" localSheetId="6">#REF!</definedName>
    <definedName name="전체" localSheetId="7">#REF!</definedName>
    <definedName name="전체" localSheetId="16">#REF!</definedName>
    <definedName name="전체" localSheetId="18">#REF!</definedName>
    <definedName name="전체" localSheetId="42">#REF!</definedName>
    <definedName name="전체">#REF!</definedName>
    <definedName name="전체_2" localSheetId="6">#REF!</definedName>
    <definedName name="전체_2" localSheetId="7">#REF!</definedName>
    <definedName name="전체_2" localSheetId="16">#REF!</definedName>
    <definedName name="전체_2" localSheetId="18">#REF!</definedName>
    <definedName name="전체_2" localSheetId="42">#REF!</definedName>
    <definedName name="전체_2">#REF!</definedName>
    <definedName name="전체_6" localSheetId="6">#REF!</definedName>
    <definedName name="전체_6" localSheetId="7">#REF!</definedName>
    <definedName name="전체_6" localSheetId="16">#REF!</definedName>
    <definedName name="전체_6" localSheetId="18">#REF!</definedName>
    <definedName name="전체_6" localSheetId="42">#REF!</definedName>
    <definedName name="전체_6">#REF!</definedName>
    <definedName name="전체_7" localSheetId="6">#REF!</definedName>
    <definedName name="전체_7" localSheetId="7">#REF!</definedName>
    <definedName name="전체_7" localSheetId="16">#REF!</definedName>
    <definedName name="전체_7" localSheetId="18">#REF!</definedName>
    <definedName name="전체_7" localSheetId="42">#REF!</definedName>
    <definedName name="전체_7">#REF!</definedName>
    <definedName name="守衛室２">#REF!</definedName>
    <definedName name="工場内部壁１">#REF!</definedName>
    <definedName name="工場内部壁２">#REF!</definedName>
    <definedName name="工場内部天井１">#REF!</definedName>
    <definedName name="工場内部天井２">#REF!</definedName>
    <definedName name="工場内部天井ドル">#REF!</definedName>
    <definedName name="工場内部床１">#REF!</definedName>
    <definedName name="工場内部床２">#REF!</definedName>
    <definedName name="工場内部建具１">#REF!</definedName>
    <definedName name="工場内部建具２">#REF!</definedName>
    <definedName name="工場内部建具ドル">#REF!</definedName>
    <definedName name="工場内部雑１">#REF!</definedName>
    <definedName name="工場内部雑2">#REF!</definedName>
    <definedName name="工場土工事１">#REF!</definedName>
    <definedName name="工場土工事２">#REF!</definedName>
    <definedName name="工場外壁１">#REF!</definedName>
    <definedName name="工場外壁２">#REF!</definedName>
    <definedName name="工場外部建具１">#REF!</definedName>
    <definedName name="工場外部建具２">#REF!</definedName>
    <definedName name="工場外部建具ドル">#REF!</definedName>
    <definedName name="工場外部雑１">#REF!</definedName>
    <definedName name="工場外部雑２">#REF!</definedName>
    <definedName name="工場屋根１">#REF!</definedName>
    <definedName name="工場屋根２">#REF!</definedName>
    <definedName name="工場屋根ドル">#REF!</definedName>
    <definedName name="工場躯体１">#REF!</definedName>
    <definedName name="工場躯体２">#REF!</definedName>
    <definedName name="管理内部壁２">#REF!</definedName>
    <definedName name="管理内部天井１">#REF!</definedName>
    <definedName name="管理内部天井２">#REF!</definedName>
    <definedName name="管理内部床１">#REF!</definedName>
    <definedName name="管理内部床２">#REF!</definedName>
    <definedName name="管理内部建具１">#REF!</definedName>
    <definedName name="管理内部建具２">#REF!</definedName>
    <definedName name="管理内部建具ドル">#REF!</definedName>
    <definedName name="管理内部雑１">#REF!</definedName>
    <definedName name="管理内部雑２">#REF!</definedName>
    <definedName name="管理土工事１">#REF!</definedName>
    <definedName name="管理土工事２">#REF!</definedName>
    <definedName name="管理外壁１">#REF!</definedName>
    <definedName name="管理外壁２">#REF!</definedName>
    <definedName name="管理外部建具１">#REF!</definedName>
    <definedName name="管理外部建具２">#REF!</definedName>
    <definedName name="管理外部建具ドル">#REF!</definedName>
    <definedName name="管理外部雑１">#REF!</definedName>
    <definedName name="管理外部雑２">#REF!</definedName>
    <definedName name="管理屋根１">#REF!</definedName>
    <definedName name="管理屋根２">#REF!</definedName>
    <definedName name="管理躯体１">#REF!</definedName>
    <definedName name="管理躯体２">#REF!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87" l="1"/>
  <c r="D7" i="116"/>
  <c r="F53" i="88"/>
  <c r="A11" i="117"/>
  <c r="F51" i="88"/>
  <c r="F52" i="88"/>
  <c r="A7" i="117"/>
  <c r="A6" i="117"/>
  <c r="A14" i="116"/>
  <c r="A10" i="116"/>
  <c r="E39" i="115" l="1"/>
  <c r="M35" i="86" l="1"/>
  <c r="M34" i="86"/>
  <c r="M23" i="86"/>
  <c r="M22" i="86"/>
  <c r="F33" i="86"/>
  <c r="F27" i="86"/>
  <c r="F28" i="86" s="1"/>
  <c r="N30" i="86" s="1"/>
  <c r="O31" i="86"/>
  <c r="O30" i="86"/>
  <c r="O29" i="86"/>
  <c r="M29" i="86"/>
  <c r="U28" i="86"/>
  <c r="O28" i="86"/>
  <c r="M28" i="86"/>
  <c r="E28" i="86"/>
  <c r="J28" i="86" s="1"/>
  <c r="U27" i="86"/>
  <c r="O27" i="86"/>
  <c r="J27" i="86"/>
  <c r="H51" i="88"/>
  <c r="L37" i="9"/>
  <c r="L43" i="96"/>
  <c r="L45" i="96" s="1"/>
  <c r="L42" i="96"/>
  <c r="L44" i="96" s="1"/>
  <c r="L36" i="96"/>
  <c r="L37" i="96" s="1"/>
  <c r="L45" i="97"/>
  <c r="L43" i="97"/>
  <c r="L42" i="97"/>
  <c r="L44" i="97" s="1"/>
  <c r="L36" i="97"/>
  <c r="L37" i="97" s="1"/>
  <c r="D30" i="115"/>
  <c r="D27" i="115"/>
  <c r="D26" i="115"/>
  <c r="D25" i="115"/>
  <c r="D23" i="115"/>
  <c r="D22" i="115"/>
  <c r="D21" i="115"/>
  <c r="C107" i="116"/>
  <c r="G107" i="116" s="1"/>
  <c r="G108" i="116" s="1"/>
  <c r="H124" i="116"/>
  <c r="H120" i="116"/>
  <c r="H116" i="116"/>
  <c r="H112" i="116"/>
  <c r="H108" i="116"/>
  <c r="H104" i="116"/>
  <c r="H100" i="116"/>
  <c r="H96" i="116"/>
  <c r="H92" i="116"/>
  <c r="H88" i="116"/>
  <c r="H84" i="116"/>
  <c r="H80" i="116"/>
  <c r="H76" i="116"/>
  <c r="B58" i="116"/>
  <c r="B19" i="115"/>
  <c r="C19" i="115"/>
  <c r="B20" i="115"/>
  <c r="C20" i="115"/>
  <c r="B21" i="115"/>
  <c r="C21" i="115"/>
  <c r="B22" i="115"/>
  <c r="C22" i="115"/>
  <c r="B23" i="115"/>
  <c r="C23" i="115"/>
  <c r="B24" i="115"/>
  <c r="C24" i="115"/>
  <c r="B25" i="115"/>
  <c r="C25" i="115"/>
  <c r="B26" i="115"/>
  <c r="C26" i="115"/>
  <c r="B27" i="115"/>
  <c r="C27" i="115"/>
  <c r="B28" i="115"/>
  <c r="C28" i="115"/>
  <c r="B29" i="115"/>
  <c r="C29" i="115"/>
  <c r="B30" i="115"/>
  <c r="C30" i="115"/>
  <c r="B118" i="116"/>
  <c r="B114" i="116"/>
  <c r="B110" i="116"/>
  <c r="B106" i="116"/>
  <c r="B102" i="116"/>
  <c r="B98" i="116"/>
  <c r="B94" i="116"/>
  <c r="B90" i="116"/>
  <c r="B86" i="116"/>
  <c r="B82" i="116"/>
  <c r="B77" i="116"/>
  <c r="B73" i="116"/>
  <c r="G119" i="116"/>
  <c r="G120" i="116" s="1"/>
  <c r="G103" i="116"/>
  <c r="G104" i="116" s="1"/>
  <c r="G99" i="116"/>
  <c r="G100" i="116" s="1"/>
  <c r="G91" i="116"/>
  <c r="G92" i="116" s="1"/>
  <c r="G87" i="116"/>
  <c r="G88" i="116" s="1"/>
  <c r="G83" i="116"/>
  <c r="G84" i="116" s="1"/>
  <c r="C78" i="116"/>
  <c r="L30" i="117"/>
  <c r="L29" i="117"/>
  <c r="L28" i="117"/>
  <c r="M28" i="117" s="1"/>
  <c r="N28" i="117" s="1"/>
  <c r="E28" i="115" s="1"/>
  <c r="L27" i="117"/>
  <c r="L26" i="117"/>
  <c r="L25" i="117"/>
  <c r="L24" i="117"/>
  <c r="L23" i="117"/>
  <c r="M23" i="117" s="1"/>
  <c r="N23" i="117" s="1"/>
  <c r="E23" i="115" s="1"/>
  <c r="L22" i="117"/>
  <c r="L21" i="117"/>
  <c r="L20" i="117"/>
  <c r="L19" i="117"/>
  <c r="S27" i="86" l="1"/>
  <c r="N31" i="86"/>
  <c r="N28" i="86"/>
  <c r="P28" i="86" s="1"/>
  <c r="S28" i="86"/>
  <c r="N27" i="86"/>
  <c r="N29" i="86"/>
  <c r="P29" i="86" s="1"/>
  <c r="M21" i="117"/>
  <c r="N21" i="117" s="1"/>
  <c r="E21" i="115" s="1"/>
  <c r="M26" i="117"/>
  <c r="N26" i="117" s="1"/>
  <c r="E26" i="115" s="1"/>
  <c r="F26" i="115" s="1"/>
  <c r="M22" i="117"/>
  <c r="N22" i="117" s="1"/>
  <c r="E22" i="115" s="1"/>
  <c r="F22" i="115" s="1"/>
  <c r="M27" i="117"/>
  <c r="N27" i="117" s="1"/>
  <c r="E27" i="115" s="1"/>
  <c r="M19" i="117"/>
  <c r="N19" i="117" s="1"/>
  <c r="E19" i="115" s="1"/>
  <c r="M24" i="117"/>
  <c r="N24" i="117" s="1"/>
  <c r="E24" i="115" s="1"/>
  <c r="M29" i="117"/>
  <c r="N29" i="117" s="1"/>
  <c r="E29" i="115" s="1"/>
  <c r="M20" i="117"/>
  <c r="N20" i="117" s="1"/>
  <c r="E20" i="115" s="1"/>
  <c r="M25" i="117"/>
  <c r="N25" i="117" s="1"/>
  <c r="E25" i="115" s="1"/>
  <c r="M30" i="117"/>
  <c r="N30" i="117" s="1"/>
  <c r="E30" i="115" s="1"/>
  <c r="F21" i="115" l="1"/>
  <c r="F30" i="115"/>
  <c r="F25" i="115"/>
  <c r="I138" i="120" l="1"/>
  <c r="C114" i="120"/>
  <c r="C113" i="120"/>
  <c r="C112" i="120"/>
  <c r="C118" i="120" s="1"/>
  <c r="C111" i="120" s="1"/>
  <c r="C122" i="120" s="1"/>
  <c r="C123" i="120" s="1"/>
  <c r="B100" i="120"/>
  <c r="C100" i="120" s="1"/>
  <c r="E100" i="120" s="1"/>
  <c r="F100" i="120" s="1"/>
  <c r="A100" i="120"/>
  <c r="B99" i="120"/>
  <c r="C99" i="120" s="1"/>
  <c r="E99" i="120" s="1"/>
  <c r="A99" i="120"/>
  <c r="B98" i="120"/>
  <c r="C98" i="120" s="1"/>
  <c r="E98" i="120" s="1"/>
  <c r="A98" i="120"/>
  <c r="C97" i="120"/>
  <c r="E97" i="120" s="1"/>
  <c r="B97" i="120"/>
  <c r="A97" i="120"/>
  <c r="B96" i="120"/>
  <c r="C96" i="120" s="1"/>
  <c r="E96" i="120" s="1"/>
  <c r="A96" i="120"/>
  <c r="E91" i="120"/>
  <c r="F91" i="120" s="1"/>
  <c r="B90" i="120"/>
  <c r="C90" i="120" s="1"/>
  <c r="E90" i="120" s="1"/>
  <c r="B89" i="120"/>
  <c r="C89" i="120" s="1"/>
  <c r="E89" i="120" s="1"/>
  <c r="A89" i="120"/>
  <c r="B88" i="120"/>
  <c r="C88" i="120" s="1"/>
  <c r="E88" i="120" s="1"/>
  <c r="A88" i="120"/>
  <c r="B87" i="120"/>
  <c r="C87" i="120" s="1"/>
  <c r="E87" i="120" s="1"/>
  <c r="A87" i="120"/>
  <c r="O86" i="120"/>
  <c r="C86" i="120"/>
  <c r="E86" i="120" s="1"/>
  <c r="B86" i="120"/>
  <c r="A86" i="120"/>
  <c r="P79" i="120"/>
  <c r="Q79" i="120" s="1"/>
  <c r="M79" i="120"/>
  <c r="N79" i="120" s="1"/>
  <c r="J79" i="120"/>
  <c r="K79" i="120" s="1"/>
  <c r="D79" i="120"/>
  <c r="C72" i="120"/>
  <c r="D71" i="120"/>
  <c r="C71" i="120"/>
  <c r="D70" i="120"/>
  <c r="C70" i="120"/>
  <c r="D76" i="120" s="1"/>
  <c r="C66" i="120"/>
  <c r="C65" i="120"/>
  <c r="C64" i="120"/>
  <c r="C63" i="120"/>
  <c r="A63" i="120"/>
  <c r="A64" i="120" s="1"/>
  <c r="A65" i="120" s="1"/>
  <c r="A66" i="120" s="1"/>
  <c r="C62" i="120"/>
  <c r="B57" i="120"/>
  <c r="C56" i="120"/>
  <c r="C55" i="120"/>
  <c r="C54" i="120"/>
  <c r="C53" i="120"/>
  <c r="A53" i="120"/>
  <c r="A54" i="120" s="1"/>
  <c r="A55" i="120" s="1"/>
  <c r="A56" i="120" s="1"/>
  <c r="D45" i="120"/>
  <c r="D46" i="120" s="1"/>
  <c r="A41" i="120"/>
  <c r="A42" i="120" s="1"/>
  <c r="A43" i="120" s="1"/>
  <c r="A44" i="120" s="1"/>
  <c r="H35" i="120"/>
  <c r="D35" i="120"/>
  <c r="G34" i="120"/>
  <c r="A30" i="120"/>
  <c r="A31" i="120" s="1"/>
  <c r="A32" i="120" s="1"/>
  <c r="A33" i="120" s="1"/>
  <c r="D23" i="120"/>
  <c r="I21" i="120"/>
  <c r="D20" i="120"/>
  <c r="C17" i="120"/>
  <c r="Q14" i="120"/>
  <c r="H14" i="120"/>
  <c r="I14" i="120" s="1"/>
  <c r="C5" i="120"/>
  <c r="C7" i="120" s="1"/>
  <c r="C23" i="120" s="1"/>
  <c r="C24" i="120" s="1"/>
  <c r="C25" i="120" s="1"/>
  <c r="A4" i="120"/>
  <c r="A5" i="120" s="1"/>
  <c r="A1" i="120"/>
  <c r="U9" i="119"/>
  <c r="T9" i="119"/>
  <c r="N9" i="119"/>
  <c r="V9" i="119" s="1"/>
  <c r="E46" i="120" l="1"/>
  <c r="H41" i="120"/>
  <c r="H46" i="120"/>
  <c r="B125" i="120"/>
  <c r="H124" i="120"/>
  <c r="D65" i="120"/>
  <c r="D99" i="120" s="1"/>
  <c r="F99" i="120" s="1"/>
  <c r="D54" i="120"/>
  <c r="D88" i="120" s="1"/>
  <c r="F88" i="120" s="1"/>
  <c r="D64" i="120"/>
  <c r="D98" i="120" s="1"/>
  <c r="F98" i="120" s="1"/>
  <c r="D53" i="120"/>
  <c r="D87" i="120" s="1"/>
  <c r="F87" i="120" s="1"/>
  <c r="D63" i="120"/>
  <c r="D97" i="120" s="1"/>
  <c r="F97" i="120" s="1"/>
  <c r="D52" i="120"/>
  <c r="D57" i="120"/>
  <c r="D91" i="120" s="1"/>
  <c r="D55" i="120"/>
  <c r="D89" i="120" s="1"/>
  <c r="F89" i="120" s="1"/>
  <c r="D62" i="120"/>
  <c r="D56" i="120"/>
  <c r="D90" i="120" s="1"/>
  <c r="F90" i="120" s="1"/>
  <c r="D66" i="120"/>
  <c r="D100" i="120" s="1"/>
  <c r="L14" i="120"/>
  <c r="M14" i="120" s="1"/>
  <c r="C12" i="120"/>
  <c r="D78" i="120"/>
  <c r="K70" i="120"/>
  <c r="D96" i="120" l="1"/>
  <c r="F96" i="120" s="1"/>
  <c r="F101" i="120" s="1"/>
  <c r="D67" i="120"/>
  <c r="D58" i="120"/>
  <c r="D86" i="120"/>
  <c r="F86" i="120" s="1"/>
  <c r="F92" i="120" s="1"/>
  <c r="F103" i="120" l="1"/>
  <c r="H103" i="120" l="1"/>
  <c r="H126" i="120" s="1"/>
  <c r="A104" i="120"/>
  <c r="E126" i="120" l="1"/>
  <c r="D126" i="120"/>
  <c r="B126" i="120"/>
  <c r="H68" i="120" s="1"/>
  <c r="A25" i="81" l="1"/>
  <c r="A23" i="81"/>
  <c r="G130" i="88"/>
  <c r="G131" i="88"/>
  <c r="G129" i="88"/>
  <c r="E56" i="88"/>
  <c r="E57" i="88"/>
  <c r="E55" i="88"/>
  <c r="P45" i="9" l="1"/>
  <c r="H54" i="88"/>
  <c r="F54" i="88"/>
  <c r="E54" i="88"/>
  <c r="B54" i="88"/>
  <c r="G47" i="73"/>
  <c r="C47" i="73"/>
  <c r="H123" i="88"/>
  <c r="G123" i="88"/>
  <c r="E123" i="88"/>
  <c r="E196" i="88" s="1"/>
  <c r="G98" i="88"/>
  <c r="G97" i="88"/>
  <c r="G196" i="88" s="1"/>
  <c r="G84" i="88"/>
  <c r="F84" i="88"/>
  <c r="F97" i="88" s="1"/>
  <c r="F98" i="88" s="1"/>
  <c r="F115" i="88" s="1"/>
  <c r="E84" i="88"/>
  <c r="E97" i="88" s="1"/>
  <c r="B84" i="88"/>
  <c r="B97" i="88" s="1"/>
  <c r="B115" i="88" s="1"/>
  <c r="B123" i="88" s="1"/>
  <c r="B196" i="88" s="1"/>
  <c r="G71" i="88"/>
  <c r="G54" i="88" s="1"/>
  <c r="I97" i="88" l="1"/>
  <c r="I54" i="88"/>
  <c r="I115" i="88"/>
  <c r="F123" i="88"/>
  <c r="F196" i="88" s="1"/>
  <c r="I196" i="88" s="1"/>
  <c r="I123" i="88"/>
  <c r="I98" i="88"/>
  <c r="I84" i="88"/>
  <c r="C11" i="116"/>
  <c r="F57" i="88"/>
  <c r="F56" i="88"/>
  <c r="F55" i="88"/>
  <c r="I55" i="88" s="1"/>
  <c r="I56" i="88" l="1"/>
  <c r="F130" i="88"/>
  <c r="F129" i="88"/>
  <c r="I57" i="88"/>
  <c r="F131" i="88"/>
  <c r="F46" i="88"/>
  <c r="L31" i="117"/>
  <c r="L18" i="117"/>
  <c r="M18" i="117" s="1"/>
  <c r="N18" i="117" s="1"/>
  <c r="E18" i="115" s="1"/>
  <c r="J18" i="117"/>
  <c r="K18" i="117" s="1"/>
  <c r="L17" i="117"/>
  <c r="J17" i="117"/>
  <c r="K17" i="117" s="1"/>
  <c r="L16" i="117"/>
  <c r="M16" i="117" s="1"/>
  <c r="N16" i="117" s="1"/>
  <c r="E16" i="115" s="1"/>
  <c r="K16" i="117"/>
  <c r="L15" i="117"/>
  <c r="M15" i="117" s="1"/>
  <c r="N15" i="117" s="1"/>
  <c r="E15" i="115" s="1"/>
  <c r="K15" i="117"/>
  <c r="L14" i="117"/>
  <c r="M14" i="117" s="1"/>
  <c r="N14" i="117" s="1"/>
  <c r="E14" i="115" s="1"/>
  <c r="K14" i="117"/>
  <c r="L13" i="117"/>
  <c r="M13" i="117" s="1"/>
  <c r="N13" i="117" s="1"/>
  <c r="E13" i="115" s="1"/>
  <c r="K13" i="117"/>
  <c r="K12" i="117"/>
  <c r="L12" i="117" s="1"/>
  <c r="M12" i="117" s="1"/>
  <c r="N12" i="117" s="1"/>
  <c r="E12" i="115" s="1"/>
  <c r="L11" i="117"/>
  <c r="M11" i="117" s="1"/>
  <c r="N11" i="117" s="1"/>
  <c r="E11" i="115" s="1"/>
  <c r="K11" i="117"/>
  <c r="L10" i="117"/>
  <c r="M10" i="117" s="1"/>
  <c r="N10" i="117" s="1"/>
  <c r="E10" i="115" s="1"/>
  <c r="K10" i="117"/>
  <c r="L9" i="117"/>
  <c r="M9" i="117" s="1"/>
  <c r="N9" i="117" s="1"/>
  <c r="E9" i="115" s="1"/>
  <c r="K9" i="117"/>
  <c r="L8" i="117"/>
  <c r="M8" i="117" s="1"/>
  <c r="N8" i="117" s="1"/>
  <c r="E8" i="115" s="1"/>
  <c r="K8" i="117"/>
  <c r="L7" i="117"/>
  <c r="M7" i="117" s="1"/>
  <c r="N7" i="117" s="1"/>
  <c r="E7" i="115" s="1"/>
  <c r="K7" i="117"/>
  <c r="L6" i="117"/>
  <c r="M6" i="117" s="1"/>
  <c r="N6" i="117" s="1"/>
  <c r="E6" i="115" s="1"/>
  <c r="K6" i="117"/>
  <c r="L5" i="117"/>
  <c r="M5" i="117" s="1"/>
  <c r="N5" i="117" s="1"/>
  <c r="E5" i="115" s="1"/>
  <c r="K5" i="117"/>
  <c r="C127" i="116"/>
  <c r="F37" i="117" s="1"/>
  <c r="B122" i="116"/>
  <c r="H71" i="116"/>
  <c r="B69" i="116"/>
  <c r="C66" i="116"/>
  <c r="C70" i="116" s="1"/>
  <c r="J65" i="116"/>
  <c r="B65" i="116"/>
  <c r="B61" i="116"/>
  <c r="P60" i="116"/>
  <c r="J57" i="116"/>
  <c r="K57" i="116" s="1"/>
  <c r="B57" i="116"/>
  <c r="H55" i="116"/>
  <c r="E53" i="116"/>
  <c r="E58" i="116" s="1"/>
  <c r="E62" i="116" s="1"/>
  <c r="L52" i="116"/>
  <c r="B52" i="116"/>
  <c r="O50" i="116"/>
  <c r="L50" i="116"/>
  <c r="L51" i="116" s="1"/>
  <c r="E46" i="116"/>
  <c r="B45" i="116"/>
  <c r="M43" i="116"/>
  <c r="F42" i="116"/>
  <c r="Q41" i="116"/>
  <c r="J41" i="116"/>
  <c r="C41" i="116"/>
  <c r="B40" i="116"/>
  <c r="L38" i="116"/>
  <c r="O36" i="116"/>
  <c r="J35" i="116"/>
  <c r="B35" i="116"/>
  <c r="L33" i="116"/>
  <c r="O30" i="116"/>
  <c r="R29" i="116"/>
  <c r="R31" i="116" s="1"/>
  <c r="R32" i="116" s="1"/>
  <c r="J29" i="116"/>
  <c r="B29" i="116"/>
  <c r="L27" i="116"/>
  <c r="O25" i="116"/>
  <c r="Q24" i="116"/>
  <c r="O24" i="116"/>
  <c r="J24" i="116"/>
  <c r="B24" i="116"/>
  <c r="H22" i="116"/>
  <c r="E19" i="116"/>
  <c r="E30" i="116" s="1"/>
  <c r="B19" i="116"/>
  <c r="B42" i="116" s="1"/>
  <c r="B62" i="116" s="1"/>
  <c r="B66" i="116" s="1"/>
  <c r="B18" i="116"/>
  <c r="J15" i="116"/>
  <c r="O14" i="116"/>
  <c r="B14" i="116"/>
  <c r="H12" i="116"/>
  <c r="B11" i="116"/>
  <c r="B15" i="116" s="1"/>
  <c r="B10" i="116"/>
  <c r="L9" i="116"/>
  <c r="N8" i="116"/>
  <c r="H8" i="116"/>
  <c r="J7" i="116"/>
  <c r="E7" i="116"/>
  <c r="G7" i="116" s="1"/>
  <c r="K6" i="116"/>
  <c r="J6" i="116"/>
  <c r="B6" i="116"/>
  <c r="N2" i="116"/>
  <c r="L2" i="116"/>
  <c r="C31" i="115"/>
  <c r="B31" i="115"/>
  <c r="C18" i="115"/>
  <c r="B18" i="115"/>
  <c r="C17" i="115"/>
  <c r="B17" i="115"/>
  <c r="C16" i="115"/>
  <c r="B16" i="115"/>
  <c r="C15" i="115"/>
  <c r="B15" i="115"/>
  <c r="C14" i="115"/>
  <c r="B14" i="115"/>
  <c r="C13" i="115"/>
  <c r="B13" i="115"/>
  <c r="C12" i="115"/>
  <c r="B12" i="115"/>
  <c r="I11" i="115"/>
  <c r="C11" i="115"/>
  <c r="B11" i="115"/>
  <c r="I10" i="115"/>
  <c r="C10" i="115"/>
  <c r="B10" i="115"/>
  <c r="C9" i="115"/>
  <c r="B9" i="115"/>
  <c r="C8" i="115"/>
  <c r="B8" i="115"/>
  <c r="C7" i="115"/>
  <c r="B7" i="115"/>
  <c r="C6" i="115"/>
  <c r="B6" i="115"/>
  <c r="C5" i="115"/>
  <c r="B5" i="115"/>
  <c r="A5" i="115"/>
  <c r="K27" i="114"/>
  <c r="O20" i="114"/>
  <c r="H20" i="114"/>
  <c r="D20" i="114"/>
  <c r="O19" i="114"/>
  <c r="N19" i="114"/>
  <c r="H19" i="114"/>
  <c r="E38" i="115" s="1"/>
  <c r="G126" i="116" s="1"/>
  <c r="N36" i="117" s="1"/>
  <c r="D19" i="114"/>
  <c r="A19" i="114"/>
  <c r="A38" i="115" s="1"/>
  <c r="A126" i="116" s="1"/>
  <c r="B36" i="117" s="1"/>
  <c r="H13" i="114"/>
  <c r="K13" i="114" s="1"/>
  <c r="K12" i="114"/>
  <c r="H11" i="114"/>
  <c r="J10" i="114"/>
  <c r="J12" i="114" s="1"/>
  <c r="L9" i="114"/>
  <c r="M9" i="114" s="1"/>
  <c r="H8" i="114"/>
  <c r="A8" i="114"/>
  <c r="H7" i="114"/>
  <c r="L6" i="114"/>
  <c r="M6" i="114" s="1"/>
  <c r="N5" i="114"/>
  <c r="A1" i="114"/>
  <c r="B25" i="113"/>
  <c r="C20" i="113"/>
  <c r="C29" i="113" s="1"/>
  <c r="C17" i="113"/>
  <c r="C12" i="113"/>
  <c r="C9" i="113"/>
  <c r="C8" i="113"/>
  <c r="C4" i="113"/>
  <c r="C3" i="113"/>
  <c r="D71" i="112"/>
  <c r="D50" i="112"/>
  <c r="D30" i="112"/>
  <c r="D28" i="112"/>
  <c r="D15" i="112"/>
  <c r="D14" i="112"/>
  <c r="D12" i="112"/>
  <c r="C8" i="110"/>
  <c r="C9" i="110" s="1"/>
  <c r="C10" i="110" s="1"/>
  <c r="C11" i="110" s="1"/>
  <c r="C12" i="110" s="1"/>
  <c r="C13" i="110" s="1"/>
  <c r="C14" i="110" s="1"/>
  <c r="C15" i="110" s="1"/>
  <c r="C16" i="110" s="1"/>
  <c r="C17" i="110" s="1"/>
  <c r="C18" i="110" s="1"/>
  <c r="C19" i="110" s="1"/>
  <c r="C20" i="110" s="1"/>
  <c r="C21" i="110" s="1"/>
  <c r="C22" i="110" s="1"/>
  <c r="C23" i="110" s="1"/>
  <c r="C24" i="110" s="1"/>
  <c r="C25" i="110" s="1"/>
  <c r="C26" i="110" s="1"/>
  <c r="C27" i="110" s="1"/>
  <c r="G23" i="109"/>
  <c r="H23" i="109" s="1"/>
  <c r="F22" i="109"/>
  <c r="H22" i="109" s="1"/>
  <c r="G21" i="109"/>
  <c r="F21" i="109"/>
  <c r="H21" i="109" s="1"/>
  <c r="G20" i="109"/>
  <c r="F20" i="109"/>
  <c r="H20" i="109" s="1"/>
  <c r="F19" i="109"/>
  <c r="F18" i="109"/>
  <c r="J16" i="109"/>
  <c r="F16" i="109"/>
  <c r="E16" i="109"/>
  <c r="J15" i="109"/>
  <c r="F15" i="109"/>
  <c r="E15" i="109"/>
  <c r="G15" i="109" s="1"/>
  <c r="J14" i="109"/>
  <c r="F14" i="109"/>
  <c r="E14" i="109"/>
  <c r="J13" i="109"/>
  <c r="F13" i="109"/>
  <c r="E13" i="109"/>
  <c r="J12" i="109"/>
  <c r="F12" i="109"/>
  <c r="E12" i="109"/>
  <c r="J11" i="109"/>
  <c r="F11" i="109"/>
  <c r="E11" i="109"/>
  <c r="G11" i="109" s="1"/>
  <c r="H11" i="109" s="1"/>
  <c r="J10" i="109"/>
  <c r="F10" i="109"/>
  <c r="E10" i="109"/>
  <c r="G10" i="109" s="1"/>
  <c r="H10" i="109" s="1"/>
  <c r="J9" i="109"/>
  <c r="F9" i="109"/>
  <c r="E9" i="109"/>
  <c r="C9" i="109"/>
  <c r="C10" i="109" s="1"/>
  <c r="C11" i="109" s="1"/>
  <c r="C12" i="109" s="1"/>
  <c r="C13" i="109" s="1"/>
  <c r="C14" i="109" s="1"/>
  <c r="C15" i="109" s="1"/>
  <c r="C16" i="109" s="1"/>
  <c r="C18" i="109" s="1"/>
  <c r="C19" i="109" s="1"/>
  <c r="C20" i="109" s="1"/>
  <c r="C21" i="109" s="1"/>
  <c r="C22" i="109" s="1"/>
  <c r="C23" i="109" s="1"/>
  <c r="J8" i="109"/>
  <c r="F8" i="109"/>
  <c r="E8" i="109"/>
  <c r="G8" i="109" s="1"/>
  <c r="C8" i="109"/>
  <c r="J7" i="109"/>
  <c r="F7" i="109"/>
  <c r="E7" i="109"/>
  <c r="C7" i="109"/>
  <c r="J6" i="109"/>
  <c r="F6" i="109"/>
  <c r="E6" i="109"/>
  <c r="G23" i="108"/>
  <c r="F22" i="108"/>
  <c r="G22" i="109" s="1"/>
  <c r="E22" i="108"/>
  <c r="G22" i="108" s="1"/>
  <c r="F21" i="108"/>
  <c r="E21" i="108"/>
  <c r="G21" i="108" s="1"/>
  <c r="F20" i="108"/>
  <c r="G20" i="108" s="1"/>
  <c r="E20" i="108"/>
  <c r="F19" i="108"/>
  <c r="G19" i="109" s="1"/>
  <c r="H19" i="109" s="1"/>
  <c r="E19" i="108"/>
  <c r="G19" i="108" s="1"/>
  <c r="F18" i="108"/>
  <c r="G18" i="109" s="1"/>
  <c r="E18" i="108"/>
  <c r="G18" i="108" s="1"/>
  <c r="F16" i="108"/>
  <c r="E16" i="108"/>
  <c r="G16" i="108" s="1"/>
  <c r="F15" i="108"/>
  <c r="E15" i="108"/>
  <c r="G15" i="108" s="1"/>
  <c r="F14" i="108"/>
  <c r="E14" i="108"/>
  <c r="F13" i="108"/>
  <c r="G13" i="109" s="1"/>
  <c r="E13" i="108"/>
  <c r="G13" i="108" s="1"/>
  <c r="F12" i="108"/>
  <c r="G12" i="109" s="1"/>
  <c r="E12" i="108"/>
  <c r="G12" i="108" s="1"/>
  <c r="F11" i="108"/>
  <c r="E11" i="108"/>
  <c r="G11" i="108" s="1"/>
  <c r="C11" i="108"/>
  <c r="C12" i="108" s="1"/>
  <c r="C13" i="108" s="1"/>
  <c r="C14" i="108" s="1"/>
  <c r="C15" i="108" s="1"/>
  <c r="C16" i="108" s="1"/>
  <c r="C18" i="108" s="1"/>
  <c r="C19" i="108" s="1"/>
  <c r="C20" i="108" s="1"/>
  <c r="C21" i="108" s="1"/>
  <c r="C22" i="108" s="1"/>
  <c r="C23" i="108" s="1"/>
  <c r="F10" i="108"/>
  <c r="E10" i="108"/>
  <c r="G10" i="108" s="1"/>
  <c r="F9" i="108"/>
  <c r="G9" i="108" s="1"/>
  <c r="E9" i="108"/>
  <c r="F8" i="108"/>
  <c r="E8" i="108"/>
  <c r="G8" i="108" s="1"/>
  <c r="C8" i="108"/>
  <c r="C9" i="108" s="1"/>
  <c r="C10" i="108" s="1"/>
  <c r="F7" i="108"/>
  <c r="E7" i="108"/>
  <c r="G7" i="108" s="1"/>
  <c r="C7" i="108"/>
  <c r="F6" i="108"/>
  <c r="E6" i="108"/>
  <c r="G6" i="108" s="1"/>
  <c r="D25" i="107"/>
  <c r="D24" i="107"/>
  <c r="D23" i="107"/>
  <c r="AI20" i="107"/>
  <c r="AI21" i="107" s="1"/>
  <c r="AI22" i="107" s="1"/>
  <c r="AQ16" i="107"/>
  <c r="AP16" i="107"/>
  <c r="AO16" i="107"/>
  <c r="AN16" i="107"/>
  <c r="AM16" i="107"/>
  <c r="AL16" i="107"/>
  <c r="AK16" i="107"/>
  <c r="AJ16" i="107"/>
  <c r="AI16" i="107"/>
  <c r="AH16" i="107"/>
  <c r="AG16" i="107"/>
  <c r="AF16" i="107"/>
  <c r="V16" i="107"/>
  <c r="U16" i="107"/>
  <c r="T16" i="107"/>
  <c r="S16" i="107"/>
  <c r="R16" i="107"/>
  <c r="P16" i="107"/>
  <c r="O16" i="107"/>
  <c r="N16" i="107"/>
  <c r="M16" i="107"/>
  <c r="L16" i="107"/>
  <c r="K16" i="107"/>
  <c r="J16" i="107"/>
  <c r="I16" i="107"/>
  <c r="H16" i="107"/>
  <c r="G16" i="107"/>
  <c r="F16" i="107"/>
  <c r="Y16" i="107" s="1"/>
  <c r="AE15" i="107"/>
  <c r="AD15" i="107"/>
  <c r="AC15" i="107"/>
  <c r="AB15" i="107"/>
  <c r="Z15" i="107"/>
  <c r="AA15" i="107" s="1"/>
  <c r="W15" i="107"/>
  <c r="Q15" i="107"/>
  <c r="X15" i="107" s="1"/>
  <c r="AK14" i="107"/>
  <c r="AJ14" i="107"/>
  <c r="AI14" i="107"/>
  <c r="AH14" i="107"/>
  <c r="AG14" i="107"/>
  <c r="X13" i="107"/>
  <c r="Y13" i="107" s="1"/>
  <c r="Z13" i="107" s="1"/>
  <c r="AA13" i="107" s="1"/>
  <c r="AB13" i="107" s="1"/>
  <c r="AC13" i="107" s="1"/>
  <c r="AD13" i="107" s="1"/>
  <c r="AE13" i="107" s="1"/>
  <c r="E66" i="116" l="1"/>
  <c r="E70" i="116" s="1"/>
  <c r="E74" i="116" s="1"/>
  <c r="E78" i="116" s="1"/>
  <c r="D115" i="116"/>
  <c r="G115" i="116" s="1"/>
  <c r="G116" i="116" s="1"/>
  <c r="D29" i="115" s="1"/>
  <c r="F29" i="115" s="1"/>
  <c r="B70" i="116"/>
  <c r="B74" i="116"/>
  <c r="B78" i="116" s="1"/>
  <c r="A18" i="116"/>
  <c r="A24" i="116" s="1"/>
  <c r="A29" i="116" s="1"/>
  <c r="A35" i="116" s="1"/>
  <c r="A40" i="116" s="1"/>
  <c r="A45" i="116" s="1"/>
  <c r="E11" i="116"/>
  <c r="H12" i="109"/>
  <c r="H13" i="109"/>
  <c r="G16" i="109"/>
  <c r="E41" i="116"/>
  <c r="H15" i="109"/>
  <c r="H8" i="109"/>
  <c r="M17" i="117"/>
  <c r="N17" i="117" s="1"/>
  <c r="E17" i="115" s="1"/>
  <c r="B41" i="116"/>
  <c r="B47" i="116"/>
  <c r="B46" i="116"/>
  <c r="B53" i="116" s="1"/>
  <c r="B25" i="116"/>
  <c r="B30" i="116" s="1"/>
  <c r="G9" i="109"/>
  <c r="G14" i="108"/>
  <c r="G24" i="108" s="1"/>
  <c r="G14" i="109"/>
  <c r="H14" i="109" s="1"/>
  <c r="C33" i="113"/>
  <c r="C32" i="113"/>
  <c r="C34" i="113" s="1"/>
  <c r="C38" i="115"/>
  <c r="C126" i="116"/>
  <c r="F36" i="117" s="1"/>
  <c r="D11" i="116"/>
  <c r="G11" i="116" s="1"/>
  <c r="D19" i="116"/>
  <c r="G8" i="116"/>
  <c r="D5" i="115" s="1"/>
  <c r="F5" i="115" s="1"/>
  <c r="A6" i="115"/>
  <c r="C28" i="113"/>
  <c r="M31" i="117"/>
  <c r="N31" i="117" s="1"/>
  <c r="E31" i="115" s="1"/>
  <c r="G7" i="109"/>
  <c r="H7" i="109" s="1"/>
  <c r="F24" i="108"/>
  <c r="D21" i="112"/>
  <c r="D31" i="112"/>
  <c r="H16" i="109"/>
  <c r="G6" i="109"/>
  <c r="H18" i="109"/>
  <c r="H14" i="114"/>
  <c r="A52" i="116" l="1"/>
  <c r="A57" i="116" s="1"/>
  <c r="A61" i="116" s="1"/>
  <c r="A65" i="116" s="1"/>
  <c r="A69" i="116" s="1"/>
  <c r="A73" i="116" s="1"/>
  <c r="A77" i="116" s="1"/>
  <c r="A82" i="116" s="1"/>
  <c r="A86" i="116" s="1"/>
  <c r="A90" i="116" s="1"/>
  <c r="A94" i="116" s="1"/>
  <c r="A98" i="116" s="1"/>
  <c r="A102" i="116" s="1"/>
  <c r="A106" i="116" s="1"/>
  <c r="A110" i="116" s="1"/>
  <c r="A114" i="116" s="1"/>
  <c r="A118" i="116" s="1"/>
  <c r="A122" i="116" s="1"/>
  <c r="G12" i="116"/>
  <c r="G24" i="109"/>
  <c r="E7" i="110" s="1"/>
  <c r="A7" i="115"/>
  <c r="A8" i="117"/>
  <c r="E8" i="110"/>
  <c r="E9" i="110" s="1"/>
  <c r="E10" i="110" s="1"/>
  <c r="E11" i="110" s="1"/>
  <c r="E12" i="110" s="1"/>
  <c r="E13" i="110" s="1"/>
  <c r="E14" i="110" s="1"/>
  <c r="E15" i="110" s="1"/>
  <c r="E16" i="110" s="1"/>
  <c r="E17" i="110" s="1"/>
  <c r="E18" i="110" s="1"/>
  <c r="E19" i="110" s="1"/>
  <c r="E20" i="110" s="1"/>
  <c r="E21" i="110" s="1"/>
  <c r="E22" i="110" s="1"/>
  <c r="E23" i="110" s="1"/>
  <c r="E24" i="110" s="1"/>
  <c r="E25" i="110" s="1"/>
  <c r="E26" i="110" s="1"/>
  <c r="E27" i="110" s="1"/>
  <c r="E42" i="110"/>
  <c r="D41" i="116"/>
  <c r="G41" i="116" s="1"/>
  <c r="G19" i="116"/>
  <c r="G22" i="116" s="1"/>
  <c r="D8" i="115" s="1"/>
  <c r="F8" i="115" s="1"/>
  <c r="D25" i="116"/>
  <c r="D42" i="116"/>
  <c r="D15" i="116"/>
  <c r="H6" i="109"/>
  <c r="F27" i="109"/>
  <c r="D11" i="112" s="1"/>
  <c r="H9" i="109"/>
  <c r="G15" i="116" l="1"/>
  <c r="G16" i="116" s="1"/>
  <c r="D7" i="115" s="1"/>
  <c r="F7" i="115" s="1"/>
  <c r="H24" i="109"/>
  <c r="F7" i="110" s="1"/>
  <c r="F8" i="110" s="1"/>
  <c r="F9" i="110" s="1"/>
  <c r="F10" i="110" s="1"/>
  <c r="F11" i="110" s="1"/>
  <c r="F12" i="110" s="1"/>
  <c r="F13" i="110" s="1"/>
  <c r="F14" i="110" s="1"/>
  <c r="F15" i="110" s="1"/>
  <c r="F16" i="110" s="1"/>
  <c r="F17" i="110" s="1"/>
  <c r="F18" i="110" s="1"/>
  <c r="F19" i="110" s="1"/>
  <c r="F20" i="110" s="1"/>
  <c r="F21" i="110" s="1"/>
  <c r="F22" i="110" s="1"/>
  <c r="F23" i="110" s="1"/>
  <c r="F24" i="110" s="1"/>
  <c r="F25" i="110" s="1"/>
  <c r="F26" i="110" s="1"/>
  <c r="F27" i="110" s="1"/>
  <c r="D19" i="112"/>
  <c r="D16" i="112"/>
  <c r="D29" i="112" s="1"/>
  <c r="D6" i="115"/>
  <c r="F6" i="115" s="1"/>
  <c r="D46" i="116"/>
  <c r="D58" i="116"/>
  <c r="G58" i="116" s="1"/>
  <c r="G59" i="116" s="1"/>
  <c r="D15" i="115" s="1"/>
  <c r="F15" i="115" s="1"/>
  <c r="G42" i="116"/>
  <c r="G43" i="116" s="1"/>
  <c r="D12" i="115" s="1"/>
  <c r="F12" i="115" s="1"/>
  <c r="D30" i="116"/>
  <c r="G30" i="116" s="1"/>
  <c r="G25" i="116"/>
  <c r="G27" i="116" s="1"/>
  <c r="E45" i="110"/>
  <c r="E44" i="110"/>
  <c r="E43" i="110"/>
  <c r="A9" i="117"/>
  <c r="A10" i="117" s="1"/>
  <c r="A8" i="115"/>
  <c r="F42" i="110" l="1"/>
  <c r="F55" i="110"/>
  <c r="F56" i="110" s="1"/>
  <c r="F45" i="110"/>
  <c r="F44" i="110"/>
  <c r="F43" i="110"/>
  <c r="D23" i="112"/>
  <c r="D24" i="112"/>
  <c r="D27" i="112" s="1"/>
  <c r="A9" i="115"/>
  <c r="D9" i="115"/>
  <c r="F9" i="115" s="1"/>
  <c r="D31" i="116"/>
  <c r="L29" i="116"/>
  <c r="D47" i="116"/>
  <c r="G47" i="116" s="1"/>
  <c r="G46" i="116"/>
  <c r="D62" i="116"/>
  <c r="D53" i="116"/>
  <c r="G53" i="116" s="1"/>
  <c r="G55" i="116" s="1"/>
  <c r="D14" i="115" s="1"/>
  <c r="F14" i="115" s="1"/>
  <c r="G31" i="116" l="1"/>
  <c r="G33" i="116" s="1"/>
  <c r="D36" i="116"/>
  <c r="G36" i="116" s="1"/>
  <c r="G38" i="116" s="1"/>
  <c r="D11" i="115" s="1"/>
  <c r="F11" i="115" s="1"/>
  <c r="G50" i="116"/>
  <c r="D13" i="115" s="1"/>
  <c r="F13" i="115" s="1"/>
  <c r="C111" i="116"/>
  <c r="G111" i="116" s="1"/>
  <c r="G112" i="116" s="1"/>
  <c r="D28" i="115" s="1"/>
  <c r="F28" i="115" s="1"/>
  <c r="C95" i="116"/>
  <c r="G95" i="116" s="1"/>
  <c r="G96" i="116" s="1"/>
  <c r="D24" i="115" s="1"/>
  <c r="F24" i="115" s="1"/>
  <c r="D10" i="115"/>
  <c r="F10" i="115" s="1"/>
  <c r="G62" i="116"/>
  <c r="G63" i="116" s="1"/>
  <c r="D16" i="115" s="1"/>
  <c r="F16" i="115" s="1"/>
  <c r="D66" i="116"/>
  <c r="A10" i="115"/>
  <c r="D61" i="112"/>
  <c r="D62" i="112" s="1"/>
  <c r="D60" i="112"/>
  <c r="D35" i="112"/>
  <c r="D34" i="112"/>
  <c r="D36" i="112"/>
  <c r="D37" i="112" s="1"/>
  <c r="D38" i="112" s="1"/>
  <c r="D64" i="112" l="1"/>
  <c r="D63" i="112"/>
  <c r="A12" i="117"/>
  <c r="A11" i="115"/>
  <c r="D70" i="116"/>
  <c r="D74" i="116" s="1"/>
  <c r="G66" i="116"/>
  <c r="G67" i="116" s="1"/>
  <c r="D17" i="115" s="1"/>
  <c r="F17" i="115" s="1"/>
  <c r="D78" i="116" l="1"/>
  <c r="G78" i="116" s="1"/>
  <c r="G80" i="116" s="1"/>
  <c r="G74" i="116"/>
  <c r="G76" i="116" s="1"/>
  <c r="D123" i="116"/>
  <c r="G70" i="116"/>
  <c r="G71" i="116" s="1"/>
  <c r="D18" i="115" s="1"/>
  <c r="F18" i="115" s="1"/>
  <c r="A13" i="117"/>
  <c r="A14" i="117" s="1"/>
  <c r="A15" i="117" s="1"/>
  <c r="A16" i="117" s="1"/>
  <c r="A17" i="117" s="1"/>
  <c r="A18" i="117" s="1"/>
  <c r="A12" i="115"/>
  <c r="F27" i="115" l="1"/>
  <c r="D20" i="115"/>
  <c r="F20" i="115" s="1"/>
  <c r="F23" i="115"/>
  <c r="D19" i="115"/>
  <c r="F19" i="115" s="1"/>
  <c r="A13" i="115"/>
  <c r="G123" i="116"/>
  <c r="G124" i="116" l="1"/>
  <c r="A14" i="115"/>
  <c r="D31" i="115" l="1"/>
  <c r="F31" i="115" s="1"/>
  <c r="F32" i="115" s="1"/>
  <c r="F6" i="87" l="1"/>
  <c r="J32" i="115"/>
  <c r="H6" i="114"/>
  <c r="P6" i="114" s="1"/>
  <c r="A15" i="115"/>
  <c r="H9" i="114" l="1"/>
  <c r="H10" i="114" s="1"/>
  <c r="J14" i="114" s="1"/>
  <c r="A16" i="115"/>
  <c r="H12" i="114" l="1"/>
  <c r="L21" i="114" s="1"/>
  <c r="A19" i="117"/>
  <c r="A17" i="115"/>
  <c r="A20" i="117" l="1"/>
  <c r="A19" i="115"/>
  <c r="A18" i="115"/>
  <c r="A21" i="117" l="1"/>
  <c r="A20" i="115"/>
  <c r="A22" i="117" l="1"/>
  <c r="A21" i="115"/>
  <c r="A23" i="117" l="1"/>
  <c r="A22" i="115"/>
  <c r="H96" i="88"/>
  <c r="G96" i="88"/>
  <c r="G34" i="86" s="1"/>
  <c r="H83" i="88"/>
  <c r="H33" i="86" s="1"/>
  <c r="B70" i="88"/>
  <c r="B83" i="88" s="1"/>
  <c r="B96" i="88" s="1"/>
  <c r="B114" i="88" s="1"/>
  <c r="B122" i="88" s="1"/>
  <c r="E70" i="88"/>
  <c r="E83" i="88" s="1"/>
  <c r="E96" i="88" s="1"/>
  <c r="E114" i="88" s="1"/>
  <c r="G53" i="88"/>
  <c r="G70" i="88" s="1"/>
  <c r="G83" i="88" s="1"/>
  <c r="G33" i="86" s="1"/>
  <c r="F70" i="88"/>
  <c r="F83" i="88" s="1"/>
  <c r="F96" i="88" s="1"/>
  <c r="F114" i="88" s="1"/>
  <c r="F122" i="88" s="1"/>
  <c r="F195" i="88" s="1"/>
  <c r="G195" i="88" l="1"/>
  <c r="H34" i="86"/>
  <c r="M36" i="86" s="1"/>
  <c r="A24" i="117"/>
  <c r="A23" i="115"/>
  <c r="B195" i="88"/>
  <c r="B131" i="88"/>
  <c r="H114" i="88"/>
  <c r="H122" i="88" s="1"/>
  <c r="E122" i="88"/>
  <c r="I83" i="88"/>
  <c r="I96" i="88"/>
  <c r="A25" i="117" l="1"/>
  <c r="A24" i="115"/>
  <c r="E195" i="88"/>
  <c r="I195" i="88" s="1"/>
  <c r="E131" i="88"/>
  <c r="I131" i="88" s="1"/>
  <c r="C197" i="88"/>
  <c r="C203" i="88"/>
  <c r="C190" i="88"/>
  <c r="C185" i="88"/>
  <c r="I183" i="88"/>
  <c r="I185" i="88" s="1"/>
  <c r="G178" i="88"/>
  <c r="C180" i="88"/>
  <c r="C175" i="88"/>
  <c r="G168" i="88"/>
  <c r="C170" i="88"/>
  <c r="C165" i="88"/>
  <c r="C160" i="88"/>
  <c r="C155" i="88"/>
  <c r="G153" i="88"/>
  <c r="G148" i="88"/>
  <c r="E143" i="88"/>
  <c r="E148" i="88" s="1"/>
  <c r="E153" i="88" s="1"/>
  <c r="E158" i="88" s="1"/>
  <c r="E163" i="88" s="1"/>
  <c r="E168" i="88" s="1"/>
  <c r="E173" i="88" s="1"/>
  <c r="E178" i="88" s="1"/>
  <c r="B143" i="88"/>
  <c r="B148" i="88" s="1"/>
  <c r="B153" i="88" s="1"/>
  <c r="B158" i="88" s="1"/>
  <c r="B163" i="88" s="1"/>
  <c r="B168" i="88" s="1"/>
  <c r="B173" i="88" s="1"/>
  <c r="B178" i="88" s="1"/>
  <c r="B188" i="88" s="1"/>
  <c r="B201" i="88" s="1"/>
  <c r="C140" i="88"/>
  <c r="F143" i="88"/>
  <c r="F148" i="88" s="1"/>
  <c r="F153" i="88" s="1"/>
  <c r="F158" i="88" s="1"/>
  <c r="F163" i="88" s="1"/>
  <c r="F168" i="88" s="1"/>
  <c r="F173" i="88" s="1"/>
  <c r="I46" i="88"/>
  <c r="I47" i="88" s="1"/>
  <c r="B199" i="88"/>
  <c r="B191" i="88"/>
  <c r="B186" i="88"/>
  <c r="B181" i="88"/>
  <c r="B176" i="88"/>
  <c r="B171" i="88"/>
  <c r="B166" i="88"/>
  <c r="B161" i="88"/>
  <c r="B156" i="88"/>
  <c r="B151" i="88"/>
  <c r="B146" i="88"/>
  <c r="B141" i="88"/>
  <c r="B136" i="88"/>
  <c r="C150" i="88"/>
  <c r="C145" i="88"/>
  <c r="B56" i="90"/>
  <c r="B187" i="88" s="1"/>
  <c r="J55" i="90"/>
  <c r="B54" i="90"/>
  <c r="B182" i="88" s="1"/>
  <c r="J53" i="90"/>
  <c r="B52" i="90"/>
  <c r="B177" i="88" s="1"/>
  <c r="J51" i="90"/>
  <c r="K51" i="90" s="1"/>
  <c r="B50" i="90"/>
  <c r="B172" i="88" s="1"/>
  <c r="J49" i="90"/>
  <c r="B48" i="90"/>
  <c r="B167" i="88" s="1"/>
  <c r="J47" i="90"/>
  <c r="B46" i="90"/>
  <c r="B162" i="88" s="1"/>
  <c r="J45" i="90"/>
  <c r="B44" i="90"/>
  <c r="B157" i="88" s="1"/>
  <c r="J43" i="90"/>
  <c r="B42" i="90"/>
  <c r="B152" i="88" s="1"/>
  <c r="J41" i="90"/>
  <c r="B40" i="90"/>
  <c r="B147" i="88" s="1"/>
  <c r="J39" i="90"/>
  <c r="B38" i="90"/>
  <c r="B142" i="88" s="1"/>
  <c r="J37" i="90"/>
  <c r="B36" i="90"/>
  <c r="B137" i="88" s="1"/>
  <c r="J35" i="90"/>
  <c r="K35" i="90" s="1"/>
  <c r="A26" i="117" l="1"/>
  <c r="A25" i="115"/>
  <c r="F178" i="88"/>
  <c r="I173" i="88"/>
  <c r="I175" i="88" s="1"/>
  <c r="I168" i="88"/>
  <c r="I170" i="88" s="1"/>
  <c r="I158" i="88"/>
  <c r="I160" i="88" s="1"/>
  <c r="I163" i="88"/>
  <c r="I165" i="88" s="1"/>
  <c r="I153" i="88"/>
  <c r="I155" i="88" s="1"/>
  <c r="I148" i="88"/>
  <c r="I150" i="88" s="1"/>
  <c r="I138" i="88"/>
  <c r="I140" i="88" s="1"/>
  <c r="I143" i="88"/>
  <c r="I145" i="88" s="1"/>
  <c r="K55" i="90"/>
  <c r="L55" i="90" s="1"/>
  <c r="J190" i="88" s="1"/>
  <c r="K53" i="90"/>
  <c r="L53" i="90" s="1"/>
  <c r="J185" i="88" s="1"/>
  <c r="K185" i="88" s="1"/>
  <c r="L185" i="88" s="1"/>
  <c r="L51" i="90"/>
  <c r="J180" i="88" s="1"/>
  <c r="K49" i="90"/>
  <c r="L49" i="90" s="1"/>
  <c r="J175" i="88" s="1"/>
  <c r="K47" i="90"/>
  <c r="L47" i="90" s="1"/>
  <c r="J170" i="88" s="1"/>
  <c r="K45" i="90"/>
  <c r="L45" i="90" s="1"/>
  <c r="J165" i="88" s="1"/>
  <c r="K43" i="90"/>
  <c r="L43" i="90" s="1"/>
  <c r="J160" i="88" s="1"/>
  <c r="K41" i="90"/>
  <c r="L41" i="90" s="1"/>
  <c r="J155" i="88" s="1"/>
  <c r="K39" i="90"/>
  <c r="L39" i="90" s="1"/>
  <c r="J150" i="88" s="1"/>
  <c r="K37" i="90"/>
  <c r="L37" i="90" s="1"/>
  <c r="J145" i="88" s="1"/>
  <c r="L35" i="90"/>
  <c r="J140" i="88" s="1"/>
  <c r="A27" i="117" l="1"/>
  <c r="A26" i="115"/>
  <c r="K170" i="88"/>
  <c r="L170" i="88" s="1"/>
  <c r="K155" i="88"/>
  <c r="L155" i="88" s="1"/>
  <c r="K140" i="88"/>
  <c r="L140" i="88" s="1"/>
  <c r="K145" i="88"/>
  <c r="L145" i="88" s="1"/>
  <c r="K150" i="88"/>
  <c r="L150" i="88" s="1"/>
  <c r="K165" i="88"/>
  <c r="L165" i="88" s="1"/>
  <c r="K160" i="88"/>
  <c r="L160" i="88" s="1"/>
  <c r="K175" i="88"/>
  <c r="L175" i="88" s="1"/>
  <c r="I178" i="88"/>
  <c r="I180" i="88" s="1"/>
  <c r="F188" i="88"/>
  <c r="A28" i="117" l="1"/>
  <c r="A27" i="115"/>
  <c r="K180" i="88"/>
  <c r="L180" i="88" s="1"/>
  <c r="F189" i="88"/>
  <c r="I189" i="88" s="1"/>
  <c r="I188" i="88"/>
  <c r="A29" i="117" l="1"/>
  <c r="A28" i="115"/>
  <c r="I190" i="88"/>
  <c r="A30" i="117" l="1"/>
  <c r="A29" i="115"/>
  <c r="K190" i="88"/>
  <c r="L190" i="88" s="1"/>
  <c r="A30" i="115" l="1"/>
  <c r="A31" i="117"/>
  <c r="A31" i="115" s="1"/>
  <c r="G20" i="105"/>
  <c r="G19" i="105"/>
  <c r="G18" i="105"/>
  <c r="G17" i="105"/>
  <c r="G16" i="105"/>
  <c r="G15" i="105"/>
  <c r="G14" i="105"/>
  <c r="G13" i="105"/>
  <c r="E8" i="105"/>
  <c r="E8" i="104"/>
  <c r="AC45" i="86" l="1"/>
  <c r="I48" i="88" l="1"/>
  <c r="C48" i="88"/>
  <c r="F34" i="101"/>
  <c r="D34" i="101"/>
  <c r="A11" i="90" l="1"/>
  <c r="A13" i="90" s="1"/>
  <c r="A15" i="90" s="1"/>
  <c r="C65" i="88"/>
  <c r="A49" i="88"/>
  <c r="A61" i="88" s="1"/>
  <c r="A66" i="88" s="1"/>
  <c r="B44" i="88"/>
  <c r="B49" i="88"/>
  <c r="G51" i="88"/>
  <c r="I51" i="88" s="1"/>
  <c r="H52" i="88"/>
  <c r="H53" i="88" s="1"/>
  <c r="I53" i="88" s="1"/>
  <c r="G52" i="88"/>
  <c r="C60" i="88"/>
  <c r="B10" i="90"/>
  <c r="B45" i="88" s="1"/>
  <c r="J9" i="90"/>
  <c r="I52" i="88" l="1"/>
  <c r="I58" i="88" s="1"/>
  <c r="I60" i="88" s="1"/>
  <c r="G69" i="88"/>
  <c r="K9" i="90"/>
  <c r="L9" i="90" s="1"/>
  <c r="J48" i="88" s="1"/>
  <c r="K48" i="88" s="1"/>
  <c r="F64" i="88"/>
  <c r="B61" i="88"/>
  <c r="I63" i="88" l="1"/>
  <c r="I65" i="88" s="1"/>
  <c r="L48" i="88"/>
  <c r="B14" i="90" l="1"/>
  <c r="B62" i="88" s="1"/>
  <c r="J13" i="90"/>
  <c r="K13" i="90" l="1"/>
  <c r="L13" i="90" s="1"/>
  <c r="J65" i="88" s="1"/>
  <c r="C135" i="88"/>
  <c r="B125" i="88"/>
  <c r="B34" i="90"/>
  <c r="B126" i="88" s="1"/>
  <c r="J33" i="90"/>
  <c r="K33" i="90" l="1"/>
  <c r="L33" i="90" s="1"/>
  <c r="J135" i="88" s="1"/>
  <c r="U157" i="98" l="1"/>
  <c r="V157" i="97"/>
  <c r="V196" i="98"/>
  <c r="V197" i="98" s="1"/>
  <c r="U196" i="98"/>
  <c r="U197" i="98" s="1"/>
  <c r="T196" i="98"/>
  <c r="T197" i="98" s="1"/>
  <c r="S196" i="98"/>
  <c r="S197" i="98" s="1"/>
  <c r="T192" i="98"/>
  <c r="T201" i="98" s="1"/>
  <c r="T188" i="98"/>
  <c r="S188" i="98"/>
  <c r="V187" i="98"/>
  <c r="V188" i="98" s="1"/>
  <c r="U187" i="98"/>
  <c r="U188" i="98" s="1"/>
  <c r="T187" i="98"/>
  <c r="S187" i="98"/>
  <c r="P182" i="98"/>
  <c r="M182" i="98"/>
  <c r="K182" i="98"/>
  <c r="P181" i="98"/>
  <c r="M181" i="98"/>
  <c r="K181" i="98"/>
  <c r="Y174" i="98"/>
  <c r="X173" i="98"/>
  <c r="Y164" i="98"/>
  <c r="X163" i="98"/>
  <c r="V157" i="98"/>
  <c r="T157" i="98"/>
  <c r="S157" i="98"/>
  <c r="T150" i="98"/>
  <c r="T149" i="98"/>
  <c r="U148" i="98"/>
  <c r="T148" i="98"/>
  <c r="V147" i="98"/>
  <c r="V148" i="98" s="1"/>
  <c r="V149" i="98" s="1"/>
  <c r="V146" i="98"/>
  <c r="AA143" i="98"/>
  <c r="X143" i="98"/>
  <c r="V143" i="98"/>
  <c r="W143" i="98" s="1"/>
  <c r="V142" i="98"/>
  <c r="M139" i="98"/>
  <c r="J139" i="98"/>
  <c r="F139" i="98"/>
  <c r="H151" i="98" s="1"/>
  <c r="J151" i="98" s="1"/>
  <c r="K151" i="98" s="1"/>
  <c r="M138" i="98"/>
  <c r="J138" i="98"/>
  <c r="M137" i="98"/>
  <c r="J137" i="98"/>
  <c r="Z136" i="98"/>
  <c r="Z137" i="98" s="1"/>
  <c r="Z139" i="98" s="1"/>
  <c r="M136" i="98"/>
  <c r="J136" i="98"/>
  <c r="M135" i="98"/>
  <c r="J135" i="98"/>
  <c r="M134" i="98"/>
  <c r="J134" i="98"/>
  <c r="F134" i="98"/>
  <c r="N134" i="98" s="1"/>
  <c r="O134" i="98" s="1"/>
  <c r="P134" i="98" s="1"/>
  <c r="B134" i="98"/>
  <c r="B146" i="98" s="1"/>
  <c r="F133" i="98"/>
  <c r="F180" i="98" s="1"/>
  <c r="T105" i="98"/>
  <c r="R105" i="98"/>
  <c r="T104" i="98"/>
  <c r="R104" i="98"/>
  <c r="T102" i="98"/>
  <c r="R102" i="98"/>
  <c r="T101" i="98"/>
  <c r="R101" i="98"/>
  <c r="L99" i="98"/>
  <c r="I93" i="98"/>
  <c r="K87" i="98"/>
  <c r="V164" i="98" s="1"/>
  <c r="K85" i="98"/>
  <c r="U173" i="98" s="1"/>
  <c r="K84" i="98"/>
  <c r="M83" i="98"/>
  <c r="T95" i="98" s="1"/>
  <c r="K82" i="98"/>
  <c r="K81" i="98"/>
  <c r="H67" i="98"/>
  <c r="H63" i="98"/>
  <c r="L54" i="98"/>
  <c r="I73" i="98" s="1"/>
  <c r="L53" i="98"/>
  <c r="H62" i="98" s="1"/>
  <c r="L43" i="98"/>
  <c r="F181" i="98" s="1"/>
  <c r="L42" i="98"/>
  <c r="R173" i="98" s="1"/>
  <c r="Q41" i="98"/>
  <c r="Q42" i="98" s="1"/>
  <c r="S39" i="98"/>
  <c r="V196" i="97"/>
  <c r="V197" i="97" s="1"/>
  <c r="U196" i="97"/>
  <c r="U197" i="97" s="1"/>
  <c r="T196" i="97"/>
  <c r="T197" i="97" s="1"/>
  <c r="S196" i="97"/>
  <c r="S197" i="97" s="1"/>
  <c r="T192" i="97"/>
  <c r="T201" i="97" s="1"/>
  <c r="V187" i="97"/>
  <c r="V188" i="97" s="1"/>
  <c r="U187" i="97"/>
  <c r="U188" i="97" s="1"/>
  <c r="T187" i="97"/>
  <c r="T188" i="97" s="1"/>
  <c r="S187" i="97"/>
  <c r="S188" i="97" s="1"/>
  <c r="P182" i="97"/>
  <c r="M182" i="97"/>
  <c r="K182" i="97"/>
  <c r="P181" i="97"/>
  <c r="M181" i="97"/>
  <c r="K181" i="97"/>
  <c r="Y174" i="97"/>
  <c r="X173" i="97"/>
  <c r="Y164" i="97"/>
  <c r="X163" i="97"/>
  <c r="T157" i="97"/>
  <c r="S157" i="97"/>
  <c r="U148" i="97"/>
  <c r="T148" i="97"/>
  <c r="T149" i="97" s="1"/>
  <c r="V147" i="97"/>
  <c r="V148" i="97" s="1"/>
  <c r="V149" i="97" s="1"/>
  <c r="V146" i="97"/>
  <c r="AA143" i="97"/>
  <c r="X143" i="97"/>
  <c r="V143" i="97"/>
  <c r="W143" i="97" s="1"/>
  <c r="V142" i="97"/>
  <c r="M139" i="97"/>
  <c r="J139" i="97"/>
  <c r="F139" i="97"/>
  <c r="F138" i="97" s="1"/>
  <c r="N138" i="97" s="1"/>
  <c r="O138" i="97" s="1"/>
  <c r="P138" i="97" s="1"/>
  <c r="M138" i="97"/>
  <c r="J138" i="97"/>
  <c r="M137" i="97"/>
  <c r="J137" i="97"/>
  <c r="Z136" i="97"/>
  <c r="Z137" i="97" s="1"/>
  <c r="Z139" i="97" s="1"/>
  <c r="M136" i="97"/>
  <c r="J136" i="97"/>
  <c r="M135" i="97"/>
  <c r="J135" i="97"/>
  <c r="M134" i="97"/>
  <c r="J134" i="97"/>
  <c r="F134" i="97"/>
  <c r="N134" i="97" s="1"/>
  <c r="O134" i="97" s="1"/>
  <c r="P134" i="97" s="1"/>
  <c r="B134" i="97"/>
  <c r="B146" i="97" s="1"/>
  <c r="F133" i="97"/>
  <c r="F180" i="97" s="1"/>
  <c r="T105" i="97"/>
  <c r="R105" i="97"/>
  <c r="T104" i="97"/>
  <c r="R104" i="97"/>
  <c r="T102" i="97"/>
  <c r="R102" i="97"/>
  <c r="T101" i="97"/>
  <c r="R101" i="97"/>
  <c r="L99" i="97"/>
  <c r="I93" i="97"/>
  <c r="K85" i="97"/>
  <c r="U173" i="97" s="1"/>
  <c r="K84" i="97"/>
  <c r="M83" i="97"/>
  <c r="T95" i="97" s="1"/>
  <c r="L54" i="97"/>
  <c r="I73" i="97" s="1"/>
  <c r="L53" i="97"/>
  <c r="E62" i="97" s="1"/>
  <c r="V173" i="97"/>
  <c r="S39" i="97"/>
  <c r="H95" i="88"/>
  <c r="H28" i="86" s="1"/>
  <c r="G95" i="88"/>
  <c r="G28" i="86" s="1"/>
  <c r="I28" i="86" s="1"/>
  <c r="H82" i="88"/>
  <c r="H27" i="86" s="1"/>
  <c r="M30" i="86" l="1"/>
  <c r="P30" i="86" s="1"/>
  <c r="M31" i="86"/>
  <c r="P31" i="86" s="1"/>
  <c r="T28" i="86"/>
  <c r="V28" i="86" s="1"/>
  <c r="H113" i="88"/>
  <c r="U163" i="98"/>
  <c r="H64" i="98"/>
  <c r="H65" i="98"/>
  <c r="H66" i="98"/>
  <c r="G194" i="88"/>
  <c r="H146" i="98"/>
  <c r="J146" i="98" s="1"/>
  <c r="K146" i="98" s="1"/>
  <c r="W163" i="97"/>
  <c r="F182" i="97"/>
  <c r="H209" i="97" s="1"/>
  <c r="Q209" i="97" s="1"/>
  <c r="J209" i="97" s="1"/>
  <c r="Q64" i="98"/>
  <c r="H62" i="97"/>
  <c r="T150" i="97"/>
  <c r="H66" i="97"/>
  <c r="H68" i="97"/>
  <c r="U163" i="97"/>
  <c r="H68" i="98"/>
  <c r="Z143" i="98"/>
  <c r="H63" i="97"/>
  <c r="H146" i="97"/>
  <c r="J146" i="97" s="1"/>
  <c r="K146" i="97" s="1"/>
  <c r="Z143" i="97"/>
  <c r="T96" i="97"/>
  <c r="E62" i="98"/>
  <c r="L45" i="98"/>
  <c r="I75" i="98" s="1"/>
  <c r="M82" i="98"/>
  <c r="O82" i="98" s="1"/>
  <c r="T96" i="98"/>
  <c r="R163" i="98"/>
  <c r="T173" i="98"/>
  <c r="T163" i="98"/>
  <c r="M84" i="98"/>
  <c r="O84" i="98" s="1"/>
  <c r="L44" i="98"/>
  <c r="Y163" i="98"/>
  <c r="V173" i="98"/>
  <c r="M81" i="98"/>
  <c r="O81" i="98" s="1"/>
  <c r="M85" i="98"/>
  <c r="O85" i="98" s="1"/>
  <c r="V163" i="98"/>
  <c r="Y173" i="98"/>
  <c r="H208" i="98"/>
  <c r="Q208" i="98" s="1"/>
  <c r="J208" i="98" s="1"/>
  <c r="N181" i="98"/>
  <c r="N139" i="98"/>
  <c r="O139" i="98" s="1"/>
  <c r="P139" i="98" s="1"/>
  <c r="U192" i="98"/>
  <c r="F138" i="98"/>
  <c r="U193" i="98"/>
  <c r="W163" i="98"/>
  <c r="X174" i="98"/>
  <c r="F182" i="98"/>
  <c r="N182" i="98" s="1"/>
  <c r="K83" i="98"/>
  <c r="O83" i="98" s="1"/>
  <c r="W173" i="98"/>
  <c r="S42" i="98"/>
  <c r="M2" i="98"/>
  <c r="T193" i="98"/>
  <c r="T202" i="98" s="1"/>
  <c r="L37" i="98"/>
  <c r="Q39" i="98"/>
  <c r="B63" i="98"/>
  <c r="E63" i="98" s="1"/>
  <c r="P63" i="98" s="1"/>
  <c r="Q53" i="98"/>
  <c r="M81" i="97"/>
  <c r="M84" i="97"/>
  <c r="O84" i="97" s="1"/>
  <c r="T174" i="97"/>
  <c r="Y163" i="97"/>
  <c r="F181" i="97"/>
  <c r="H208" i="97" s="1"/>
  <c r="Q208" i="97" s="1"/>
  <c r="J208" i="97" s="1"/>
  <c r="N139" i="97"/>
  <c r="O139" i="97" s="1"/>
  <c r="P139" i="97" s="1"/>
  <c r="H151" i="97"/>
  <c r="J151" i="97" s="1"/>
  <c r="K151" i="97" s="1"/>
  <c r="Q39" i="97"/>
  <c r="H65" i="97"/>
  <c r="H64" i="97"/>
  <c r="P62" i="97"/>
  <c r="H67" i="97"/>
  <c r="K81" i="97"/>
  <c r="K87" i="97"/>
  <c r="Q41" i="97"/>
  <c r="Q42" i="97" s="1"/>
  <c r="Q53" i="97"/>
  <c r="H150" i="97"/>
  <c r="J150" i="97" s="1"/>
  <c r="K150" i="97" s="1"/>
  <c r="O62" i="97"/>
  <c r="B63" i="97"/>
  <c r="M2" i="97"/>
  <c r="V163" i="97"/>
  <c r="R173" i="97"/>
  <c r="M82" i="97"/>
  <c r="Y173" i="97"/>
  <c r="T163" i="97"/>
  <c r="R163" i="97"/>
  <c r="U202" i="98"/>
  <c r="U157" i="97"/>
  <c r="S42" i="97"/>
  <c r="M85" i="97"/>
  <c r="O85" i="97" s="1"/>
  <c r="T173" i="97"/>
  <c r="K82" i="97"/>
  <c r="U192" i="97"/>
  <c r="U201" i="97" s="1"/>
  <c r="X174" i="97"/>
  <c r="U193" i="97"/>
  <c r="U202" i="97" s="1"/>
  <c r="W173" i="97"/>
  <c r="K83" i="97"/>
  <c r="O83" i="97" s="1"/>
  <c r="T193" i="97"/>
  <c r="T202" i="97" s="1"/>
  <c r="M37" i="86" l="1"/>
  <c r="X164" i="97"/>
  <c r="I74" i="97"/>
  <c r="M86" i="97"/>
  <c r="M87" i="97" s="1"/>
  <c r="O87" i="97" s="1"/>
  <c r="W164" i="97"/>
  <c r="R164" i="97"/>
  <c r="W174" i="97"/>
  <c r="N182" i="97"/>
  <c r="T164" i="97"/>
  <c r="I75" i="97"/>
  <c r="I76" i="97" s="1"/>
  <c r="I77" i="97" s="1"/>
  <c r="R96" i="97" s="1"/>
  <c r="Z164" i="97"/>
  <c r="P62" i="98"/>
  <c r="O62" i="98"/>
  <c r="J62" i="98"/>
  <c r="D134" i="98" s="1"/>
  <c r="N181" i="97"/>
  <c r="M86" i="98"/>
  <c r="M87" i="98" s="1"/>
  <c r="O87" i="98" s="1"/>
  <c r="Z174" i="97"/>
  <c r="M62" i="98"/>
  <c r="D146" i="98" s="1"/>
  <c r="F146" i="98" s="1"/>
  <c r="M146" i="98" s="1"/>
  <c r="Q64" i="97"/>
  <c r="M62" i="97"/>
  <c r="D146" i="97" s="1"/>
  <c r="F146" i="97" s="1"/>
  <c r="M146" i="97" s="1"/>
  <c r="K86" i="97"/>
  <c r="U164" i="97" s="1"/>
  <c r="J62" i="97"/>
  <c r="D134" i="97" s="1"/>
  <c r="E134" i="97" s="1"/>
  <c r="R164" i="98"/>
  <c r="Z174" i="98"/>
  <c r="X164" i="98"/>
  <c r="I74" i="98"/>
  <c r="I76" i="98" s="1"/>
  <c r="I77" i="98" s="1"/>
  <c r="R95" i="98" s="1"/>
  <c r="W164" i="98"/>
  <c r="W174" i="98"/>
  <c r="T164" i="98"/>
  <c r="Z164" i="98"/>
  <c r="T174" i="98"/>
  <c r="S193" i="98"/>
  <c r="S202" i="98" s="1"/>
  <c r="R174" i="98"/>
  <c r="K86" i="98"/>
  <c r="K88" i="98" s="1"/>
  <c r="K89" i="98" s="1"/>
  <c r="U201" i="98"/>
  <c r="S192" i="98"/>
  <c r="S201" i="98" s="1"/>
  <c r="H150" i="98"/>
  <c r="J150" i="98" s="1"/>
  <c r="K150" i="98" s="1"/>
  <c r="N138" i="98"/>
  <c r="O138" i="98" s="1"/>
  <c r="P138" i="98" s="1"/>
  <c r="H209" i="98"/>
  <c r="Q209" i="98" s="1"/>
  <c r="J209" i="98" s="1"/>
  <c r="M63" i="98"/>
  <c r="D147" i="98" s="1"/>
  <c r="B64" i="98"/>
  <c r="B65" i="98" s="1"/>
  <c r="B135" i="98"/>
  <c r="B147" i="98" s="1"/>
  <c r="O82" i="97"/>
  <c r="R174" i="97"/>
  <c r="B135" i="97"/>
  <c r="B147" i="97" s="1"/>
  <c r="B64" i="97"/>
  <c r="J63" i="98"/>
  <c r="S193" i="97"/>
  <c r="S202" i="97" s="1"/>
  <c r="V164" i="97"/>
  <c r="O81" i="97"/>
  <c r="O63" i="98"/>
  <c r="S192" i="97"/>
  <c r="S201" i="97" s="1"/>
  <c r="E63" i="97"/>
  <c r="J63" i="97" s="1"/>
  <c r="R95" i="97" l="1"/>
  <c r="O86" i="97"/>
  <c r="O88" i="97" s="1"/>
  <c r="U174" i="97"/>
  <c r="I134" i="97"/>
  <c r="I134" i="98"/>
  <c r="E134" i="98"/>
  <c r="K88" i="97"/>
  <c r="K89" i="97" s="1"/>
  <c r="B136" i="98"/>
  <c r="B148" i="98" s="1"/>
  <c r="R96" i="98"/>
  <c r="U174" i="98"/>
  <c r="S95" i="98"/>
  <c r="Q101" i="98"/>
  <c r="Q102" i="98" s="1"/>
  <c r="O86" i="98"/>
  <c r="O88" i="98" s="1"/>
  <c r="H113" i="98" s="1"/>
  <c r="U164" i="98"/>
  <c r="E64" i="98"/>
  <c r="P64" i="98" s="1"/>
  <c r="J64" i="98"/>
  <c r="D136" i="98" s="1"/>
  <c r="E136" i="98" s="1"/>
  <c r="B136" i="97"/>
  <c r="B148" i="97" s="1"/>
  <c r="B65" i="97"/>
  <c r="E64" i="97"/>
  <c r="O64" i="97" s="1"/>
  <c r="P63" i="97"/>
  <c r="M63" i="97"/>
  <c r="O63" i="97"/>
  <c r="B66" i="98"/>
  <c r="B137" i="98"/>
  <c r="B149" i="98" s="1"/>
  <c r="E65" i="98"/>
  <c r="P65" i="98" s="1"/>
  <c r="D135" i="98"/>
  <c r="D135" i="97"/>
  <c r="O64" i="98"/>
  <c r="K90" i="98"/>
  <c r="Q104" i="98"/>
  <c r="S96" i="98"/>
  <c r="S95" i="97" l="1"/>
  <c r="Q101" i="97"/>
  <c r="Q102" i="97" s="1"/>
  <c r="M64" i="98"/>
  <c r="O91" i="98"/>
  <c r="O89" i="98"/>
  <c r="O90" i="98" s="1"/>
  <c r="I123" i="98" s="1"/>
  <c r="K91" i="98"/>
  <c r="D147" i="97"/>
  <c r="E135" i="97"/>
  <c r="J65" i="98"/>
  <c r="Q105" i="98"/>
  <c r="D148" i="98"/>
  <c r="M65" i="98"/>
  <c r="D149" i="98" s="1"/>
  <c r="P64" i="97"/>
  <c r="J64" i="97"/>
  <c r="M64" i="97"/>
  <c r="D148" i="97" s="1"/>
  <c r="I117" i="98"/>
  <c r="I127" i="98"/>
  <c r="F117" i="98"/>
  <c r="F127" i="98"/>
  <c r="H113" i="97"/>
  <c r="O91" i="97"/>
  <c r="O89" i="97"/>
  <c r="O90" i="97" s="1"/>
  <c r="K91" i="97"/>
  <c r="O65" i="98"/>
  <c r="B137" i="97"/>
  <c r="B149" i="97" s="1"/>
  <c r="E65" i="97"/>
  <c r="P65" i="97" s="1"/>
  <c r="B66" i="97"/>
  <c r="B67" i="98"/>
  <c r="D69" i="98" s="1"/>
  <c r="B138" i="98"/>
  <c r="B150" i="98" s="1"/>
  <c r="E66" i="98"/>
  <c r="P66" i="98" s="1"/>
  <c r="J66" i="98"/>
  <c r="D138" i="98" s="1"/>
  <c r="K90" i="97"/>
  <c r="Q104" i="97"/>
  <c r="S96" i="97"/>
  <c r="E135" i="98"/>
  <c r="M65" i="97" l="1"/>
  <c r="D149" i="97" s="1"/>
  <c r="O92" i="98"/>
  <c r="U96" i="98" s="1"/>
  <c r="K92" i="98"/>
  <c r="U95" i="98"/>
  <c r="G93" i="98"/>
  <c r="J93" i="98" s="1"/>
  <c r="O66" i="98"/>
  <c r="D137" i="98"/>
  <c r="G93" i="97"/>
  <c r="J93" i="97" s="1"/>
  <c r="U95" i="97"/>
  <c r="M66" i="98"/>
  <c r="B138" i="97"/>
  <c r="B150" i="97" s="1"/>
  <c r="B67" i="97"/>
  <c r="E66" i="97"/>
  <c r="P66" i="97" s="1"/>
  <c r="I123" i="97"/>
  <c r="O92" i="97"/>
  <c r="U96" i="97" s="1"/>
  <c r="K92" i="97"/>
  <c r="D136" i="97"/>
  <c r="E138" i="98"/>
  <c r="I138" i="98"/>
  <c r="K138" i="98" s="1"/>
  <c r="O65" i="97"/>
  <c r="Q105" i="97"/>
  <c r="E67" i="98"/>
  <c r="P67" i="98" s="1"/>
  <c r="B68" i="98"/>
  <c r="B139" i="98"/>
  <c r="J67" i="98"/>
  <c r="D139" i="98" s="1"/>
  <c r="I127" i="97"/>
  <c r="F117" i="97"/>
  <c r="F127" i="97"/>
  <c r="I117" i="97"/>
  <c r="J65" i="97"/>
  <c r="D137" i="97" s="1"/>
  <c r="O66" i="97" l="1"/>
  <c r="O67" i="98"/>
  <c r="J66" i="97"/>
  <c r="D138" i="97" s="1"/>
  <c r="I138" i="97" s="1"/>
  <c r="K138" i="97" s="1"/>
  <c r="E68" i="98"/>
  <c r="P68" i="98" s="1"/>
  <c r="D150" i="98"/>
  <c r="F150" i="98" s="1"/>
  <c r="M150" i="98" s="1"/>
  <c r="M66" i="97"/>
  <c r="E137" i="97"/>
  <c r="M67" i="98"/>
  <c r="D151" i="98" s="1"/>
  <c r="F151" i="98" s="1"/>
  <c r="M151" i="98" s="1"/>
  <c r="E136" i="97"/>
  <c r="I139" i="98"/>
  <c r="K139" i="98" s="1"/>
  <c r="E139" i="98"/>
  <c r="B151" i="98"/>
  <c r="F135" i="98"/>
  <c r="F137" i="98"/>
  <c r="I137" i="98" s="1"/>
  <c r="K137" i="98" s="1"/>
  <c r="F136" i="98"/>
  <c r="B68" i="97"/>
  <c r="E67" i="97"/>
  <c r="P67" i="97" s="1"/>
  <c r="B139" i="97"/>
  <c r="M67" i="97"/>
  <c r="D151" i="97" s="1"/>
  <c r="F151" i="97" s="1"/>
  <c r="M151" i="97" s="1"/>
  <c r="J67" i="97"/>
  <c r="D139" i="97" s="1"/>
  <c r="D69" i="97"/>
  <c r="E137" i="98"/>
  <c r="O67" i="97" l="1"/>
  <c r="E138" i="97"/>
  <c r="H147" i="98"/>
  <c r="J147" i="98" s="1"/>
  <c r="K147" i="98" s="1"/>
  <c r="N135" i="98"/>
  <c r="O135" i="98" s="1"/>
  <c r="P135" i="98" s="1"/>
  <c r="F147" i="98"/>
  <c r="I135" i="98"/>
  <c r="K135" i="98" s="1"/>
  <c r="P69" i="98"/>
  <c r="I126" i="98" s="1"/>
  <c r="I128" i="98" s="1"/>
  <c r="B151" i="97"/>
  <c r="F137" i="97"/>
  <c r="F136" i="97"/>
  <c r="F135" i="97"/>
  <c r="E139" i="97"/>
  <c r="I139" i="97"/>
  <c r="K139" i="97" s="1"/>
  <c r="E68" i="97"/>
  <c r="P68" i="97" s="1"/>
  <c r="M68" i="98"/>
  <c r="M69" i="98" s="1"/>
  <c r="I116" i="98" s="1"/>
  <c r="I119" i="98" s="1"/>
  <c r="H148" i="98"/>
  <c r="J148" i="98" s="1"/>
  <c r="K148" i="98" s="1"/>
  <c r="N136" i="98"/>
  <c r="O136" i="98" s="1"/>
  <c r="P136" i="98" s="1"/>
  <c r="I136" i="98"/>
  <c r="K136" i="98" s="1"/>
  <c r="F148" i="98"/>
  <c r="D150" i="97"/>
  <c r="F150" i="97" s="1"/>
  <c r="M150" i="97" s="1"/>
  <c r="J68" i="98"/>
  <c r="J69" i="98" s="1"/>
  <c r="H149" i="98"/>
  <c r="J149" i="98" s="1"/>
  <c r="K149" i="98" s="1"/>
  <c r="N137" i="98"/>
  <c r="O137" i="98" s="1"/>
  <c r="P137" i="98" s="1"/>
  <c r="F149" i="98"/>
  <c r="O68" i="98"/>
  <c r="O69" i="98" s="1"/>
  <c r="M147" i="98" l="1"/>
  <c r="M149" i="98"/>
  <c r="M68" i="97"/>
  <c r="M69" i="97" s="1"/>
  <c r="I116" i="97" s="1"/>
  <c r="I119" i="97" s="1"/>
  <c r="I122" i="98"/>
  <c r="I124" i="98" s="1"/>
  <c r="Q96" i="98"/>
  <c r="Q95" i="98"/>
  <c r="H112" i="98"/>
  <c r="I114" i="98" s="1"/>
  <c r="H148" i="97"/>
  <c r="J148" i="97" s="1"/>
  <c r="K148" i="97" s="1"/>
  <c r="N136" i="97"/>
  <c r="O136" i="97" s="1"/>
  <c r="P136" i="97" s="1"/>
  <c r="F148" i="97"/>
  <c r="I136" i="97"/>
  <c r="K136" i="97" s="1"/>
  <c r="J68" i="97"/>
  <c r="J69" i="97" s="1"/>
  <c r="N137" i="97"/>
  <c r="O137" i="97" s="1"/>
  <c r="P137" i="97" s="1"/>
  <c r="H149" i="97"/>
  <c r="J149" i="97" s="1"/>
  <c r="K149" i="97" s="1"/>
  <c r="F149" i="97"/>
  <c r="I137" i="97"/>
  <c r="K137" i="97" s="1"/>
  <c r="P69" i="97"/>
  <c r="I126" i="97" s="1"/>
  <c r="I128" i="97" s="1"/>
  <c r="O68" i="97"/>
  <c r="O69" i="97" s="1"/>
  <c r="M148" i="98"/>
  <c r="H147" i="97"/>
  <c r="J147" i="97" s="1"/>
  <c r="K147" i="97" s="1"/>
  <c r="N135" i="97"/>
  <c r="O135" i="97" s="1"/>
  <c r="P135" i="97" s="1"/>
  <c r="I135" i="97"/>
  <c r="K135" i="97" s="1"/>
  <c r="F147" i="97"/>
  <c r="M148" i="97" l="1"/>
  <c r="M149" i="97"/>
  <c r="M147" i="97"/>
  <c r="Q96" i="97"/>
  <c r="I122" i="97"/>
  <c r="I124" i="97" s="1"/>
  <c r="Q95" i="97"/>
  <c r="H112" i="97"/>
  <c r="I114" i="97" s="1"/>
  <c r="H95" i="98"/>
  <c r="L95" i="98"/>
  <c r="H96" i="98"/>
  <c r="L96" i="98"/>
  <c r="S105" i="98" l="1"/>
  <c r="S104" i="98"/>
  <c r="S101" i="98"/>
  <c r="S102" i="98"/>
  <c r="L95" i="97"/>
  <c r="H95" i="97"/>
  <c r="L96" i="97"/>
  <c r="H96" i="97"/>
  <c r="S104" i="97" l="1"/>
  <c r="S105" i="97"/>
  <c r="S101" i="97"/>
  <c r="S102" i="97"/>
  <c r="K102" i="98"/>
  <c r="H102" i="98"/>
  <c r="K101" i="98"/>
  <c r="H101" i="98"/>
  <c r="K104" i="98"/>
  <c r="H104" i="98"/>
  <c r="K105" i="98"/>
  <c r="E171" i="98" s="1"/>
  <c r="H105" i="98"/>
  <c r="E168" i="98" l="1"/>
  <c r="N106" i="98"/>
  <c r="K104" i="97"/>
  <c r="H104" i="97"/>
  <c r="R36" i="98"/>
  <c r="E157" i="98"/>
  <c r="N103" i="98"/>
  <c r="R37" i="98"/>
  <c r="E160" i="98"/>
  <c r="H102" i="97"/>
  <c r="K102" i="97"/>
  <c r="E199" i="98"/>
  <c r="R202" i="98" s="1"/>
  <c r="Q174" i="98"/>
  <c r="H101" i="97"/>
  <c r="K101" i="97"/>
  <c r="K105" i="97"/>
  <c r="E171" i="97" s="1"/>
  <c r="H105" i="97"/>
  <c r="V156" i="98" l="1"/>
  <c r="V158" i="98" s="1"/>
  <c r="E190" i="98"/>
  <c r="R193" i="98" s="1"/>
  <c r="Q164" i="98"/>
  <c r="E170" i="98"/>
  <c r="E169" i="98"/>
  <c r="S173" i="98" s="1"/>
  <c r="E196" i="98"/>
  <c r="Q201" i="98" s="1"/>
  <c r="E199" i="97"/>
  <c r="R202" i="97" s="1"/>
  <c r="Q174" i="97"/>
  <c r="R36" i="97"/>
  <c r="N103" i="97"/>
  <c r="E157" i="97"/>
  <c r="E158" i="98"/>
  <c r="S163" i="98" s="1"/>
  <c r="S156" i="98"/>
  <c r="S158" i="98" s="1"/>
  <c r="E159" i="98"/>
  <c r="E187" i="98"/>
  <c r="Q192" i="98" s="1"/>
  <c r="E160" i="97"/>
  <c r="R37" i="97"/>
  <c r="E168" i="97"/>
  <c r="N106" i="97"/>
  <c r="E170" i="97" l="1"/>
  <c r="E196" i="97"/>
  <c r="Q201" i="97" s="1"/>
  <c r="E169" i="97"/>
  <c r="U156" i="98"/>
  <c r="U158" i="98" s="1"/>
  <c r="S164" i="98"/>
  <c r="E164" i="98" s="1"/>
  <c r="E189" i="98"/>
  <c r="Q193" i="98" s="1"/>
  <c r="F193" i="98" s="1"/>
  <c r="E190" i="97"/>
  <c r="R193" i="97" s="1"/>
  <c r="Q164" i="97"/>
  <c r="V156" i="97"/>
  <c r="V158" i="97" s="1"/>
  <c r="E197" i="98"/>
  <c r="R201" i="98" s="1"/>
  <c r="Q173" i="98"/>
  <c r="E158" i="97"/>
  <c r="S163" i="97" s="1"/>
  <c r="E159" i="97"/>
  <c r="S156" i="97"/>
  <c r="S158" i="97" s="1"/>
  <c r="E187" i="97"/>
  <c r="Q192" i="97" s="1"/>
  <c r="S174" i="98"/>
  <c r="E198" i="98"/>
  <c r="Q202" i="98" s="1"/>
  <c r="Q163" i="98"/>
  <c r="E188" i="98"/>
  <c r="R192" i="98" s="1"/>
  <c r="T156" i="98"/>
  <c r="T158" i="98" s="1"/>
  <c r="O193" i="98" l="1"/>
  <c r="M164" i="98"/>
  <c r="E173" i="98"/>
  <c r="M173" i="98"/>
  <c r="O202" i="98"/>
  <c r="F202" i="98"/>
  <c r="O201" i="98"/>
  <c r="F201" i="98"/>
  <c r="Q173" i="97"/>
  <c r="E197" i="97"/>
  <c r="R201" i="97" s="1"/>
  <c r="S173" i="97"/>
  <c r="M174" i="98"/>
  <c r="D182" i="98" s="1"/>
  <c r="E174" i="98"/>
  <c r="O192" i="98"/>
  <c r="F192" i="98"/>
  <c r="E198" i="97"/>
  <c r="Q202" i="97" s="1"/>
  <c r="S174" i="97"/>
  <c r="M163" i="98"/>
  <c r="E163" i="98"/>
  <c r="S164" i="97"/>
  <c r="E164" i="97" s="1"/>
  <c r="E189" i="97"/>
  <c r="Q193" i="97" s="1"/>
  <c r="F193" i="97" s="1"/>
  <c r="U156" i="97"/>
  <c r="U158" i="97" s="1"/>
  <c r="E188" i="97"/>
  <c r="R192" i="97" s="1"/>
  <c r="T156" i="97"/>
  <c r="T158" i="97" s="1"/>
  <c r="Q163" i="97"/>
  <c r="D209" i="98" l="1"/>
  <c r="F209" i="98" s="1"/>
  <c r="M209" i="98" s="1"/>
  <c r="D181" i="98"/>
  <c r="I182" i="98"/>
  <c r="J182" i="98" s="1"/>
  <c r="E182" i="98"/>
  <c r="E173" i="97"/>
  <c r="M173" i="97"/>
  <c r="D208" i="98"/>
  <c r="F208" i="98" s="1"/>
  <c r="M208" i="98" s="1"/>
  <c r="M163" i="97"/>
  <c r="E163" i="97"/>
  <c r="F201" i="97"/>
  <c r="O201" i="97"/>
  <c r="E181" i="98"/>
  <c r="I181" i="98"/>
  <c r="J181" i="98" s="1"/>
  <c r="O193" i="97"/>
  <c r="M174" i="97"/>
  <c r="E174" i="97"/>
  <c r="O202" i="97"/>
  <c r="F202" i="97"/>
  <c r="M164" i="97"/>
  <c r="O192" i="97"/>
  <c r="F192" i="97"/>
  <c r="D209" i="97" l="1"/>
  <c r="F209" i="97" s="1"/>
  <c r="M209" i="97" s="1"/>
  <c r="D181" i="97"/>
  <c r="E181" i="97" s="1"/>
  <c r="D182" i="97"/>
  <c r="I182" i="97" s="1"/>
  <c r="J182" i="97" s="1"/>
  <c r="D208" i="97"/>
  <c r="F208" i="97" s="1"/>
  <c r="M208" i="97" s="1"/>
  <c r="I181" i="97" l="1"/>
  <c r="J181" i="97" s="1"/>
  <c r="E182" i="97"/>
  <c r="O37" i="86" l="1"/>
  <c r="O36" i="86"/>
  <c r="O35" i="86"/>
  <c r="U34" i="86"/>
  <c r="O34" i="86"/>
  <c r="E34" i="86"/>
  <c r="J34" i="86" s="1"/>
  <c r="U33" i="86"/>
  <c r="O33" i="86"/>
  <c r="J33" i="86"/>
  <c r="F34" i="86"/>
  <c r="V196" i="96"/>
  <c r="V197" i="96" s="1"/>
  <c r="U196" i="96"/>
  <c r="U197" i="96" s="1"/>
  <c r="T196" i="96"/>
  <c r="T197" i="96" s="1"/>
  <c r="S196" i="96"/>
  <c r="S197" i="96" s="1"/>
  <c r="T192" i="96"/>
  <c r="T201" i="96" s="1"/>
  <c r="V187" i="96"/>
  <c r="V188" i="96" s="1"/>
  <c r="U187" i="96"/>
  <c r="U188" i="96" s="1"/>
  <c r="T187" i="96"/>
  <c r="T188" i="96" s="1"/>
  <c r="S187" i="96"/>
  <c r="S188" i="96" s="1"/>
  <c r="P182" i="96"/>
  <c r="M182" i="96"/>
  <c r="K182" i="96"/>
  <c r="P181" i="96"/>
  <c r="M181" i="96"/>
  <c r="K181" i="96"/>
  <c r="Y174" i="96"/>
  <c r="X173" i="96"/>
  <c r="Y164" i="96"/>
  <c r="X163" i="96"/>
  <c r="T157" i="96"/>
  <c r="S157" i="96"/>
  <c r="U148" i="96"/>
  <c r="T148" i="96"/>
  <c r="T149" i="96" s="1"/>
  <c r="V147" i="96"/>
  <c r="V148" i="96" s="1"/>
  <c r="V149" i="96" s="1"/>
  <c r="V146" i="96"/>
  <c r="AA143" i="96"/>
  <c r="X143" i="96"/>
  <c r="V143" i="96"/>
  <c r="W143" i="96" s="1"/>
  <c r="V142" i="96"/>
  <c r="M139" i="96"/>
  <c r="J139" i="96"/>
  <c r="F139" i="96"/>
  <c r="N139" i="96" s="1"/>
  <c r="O139" i="96" s="1"/>
  <c r="P139" i="96" s="1"/>
  <c r="M138" i="96"/>
  <c r="J138" i="96"/>
  <c r="M137" i="96"/>
  <c r="J137" i="96"/>
  <c r="Z136" i="96"/>
  <c r="Z137" i="96" s="1"/>
  <c r="Z139" i="96" s="1"/>
  <c r="M136" i="96"/>
  <c r="J136" i="96"/>
  <c r="M135" i="96"/>
  <c r="J135" i="96"/>
  <c r="M134" i="96"/>
  <c r="J134" i="96"/>
  <c r="F134" i="96"/>
  <c r="N134" i="96" s="1"/>
  <c r="O134" i="96" s="1"/>
  <c r="P134" i="96" s="1"/>
  <c r="B134" i="96"/>
  <c r="B146" i="96" s="1"/>
  <c r="F133" i="96"/>
  <c r="F180" i="96" s="1"/>
  <c r="T105" i="96"/>
  <c r="R105" i="96"/>
  <c r="T104" i="96"/>
  <c r="R104" i="96"/>
  <c r="T102" i="96"/>
  <c r="R102" i="96"/>
  <c r="T101" i="96"/>
  <c r="R101" i="96"/>
  <c r="L99" i="96"/>
  <c r="I93" i="96"/>
  <c r="K85" i="96"/>
  <c r="U173" i="96" s="1"/>
  <c r="K84" i="96"/>
  <c r="M83" i="96"/>
  <c r="T95" i="96" s="1"/>
  <c r="K81" i="96"/>
  <c r="L54" i="96"/>
  <c r="L53" i="96"/>
  <c r="K87" i="96" s="1"/>
  <c r="F181" i="96"/>
  <c r="N181" i="96" s="1"/>
  <c r="S39" i="96"/>
  <c r="Q39" i="96"/>
  <c r="T193" i="96"/>
  <c r="T202" i="96" s="1"/>
  <c r="M2" i="96"/>
  <c r="H62" i="96" l="1"/>
  <c r="Q64" i="96" s="1"/>
  <c r="H64" i="96"/>
  <c r="T150" i="96"/>
  <c r="H68" i="96"/>
  <c r="H65" i="96"/>
  <c r="H146" i="96"/>
  <c r="J146" i="96" s="1"/>
  <c r="K146" i="96" s="1"/>
  <c r="S34" i="86"/>
  <c r="N35" i="86"/>
  <c r="P35" i="86" s="1"/>
  <c r="N34" i="86"/>
  <c r="P34" i="86" s="1"/>
  <c r="N36" i="86"/>
  <c r="P36" i="86" s="1"/>
  <c r="N37" i="86"/>
  <c r="P37" i="86" s="1"/>
  <c r="I34" i="86"/>
  <c r="T34" i="86"/>
  <c r="S33" i="86"/>
  <c r="N33" i="86"/>
  <c r="T96" i="96"/>
  <c r="Z143" i="96"/>
  <c r="S42" i="96"/>
  <c r="X164" i="96"/>
  <c r="K83" i="96"/>
  <c r="O83" i="96" s="1"/>
  <c r="H151" i="96"/>
  <c r="J151" i="96" s="1"/>
  <c r="K151" i="96" s="1"/>
  <c r="H208" i="96"/>
  <c r="Q208" i="96" s="1"/>
  <c r="J208" i="96" s="1"/>
  <c r="V164" i="96"/>
  <c r="Q41" i="96"/>
  <c r="Q42" i="96" s="1"/>
  <c r="Q53" i="96"/>
  <c r="B63" i="96"/>
  <c r="H66" i="96"/>
  <c r="I73" i="96"/>
  <c r="K82" i="96"/>
  <c r="T163" i="96"/>
  <c r="Y173" i="96"/>
  <c r="U193" i="96"/>
  <c r="U202" i="96" s="1"/>
  <c r="U163" i="96"/>
  <c r="R173" i="96"/>
  <c r="X174" i="96"/>
  <c r="U192" i="96"/>
  <c r="U201" i="96" s="1"/>
  <c r="M82" i="96"/>
  <c r="E62" i="96"/>
  <c r="H63" i="96"/>
  <c r="I75" i="96"/>
  <c r="M85" i="96"/>
  <c r="O85" i="96" s="1"/>
  <c r="U157" i="96"/>
  <c r="V163" i="96"/>
  <c r="V157" i="96"/>
  <c r="W163" i="96"/>
  <c r="T173" i="96"/>
  <c r="Y163" i="96"/>
  <c r="V173" i="96"/>
  <c r="W173" i="96"/>
  <c r="M81" i="96"/>
  <c r="O81" i="96" s="1"/>
  <c r="R163" i="96"/>
  <c r="H67" i="96"/>
  <c r="M84" i="96"/>
  <c r="O84" i="96" s="1"/>
  <c r="F138" i="96"/>
  <c r="N138" i="96" s="1"/>
  <c r="O138" i="96" s="1"/>
  <c r="P138" i="96" s="1"/>
  <c r="F21" i="86"/>
  <c r="F22" i="86" s="1"/>
  <c r="J62" i="96" l="1"/>
  <c r="V34" i="86"/>
  <c r="H150" i="96"/>
  <c r="J150" i="96" s="1"/>
  <c r="K150" i="96" s="1"/>
  <c r="I74" i="96"/>
  <c r="I76" i="96" s="1"/>
  <c r="I77" i="96" s="1"/>
  <c r="F182" i="96"/>
  <c r="N182" i="96" s="1"/>
  <c r="O82" i="96"/>
  <c r="D134" i="96"/>
  <c r="P62" i="96"/>
  <c r="O62" i="96"/>
  <c r="B64" i="96"/>
  <c r="B135" i="96"/>
  <c r="B147" i="96" s="1"/>
  <c r="E63" i="96"/>
  <c r="P63" i="96" s="1"/>
  <c r="S192" i="96"/>
  <c r="S201" i="96" s="1"/>
  <c r="S193" i="96"/>
  <c r="S202" i="96" s="1"/>
  <c r="T174" i="96"/>
  <c r="W164" i="96"/>
  <c r="M86" i="96"/>
  <c r="M87" i="96" s="1"/>
  <c r="O87" i="96" s="1"/>
  <c r="R174" i="96"/>
  <c r="K86" i="96"/>
  <c r="Z174" i="96"/>
  <c r="T164" i="96"/>
  <c r="Z164" i="96"/>
  <c r="R164" i="96"/>
  <c r="W174" i="96"/>
  <c r="M62" i="96"/>
  <c r="H209" i="96" l="1"/>
  <c r="Q209" i="96" s="1"/>
  <c r="J209" i="96" s="1"/>
  <c r="R96" i="96"/>
  <c r="R95" i="96"/>
  <c r="M63" i="96"/>
  <c r="D147" i="96" s="1"/>
  <c r="U174" i="96"/>
  <c r="O86" i="96"/>
  <c r="O88" i="96" s="1"/>
  <c r="U164" i="96"/>
  <c r="I134" i="96"/>
  <c r="E134" i="96"/>
  <c r="D146" i="96"/>
  <c r="F146" i="96" s="1"/>
  <c r="M146" i="96" s="1"/>
  <c r="O63" i="96"/>
  <c r="B65" i="96"/>
  <c r="B136" i="96"/>
  <c r="B148" i="96" s="1"/>
  <c r="E64" i="96"/>
  <c r="P64" i="96" s="1"/>
  <c r="J64" i="96"/>
  <c r="D136" i="96" s="1"/>
  <c r="K88" i="96"/>
  <c r="J63" i="96"/>
  <c r="A40" i="88"/>
  <c r="A15" i="81"/>
  <c r="A17" i="81" s="1"/>
  <c r="A19" i="81" s="1"/>
  <c r="A21" i="81" s="1"/>
  <c r="A1" i="73"/>
  <c r="A27" i="81" l="1"/>
  <c r="A1" i="81"/>
  <c r="A14" i="107"/>
  <c r="C1" i="110" s="1"/>
  <c r="M64" i="96"/>
  <c r="D148" i="96" s="1"/>
  <c r="O64" i="96"/>
  <c r="B66" i="96"/>
  <c r="B137" i="96"/>
  <c r="B149" i="96" s="1"/>
  <c r="E65" i="96"/>
  <c r="P65" i="96" s="1"/>
  <c r="D135" i="96"/>
  <c r="O89" i="96"/>
  <c r="O90" i="96" s="1"/>
  <c r="H113" i="96"/>
  <c r="O91" i="96"/>
  <c r="K91" i="96"/>
  <c r="K89" i="96"/>
  <c r="S95" i="96"/>
  <c r="Q101" i="96"/>
  <c r="E136" i="96"/>
  <c r="A1" i="95"/>
  <c r="A1" i="83"/>
  <c r="C4" i="71" s="1"/>
  <c r="H94" i="88"/>
  <c r="H112" i="88" s="1"/>
  <c r="G94" i="88"/>
  <c r="C90" i="88"/>
  <c r="H81" i="88"/>
  <c r="H21" i="86" s="1"/>
  <c r="H69" i="88"/>
  <c r="H70" i="88" s="1"/>
  <c r="E69" i="88"/>
  <c r="E68" i="88"/>
  <c r="B69" i="88"/>
  <c r="B68" i="88"/>
  <c r="B81" i="88" s="1"/>
  <c r="B94" i="88" s="1"/>
  <c r="B112" i="88" s="1"/>
  <c r="B120" i="88" s="1"/>
  <c r="G82" i="88"/>
  <c r="G27" i="86" s="1"/>
  <c r="F68" i="88"/>
  <c r="T27" i="86" l="1"/>
  <c r="V27" i="86" s="1"/>
  <c r="W31" i="86" s="1"/>
  <c r="I27" i="86"/>
  <c r="M27" i="86"/>
  <c r="P27" i="86" s="1"/>
  <c r="B193" i="88"/>
  <c r="B129" i="88"/>
  <c r="I70" i="88"/>
  <c r="H71" i="88"/>
  <c r="I71" i="88" s="1"/>
  <c r="H120" i="88"/>
  <c r="G193" i="88"/>
  <c r="A1" i="101"/>
  <c r="M33" i="86"/>
  <c r="P33" i="86" s="1"/>
  <c r="I33" i="86"/>
  <c r="T33" i="86"/>
  <c r="V33" i="86" s="1"/>
  <c r="G22" i="86"/>
  <c r="O65" i="96"/>
  <c r="J65" i="96"/>
  <c r="D137" i="96" s="1"/>
  <c r="E137" i="96" s="1"/>
  <c r="M65" i="96"/>
  <c r="D149" i="96" s="1"/>
  <c r="H121" i="88"/>
  <c r="H22" i="86"/>
  <c r="M24" i="86" s="1"/>
  <c r="Q104" i="96"/>
  <c r="S96" i="96"/>
  <c r="K90" i="96"/>
  <c r="O92" i="96" s="1"/>
  <c r="U96" i="96" s="1"/>
  <c r="U95" i="96"/>
  <c r="G93" i="96"/>
  <c r="J93" i="96" s="1"/>
  <c r="I123" i="96"/>
  <c r="B67" i="96"/>
  <c r="B138" i="96"/>
  <c r="B150" i="96" s="1"/>
  <c r="E66" i="96"/>
  <c r="P66" i="96" s="1"/>
  <c r="Q102" i="96"/>
  <c r="E135" i="96"/>
  <c r="F69" i="88"/>
  <c r="F82" i="88" s="1"/>
  <c r="F81" i="88"/>
  <c r="F94" i="88" s="1"/>
  <c r="F112" i="88" s="1"/>
  <c r="A1" i="118" l="1"/>
  <c r="A10" i="80"/>
  <c r="W37" i="86"/>
  <c r="T22" i="86"/>
  <c r="M66" i="96"/>
  <c r="D150" i="96" s="1"/>
  <c r="F150" i="96" s="1"/>
  <c r="M150" i="96" s="1"/>
  <c r="J66" i="96"/>
  <c r="D138" i="96" s="1"/>
  <c r="I138" i="96" s="1"/>
  <c r="K138" i="96" s="1"/>
  <c r="K92" i="96"/>
  <c r="B139" i="96"/>
  <c r="B68" i="96"/>
  <c r="E67" i="96"/>
  <c r="P67" i="96" s="1"/>
  <c r="D69" i="96"/>
  <c r="I117" i="96"/>
  <c r="I127" i="96"/>
  <c r="F117" i="96"/>
  <c r="F127" i="96"/>
  <c r="Q105" i="96"/>
  <c r="O66" i="96"/>
  <c r="I69" i="88"/>
  <c r="F120" i="88"/>
  <c r="F193" i="88" s="1"/>
  <c r="J67" i="96" l="1"/>
  <c r="D139" i="96" s="1"/>
  <c r="E138" i="96"/>
  <c r="M67" i="96"/>
  <c r="D151" i="96" s="1"/>
  <c r="F151" i="96" s="1"/>
  <c r="M151" i="96" s="1"/>
  <c r="O67" i="96"/>
  <c r="E68" i="96"/>
  <c r="P68" i="96" s="1"/>
  <c r="B151" i="96"/>
  <c r="F135" i="96"/>
  <c r="F137" i="96"/>
  <c r="F136" i="96"/>
  <c r="J68" i="96" l="1"/>
  <c r="J69" i="96" s="1"/>
  <c r="Q95" i="96" s="1"/>
  <c r="M68" i="96"/>
  <c r="M69" i="96" s="1"/>
  <c r="I116" i="96" s="1"/>
  <c r="I119" i="96" s="1"/>
  <c r="O68" i="96"/>
  <c r="O69" i="96"/>
  <c r="P69" i="96"/>
  <c r="I126" i="96" s="1"/>
  <c r="I128" i="96" s="1"/>
  <c r="H149" i="96"/>
  <c r="J149" i="96" s="1"/>
  <c r="K149" i="96" s="1"/>
  <c r="N137" i="96"/>
  <c r="O137" i="96" s="1"/>
  <c r="P137" i="96" s="1"/>
  <c r="I137" i="96"/>
  <c r="K137" i="96" s="1"/>
  <c r="F149" i="96"/>
  <c r="N135" i="96"/>
  <c r="O135" i="96" s="1"/>
  <c r="P135" i="96" s="1"/>
  <c r="H147" i="96"/>
  <c r="J147" i="96" s="1"/>
  <c r="K147" i="96" s="1"/>
  <c r="F147" i="96"/>
  <c r="I135" i="96"/>
  <c r="K135" i="96" s="1"/>
  <c r="I139" i="96"/>
  <c r="K139" i="96" s="1"/>
  <c r="E139" i="96"/>
  <c r="N136" i="96"/>
  <c r="O136" i="96" s="1"/>
  <c r="P136" i="96" s="1"/>
  <c r="H148" i="96"/>
  <c r="J148" i="96" s="1"/>
  <c r="K148" i="96" s="1"/>
  <c r="F148" i="96"/>
  <c r="I136" i="96"/>
  <c r="K136" i="96" s="1"/>
  <c r="B28" i="90"/>
  <c r="H112" i="96" l="1"/>
  <c r="I114" i="96" s="1"/>
  <c r="M149" i="96"/>
  <c r="M147" i="96"/>
  <c r="M148" i="96"/>
  <c r="I122" i="96"/>
  <c r="I124" i="96" s="1"/>
  <c r="Q96" i="96"/>
  <c r="H95" i="96"/>
  <c r="L95" i="96"/>
  <c r="S101" i="96" l="1"/>
  <c r="S102" i="96"/>
  <c r="L96" i="96"/>
  <c r="H96" i="96"/>
  <c r="S104" i="96" l="1"/>
  <c r="S105" i="96"/>
  <c r="K102" i="96"/>
  <c r="H102" i="96"/>
  <c r="H101" i="96"/>
  <c r="K101" i="96"/>
  <c r="Z26" i="88"/>
  <c r="Z27" i="88" s="1"/>
  <c r="Z28" i="88" s="1"/>
  <c r="Z29" i="88" s="1"/>
  <c r="R37" i="96" l="1"/>
  <c r="E160" i="96"/>
  <c r="E157" i="96"/>
  <c r="R36" i="96"/>
  <c r="N103" i="96"/>
  <c r="K105" i="96"/>
  <c r="E171" i="96" s="1"/>
  <c r="H105" i="96"/>
  <c r="H104" i="96"/>
  <c r="K104" i="96"/>
  <c r="E199" i="96" l="1"/>
  <c r="R202" i="96" s="1"/>
  <c r="Q174" i="96"/>
  <c r="E187" i="96"/>
  <c r="Q192" i="96" s="1"/>
  <c r="E158" i="96"/>
  <c r="S163" i="96" s="1"/>
  <c r="S156" i="96"/>
  <c r="S158" i="96" s="1"/>
  <c r="E159" i="96"/>
  <c r="E190" i="96"/>
  <c r="R193" i="96" s="1"/>
  <c r="Q164" i="96"/>
  <c r="V156" i="96"/>
  <c r="V158" i="96" s="1"/>
  <c r="E168" i="96"/>
  <c r="N106" i="96"/>
  <c r="Q163" i="96" l="1"/>
  <c r="E188" i="96"/>
  <c r="R192" i="96" s="1"/>
  <c r="T156" i="96"/>
  <c r="T158" i="96" s="1"/>
  <c r="U156" i="96"/>
  <c r="U158" i="96" s="1"/>
  <c r="S164" i="96"/>
  <c r="M164" i="96" s="1"/>
  <c r="E189" i="96"/>
  <c r="Q193" i="96" s="1"/>
  <c r="O193" i="96" s="1"/>
  <c r="E170" i="96"/>
  <c r="E169" i="96"/>
  <c r="S173" i="96" s="1"/>
  <c r="E196" i="96"/>
  <c r="Q201" i="96" s="1"/>
  <c r="D18" i="87"/>
  <c r="D17" i="87"/>
  <c r="A18" i="87"/>
  <c r="B209" i="88" s="1"/>
  <c r="A17" i="87"/>
  <c r="E164" i="96" l="1"/>
  <c r="E197" i="96"/>
  <c r="R201" i="96" s="1"/>
  <c r="Q173" i="96"/>
  <c r="O192" i="96"/>
  <c r="F192" i="96"/>
  <c r="S174" i="96"/>
  <c r="E198" i="96"/>
  <c r="Q202" i="96" s="1"/>
  <c r="M163" i="96"/>
  <c r="E163" i="96"/>
  <c r="F193" i="96"/>
  <c r="P210" i="88"/>
  <c r="P208" i="88"/>
  <c r="O202" i="96" l="1"/>
  <c r="D209" i="96" s="1"/>
  <c r="F209" i="96" s="1"/>
  <c r="M209" i="96" s="1"/>
  <c r="F202" i="96"/>
  <c r="M174" i="96"/>
  <c r="D182" i="96" s="1"/>
  <c r="E174" i="96"/>
  <c r="M173" i="96"/>
  <c r="D181" i="96" s="1"/>
  <c r="E173" i="96"/>
  <c r="O201" i="96"/>
  <c r="D208" i="96" s="1"/>
  <c r="F208" i="96" s="1"/>
  <c r="M208" i="96" s="1"/>
  <c r="F201" i="96"/>
  <c r="B101" i="88"/>
  <c r="C105" i="88"/>
  <c r="B86" i="88"/>
  <c r="C77" i="88"/>
  <c r="B73" i="88"/>
  <c r="B26" i="90"/>
  <c r="B102" i="88" s="1"/>
  <c r="G25" i="90"/>
  <c r="J25" i="90" s="1"/>
  <c r="B22" i="90"/>
  <c r="B87" i="88" s="1"/>
  <c r="G21" i="90"/>
  <c r="J21" i="90" s="1"/>
  <c r="H23" i="90"/>
  <c r="J23" i="90" s="1"/>
  <c r="H19" i="90"/>
  <c r="J19" i="90" s="1"/>
  <c r="H15" i="90"/>
  <c r="J15" i="90" s="1"/>
  <c r="J59" i="90"/>
  <c r="J57" i="90"/>
  <c r="J31" i="90"/>
  <c r="J29" i="90"/>
  <c r="J27" i="90"/>
  <c r="J11" i="90"/>
  <c r="G17" i="90"/>
  <c r="J17" i="90" s="1"/>
  <c r="B18" i="90"/>
  <c r="B74" i="88" s="1"/>
  <c r="E181" i="96" l="1"/>
  <c r="I181" i="96"/>
  <c r="J181" i="96" s="1"/>
  <c r="E182" i="96"/>
  <c r="I182" i="96"/>
  <c r="J182" i="96" s="1"/>
  <c r="K25" i="90"/>
  <c r="L25" i="90" s="1"/>
  <c r="J105" i="88" s="1"/>
  <c r="K21" i="90"/>
  <c r="L21" i="90" s="1"/>
  <c r="J90" i="88" s="1"/>
  <c r="K59" i="90"/>
  <c r="L59" i="90" s="1"/>
  <c r="J203" i="88" s="1"/>
  <c r="K57" i="90"/>
  <c r="L57" i="90" s="1"/>
  <c r="J197" i="88" s="1"/>
  <c r="K31" i="90"/>
  <c r="L31" i="90" s="1"/>
  <c r="K29" i="90"/>
  <c r="L29" i="90" s="1"/>
  <c r="K27" i="90"/>
  <c r="L27" i="90" s="1"/>
  <c r="K23" i="90"/>
  <c r="L23" i="90" s="1"/>
  <c r="K19" i="90"/>
  <c r="L19" i="90" s="1"/>
  <c r="K17" i="90"/>
  <c r="L17" i="90" s="1"/>
  <c r="J77" i="88" s="1"/>
  <c r="K15" i="90"/>
  <c r="L15" i="90" s="1"/>
  <c r="K11" i="90"/>
  <c r="L11" i="90" s="1"/>
  <c r="J60" i="88" s="1"/>
  <c r="I208" i="88" l="1"/>
  <c r="G63" i="90" s="1"/>
  <c r="B64" i="90"/>
  <c r="C39" i="115" s="1"/>
  <c r="B208" i="88"/>
  <c r="B63" i="90" s="1"/>
  <c r="K9" i="94"/>
  <c r="P9" i="94" s="1"/>
  <c r="K8" i="94"/>
  <c r="I209" i="88" l="1"/>
  <c r="G64" i="90" s="1"/>
  <c r="G127" i="116" s="1"/>
  <c r="N37" i="117" s="1"/>
  <c r="L28" i="88" l="1"/>
  <c r="L27" i="88"/>
  <c r="L26" i="88"/>
  <c r="B60" i="90"/>
  <c r="B200" i="88" s="1"/>
  <c r="B58" i="90"/>
  <c r="B192" i="88" s="1"/>
  <c r="B32" i="90"/>
  <c r="B119" i="88" s="1"/>
  <c r="J124" i="88"/>
  <c r="B30" i="90"/>
  <c r="B111" i="88" s="1"/>
  <c r="J117" i="88"/>
  <c r="B107" i="88"/>
  <c r="B24" i="90"/>
  <c r="B92" i="88" s="1"/>
  <c r="B20" i="90"/>
  <c r="B79" i="88" s="1"/>
  <c r="B16" i="90"/>
  <c r="B67" i="88" s="1"/>
  <c r="A17" i="90"/>
  <c r="A19" i="90" s="1"/>
  <c r="B12" i="90"/>
  <c r="B50" i="88" s="1"/>
  <c r="C124" i="88"/>
  <c r="E120" i="88"/>
  <c r="B118" i="88"/>
  <c r="B110" i="88"/>
  <c r="C109" i="88"/>
  <c r="B106" i="88"/>
  <c r="C100" i="88"/>
  <c r="E94" i="88"/>
  <c r="E112" i="88" s="1"/>
  <c r="B91" i="88"/>
  <c r="C85" i="88"/>
  <c r="E81" i="88"/>
  <c r="B78" i="88"/>
  <c r="C72" i="88"/>
  <c r="F95" i="88"/>
  <c r="F113" i="88" s="1"/>
  <c r="E82" i="88"/>
  <c r="E95" i="88" s="1"/>
  <c r="E113" i="88" s="1"/>
  <c r="B82" i="88"/>
  <c r="B66" i="88"/>
  <c r="Z32" i="88"/>
  <c r="O13" i="88"/>
  <c r="M13" i="88"/>
  <c r="L12" i="88"/>
  <c r="K11" i="88"/>
  <c r="O10" i="88"/>
  <c r="M11" i="88"/>
  <c r="L10" i="88"/>
  <c r="Y9" i="88"/>
  <c r="O8" i="88"/>
  <c r="O3" i="88"/>
  <c r="Y11" i="87"/>
  <c r="Y14" i="87" s="1"/>
  <c r="M11" i="87"/>
  <c r="Y9" i="87"/>
  <c r="Y8" i="87"/>
  <c r="I120" i="88" l="1"/>
  <c r="E129" i="88"/>
  <c r="I129" i="88" s="1"/>
  <c r="E193" i="88"/>
  <c r="I193" i="88" s="1"/>
  <c r="F121" i="88"/>
  <c r="F194" i="88" s="1"/>
  <c r="P12" i="88"/>
  <c r="G121" i="88"/>
  <c r="A73" i="88"/>
  <c r="A78" i="88" s="1"/>
  <c r="G68" i="88"/>
  <c r="G81" i="88" s="1"/>
  <c r="G21" i="86" s="1"/>
  <c r="E121" i="88"/>
  <c r="E130" i="88" s="1"/>
  <c r="I130" i="88" s="1"/>
  <c r="B95" i="88"/>
  <c r="B113" i="88" s="1"/>
  <c r="B121" i="88" s="1"/>
  <c r="Z33" i="88"/>
  <c r="A1" i="90"/>
  <c r="A2" i="115" s="1"/>
  <c r="A2" i="116" s="1"/>
  <c r="A1" i="117" s="1"/>
  <c r="J109" i="88"/>
  <c r="B194" i="88" l="1"/>
  <c r="B130" i="88"/>
  <c r="F201" i="88"/>
  <c r="I201" i="88" s="1"/>
  <c r="I203" i="88" s="1"/>
  <c r="K203" i="88" s="1"/>
  <c r="L203" i="88" s="1"/>
  <c r="E194" i="88"/>
  <c r="I194" i="88" s="1"/>
  <c r="I197" i="88" s="1"/>
  <c r="I121" i="88"/>
  <c r="G122" i="88"/>
  <c r="G113" i="88"/>
  <c r="I113" i="88" s="1"/>
  <c r="A86" i="88"/>
  <c r="A91" i="88" s="1"/>
  <c r="A101" i="88" s="1"/>
  <c r="A106" i="88" s="1"/>
  <c r="A110" i="88" s="1"/>
  <c r="A21" i="90"/>
  <c r="A23" i="90" s="1"/>
  <c r="A25" i="90" s="1"/>
  <c r="A27" i="90" s="1"/>
  <c r="A29" i="90" s="1"/>
  <c r="I68" i="88"/>
  <c r="I72" i="88" s="1"/>
  <c r="K197" i="88" l="1"/>
  <c r="L197" i="88" s="1"/>
  <c r="G114" i="88"/>
  <c r="I114" i="88" s="1"/>
  <c r="I122" i="88"/>
  <c r="I124" i="88" s="1"/>
  <c r="I132" i="88" s="1"/>
  <c r="A118" i="88"/>
  <c r="A125" i="88" s="1"/>
  <c r="J85" i="88"/>
  <c r="J72" i="88"/>
  <c r="A136" i="88" l="1"/>
  <c r="A141" i="88" s="1"/>
  <c r="A146" i="88" s="1"/>
  <c r="A151" i="88" s="1"/>
  <c r="A156" i="88" s="1"/>
  <c r="A161" i="88" s="1"/>
  <c r="A166" i="88" s="1"/>
  <c r="A171" i="88" s="1"/>
  <c r="A176" i="88" s="1"/>
  <c r="A181" i="88" s="1"/>
  <c r="A186" i="88" s="1"/>
  <c r="A191" i="88"/>
  <c r="A31" i="90"/>
  <c r="A35" i="90" s="1"/>
  <c r="A39" i="90" s="1"/>
  <c r="A43" i="90" s="1"/>
  <c r="A47" i="90" s="1"/>
  <c r="A51" i="90" s="1"/>
  <c r="A53" i="90" s="1"/>
  <c r="A55" i="90" s="1"/>
  <c r="J100" i="88"/>
  <c r="A199" i="88" l="1"/>
  <c r="A33" i="90"/>
  <c r="A57" i="90" l="1"/>
  <c r="A59" i="90" s="1"/>
  <c r="A37" i="90"/>
  <c r="A41" i="90" s="1"/>
  <c r="A45" i="90" s="1"/>
  <c r="A49" i="90" s="1"/>
  <c r="O24" i="86" l="1"/>
  <c r="O25" i="86"/>
  <c r="O23" i="86"/>
  <c r="U22" i="86"/>
  <c r="O22" i="86"/>
  <c r="E22" i="86"/>
  <c r="J22" i="86" s="1"/>
  <c r="U21" i="86"/>
  <c r="O21" i="86"/>
  <c r="J21" i="86"/>
  <c r="S21" i="86"/>
  <c r="N24" i="86"/>
  <c r="P24" i="86" l="1"/>
  <c r="N21" i="86"/>
  <c r="N25" i="86"/>
  <c r="N23" i="86"/>
  <c r="P23" i="86" s="1"/>
  <c r="N22" i="86"/>
  <c r="P22" i="86" s="1"/>
  <c r="S22" i="86"/>
  <c r="V22" i="86" s="1"/>
  <c r="M21" i="86"/>
  <c r="T21" i="86"/>
  <c r="V21" i="86" s="1"/>
  <c r="I21" i="86"/>
  <c r="V38" i="86" l="1"/>
  <c r="P21" i="86"/>
  <c r="O26" i="88" l="1"/>
  <c r="O25" i="88"/>
  <c r="N23" i="88" l="1"/>
  <c r="A1" i="79"/>
  <c r="A1" i="78"/>
  <c r="A1" i="75"/>
  <c r="A1" i="74"/>
  <c r="A1" i="72"/>
  <c r="A1" i="69"/>
  <c r="A1" i="68"/>
  <c r="A1" i="67"/>
  <c r="A1" i="82"/>
  <c r="B20" i="83" l="1"/>
  <c r="O28" i="88" l="1"/>
  <c r="O27" i="88"/>
  <c r="O30" i="88"/>
  <c r="Q29" i="88" s="1"/>
  <c r="O29" i="88"/>
  <c r="K27" i="88" l="1"/>
  <c r="V29" i="88"/>
  <c r="V30" i="88" s="1"/>
  <c r="V31" i="88" s="1"/>
  <c r="V32" i="88" s="1"/>
  <c r="K72" i="88" l="1"/>
  <c r="L72" i="88" s="1"/>
  <c r="I75" i="88" l="1"/>
  <c r="I77" i="88" l="1"/>
  <c r="K77" i="88" s="1"/>
  <c r="L77" i="88" s="1"/>
  <c r="L44" i="9" l="1"/>
  <c r="K28" i="88" s="1"/>
  <c r="L43" i="9"/>
  <c r="K26" i="88" l="1"/>
  <c r="G30" i="88" l="1"/>
  <c r="G31" i="88" s="1"/>
  <c r="I82" i="88"/>
  <c r="I81" i="88"/>
  <c r="I85" i="88" l="1"/>
  <c r="I95" i="88"/>
  <c r="I94" i="88"/>
  <c r="I116" i="88"/>
  <c r="I100" i="88" l="1"/>
  <c r="K60" i="88"/>
  <c r="K85" i="88"/>
  <c r="L85" i="88" s="1"/>
  <c r="I88" i="88"/>
  <c r="I90" i="88" s="1"/>
  <c r="F108" i="88" l="1"/>
  <c r="I108" i="88" s="1"/>
  <c r="I109" i="88" s="1"/>
  <c r="K65" i="88"/>
  <c r="L65" i="88" s="1"/>
  <c r="L60" i="88"/>
  <c r="K90" i="88"/>
  <c r="L90" i="88" s="1"/>
  <c r="I103" i="88"/>
  <c r="K100" i="88"/>
  <c r="L100" i="88" s="1"/>
  <c r="K124" i="88"/>
  <c r="L124" i="88" s="1"/>
  <c r="I105" i="88" l="1"/>
  <c r="K105" i="88" s="1"/>
  <c r="L105" i="88" s="1"/>
  <c r="F182" i="9"/>
  <c r="K182" i="9"/>
  <c r="F134" i="9"/>
  <c r="F181" i="9" s="1"/>
  <c r="L45" i="9"/>
  <c r="G112" i="88" l="1"/>
  <c r="I112" i="88" s="1"/>
  <c r="I117" i="88" s="1"/>
  <c r="I133" i="88" s="1"/>
  <c r="I135" i="88" s="1"/>
  <c r="K135" i="88" s="1"/>
  <c r="L135" i="88" s="1"/>
  <c r="M135" i="9"/>
  <c r="F135" i="9"/>
  <c r="K117" i="88" l="1"/>
  <c r="L117" i="88" l="1"/>
  <c r="B2" i="98" l="1"/>
  <c r="V197" i="9" l="1"/>
  <c r="V198" i="9" s="1"/>
  <c r="U197" i="9"/>
  <c r="U198" i="9" s="1"/>
  <c r="T197" i="9"/>
  <c r="T198" i="9" s="1"/>
  <c r="S197" i="9"/>
  <c r="S198" i="9" s="1"/>
  <c r="U194" i="9"/>
  <c r="U203" i="9" s="1"/>
  <c r="U193" i="9"/>
  <c r="U202" i="9" s="1"/>
  <c r="T193" i="9"/>
  <c r="T202" i="9" s="1"/>
  <c r="V188" i="9"/>
  <c r="V189" i="9" s="1"/>
  <c r="U188" i="9"/>
  <c r="U189" i="9" s="1"/>
  <c r="T188" i="9"/>
  <c r="T189" i="9" s="1"/>
  <c r="S188" i="9"/>
  <c r="S189" i="9" s="1"/>
  <c r="P183" i="9"/>
  <c r="M183" i="9"/>
  <c r="K183" i="9"/>
  <c r="P182" i="9"/>
  <c r="M182" i="9"/>
  <c r="N182" i="9"/>
  <c r="Y175" i="9"/>
  <c r="X175" i="9"/>
  <c r="X174" i="9"/>
  <c r="W174" i="9"/>
  <c r="Y165" i="9"/>
  <c r="X164" i="9"/>
  <c r="W164" i="9"/>
  <c r="T158" i="9"/>
  <c r="S158" i="9"/>
  <c r="U149" i="9"/>
  <c r="T149" i="9"/>
  <c r="T151" i="9" s="1"/>
  <c r="V148" i="9"/>
  <c r="V149" i="9" s="1"/>
  <c r="V150" i="9" s="1"/>
  <c r="V147" i="9"/>
  <c r="AA144" i="9"/>
  <c r="X144" i="9"/>
  <c r="V144" i="9"/>
  <c r="W144" i="9" s="1"/>
  <c r="V143" i="9"/>
  <c r="M140" i="9"/>
  <c r="J140" i="9"/>
  <c r="F140" i="9"/>
  <c r="F139" i="9" s="1"/>
  <c r="N139" i="9" s="1"/>
  <c r="O139" i="9" s="1"/>
  <c r="P139" i="9" s="1"/>
  <c r="M139" i="9"/>
  <c r="J139" i="9"/>
  <c r="M138" i="9"/>
  <c r="J138" i="9"/>
  <c r="Z137" i="9"/>
  <c r="Z138" i="9" s="1"/>
  <c r="Z140" i="9" s="1"/>
  <c r="M137" i="9"/>
  <c r="J137" i="9"/>
  <c r="M136" i="9"/>
  <c r="J136" i="9"/>
  <c r="J135" i="9"/>
  <c r="B135" i="9"/>
  <c r="B147" i="9" s="1"/>
  <c r="T106" i="9"/>
  <c r="R106" i="9"/>
  <c r="T105" i="9"/>
  <c r="R105" i="9"/>
  <c r="T103" i="9"/>
  <c r="R103" i="9"/>
  <c r="T102" i="9"/>
  <c r="R102" i="9"/>
  <c r="L100" i="9"/>
  <c r="I94" i="9"/>
  <c r="K86" i="9"/>
  <c r="K85" i="9"/>
  <c r="M84" i="9"/>
  <c r="T97" i="9" s="1"/>
  <c r="K84" i="9"/>
  <c r="L55" i="9"/>
  <c r="L54" i="9"/>
  <c r="L46" i="9"/>
  <c r="I76" i="9" s="1"/>
  <c r="M82" i="9"/>
  <c r="S40" i="9"/>
  <c r="M25" i="86" l="1"/>
  <c r="P25" i="86" s="1"/>
  <c r="I22" i="86"/>
  <c r="B64" i="9"/>
  <c r="B65" i="9" s="1"/>
  <c r="B66" i="9" s="1"/>
  <c r="B67" i="9" s="1"/>
  <c r="B68" i="9" s="1"/>
  <c r="B69" i="9" s="1"/>
  <c r="E69" i="9" s="1"/>
  <c r="P69" i="9" s="1"/>
  <c r="K88" i="9"/>
  <c r="V165" i="9" s="1"/>
  <c r="H69" i="9"/>
  <c r="H63" i="9"/>
  <c r="N140" i="9"/>
  <c r="O140" i="9" s="1"/>
  <c r="P140" i="9" s="1"/>
  <c r="H209" i="9"/>
  <c r="Q209" i="9" s="1"/>
  <c r="H64" i="9"/>
  <c r="O84" i="9"/>
  <c r="H147" i="9"/>
  <c r="J147" i="9" s="1"/>
  <c r="K147" i="9" s="1"/>
  <c r="I75" i="9"/>
  <c r="Z144" i="9"/>
  <c r="Y174" i="9"/>
  <c r="T164" i="9"/>
  <c r="T174" i="9"/>
  <c r="S193" i="9"/>
  <c r="S202" i="9" s="1"/>
  <c r="V164" i="9"/>
  <c r="R164" i="9"/>
  <c r="V174" i="9"/>
  <c r="R174" i="9"/>
  <c r="Y164" i="9"/>
  <c r="F183" i="9"/>
  <c r="N183" i="9" s="1"/>
  <c r="X165" i="9"/>
  <c r="H65" i="9"/>
  <c r="I74" i="9"/>
  <c r="T96" i="9"/>
  <c r="H151" i="9"/>
  <c r="J151" i="9" s="1"/>
  <c r="K151" i="9" s="1"/>
  <c r="H67" i="9"/>
  <c r="M83" i="9"/>
  <c r="U174" i="9"/>
  <c r="U164" i="9"/>
  <c r="N135" i="9"/>
  <c r="O135" i="9" s="1"/>
  <c r="P135" i="9" s="1"/>
  <c r="M86" i="9"/>
  <c r="O86" i="9" s="1"/>
  <c r="E63" i="9"/>
  <c r="H66" i="9"/>
  <c r="H68" i="9"/>
  <c r="M85" i="9"/>
  <c r="O85" i="9" s="1"/>
  <c r="H152" i="9"/>
  <c r="J152" i="9" s="1"/>
  <c r="K152" i="9" s="1"/>
  <c r="T150" i="9"/>
  <c r="P38" i="86" l="1"/>
  <c r="W25" i="86"/>
  <c r="D70" i="9"/>
  <c r="B136" i="9"/>
  <c r="B148" i="9" s="1"/>
  <c r="B139" i="9"/>
  <c r="B151" i="9" s="1"/>
  <c r="E66" i="9"/>
  <c r="P66" i="9" s="1"/>
  <c r="E68" i="9"/>
  <c r="P68" i="9" s="1"/>
  <c r="B140" i="9"/>
  <c r="B152" i="9" s="1"/>
  <c r="E65" i="9"/>
  <c r="J65" i="9" s="1"/>
  <c r="D137" i="9" s="1"/>
  <c r="E64" i="9"/>
  <c r="J64" i="9" s="1"/>
  <c r="D136" i="9" s="1"/>
  <c r="E67" i="9"/>
  <c r="M67" i="9" s="1"/>
  <c r="D151" i="9" s="1"/>
  <c r="F151" i="9" s="1"/>
  <c r="M151" i="9" s="1"/>
  <c r="Q54" i="9"/>
  <c r="B137" i="9"/>
  <c r="B149" i="9" s="1"/>
  <c r="B138" i="9"/>
  <c r="B150" i="9" s="1"/>
  <c r="S43" i="9"/>
  <c r="Q40" i="9"/>
  <c r="T194" i="9"/>
  <c r="T203" i="9" s="1"/>
  <c r="U158" i="9"/>
  <c r="Q42" i="9"/>
  <c r="Q43" i="9" s="1"/>
  <c r="K83" i="9"/>
  <c r="O83" i="9" s="1"/>
  <c r="M3" i="9"/>
  <c r="K82" i="9"/>
  <c r="O82" i="9" s="1"/>
  <c r="V158" i="9"/>
  <c r="L38" i="9"/>
  <c r="J69" i="9"/>
  <c r="O69" i="9"/>
  <c r="J209" i="9"/>
  <c r="I77" i="9"/>
  <c r="I78" i="9" s="1"/>
  <c r="R97" i="9" s="1"/>
  <c r="H210" i="9"/>
  <c r="Q210" i="9" s="1"/>
  <c r="M69" i="9"/>
  <c r="M63" i="9"/>
  <c r="Q65" i="9"/>
  <c r="J63" i="9"/>
  <c r="D135" i="9" s="1"/>
  <c r="O63" i="9"/>
  <c r="P63" i="9"/>
  <c r="W175" i="9"/>
  <c r="R175" i="9"/>
  <c r="Z175" i="9"/>
  <c r="T165" i="9"/>
  <c r="T175" i="9"/>
  <c r="W165" i="9"/>
  <c r="S194" i="9"/>
  <c r="S203" i="9" s="1"/>
  <c r="Z165" i="9"/>
  <c r="R165" i="9"/>
  <c r="M87" i="9"/>
  <c r="M88" i="9" s="1"/>
  <c r="O88" i="9" s="1"/>
  <c r="K87" i="9"/>
  <c r="J66" i="9" l="1"/>
  <c r="D138" i="9" s="1"/>
  <c r="E138" i="9" s="1"/>
  <c r="M66" i="9"/>
  <c r="D150" i="9" s="1"/>
  <c r="P64" i="9"/>
  <c r="M64" i="9"/>
  <c r="D148" i="9" s="1"/>
  <c r="P67" i="9"/>
  <c r="J67" i="9"/>
  <c r="D139" i="9" s="1"/>
  <c r="I139" i="9" s="1"/>
  <c r="K139" i="9" s="1"/>
  <c r="O67" i="9"/>
  <c r="J68" i="9"/>
  <c r="D140" i="9" s="1"/>
  <c r="I140" i="9" s="1"/>
  <c r="K140" i="9" s="1"/>
  <c r="M68" i="9"/>
  <c r="D152" i="9" s="1"/>
  <c r="F152" i="9" s="1"/>
  <c r="M152" i="9" s="1"/>
  <c r="O68" i="9"/>
  <c r="O64" i="9"/>
  <c r="O66" i="9"/>
  <c r="F138" i="9"/>
  <c r="F136" i="9"/>
  <c r="N136" i="9" s="1"/>
  <c r="O136" i="9" s="1"/>
  <c r="P136" i="9" s="1"/>
  <c r="O65" i="9"/>
  <c r="M65" i="9"/>
  <c r="D149" i="9" s="1"/>
  <c r="P65" i="9"/>
  <c r="F137" i="9"/>
  <c r="N137" i="9" s="1"/>
  <c r="O137" i="9" s="1"/>
  <c r="P137" i="9" s="1"/>
  <c r="E136" i="9"/>
  <c r="I135" i="9"/>
  <c r="E135" i="9"/>
  <c r="R96" i="9"/>
  <c r="J210" i="9"/>
  <c r="U165" i="9"/>
  <c r="U175" i="9"/>
  <c r="O87" i="9"/>
  <c r="O89" i="9" s="1"/>
  <c r="K89" i="9"/>
  <c r="D147" i="9"/>
  <c r="F147" i="9" s="1"/>
  <c r="M147" i="9" s="1"/>
  <c r="E137" i="9"/>
  <c r="I138" i="9" l="1"/>
  <c r="K138" i="9" s="1"/>
  <c r="F150" i="9"/>
  <c r="E139" i="9"/>
  <c r="P70" i="9"/>
  <c r="I127" i="9" s="1"/>
  <c r="O70" i="9"/>
  <c r="Q97" i="9" s="1"/>
  <c r="H148" i="9"/>
  <c r="J148" i="9" s="1"/>
  <c r="K148" i="9" s="1"/>
  <c r="I136" i="9"/>
  <c r="K136" i="9" s="1"/>
  <c r="J70" i="9"/>
  <c r="Q96" i="9" s="1"/>
  <c r="E140" i="9"/>
  <c r="N138" i="9"/>
  <c r="O138" i="9" s="1"/>
  <c r="P138" i="9" s="1"/>
  <c r="H150" i="9"/>
  <c r="J150" i="9" s="1"/>
  <c r="K150" i="9" s="1"/>
  <c r="F149" i="9"/>
  <c r="M70" i="9"/>
  <c r="I117" i="9" s="1"/>
  <c r="F148" i="9"/>
  <c r="I137" i="9"/>
  <c r="K137" i="9" s="1"/>
  <c r="H149" i="9"/>
  <c r="J149" i="9" s="1"/>
  <c r="K149" i="9" s="1"/>
  <c r="S96" i="9"/>
  <c r="Q102" i="9"/>
  <c r="K90" i="9"/>
  <c r="H114" i="9"/>
  <c r="O92" i="9"/>
  <c r="O90" i="9"/>
  <c r="O91" i="9" s="1"/>
  <c r="K92" i="9"/>
  <c r="M148" i="9" l="1"/>
  <c r="M150" i="9"/>
  <c r="I123" i="9"/>
  <c r="M149" i="9"/>
  <c r="H113" i="9"/>
  <c r="I115" i="9" s="1"/>
  <c r="I124" i="9"/>
  <c r="U96" i="9"/>
  <c r="L96" i="9" s="1"/>
  <c r="G94" i="9"/>
  <c r="J94" i="9" s="1"/>
  <c r="S97" i="9"/>
  <c r="K91" i="9"/>
  <c r="K93" i="9" s="1"/>
  <c r="Q105" i="9"/>
  <c r="Q103" i="9"/>
  <c r="I125" i="9" l="1"/>
  <c r="H96" i="9"/>
  <c r="S102" i="9"/>
  <c r="S103" i="9"/>
  <c r="H103" i="9" s="1"/>
  <c r="F128" i="9"/>
  <c r="I118" i="9"/>
  <c r="I120" i="9" s="1"/>
  <c r="I128" i="9"/>
  <c r="I129" i="9" s="1"/>
  <c r="F118" i="9"/>
  <c r="Q106" i="9"/>
  <c r="O93" i="9"/>
  <c r="U97" i="9" s="1"/>
  <c r="L97" i="9" s="1"/>
  <c r="K103" i="9" l="1"/>
  <c r="R38" i="9" s="1"/>
  <c r="S105" i="9"/>
  <c r="S106" i="9"/>
  <c r="H106" i="9" s="1"/>
  <c r="H97" i="9"/>
  <c r="K102" i="9"/>
  <c r="H102" i="9"/>
  <c r="E161" i="9" l="1"/>
  <c r="E191" i="9" s="1"/>
  <c r="R194" i="9" s="1"/>
  <c r="N104" i="9"/>
  <c r="K106" i="9"/>
  <c r="E172" i="9" s="1"/>
  <c r="E200" i="9" s="1"/>
  <c r="R203" i="9" s="1"/>
  <c r="E158" i="9"/>
  <c r="R37" i="9"/>
  <c r="K105" i="9"/>
  <c r="H105" i="9"/>
  <c r="Q165" i="9" l="1"/>
  <c r="V157" i="9"/>
  <c r="V159" i="9" s="1"/>
  <c r="N107" i="9"/>
  <c r="Q175" i="9"/>
  <c r="E159" i="9"/>
  <c r="S164" i="9" s="1"/>
  <c r="S157" i="9"/>
  <c r="S159" i="9" s="1"/>
  <c r="E188" i="9"/>
  <c r="Q193" i="9" s="1"/>
  <c r="E160" i="9"/>
  <c r="E169" i="9"/>
  <c r="E197" i="9" l="1"/>
  <c r="Q202" i="9" s="1"/>
  <c r="E171" i="9"/>
  <c r="E170" i="9"/>
  <c r="E190" i="9"/>
  <c r="Q194" i="9" s="1"/>
  <c r="S165" i="9"/>
  <c r="U157" i="9"/>
  <c r="U159" i="9" s="1"/>
  <c r="T157" i="9"/>
  <c r="T159" i="9" s="1"/>
  <c r="E189" i="9"/>
  <c r="R193" i="9" s="1"/>
  <c r="Q164" i="9"/>
  <c r="Q174" i="9" l="1"/>
  <c r="E198" i="9"/>
  <c r="R202" i="9" s="1"/>
  <c r="E199" i="9"/>
  <c r="Q203" i="9" s="1"/>
  <c r="S175" i="9"/>
  <c r="M164" i="9"/>
  <c r="E164" i="9"/>
  <c r="M165" i="9"/>
  <c r="E165" i="9"/>
  <c r="O193" i="9"/>
  <c r="F193" i="9"/>
  <c r="O194" i="9"/>
  <c r="F194" i="9"/>
  <c r="S174" i="9"/>
  <c r="F202" i="9" l="1"/>
  <c r="O202" i="9"/>
  <c r="D209" i="9" s="1"/>
  <c r="F209" i="9" s="1"/>
  <c r="M209" i="9" s="1"/>
  <c r="M175" i="9"/>
  <c r="D183" i="9" s="1"/>
  <c r="E175" i="9"/>
  <c r="M174" i="9"/>
  <c r="D182" i="9" s="1"/>
  <c r="E174" i="9"/>
  <c r="F203" i="9"/>
  <c r="O203" i="9"/>
  <c r="D210" i="9" s="1"/>
  <c r="F210" i="9" s="1"/>
  <c r="M210" i="9" s="1"/>
  <c r="I182" i="9" l="1"/>
  <c r="J182" i="9" s="1"/>
  <c r="E182" i="9"/>
  <c r="I183" i="9"/>
  <c r="J183" i="9" s="1"/>
  <c r="E183" i="9"/>
  <c r="I38" i="86" l="1"/>
  <c r="W38" i="86" l="1"/>
  <c r="X38" i="86" l="1"/>
  <c r="Y38" i="86" s="1"/>
  <c r="K109" i="88"/>
  <c r="J204" i="88" s="1"/>
  <c r="F5" i="87" s="1"/>
  <c r="L109" i="88" l="1"/>
  <c r="L204" i="88" s="1"/>
  <c r="J9" i="73" l="1"/>
  <c r="M16" i="87" l="1"/>
  <c r="M17" i="87" s="1"/>
  <c r="F7" i="87" l="1"/>
  <c r="F8" i="87" s="1"/>
  <c r="F9" i="87" l="1"/>
  <c r="F10" i="87" s="1"/>
  <c r="F13" i="87" l="1"/>
  <c r="F12" i="87" s="1"/>
  <c r="M13" i="87" l="1"/>
  <c r="F14" i="87"/>
  <c r="I22" i="83" s="1"/>
  <c r="M14" i="87"/>
  <c r="N14" i="87" l="1"/>
</calcChain>
</file>

<file path=xl/sharedStrings.xml><?xml version="1.0" encoding="utf-8"?>
<sst xmlns="http://schemas.openxmlformats.org/spreadsheetml/2006/main" count="2597" uniqueCount="1075">
  <si>
    <t>Unit</t>
  </si>
  <si>
    <t>SN</t>
  </si>
  <si>
    <t>Material</t>
  </si>
  <si>
    <t>Total</t>
  </si>
  <si>
    <t>Amount</t>
  </si>
  <si>
    <t>Sqm</t>
  </si>
  <si>
    <t>Cum</t>
  </si>
  <si>
    <t>No</t>
  </si>
  <si>
    <t>Width</t>
  </si>
  <si>
    <t>Curtain Wall</t>
  </si>
  <si>
    <t>Approach Slab length</t>
  </si>
  <si>
    <t>3.00 X 3.00</t>
  </si>
  <si>
    <t>B</t>
  </si>
  <si>
    <t>D</t>
  </si>
  <si>
    <t>Wing Wall</t>
  </si>
  <si>
    <t>CD Size 3 x 3</t>
  </si>
  <si>
    <t>Vent</t>
  </si>
  <si>
    <t>M-10</t>
  </si>
  <si>
    <t>Sides</t>
  </si>
  <si>
    <t>Road Width</t>
  </si>
  <si>
    <t>m</t>
  </si>
  <si>
    <t>M-20</t>
  </si>
  <si>
    <t>Length</t>
  </si>
  <si>
    <t>H 1</t>
  </si>
  <si>
    <t>Height</t>
  </si>
  <si>
    <t>H2</t>
  </si>
  <si>
    <t>PCC Thk &amp; off</t>
  </si>
  <si>
    <t xml:space="preserve"> Curtian Wall / App slab Length</t>
  </si>
  <si>
    <t>Width 1 Low End</t>
  </si>
  <si>
    <t>Nos</t>
  </si>
  <si>
    <t>Bot</t>
  </si>
  <si>
    <t>App slab Thickness</t>
  </si>
  <si>
    <t>Width 2Low End</t>
  </si>
  <si>
    <t>End Sides</t>
  </si>
  <si>
    <t>M-15</t>
  </si>
  <si>
    <t>Middle Sides</t>
  </si>
  <si>
    <t>Width 1 High End</t>
  </si>
  <si>
    <t>Slab</t>
  </si>
  <si>
    <t>Width 2 High End</t>
  </si>
  <si>
    <t>Extra Bottom width</t>
  </si>
  <si>
    <t>M15 offset</t>
  </si>
  <si>
    <t>Under Box Curtain Wall</t>
  </si>
  <si>
    <t>Depth</t>
  </si>
  <si>
    <t>Return Wall</t>
  </si>
  <si>
    <t>Approach Slab</t>
  </si>
  <si>
    <t>Curtain Wall D/S</t>
  </si>
  <si>
    <t>Thickness</t>
  </si>
  <si>
    <t>Ht</t>
  </si>
  <si>
    <t>offset</t>
  </si>
  <si>
    <t>Box Width</t>
  </si>
  <si>
    <t>Levelling Course M-15</t>
  </si>
  <si>
    <t>M-15 Thick</t>
  </si>
  <si>
    <t>Up to  GL</t>
  </si>
  <si>
    <t>Box Ht</t>
  </si>
  <si>
    <t>Footing 1st</t>
  </si>
  <si>
    <t>Above GL</t>
  </si>
  <si>
    <t>No Of Walls</t>
  </si>
  <si>
    <t>Footing 2nd</t>
  </si>
  <si>
    <t>Base Slab</t>
  </si>
  <si>
    <t>Footing 3rd</t>
  </si>
  <si>
    <t>Murrum</t>
  </si>
  <si>
    <t>Excavation Depth</t>
  </si>
  <si>
    <t>Floor Apron D/S</t>
  </si>
  <si>
    <t>Wall</t>
  </si>
  <si>
    <t>Murrum Off</t>
  </si>
  <si>
    <t>Floor Apron U/S</t>
  </si>
  <si>
    <t>Curtain Wall U/S</t>
  </si>
  <si>
    <t>Murrum Offset</t>
  </si>
  <si>
    <t>Flexible Apron D/S</t>
  </si>
  <si>
    <t>offest</t>
  </si>
  <si>
    <t>M-15  Offset</t>
  </si>
  <si>
    <t>Flexible Apron U/S</t>
  </si>
  <si>
    <t>PCC Thick</t>
  </si>
  <si>
    <t>Extra offset</t>
  </si>
  <si>
    <t>Description of Work</t>
  </si>
  <si>
    <t>L</t>
  </si>
  <si>
    <t>Qty</t>
  </si>
  <si>
    <t xml:space="preserve">Rate </t>
  </si>
  <si>
    <t>Deduct for Filter media</t>
  </si>
  <si>
    <t>Location</t>
  </si>
  <si>
    <t xml:space="preserve"> </t>
  </si>
  <si>
    <t>Sl.No</t>
  </si>
  <si>
    <t>Q</t>
  </si>
  <si>
    <t>Depth of the Top Slab (d)</t>
  </si>
  <si>
    <t>Depth of the Bottom Slab (e)</t>
  </si>
  <si>
    <t>Depth of the Outer Vertical Slab (f)</t>
  </si>
  <si>
    <t>Depth of the Inner Vertical Slab (g)</t>
  </si>
  <si>
    <t>RETAINING WALL</t>
  </si>
  <si>
    <t xml:space="preserve">HEIGHT OF WALL </t>
  </si>
  <si>
    <t>M</t>
  </si>
  <si>
    <t>THICKNESS OF BASE SLAB</t>
  </si>
  <si>
    <t>HT OF WALL + SURCGARGE</t>
  </si>
  <si>
    <t>CLEAR COVER FOR BASE</t>
  </si>
  <si>
    <t>MM</t>
  </si>
  <si>
    <t>CLEAR COVER FOR WALL</t>
  </si>
  <si>
    <t>DISTR BARS</t>
  </si>
  <si>
    <t>BASE</t>
  </si>
  <si>
    <t>HEEL+STEM</t>
  </si>
  <si>
    <t>DATA</t>
  </si>
  <si>
    <t>BACK FILL</t>
  </si>
  <si>
    <r>
      <t xml:space="preserve">Angle of slope of bank </t>
    </r>
    <r>
      <rPr>
        <sz val="14"/>
        <rFont val="Arial"/>
        <family val="2"/>
      </rPr>
      <t>Ф</t>
    </r>
    <r>
      <rPr>
        <sz val="11"/>
        <rFont val="Arial"/>
        <family val="2"/>
      </rPr>
      <t xml:space="preserve">(deg) to horizontal, (max </t>
    </r>
    <r>
      <rPr>
        <sz val="14"/>
        <rFont val="Arial"/>
        <family val="2"/>
      </rPr>
      <t>Ф</t>
    </r>
    <r>
      <rPr>
        <sz val="11"/>
        <rFont val="Arial"/>
        <family val="2"/>
      </rPr>
      <t>=</t>
    </r>
    <r>
      <rPr>
        <sz val="14"/>
        <rFont val="Arial"/>
        <family val="2"/>
      </rPr>
      <t>θ</t>
    </r>
    <r>
      <rPr>
        <sz val="11"/>
        <rFont val="Arial"/>
        <family val="2"/>
      </rPr>
      <t>)</t>
    </r>
  </si>
  <si>
    <r>
      <t xml:space="preserve">Angle of repose </t>
    </r>
    <r>
      <rPr>
        <sz val="14"/>
        <rFont val="Arial"/>
        <family val="2"/>
      </rPr>
      <t>θ</t>
    </r>
    <r>
      <rPr>
        <sz val="12"/>
        <rFont val="Arial"/>
        <family val="2"/>
      </rPr>
      <t xml:space="preserve"> (deg) =</t>
    </r>
  </si>
  <si>
    <r>
      <t>Density of back fill (kN/m</t>
    </r>
    <r>
      <rPr>
        <vertAlign val="superscript"/>
        <sz val="12"/>
        <rFont val="Arial"/>
        <family val="2"/>
      </rPr>
      <t>3</t>
    </r>
    <r>
      <rPr>
        <sz val="12"/>
        <rFont val="Arial"/>
        <family val="2"/>
      </rPr>
      <t>) =</t>
    </r>
  </si>
  <si>
    <t>Density of saturated back fill (kN/m3) =</t>
  </si>
  <si>
    <t>Surcharge</t>
  </si>
  <si>
    <r>
      <t>Uniform Surcharge load (kN/m</t>
    </r>
    <r>
      <rPr>
        <vertAlign val="superscript"/>
        <sz val="12"/>
        <rFont val="Arial"/>
        <family val="2"/>
      </rPr>
      <t>2</t>
    </r>
    <r>
      <rPr>
        <sz val="12"/>
        <rFont val="Arial"/>
        <family val="2"/>
      </rPr>
      <t>) =</t>
    </r>
  </si>
  <si>
    <t>Base Soil</t>
  </si>
  <si>
    <r>
      <t>Safe Bearing Capacity of Soil (kN/m</t>
    </r>
    <r>
      <rPr>
        <vertAlign val="superscript"/>
        <sz val="12"/>
        <rFont val="Arial"/>
        <family val="2"/>
      </rPr>
      <t>2</t>
    </r>
    <r>
      <rPr>
        <sz val="12"/>
        <rFont val="Arial"/>
        <family val="2"/>
      </rPr>
      <t>) =</t>
    </r>
  </si>
  <si>
    <t>Coefficient of base friction between soil and concrete</t>
  </si>
  <si>
    <r>
      <t xml:space="preserve">Height of Wall, </t>
    </r>
    <r>
      <rPr>
        <b/>
        <sz val="12"/>
        <rFont val="Arial"/>
        <family val="2"/>
      </rPr>
      <t>H</t>
    </r>
    <r>
      <rPr>
        <sz val="12"/>
        <rFont val="Arial"/>
        <family val="2"/>
      </rPr>
      <t xml:space="preserve"> (m)</t>
    </r>
  </si>
  <si>
    <t>2x2</t>
  </si>
  <si>
    <t>Profile</t>
  </si>
  <si>
    <r>
      <t xml:space="preserve">Depth of Water Table below GL, </t>
    </r>
    <r>
      <rPr>
        <b/>
        <sz val="12"/>
        <rFont val="Arial"/>
        <family val="2"/>
      </rPr>
      <t>H1</t>
    </r>
    <r>
      <rPr>
        <sz val="12"/>
        <rFont val="Arial"/>
        <family val="2"/>
      </rPr>
      <t xml:space="preserve"> (m)</t>
    </r>
  </si>
  <si>
    <r>
      <t xml:space="preserve">Depth of soil above toe slab, </t>
    </r>
    <r>
      <rPr>
        <b/>
        <sz val="12"/>
        <rFont val="Arial"/>
        <family val="2"/>
      </rPr>
      <t>H2</t>
    </r>
    <r>
      <rPr>
        <sz val="12"/>
        <rFont val="Arial"/>
        <family val="2"/>
      </rPr>
      <t xml:space="preserve"> (m)</t>
    </r>
  </si>
  <si>
    <r>
      <t xml:space="preserve">Wall thickness at top of base slab, </t>
    </r>
    <r>
      <rPr>
        <b/>
        <sz val="12"/>
        <rFont val="Arial"/>
        <family val="2"/>
      </rPr>
      <t>T1</t>
    </r>
    <r>
      <rPr>
        <sz val="12"/>
        <rFont val="Arial"/>
        <family val="2"/>
      </rPr>
      <t xml:space="preserve"> (m)</t>
    </r>
  </si>
  <si>
    <r>
      <t xml:space="preserve">Wall thickness at top, </t>
    </r>
    <r>
      <rPr>
        <b/>
        <sz val="12"/>
        <rFont val="Arial"/>
        <family val="2"/>
      </rPr>
      <t>T2</t>
    </r>
    <r>
      <rPr>
        <sz val="12"/>
        <rFont val="Arial"/>
        <family val="2"/>
      </rPr>
      <t xml:space="preserve"> (m)</t>
    </r>
  </si>
  <si>
    <r>
      <t xml:space="preserve">Base slab width, </t>
    </r>
    <r>
      <rPr>
        <b/>
        <sz val="12"/>
        <rFont val="Arial"/>
        <family val="2"/>
      </rPr>
      <t>B</t>
    </r>
    <r>
      <rPr>
        <sz val="12"/>
        <rFont val="Arial"/>
        <family val="2"/>
      </rPr>
      <t xml:space="preserve"> (m)</t>
    </r>
  </si>
  <si>
    <r>
      <t xml:space="preserve">Base slab toe dimension, </t>
    </r>
    <r>
      <rPr>
        <b/>
        <sz val="12"/>
        <rFont val="Arial"/>
        <family val="2"/>
      </rPr>
      <t>B1</t>
    </r>
    <r>
      <rPr>
        <sz val="12"/>
        <rFont val="Arial"/>
        <family val="2"/>
      </rPr>
      <t xml:space="preserve"> (m)</t>
    </r>
  </si>
  <si>
    <r>
      <t>Base slab thickness,</t>
    </r>
    <r>
      <rPr>
        <b/>
        <sz val="12"/>
        <rFont val="Arial"/>
        <family val="2"/>
      </rPr>
      <t xml:space="preserve"> D1</t>
    </r>
    <r>
      <rPr>
        <sz val="12"/>
        <rFont val="Arial"/>
        <family val="2"/>
      </rPr>
      <t xml:space="preserve"> (m)</t>
    </r>
  </si>
  <si>
    <r>
      <t xml:space="preserve">Base Heel slab  dimension, </t>
    </r>
    <r>
      <rPr>
        <b/>
        <sz val="12"/>
        <rFont val="Arial"/>
        <family val="2"/>
      </rPr>
      <t>B2</t>
    </r>
    <r>
      <rPr>
        <sz val="12"/>
        <rFont val="Arial"/>
        <family val="2"/>
      </rPr>
      <t xml:space="preserve"> (m)</t>
    </r>
  </si>
  <si>
    <r>
      <t>Base Heel  slab thickness,</t>
    </r>
    <r>
      <rPr>
        <b/>
        <sz val="12"/>
        <rFont val="Arial"/>
        <family val="2"/>
      </rPr>
      <t xml:space="preserve"> D2</t>
    </r>
    <r>
      <rPr>
        <sz val="12"/>
        <rFont val="Arial"/>
        <family val="2"/>
      </rPr>
      <t xml:space="preserve"> (m)</t>
    </r>
  </si>
  <si>
    <r>
      <t xml:space="preserve">Shear key depth, </t>
    </r>
    <r>
      <rPr>
        <b/>
        <sz val="12"/>
        <rFont val="Arial"/>
        <family val="2"/>
      </rPr>
      <t>D3</t>
    </r>
    <r>
      <rPr>
        <sz val="12"/>
        <rFont val="Arial"/>
        <family val="2"/>
      </rPr>
      <t xml:space="preserve"> (m)</t>
    </r>
  </si>
  <si>
    <r>
      <t xml:space="preserve">Shear key thickness, </t>
    </r>
    <r>
      <rPr>
        <b/>
        <sz val="12"/>
        <rFont val="Arial"/>
        <family val="2"/>
      </rPr>
      <t>T3</t>
    </r>
    <r>
      <rPr>
        <sz val="12"/>
        <rFont val="Arial"/>
        <family val="2"/>
      </rPr>
      <t xml:space="preserve"> (m)</t>
    </r>
  </si>
  <si>
    <r>
      <t xml:space="preserve">Concrete Grade, </t>
    </r>
    <r>
      <rPr>
        <b/>
        <sz val="12"/>
        <rFont val="Arial"/>
        <family val="2"/>
      </rPr>
      <t>f</t>
    </r>
    <r>
      <rPr>
        <b/>
        <vertAlign val="subscript"/>
        <sz val="12"/>
        <rFont val="Arial"/>
        <family val="2"/>
      </rPr>
      <t>ck</t>
    </r>
  </si>
  <si>
    <t>Data</t>
  </si>
  <si>
    <r>
      <t xml:space="preserve">Steel Reinforcement Grade, </t>
    </r>
    <r>
      <rPr>
        <b/>
        <sz val="12"/>
        <rFont val="Arial"/>
        <family val="2"/>
      </rPr>
      <t>f</t>
    </r>
    <r>
      <rPr>
        <b/>
        <vertAlign val="subscript"/>
        <sz val="12"/>
        <rFont val="Arial"/>
        <family val="2"/>
      </rPr>
      <t>y</t>
    </r>
    <r>
      <rPr>
        <sz val="12"/>
        <rFont val="Arial"/>
        <family val="2"/>
      </rPr>
      <t xml:space="preserve"> (N/mm2) =</t>
    </r>
  </si>
  <si>
    <t>Concrete</t>
  </si>
  <si>
    <t>In base slab (mm) =</t>
  </si>
  <si>
    <t>Cover</t>
  </si>
  <si>
    <t>In earth face of wall (mm) =</t>
  </si>
  <si>
    <t>In front face of wall (mm) =</t>
  </si>
  <si>
    <t>Active Coefficient of earth pressure</t>
  </si>
  <si>
    <t>Passive Coefficient of earth pressure</t>
  </si>
  <si>
    <t>Concrete density</t>
  </si>
  <si>
    <r>
      <t>kN/m</t>
    </r>
    <r>
      <rPr>
        <vertAlign val="superscript"/>
        <sz val="12"/>
        <rFont val="Arial"/>
        <family val="2"/>
      </rPr>
      <t>3</t>
    </r>
  </si>
  <si>
    <t>Water density</t>
  </si>
  <si>
    <t>Horizontal Pressures, Moments and Shears on Wall (Service Load Condn.)</t>
  </si>
  <si>
    <t>Depth of wall</t>
  </si>
  <si>
    <r>
      <t>Horizontal Pressure on wall (kN/m</t>
    </r>
    <r>
      <rPr>
        <vertAlign val="superscript"/>
        <sz val="12"/>
        <rFont val="Arial"/>
        <family val="2"/>
      </rPr>
      <t>2</t>
    </r>
    <r>
      <rPr>
        <sz val="12"/>
        <rFont val="Arial"/>
        <family val="2"/>
      </rPr>
      <t>)</t>
    </r>
  </si>
  <si>
    <t>Bending Moment</t>
  </si>
  <si>
    <t>Shear on</t>
  </si>
  <si>
    <t>Bending Moment(-Surcharge)</t>
  </si>
  <si>
    <t>Shear on(-surcharge)</t>
  </si>
  <si>
    <t>from top (m)</t>
  </si>
  <si>
    <t>Soil Pressure</t>
  </si>
  <si>
    <t>Grd Water Pr</t>
  </si>
  <si>
    <t>Surcharge Pr.</t>
  </si>
  <si>
    <t>on wall (kNm/m)</t>
  </si>
  <si>
    <t>wall (kN/m)</t>
  </si>
  <si>
    <t>Value at  max  depth neglecting surcharge pressure =</t>
  </si>
  <si>
    <t>Passive Resistance Considered</t>
  </si>
  <si>
    <r>
      <t>Passive pressure at top, (kN/m</t>
    </r>
    <r>
      <rPr>
        <vertAlign val="superscript"/>
        <sz val="12"/>
        <rFont val="Arial"/>
        <family val="2"/>
      </rPr>
      <t>2</t>
    </r>
    <r>
      <rPr>
        <sz val="12"/>
        <rFont val="Arial"/>
        <family val="2"/>
      </rPr>
      <t>) =</t>
    </r>
  </si>
  <si>
    <r>
      <t>Passive pressure at bottom, (kN/m</t>
    </r>
    <r>
      <rPr>
        <vertAlign val="superscript"/>
        <sz val="12"/>
        <rFont val="Arial"/>
        <family val="2"/>
      </rPr>
      <t>2</t>
    </r>
    <r>
      <rPr>
        <sz val="12"/>
        <rFont val="Arial"/>
        <family val="2"/>
      </rPr>
      <t>) =</t>
    </r>
  </si>
  <si>
    <t>Depth of passive resistance (m) =</t>
  </si>
  <si>
    <t>Passive Force (kN/m) =</t>
  </si>
  <si>
    <t>Passive Moment about Toe (kNm/m) =</t>
  </si>
  <si>
    <t>Vertical Loads per metre length (Service Load condition)</t>
  </si>
  <si>
    <t>Load case</t>
  </si>
  <si>
    <t>Vertical load (kN)</t>
  </si>
  <si>
    <t>Lever arm to Toe (m)</t>
  </si>
  <si>
    <t>B.M. (kNm)</t>
  </si>
  <si>
    <t>Wall (Rectangle)</t>
  </si>
  <si>
    <t>Wall (Triangle)</t>
  </si>
  <si>
    <t>Shear Key</t>
  </si>
  <si>
    <t>Soil load over Toe Slab</t>
  </si>
  <si>
    <t>Soil +sub-soil water(if any) over Heel Slab</t>
  </si>
  <si>
    <t xml:space="preserve">Surcharge load </t>
  </si>
  <si>
    <t>Maximum Total  =</t>
  </si>
  <si>
    <t>-</t>
  </si>
  <si>
    <t>Total neglecting surcharge load =</t>
  </si>
  <si>
    <t>Total for 0.9 x (wall+base+soil over toe) &amp; no surcharge =</t>
  </si>
  <si>
    <t>C.G. of vertical loads from Toe:</t>
  </si>
  <si>
    <t xml:space="preserve">Case: Total load = </t>
  </si>
  <si>
    <t xml:space="preserve">Case: Total neglecting surcharge load = </t>
  </si>
  <si>
    <t>Eccentricity=</t>
  </si>
  <si>
    <t>&lt; B/6</t>
  </si>
  <si>
    <t>Moment on C.L. of Base:</t>
  </si>
  <si>
    <t>=</t>
  </si>
  <si>
    <t>kNm</t>
  </si>
  <si>
    <t>Soil Pressure under Base Slab (Service Load Condition)</t>
  </si>
  <si>
    <t>Safe Bearing capacity of soil=</t>
  </si>
  <si>
    <r>
      <t>kN/m</t>
    </r>
    <r>
      <rPr>
        <vertAlign val="superscript"/>
        <sz val="12"/>
        <rFont val="Arial"/>
        <family val="2"/>
      </rPr>
      <t>2</t>
    </r>
  </si>
  <si>
    <t>Case: Total load including soil load over toe slab</t>
  </si>
  <si>
    <t xml:space="preserve">Pressure at Toe  = </t>
  </si>
  <si>
    <t xml:space="preserve">Pressure at Heel = </t>
  </si>
  <si>
    <t>Case: Total including soil load over toe slab, but neglecting surcharge load:</t>
  </si>
  <si>
    <t>Pressure at Toe  =</t>
  </si>
  <si>
    <t>SBC of soil is more than the design pressures, hence base width is O.K</t>
  </si>
  <si>
    <t>Stability Calculations (Service Load Condition)</t>
  </si>
  <si>
    <t>Case: Total load including soil load over toe slab &amp; Surchrage</t>
  </si>
  <si>
    <t>Over Turning Moment about Toe =</t>
  </si>
  <si>
    <t>Resisting Moment =</t>
  </si>
  <si>
    <t>Factor of safety against over turning =</t>
  </si>
  <si>
    <t xml:space="preserve"> &gt; 1.5, Section O.K.</t>
  </si>
  <si>
    <t>Horizontal Sliding Force =</t>
  </si>
  <si>
    <t>kN</t>
  </si>
  <si>
    <t>Resisting Force =</t>
  </si>
  <si>
    <t>Factor of safety against sliding =</t>
  </si>
  <si>
    <t/>
  </si>
  <si>
    <t>Total for 0.9 x (wall+base+soil over toe) &amp; no surcharge:</t>
  </si>
  <si>
    <t>(0.5 fck/fy)*(1-sqrt(1-(4.6*Mu/fck*bd*d))bd</t>
  </si>
  <si>
    <t xml:space="preserve"> &gt; 1.5 Section O.K.</t>
  </si>
  <si>
    <r>
      <t>Design of Wall by Limit State Method (Partial Safety Factor, γ</t>
    </r>
    <r>
      <rPr>
        <b/>
        <u/>
        <vertAlign val="subscript"/>
        <sz val="12"/>
        <rFont val="Arial"/>
        <family val="2"/>
      </rPr>
      <t>f</t>
    </r>
    <r>
      <rPr>
        <b/>
        <u/>
        <sz val="12"/>
        <rFont val="Arial"/>
        <family val="2"/>
      </rPr>
      <t xml:space="preserve"> = 1.5)</t>
    </r>
  </si>
  <si>
    <t>Ult. Moment</t>
  </si>
  <si>
    <t>Bar ф (mm)</t>
  </si>
  <si>
    <r>
      <t>A</t>
    </r>
    <r>
      <rPr>
        <vertAlign val="subscript"/>
        <sz val="12"/>
        <rFont val="Arial"/>
        <family val="2"/>
      </rPr>
      <t>st</t>
    </r>
    <r>
      <rPr>
        <sz val="12"/>
        <rFont val="Arial"/>
        <family val="2"/>
      </rPr>
      <t xml:space="preserve"> (mm</t>
    </r>
    <r>
      <rPr>
        <vertAlign val="superscript"/>
        <sz val="12"/>
        <rFont val="Arial"/>
        <family val="2"/>
      </rPr>
      <t>2</t>
    </r>
    <r>
      <rPr>
        <sz val="12"/>
        <rFont val="Arial"/>
        <family val="2"/>
      </rPr>
      <t>)</t>
    </r>
  </si>
  <si>
    <t>Vertical Reinf't</t>
  </si>
  <si>
    <t>Horizontal Reinf't</t>
  </si>
  <si>
    <t>Mu, kNm</t>
  </si>
  <si>
    <t>Reqd.</t>
  </si>
  <si>
    <t>Provided</t>
  </si>
  <si>
    <t>Vertl.</t>
  </si>
  <si>
    <t>Horzl.</t>
  </si>
  <si>
    <t>Main Reinf't</t>
  </si>
  <si>
    <t>Distr Reinf't</t>
  </si>
  <si>
    <t>Ru=</t>
  </si>
  <si>
    <t>Max c/c</t>
  </si>
  <si>
    <t>Adopted c/c</t>
  </si>
  <si>
    <t>Dia/Spacing</t>
  </si>
  <si>
    <t>Ast</t>
  </si>
  <si>
    <t>Check for Shear in Wall  by Limit State Method (Partial Safety Factor, γf = 1.5)</t>
  </si>
  <si>
    <t>Ult. Shear</t>
  </si>
  <si>
    <t>Shear Stress</t>
  </si>
  <si>
    <r>
      <t>100 A</t>
    </r>
    <r>
      <rPr>
        <u/>
        <vertAlign val="subscript"/>
        <sz val="12"/>
        <rFont val="Arial"/>
        <family val="2"/>
      </rPr>
      <t>st</t>
    </r>
  </si>
  <si>
    <t>Perm. Shear Stress</t>
  </si>
  <si>
    <t>Design Status</t>
  </si>
  <si>
    <t>R</t>
  </si>
  <si>
    <t>P</t>
  </si>
  <si>
    <t>Vu, kN</t>
  </si>
  <si>
    <r>
      <t>τ</t>
    </r>
    <r>
      <rPr>
        <vertAlign val="subscript"/>
        <sz val="12"/>
        <rFont val="Arial"/>
        <family val="2"/>
      </rPr>
      <t>v</t>
    </r>
    <r>
      <rPr>
        <sz val="12"/>
        <rFont val="Arial"/>
        <family val="2"/>
      </rPr>
      <t>, N/mm</t>
    </r>
    <r>
      <rPr>
        <vertAlign val="superscript"/>
        <sz val="12"/>
        <rFont val="Arial"/>
        <family val="2"/>
      </rPr>
      <t>2</t>
    </r>
  </si>
  <si>
    <t>bd</t>
  </si>
  <si>
    <r>
      <t>τ</t>
    </r>
    <r>
      <rPr>
        <vertAlign val="subscript"/>
        <sz val="12"/>
        <rFont val="Arial"/>
        <family val="2"/>
      </rPr>
      <t>c</t>
    </r>
    <r>
      <rPr>
        <sz val="12"/>
        <rFont val="Arial"/>
        <family val="2"/>
      </rPr>
      <t>, N/mm</t>
    </r>
    <r>
      <rPr>
        <vertAlign val="superscript"/>
        <sz val="12"/>
        <rFont val="Arial"/>
        <family val="2"/>
      </rPr>
      <t>2</t>
    </r>
  </si>
  <si>
    <t>of Wall</t>
  </si>
  <si>
    <t>Beta</t>
  </si>
  <si>
    <t>τc, N/mm2</t>
  </si>
  <si>
    <t>IF((0.8*25/(6.89*%st))&lt;0,1, (0.85*25/(6.89*%st)))</t>
  </si>
  <si>
    <t>0.85*Sqrt(0.8*25)*(Sqrt(1+5*Beta)-1)/(6*Beta)</t>
  </si>
  <si>
    <t xml:space="preserve">One way shear stress at d </t>
  </si>
  <si>
    <t>Percentage Steel provided</t>
  </si>
  <si>
    <t xml:space="preserve">Beta </t>
  </si>
  <si>
    <t>Permissible Shear Stress, Tcp</t>
  </si>
  <si>
    <t xml:space="preserve">Design of  Base Slab </t>
  </si>
  <si>
    <t>S</t>
  </si>
  <si>
    <t>Soil Pressure at P =</t>
  </si>
  <si>
    <t>TOE/HEEL</t>
  </si>
  <si>
    <t>Soil Pressure at Q =</t>
  </si>
  <si>
    <t>Soil Pressure at R =</t>
  </si>
  <si>
    <t>Soil Pressure at S =</t>
  </si>
  <si>
    <r>
      <t xml:space="preserve">Designing the base slab by limit-state method, Partial load factor, </t>
    </r>
    <r>
      <rPr>
        <u/>
        <sz val="14"/>
        <rFont val="Arial"/>
        <family val="2"/>
      </rPr>
      <t>γ</t>
    </r>
    <r>
      <rPr>
        <u/>
        <vertAlign val="subscript"/>
        <sz val="12"/>
        <rFont val="Arial"/>
        <family val="2"/>
      </rPr>
      <t>f</t>
    </r>
    <r>
      <rPr>
        <u/>
        <sz val="12"/>
        <rFont val="Arial"/>
        <family val="2"/>
      </rPr>
      <t xml:space="preserve"> = 1.5</t>
    </r>
  </si>
  <si>
    <t>Moment at Q =</t>
  </si>
  <si>
    <t>Moment at R =</t>
  </si>
  <si>
    <t>Areas of Reinforcement in   Base Slab</t>
  </si>
  <si>
    <t>Mu</t>
  </si>
  <si>
    <t>Eff. Depth(mm)</t>
  </si>
  <si>
    <t>Bar Ф (mm)</t>
  </si>
  <si>
    <t>Ast (mm2)</t>
  </si>
  <si>
    <t>Main steel</t>
  </si>
  <si>
    <t>Distribn.Steel</t>
  </si>
  <si>
    <t>(kNm)</t>
  </si>
  <si>
    <t>Main</t>
  </si>
  <si>
    <t>Distbn.</t>
  </si>
  <si>
    <t xml:space="preserve"> Ф  -      Crs (mm)</t>
  </si>
  <si>
    <t>Ф - Crs (mm)</t>
  </si>
  <si>
    <t>Sqrt(Mu*1000/3.33)</t>
  </si>
  <si>
    <t>Spacing Reqd (0.12%)</t>
  </si>
  <si>
    <t>Steel req</t>
  </si>
  <si>
    <t>Steel Provided</t>
  </si>
  <si>
    <t>Toe Slab</t>
  </si>
  <si>
    <t>Heel Slab</t>
  </si>
  <si>
    <t>Check for Shear in Base Slab</t>
  </si>
  <si>
    <t>Ultimate Shear (Partial lad factor,  γf = 1.5:</t>
  </si>
  <si>
    <t>soil</t>
  </si>
  <si>
    <t>thk</t>
  </si>
  <si>
    <t>Shear at  Q(@d/2) =</t>
  </si>
  <si>
    <t>Shear at R(@d/2) =</t>
  </si>
  <si>
    <t>Shear at  Q =</t>
  </si>
  <si>
    <t>Shear at R =</t>
  </si>
  <si>
    <t>Check for Shear in Base Slab  by Limit State Method (Partial Safety Factor, γf = 1.5)</t>
  </si>
  <si>
    <t>Vu-max, kN</t>
  </si>
  <si>
    <t>of Base</t>
  </si>
  <si>
    <t>End Walls (F)</t>
  </si>
  <si>
    <t>Middle Walls (g)</t>
  </si>
  <si>
    <t>Top Slab (d)</t>
  </si>
  <si>
    <t>Bottom Slab, e</t>
  </si>
  <si>
    <t>Req spacing, C/C</t>
  </si>
  <si>
    <t>Eff. Depth (mm) 
Sqrt(Mu*1000/3.33)</t>
  </si>
  <si>
    <t>%</t>
  </si>
  <si>
    <t>Item No</t>
  </si>
  <si>
    <t>Basic Rate (Rs.)</t>
  </si>
  <si>
    <t>Per</t>
  </si>
  <si>
    <t>1</t>
  </si>
  <si>
    <t>2</t>
  </si>
  <si>
    <t>tonne</t>
  </si>
  <si>
    <t>Mtr.</t>
  </si>
  <si>
    <t>Rs.</t>
  </si>
  <si>
    <t>Rounding off</t>
  </si>
  <si>
    <t>IN LAKHS</t>
  </si>
  <si>
    <t>Type</t>
  </si>
  <si>
    <t>Quantity</t>
  </si>
  <si>
    <t>SL. No</t>
  </si>
  <si>
    <t>Page No</t>
  </si>
  <si>
    <t>width</t>
  </si>
  <si>
    <t>A</t>
  </si>
  <si>
    <t>C</t>
  </si>
  <si>
    <t>Add  QC and Misc contingeous - 0.5%</t>
  </si>
  <si>
    <t>Protection Wall</t>
  </si>
  <si>
    <t>Assistant Executive Engineer</t>
  </si>
  <si>
    <t xml:space="preserve">Executive Engineer </t>
  </si>
  <si>
    <t xml:space="preserve">Date :- </t>
  </si>
  <si>
    <t xml:space="preserve">TEST RESULTS OF FOUNDATION SOIL </t>
  </si>
  <si>
    <t>TEST REPORT-I</t>
  </si>
  <si>
    <t xml:space="preserve">Name of Work             :- </t>
  </si>
  <si>
    <t xml:space="preserve">Name of Clients          :-  </t>
  </si>
  <si>
    <t xml:space="preserve">Name of Contractors  :-  </t>
  </si>
  <si>
    <t>Client' Ref No             :-</t>
  </si>
  <si>
    <t>Lab.Ref.No                  :-</t>
  </si>
  <si>
    <t>Depth in Mts</t>
  </si>
  <si>
    <t>Type of soil</t>
  </si>
  <si>
    <t>Specific Gravity</t>
  </si>
  <si>
    <t>Dry Density in gm/cc</t>
  </si>
  <si>
    <r>
      <t>Cohesion "C"in K</t>
    </r>
    <r>
      <rPr>
        <sz val="8"/>
        <rFont val="Arial"/>
        <family val="2"/>
      </rPr>
      <t>N</t>
    </r>
    <r>
      <rPr>
        <sz val="10"/>
        <rFont val="Arial"/>
        <family val="2"/>
      </rPr>
      <t>/sqm</t>
    </r>
  </si>
  <si>
    <t>Angle of Internal Friction in degrees</t>
  </si>
  <si>
    <t>Recommended SBC of soil in T/Sqmts</t>
  </si>
  <si>
    <t>Free Swell Index</t>
  </si>
  <si>
    <t>Remarks</t>
  </si>
  <si>
    <t xml:space="preserve">Pit No 1 </t>
  </si>
  <si>
    <t>Hard  rock</t>
  </si>
  <si>
    <t>Pit no 2</t>
  </si>
  <si>
    <t>Pit no 3</t>
  </si>
  <si>
    <t>Relevent IS Codes :</t>
  </si>
  <si>
    <t>■</t>
  </si>
  <si>
    <t>Soil Properties : IS 2720 (Relevent Sections)</t>
  </si>
  <si>
    <t>Safe Bearing Capacity:</t>
  </si>
  <si>
    <t>IS:6403-1982</t>
  </si>
  <si>
    <t>Note:</t>
  </si>
  <si>
    <t>1) Tests are conducted at FMC and the SBC is against shear failure only.</t>
  </si>
  <si>
    <t>2) Factor of Safety adopted is 3.00</t>
  </si>
  <si>
    <t>Kalaburgi</t>
  </si>
  <si>
    <t>(GOVERNMENT OF KARNATAKA)</t>
  </si>
  <si>
    <t>NAME OF WORK</t>
  </si>
  <si>
    <t>Office of the</t>
  </si>
  <si>
    <t>Executive Engineer</t>
  </si>
  <si>
    <t>`</t>
  </si>
  <si>
    <t>INDEX</t>
  </si>
  <si>
    <t>Sl. No.</t>
  </si>
  <si>
    <t>Particulars</t>
  </si>
  <si>
    <t>Pages</t>
  </si>
  <si>
    <t>Face Sheet</t>
  </si>
  <si>
    <t>General Report</t>
  </si>
  <si>
    <t>Soil Investigation Report</t>
  </si>
  <si>
    <t>Certificates</t>
  </si>
  <si>
    <t>Recapitulations</t>
  </si>
  <si>
    <t>Rate Analysis</t>
  </si>
  <si>
    <t>Drawings</t>
  </si>
  <si>
    <t>FACE SHEET</t>
  </si>
  <si>
    <t>Division</t>
  </si>
  <si>
    <t>:</t>
  </si>
  <si>
    <t>PWD</t>
  </si>
  <si>
    <t>Sub-Division</t>
  </si>
  <si>
    <t>Fund Head</t>
  </si>
  <si>
    <t>Major Head</t>
  </si>
  <si>
    <t>Minor Head</t>
  </si>
  <si>
    <t>Service Head</t>
  </si>
  <si>
    <t>Departmental Head</t>
  </si>
  <si>
    <t>Estimated Cost :</t>
  </si>
  <si>
    <t>Lakhs</t>
  </si>
  <si>
    <t>Estimate Administratively Approved under :-</t>
  </si>
  <si>
    <t xml:space="preserve">EstimatePrepared By </t>
  </si>
  <si>
    <t xml:space="preserve">Estimate Checked by </t>
  </si>
  <si>
    <t>Sanction No.,&amp; date</t>
  </si>
  <si>
    <t>M.I and G.W.D. Sub Division,</t>
  </si>
  <si>
    <t>M.I and G.W.D. Division,</t>
  </si>
  <si>
    <t>Ramanagar</t>
  </si>
  <si>
    <t>Bengaluru</t>
  </si>
  <si>
    <t>Steel density</t>
  </si>
  <si>
    <t>STEEL QUANTITY</t>
  </si>
  <si>
    <t>MAIN</t>
  </si>
  <si>
    <t>DIST</t>
  </si>
  <si>
    <t>Total WT</t>
  </si>
  <si>
    <t>Sl.no</t>
  </si>
  <si>
    <t xml:space="preserve">No of sides </t>
  </si>
  <si>
    <t>DIA</t>
  </si>
  <si>
    <t>C/C</t>
  </si>
  <si>
    <t>LENGTH</t>
  </si>
  <si>
    <t>NO</t>
  </si>
  <si>
    <t>UNIT WT</t>
  </si>
  <si>
    <t>WT</t>
  </si>
  <si>
    <t>Returns Footing</t>
  </si>
  <si>
    <t>Returns Wall</t>
  </si>
  <si>
    <t>ABSTRACT  S H E E T</t>
  </si>
  <si>
    <t>SL.NO</t>
  </si>
  <si>
    <t>PARTICULARS</t>
  </si>
  <si>
    <t>AMOUNT IN RS.</t>
  </si>
  <si>
    <t>Estimate for Supporting structure for water supply line</t>
  </si>
  <si>
    <t>E</t>
  </si>
  <si>
    <t>DPR (Including Structural Design, and Survey) Charges (1.0% +18%(GST))</t>
  </si>
  <si>
    <t>G</t>
  </si>
  <si>
    <t>Tender Premium (5%)</t>
  </si>
  <si>
    <t>Tender Premium &amp; QC Charges</t>
  </si>
  <si>
    <t>Grand Total (F+G+H+I)                                                        Rs.</t>
  </si>
  <si>
    <t xml:space="preserve"> Executive Engineer,</t>
  </si>
  <si>
    <t>Assistant Executive Engineer,</t>
  </si>
  <si>
    <t>PWD,Dept.Sub-Division. Savdatti</t>
  </si>
  <si>
    <t>PWD.Dept. Division Belgavi</t>
  </si>
  <si>
    <t>Superintendent Engineer,</t>
  </si>
  <si>
    <t>Chief Engineer,</t>
  </si>
  <si>
    <t>PWD,Dept. Circle:Belagavi</t>
  </si>
  <si>
    <t>Communication and Buildings (North)</t>
  </si>
  <si>
    <t>Dharwad</t>
  </si>
  <si>
    <t>Top Width</t>
  </si>
  <si>
    <t>Bottom Width</t>
  </si>
  <si>
    <t>Top Rectangal Portion</t>
  </si>
  <si>
    <t>Triangle Portion</t>
  </si>
  <si>
    <t>Bottom Rectangal Portion</t>
  </si>
  <si>
    <t>Bottom Triangle Portion</t>
  </si>
  <si>
    <t xml:space="preserve">Note extra bottom offset need to enter up </t>
  </si>
  <si>
    <t>T2</t>
  </si>
  <si>
    <t>T1</t>
  </si>
  <si>
    <t xml:space="preserve">Few Points Regarding New SR </t>
  </si>
  <si>
    <t>Vol   No.</t>
  </si>
  <si>
    <t>AW                       ( Rs.)</t>
  </si>
  <si>
    <t>G. Total Rate                ( Rs.)</t>
  </si>
  <si>
    <t>For Eath Work and Concrete Works considered from Vol-I Common Sr with necessary Overheads to be added in the rate analysis.</t>
  </si>
  <si>
    <r>
      <rPr>
        <b/>
        <sz val="16"/>
        <rFont val="Times New Roman"/>
        <family val="1"/>
      </rPr>
      <t>Mechanical Means: -In all kinds of soils Depth upto 3m</t>
    </r>
    <r>
      <rPr>
        <sz val="16"/>
        <rFont val="Times New Roman"/>
        <family val="1"/>
      </rPr>
      <t xml:space="preserve"> 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t>
    </r>
  </si>
  <si>
    <t>1.14.1</t>
  </si>
  <si>
    <r>
      <t xml:space="preserve">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(The cost of steel reinforcement &amp; formwork to be paid separately) </t>
    </r>
    <r>
      <rPr>
        <b/>
        <sz val="16"/>
        <rFont val="Times New Roman"/>
        <family val="1"/>
      </rPr>
      <t>Mix 1:2:4 (M15) Using 20 mm nominal size graded crushed coarse aggregates.</t>
    </r>
    <r>
      <rPr>
        <sz val="16"/>
        <rFont val="Times New Roman"/>
        <family val="1"/>
      </rPr>
      <t xml:space="preserve">
</t>
    </r>
  </si>
  <si>
    <t>2.4.1</t>
  </si>
  <si>
    <r>
      <t xml:space="preserve">Providing and laying in position Reinforced cement concrete </t>
    </r>
    <r>
      <rPr>
        <b/>
        <sz val="16"/>
        <rFont val="Times New Roman"/>
        <family val="1"/>
      </rPr>
      <t>for all Foundation works.</t>
    </r>
    <r>
      <rPr>
        <sz val="16"/>
        <rFont val="Times New Roman"/>
        <family val="1"/>
      </rPr>
      <t xml:space="preserve">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(The cost of steel reinforcement &amp; formwork to be paid separately) </t>
    </r>
    <r>
      <rPr>
        <b/>
        <sz val="16"/>
        <rFont val="Times New Roman"/>
        <family val="1"/>
      </rPr>
      <t>M25 Design Mix Using 20 mm nominal size graded crushed coarse aggregates.</t>
    </r>
    <r>
      <rPr>
        <sz val="16"/>
        <rFont val="Times New Roman"/>
        <family val="1"/>
      </rPr>
      <t xml:space="preserve">
</t>
    </r>
  </si>
  <si>
    <r>
      <t>Providing and laying in position Reinforced cement concrete for all Super structures of building , Road works, Water works, Irrigation works &amp;</t>
    </r>
    <r>
      <rPr>
        <b/>
        <sz val="16"/>
        <rFont val="Times New Roman"/>
        <family val="1"/>
      </rPr>
      <t xml:space="preserve"> super structure works of</t>
    </r>
    <r>
      <rPr>
        <sz val="16"/>
        <rFont val="Times New Roman"/>
        <family val="1"/>
      </rPr>
      <t xml:space="preserve"> </t>
    </r>
    <r>
      <rPr>
        <b/>
        <sz val="16"/>
        <rFont val="Times New Roman"/>
        <family val="1"/>
      </rPr>
      <t>bridges upto 3.50 m height.</t>
    </r>
    <r>
      <rPr>
        <sz val="16"/>
        <rFont val="Times New Roman"/>
        <family val="1"/>
      </rPr>
      <t xml:space="preserve">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(The cost of steel reinforcement, dowel bars &amp; formwork to be paid separately) </t>
    </r>
    <r>
      <rPr>
        <b/>
        <sz val="16"/>
        <rFont val="Times New Roman"/>
        <family val="1"/>
      </rPr>
      <t>M25 Design Mix Using 20 mm nominal size graded crushed coarse aggregates.</t>
    </r>
  </si>
  <si>
    <t>2.5.2</t>
  </si>
  <si>
    <t>Back filling behind abutment, wing wall and return wall complete including compaction as per drawing and Technical Specification A. Granular materialc Reference to MORTH Specification No. 710.1.4 of IRC:78 &amp; 2200</t>
  </si>
  <si>
    <t>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Reference to MORTH Spection 710.1.4 of IRC:78 and 2200</t>
  </si>
  <si>
    <t>Providing weep holes in Brick masonry/Plain/ Reinforced concrete abutment/wing wall/ return wall with PVC Pipe 110mm outer dia at 2 kg per m2, extending through the full width of the structure with slope of 1V:20H towards drawing foce. Complete as per drawing and Technical Specifications    MORTH Specification No. 2706 and 2200</t>
  </si>
  <si>
    <t>Grand Total                                                     Rs.</t>
  </si>
  <si>
    <t>Engineering Consultant</t>
  </si>
  <si>
    <t>Jalavahini Management Services Pvt Ltd.,</t>
  </si>
  <si>
    <t>Dharwad-1, 0836 2775052  :Mysuru : Bengaluru-104, 080 23142144</t>
  </si>
  <si>
    <t>jalavahini@gmail.com                             www.jmspl.in</t>
  </si>
  <si>
    <t xml:space="preserve">Assistant Engineer  </t>
  </si>
  <si>
    <t xml:space="preserve">Assistant Executive Engineer  </t>
  </si>
  <si>
    <t>PWD SUB DIVISION</t>
  </si>
  <si>
    <t>YADGIR</t>
  </si>
  <si>
    <t>PWD DIVISION</t>
  </si>
  <si>
    <t>Additionalitiesfor Form Work and Centring, &amp; Scaffolding  charges</t>
  </si>
  <si>
    <t>Appendix-I</t>
  </si>
  <si>
    <t>Total Rate                ( Rs.)</t>
  </si>
  <si>
    <t>Add  GST- 18%</t>
  </si>
  <si>
    <t>CERTIFICATE</t>
  </si>
  <si>
    <t>(PARA 133 OF K.P.W.D.)</t>
  </si>
  <si>
    <t>1) World Bank Schemes</t>
  </si>
  <si>
    <t>2) KRDCL Works</t>
  </si>
  <si>
    <t>3) NABARD Assistance work and C.R.F.</t>
  </si>
  <si>
    <t>(PARA 111 OF K.P.W.D.)</t>
  </si>
  <si>
    <t>Executive Engineer,</t>
  </si>
  <si>
    <t>Certified that the work proposed in this estimate has not been taken up under any other head/programme any agency. The said work has not been included/proposed/ overlapped in any other proposal or approved programme.</t>
  </si>
  <si>
    <t>Additionalities as per -Pg No:A-19 Vol-1</t>
  </si>
  <si>
    <t xml:space="preserve">PWD Schedule of Rates 2023-2024 </t>
  </si>
  <si>
    <t>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MORTH Specification No. 1600 &amp; 2200. C. Sub structure of Bridges</t>
  </si>
  <si>
    <t>2.11 C</t>
  </si>
  <si>
    <t>(PWD SCHEDULE OF RATES 2023-2024)</t>
  </si>
  <si>
    <t>SITE PHOTOS</t>
  </si>
  <si>
    <t>Metal Beam Crash Barrier Type - A, "W" : Metal Beam Crash Barrier Providing and erecting a "W" metal beam crash barrier system comprising of 3 mm thick corrugated sheet metal beam rail, 70 cm above road/ground level, fixed on ISMC series channel vertical post, 150 x 75 x 5 mm spaced 2m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810</t>
  </si>
  <si>
    <t>Raft</t>
  </si>
  <si>
    <t>RETAINING WALL (TYPE-1)</t>
  </si>
  <si>
    <t>RETAINING WALL (TYPE-2)</t>
  </si>
  <si>
    <t>Retaining Wall Type-1</t>
  </si>
  <si>
    <t>Retaining Wall Type-2</t>
  </si>
  <si>
    <t>Stem/walls</t>
  </si>
  <si>
    <t>Estimate is framed in the office of the Executive Engineer,  Division, Belagavi and the probable expenditure that will be incurred for,</t>
  </si>
  <si>
    <r>
      <rPr>
        <b/>
        <sz val="16"/>
        <rFont val="Times New Roman"/>
        <family val="1"/>
      </rPr>
      <t>Mechanical Means: -In ordinary/soft rock without blasting upto 1.5 m depth</t>
    </r>
    <r>
      <rPr>
        <sz val="16"/>
        <rFont val="Times New Roman"/>
        <family val="1"/>
      </rPr>
      <t xml:space="preserve"> 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t>
    </r>
  </si>
  <si>
    <t>1.15.1</t>
  </si>
  <si>
    <t>Ground Filling for required lvl (As per Quantity Sheet)</t>
  </si>
  <si>
    <t>GENERAL REPORT</t>
  </si>
  <si>
    <t>Introduction</t>
  </si>
  <si>
    <t xml:space="preserve"> Cost Estimates</t>
  </si>
  <si>
    <t>Ch 236.60  to 236.83 (Both)</t>
  </si>
  <si>
    <t>Belagavi City is Second Capital of Karnataka. Belagavi city presently does not possess sports complex to meet the aspirations of sports person. Honourable PWD minister Shri Sathis Jarkiholi has proposed construction of multi sports complex for both indoor and outdoor sports. The site proposed is in Ramthirthnagar plot of approximate 200.0 m  x 200.0 m is open land.</t>
  </si>
  <si>
    <t>The designs are based on the following criteria</t>
  </si>
  <si>
    <t>Ground is cut to the profile proposed by architect.</t>
  </si>
  <si>
    <t>The Nala is redisigned to accumodate the probable flood with required slope and drops to match the architects ground profile.</t>
  </si>
  <si>
    <t>The RCC Retaining walls resting on hard soil are proposed at two location extention for full width for their suitable height.</t>
  </si>
  <si>
    <t>The central ground portion is further excavated by 1.50m and is refilled with suitable sub grade material in the central field area foe a depth of 1.50m.</t>
  </si>
  <si>
    <t>The undergroung nala will be accesible by vertical manholes. Top of manholes will be kept 0.90m below finished ground level.</t>
  </si>
  <si>
    <t>The depth of murrum filling of 1.50m is kept on basisof uplift pressure of BC Soil likely in wet condition and also to facilitate sub surface drainage facilities in future.</t>
  </si>
  <si>
    <t>Presently Provision are made for the following in the estimate.</t>
  </si>
  <si>
    <t>Tree Cutting</t>
  </si>
  <si>
    <t>Cutting of soil -earthwork.</t>
  </si>
  <si>
    <t>Excavation for Retaining walls and Box Drain.</t>
  </si>
  <si>
    <t>PCC &amp; RCC WORKS FOR Retaining Wall and Box Drainage.</t>
  </si>
  <si>
    <t>TMT Bars for for Retaining wall &amp; Box Drainage.</t>
  </si>
  <si>
    <t xml:space="preserve">The Chief Architect GOK has planned the layout to meet the national standerds of sports. The site is completely in B.C Soil and is highly sloping towords East. There is level difference of 7.0m to 8.0m between both the ends. A big nala is flowing in the centre of this plot. </t>
  </si>
  <si>
    <t>The cost is based on the DSR of PWD  Common SR  2023-2024 rates adopted. The estimated cost of the project is 1000.0 lakhs.</t>
  </si>
  <si>
    <t>Other structure construction will be taken up in subsequent phases. The effect of construction of other structures on the retaining wall &amp; drainage has to be considered.</t>
  </si>
  <si>
    <t xml:space="preserve"> Murrum Filling in central area</t>
  </si>
  <si>
    <t>This development will be taken up in phases. In this Ist Phase levelling, Retaining wall, drainage and murrum filling will be taken up for a depth of 1.20 m Additional 0.30 murrum filling will be taken up in 2nd phase</t>
  </si>
  <si>
    <t>2.5(ii) a</t>
  </si>
  <si>
    <t>100 sqm</t>
  </si>
  <si>
    <t>Sub Total   Rs.</t>
  </si>
  <si>
    <r>
      <rPr>
        <sz val="16"/>
        <rFont val="Times New Roman"/>
        <family val="1"/>
      </rPr>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Dozer </t>
    </r>
    <r>
      <rPr>
        <b/>
        <sz val="16"/>
        <rFont val="Times New Roman"/>
        <family val="1"/>
      </rPr>
      <t xml:space="preserve">
 a) In area of light jungle</t>
    </r>
  </si>
  <si>
    <t>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includingcost of labour,rolling,water,all materials,usage&amp; all other appurtenaces required to complete the work.</t>
  </si>
  <si>
    <t>Executive Engineer PWD Division Belagavi</t>
  </si>
  <si>
    <t>Date :  02/02/2024</t>
  </si>
  <si>
    <t xml:space="preserve">Name of Work              :- </t>
  </si>
  <si>
    <t xml:space="preserve">Name of Clients            :-  </t>
  </si>
  <si>
    <t xml:space="preserve">Name of Contractors    :-  </t>
  </si>
  <si>
    <t>Client' Ref No               :-</t>
  </si>
  <si>
    <t>Req</t>
  </si>
  <si>
    <t>Date</t>
  </si>
  <si>
    <t>Brown Soil With Weathred Rock Picess</t>
  </si>
  <si>
    <t>Lab.Ref.No                   :-</t>
  </si>
  <si>
    <t>Red Soil With Borders</t>
  </si>
  <si>
    <t>Hard Rock Picess</t>
  </si>
  <si>
    <t xml:space="preserve">Unit </t>
  </si>
  <si>
    <t xml:space="preserve">Trail Pit No 01      </t>
  </si>
  <si>
    <t xml:space="preserve">Trail Pit No 02      </t>
  </si>
  <si>
    <t xml:space="preserve">Trail Pit No 03     </t>
  </si>
  <si>
    <t>Red Soil With  Rock Picess</t>
  </si>
  <si>
    <t xml:space="preserve">Depth </t>
  </si>
  <si>
    <t>Mtr</t>
  </si>
  <si>
    <t>Brown Soil With Borders</t>
  </si>
  <si>
    <t>Colour</t>
  </si>
  <si>
    <t>Brown Soil With Borders (Rock)</t>
  </si>
  <si>
    <t>Gs</t>
  </si>
  <si>
    <t>Brown Sandy Soil With Borders</t>
  </si>
  <si>
    <t xml:space="preserve"> Moisture Content (OMC)</t>
  </si>
  <si>
    <t>Dry Density (MDD)</t>
  </si>
  <si>
    <t>gm/cc</t>
  </si>
  <si>
    <t>Cohesion "C"</t>
  </si>
  <si>
    <t xml:space="preserve"> KN/Sqm</t>
  </si>
  <si>
    <t>Angle of Internal Friction</t>
  </si>
  <si>
    <t xml:space="preserve"> Ф in degrees</t>
  </si>
  <si>
    <t xml:space="preserve">Recommended SBC of soil </t>
  </si>
  <si>
    <t xml:space="preserve"> T/Sqmts</t>
  </si>
  <si>
    <t>---</t>
  </si>
  <si>
    <t>Reference IS Codes :</t>
  </si>
  <si>
    <t>Soil Properties test : IS 2720 (Relevent Sections)</t>
  </si>
  <si>
    <t>Safe Bearing Capacity : IS:6403-1981 (Reaffirmed 2002)</t>
  </si>
  <si>
    <t>1) Tests are conducted at FMC and the SBC is Calculated Considering Local Shear Failure.</t>
  </si>
  <si>
    <t>3)The test results relate only to items/ Sample tested</t>
  </si>
  <si>
    <t xml:space="preserve">Trail Pit No 04     </t>
  </si>
  <si>
    <t xml:space="preserve">Trail Pit No 05      </t>
  </si>
  <si>
    <t>Yadgir</t>
  </si>
  <si>
    <t>Scarifying the existing bituminous road surface to a depth of 50mm and disposal of scarified material by Mechanical Means using Hydraulic excavator with in all lifts and lead</t>
  </si>
  <si>
    <t>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t>
  </si>
  <si>
    <t>Construction of Subgrade and Earthen Shoulders
Construction of sub-grade and earthen shoulders with approved material obtained from borrow pits with all lifts &amp; leads, transporting to site, spreading, grading to required slope and compacted to meet requirement of table No. 300-2</t>
  </si>
  <si>
    <t>By Mix in place Method
Construction of Granular Sub-Base of required grading as per design mixing in uniform layers with motor grader on prepared surface mixing by mix in place method with front end loader at  OMC,  and compacting with vibratory power roller to achieve the desired density, complete as per clause 401 (v) For Grading -V Material</t>
  </si>
  <si>
    <t>A 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t>
  </si>
  <si>
    <t>4.2(V)</t>
  </si>
  <si>
    <t>A Prime Coat over WMM/WBM
(i) Providing and applying primer coat with SS1 grade Bitumen Emulsion on prepared surface of granular base including cleaning of road surface and spraying primer at the rate of 0.90 kg per m2 using mechanical means.</t>
  </si>
  <si>
    <t>Tack coat on Bituminous surface  Providing and applying tack coat with VG-10 Bitumen using pressure distributor at the rate of 0.20 kg/m2 on the prepared bitumenous surface cleaned with  mechanical broom</t>
  </si>
  <si>
    <t xml:space="preserve">5.3 (i) </t>
  </si>
  <si>
    <t xml:space="preserve"> (ii) Bituminous Macadam Grading - II for traffic &lt;20 MSA C) Providing and laying Bituminous Macadam with 40/60 TPH capacity hot mix plant using crushed aggregates of specified grading premixed with bituminous binder VG-30 @ 3.4% by weight of mix, transported to site, laid over a previously prepared surface with mechanical paver finisher to the required grade, level and alignment and rolled as per clauses 501.6 and 501.7 to achieve the desired compaction</t>
  </si>
  <si>
    <t>5.8(ii)</t>
  </si>
  <si>
    <t>Semi Dense Bituminous Concrete                                                    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t>
  </si>
  <si>
    <t>Direction and Place Identification Signs with size more than 0.9 m2 size Board. Providing and erecting direction and place identification retro reflectorised sign as per IRC:67:2012 made of high intensity grade sheeting vide clause 801.3, fixed over aluminium sheeting, 2 mm thick or Aluminium composite material sheet with overall thickness of 4mm with area exceeding 0.9 m2 fixed over back support frame of min 40 x 40 x 5mm angle mounted on a mild steel circular pipe 65 NB, firmly fixed to the ground by means of properly designed foundation with M25 grade cement concrete 45 x 45 x 60 cm, 60 cm below ground level as per approved drawing</t>
  </si>
  <si>
    <t>Road Marking with Hot Applied Thermoplastic Compound with Reflectorising Glass Beads on Bituminous Surface Providing and laying of hot applied thermoplastic compound 2.5 mm thick including reflectorising glass beads @ 250 g/m2 area, thickness of 2.5 mm is exclusive of surface applied glass beads as per IRC:35:2015.The finished surface to be level, uniform and free from streaks and holes</t>
  </si>
  <si>
    <t>Road Length</t>
  </si>
  <si>
    <t>Reconstruction of Approach Road on Vanamarapalli - Raichur SH-15 Near Railway over Bridge Km 231.97 at Yadgir Taluk, Yadgir District.</t>
  </si>
  <si>
    <t>Consultancy Charges -1.0% With GST</t>
  </si>
  <si>
    <t>Section Officer</t>
  </si>
  <si>
    <t>Proposed Construction of District Level Stadium at Belagavi.</t>
  </si>
  <si>
    <t>Exucitive Engineer PWD Division Belagavi.</t>
  </si>
  <si>
    <t>Jayasheel N Shetty.</t>
  </si>
  <si>
    <t>28.01.2024</t>
  </si>
  <si>
    <t>034</t>
  </si>
  <si>
    <t>Retaining Wall Type-3</t>
  </si>
  <si>
    <t xml:space="preserve">Additionalities for Form Work and Centring, &amp; Scaffolding  charges for Retaining Wall
</t>
  </si>
  <si>
    <t>GOVERNMENT OF KARNATAKA</t>
  </si>
  <si>
    <t xml:space="preserve">KBJNL NLBC </t>
  </si>
  <si>
    <t>FORM No. IV</t>
  </si>
  <si>
    <t>AVERAGE DAILY TRAFFIC SUMMARY, PCUs, VDF &amp; TVUS OF 2018 ROAD TRAFFIC SAMPLE SURVEY</t>
  </si>
  <si>
    <t>Division:</t>
  </si>
  <si>
    <t>Circle:</t>
  </si>
  <si>
    <t xml:space="preserve">Date of  Traffic Survey:    </t>
  </si>
  <si>
    <t>Name of the Road</t>
  </si>
  <si>
    <t>Length of the Road Considered (in K.M.)</t>
  </si>
  <si>
    <t>Point at which the Survey was conducted (K.M.)</t>
  </si>
  <si>
    <t>Fast Moving Vehicles</t>
  </si>
  <si>
    <t>Slow Moving Vehicles</t>
  </si>
  <si>
    <t>Total Vehicles (17+22)</t>
  </si>
  <si>
    <t>PCU</t>
  </si>
  <si>
    <t>Commercial Vehicles (9 to 16)</t>
  </si>
  <si>
    <t>Vehicle Damage Factor (VDF)</t>
  </si>
  <si>
    <t>Locomotives (Railways)</t>
  </si>
  <si>
    <t>Train Vehicle Unit (TVU) 
(17x29)</t>
  </si>
  <si>
    <t>Two Wheeler</t>
  </si>
  <si>
    <t>Auto Rickshaw</t>
  </si>
  <si>
    <t>Car/Jeep/ Taxi</t>
  </si>
  <si>
    <t>Commerecial Vehicles</t>
  </si>
  <si>
    <t>Total  Fast Moving Vehicles     (6 to 16)</t>
  </si>
  <si>
    <t>Pedal Cycle</t>
  </si>
  <si>
    <t>Cycle Rickshaw</t>
  </si>
  <si>
    <t>Horse Drawn</t>
  </si>
  <si>
    <t>Bullock Cart</t>
  </si>
  <si>
    <t>Total Slow Moving Vehicles    (18 to 21b )</t>
  </si>
  <si>
    <t>Passenger Trains</t>
  </si>
  <si>
    <t>Goods Trains</t>
  </si>
  <si>
    <t>No. of Gate Closers</t>
  </si>
  <si>
    <t>From</t>
  </si>
  <si>
    <t xml:space="preserve">To </t>
  </si>
  <si>
    <t>Van / Tempo</t>
  </si>
  <si>
    <t>Mini Bus</t>
  </si>
  <si>
    <t>Buses</t>
  </si>
  <si>
    <t>LCV</t>
  </si>
  <si>
    <t>Goods Vehicles (Trucks)</t>
  </si>
  <si>
    <t xml:space="preserve">Tractor with Trailer        </t>
  </si>
  <si>
    <t>2 - Axle Rigid                ( 6 Tyres)</t>
  </si>
  <si>
    <t>3 - Axle Rigid                ( 10 Tyres)</t>
  </si>
  <si>
    <t>Multi Axle                     ( more than 10 Tyres)</t>
  </si>
  <si>
    <t>Wooden Wheel</t>
  </si>
  <si>
    <t>Rubber Tyre</t>
  </si>
  <si>
    <t>21A</t>
  </si>
  <si>
    <t>21B</t>
  </si>
  <si>
    <t>Main Road</t>
  </si>
  <si>
    <t>Passanger Car Units (PCU)</t>
  </si>
  <si>
    <t>PCU Equivalency Values (IRC-64)</t>
  </si>
  <si>
    <t>App Road - 1</t>
  </si>
  <si>
    <t>App Road - 2</t>
  </si>
  <si>
    <t>App Road - 3</t>
  </si>
  <si>
    <t>Average Daily Traffic in Nos (ADT)</t>
  </si>
  <si>
    <t>Sl No</t>
  </si>
  <si>
    <t>Vahicle Type</t>
  </si>
  <si>
    <t>PCU Equivalency Values</t>
  </si>
  <si>
    <t>ADT (in Nos)</t>
  </si>
  <si>
    <t>ADT (PCU)</t>
  </si>
  <si>
    <t xml:space="preserve">Total  Fast Moving Vehicles  </t>
  </si>
  <si>
    <t>2 - Axle Rigid( 6 Tyres)</t>
  </si>
  <si>
    <t>3 - Axle Rigid( 10 Tyres)</t>
  </si>
  <si>
    <t>Multi Axle                    
 ( more than 10 Tyres)</t>
  </si>
  <si>
    <t>Tractor with Trailer</t>
  </si>
  <si>
    <t>Others (JCB,Cranes)</t>
  </si>
  <si>
    <t>ADT in Nos, Total</t>
  </si>
  <si>
    <t>Annual Average Daily Traffic in Nos (AADT)</t>
  </si>
  <si>
    <t>type 1 or 0</t>
  </si>
  <si>
    <t>Seasonal correction factor</t>
  </si>
  <si>
    <t>SCF</t>
  </si>
  <si>
    <t>AADT (in Nos)</t>
  </si>
  <si>
    <t>AADT (PCU)</t>
  </si>
  <si>
    <t xml:space="preserve">CVPD in Nos: </t>
  </si>
  <si>
    <t>Traffic Projection, AADT</t>
  </si>
  <si>
    <t>Traffic Growth rate, r =</t>
  </si>
  <si>
    <t>Year</t>
  </si>
  <si>
    <t xml:space="preserve">Traffic @ Ch: </t>
  </si>
  <si>
    <t>PCU's</t>
  </si>
  <si>
    <t>Present Year - 2018-19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</si>
  <si>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</si>
  <si>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</si>
  <si>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</si>
  <si>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</si>
  <si>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</si>
  <si>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</si>
  <si>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</si>
  <si>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</si>
  <si>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</si>
  <si>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</si>
  <si>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</si>
  <si>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</si>
  <si>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</si>
  <si>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</si>
  <si>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</si>
  <si>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</si>
  <si>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</si>
  <si>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</si>
  <si>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</si>
  <si>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2037-39</t>
  </si>
  <si>
    <t>Abstract of Traffic Projection, AADT</t>
  </si>
  <si>
    <t>Traffic Projection,  No/PCU  =</t>
  </si>
  <si>
    <r>
      <t>Initial Traffic x (1+r)</t>
    </r>
    <r>
      <rPr>
        <vertAlign val="superscript"/>
        <sz val="10"/>
        <rFont val="Times New Roman"/>
        <family val="1"/>
      </rPr>
      <t xml:space="preserve">n </t>
    </r>
    <r>
      <rPr>
        <sz val="10"/>
        <rFont val="Times New Roman"/>
        <family val="1"/>
      </rPr>
      <t xml:space="preserve"> </t>
    </r>
  </si>
  <si>
    <t>n, Year</t>
  </si>
  <si>
    <t>Projected Traffic , AADT</t>
  </si>
  <si>
    <t>Present year</t>
  </si>
  <si>
    <t>Design period, years</t>
  </si>
  <si>
    <t>Design Period for NH, SH, Urban roads =</t>
  </si>
  <si>
    <t>Years</t>
  </si>
  <si>
    <t>Design Period for other category roads =</t>
  </si>
  <si>
    <t>Design Period for Project Road =</t>
  </si>
  <si>
    <t xml:space="preserve">Design Capacity for Proposed Carriageway Width </t>
  </si>
  <si>
    <t>Therefore, design Service volume (PCU) =</t>
  </si>
  <si>
    <t>Design Carriageway Width is  =</t>
  </si>
  <si>
    <t xml:space="preserve">Carriage width Adopted for Project road = </t>
  </si>
  <si>
    <t xml:space="preserve">DESIGN TRAFFIC FOR PAVEMENT CRUST </t>
  </si>
  <si>
    <t xml:space="preserve">Data: </t>
  </si>
  <si>
    <t>Commercial Vehicles Per Day (CVPD) = P =</t>
  </si>
  <si>
    <t>Design Carriageway Width =</t>
  </si>
  <si>
    <t>Lane Distribution Factor(LDF) =</t>
  </si>
  <si>
    <t>(As per IRC 37-2018)</t>
  </si>
  <si>
    <t>Traffic growth rate =</t>
  </si>
  <si>
    <t>Design life for Road =</t>
  </si>
  <si>
    <t>years</t>
  </si>
  <si>
    <t>Vehicle Damage Factor (VDF) =</t>
  </si>
  <si>
    <t>Traffic adopted for design after the base Period.</t>
  </si>
  <si>
    <t>Commercial Vehicles Per Day (CVPD) = A =</t>
  </si>
  <si>
    <t>Construction Period, x =</t>
  </si>
  <si>
    <t>Yrs</t>
  </si>
  <si>
    <t>Rate of Growth of Traffic  =</t>
  </si>
  <si>
    <t>Initial Traffic after base period, A =</t>
  </si>
  <si>
    <r>
      <t xml:space="preserve"> P (1+r)</t>
    </r>
    <r>
      <rPr>
        <vertAlign val="superscript"/>
        <sz val="11"/>
        <rFont val="Arial"/>
        <family val="2"/>
      </rPr>
      <t xml:space="preserve"> x</t>
    </r>
  </si>
  <si>
    <t>A =</t>
  </si>
  <si>
    <t>cvpd</t>
  </si>
  <si>
    <t>Design Traffic, N</t>
  </si>
  <si>
    <t xml:space="preserve">N = </t>
  </si>
  <si>
    <r>
      <t>(365 x ((1+r)</t>
    </r>
    <r>
      <rPr>
        <vertAlign val="superscript"/>
        <sz val="11"/>
        <rFont val="Arial"/>
        <family val="2"/>
      </rPr>
      <t>n</t>
    </r>
    <r>
      <rPr>
        <sz val="11"/>
        <rFont val="Arial"/>
        <family val="2"/>
      </rPr>
      <t>-1) x  A  x  D x  F) / r</t>
    </r>
  </si>
  <si>
    <t xml:space="preserve">             A = </t>
  </si>
  <si>
    <t xml:space="preserve">             D = Lane distribution factor =</t>
  </si>
  <si>
    <t xml:space="preserve">             F =   Vehicle damage Factor =</t>
  </si>
  <si>
    <t xml:space="preserve">             n =   Design life in years = </t>
  </si>
  <si>
    <t xml:space="preserve">            r  = Rate of Growth of Traffic  =</t>
  </si>
  <si>
    <t>Equation for  Design Traffic, MSA:</t>
  </si>
  <si>
    <t xml:space="preserve">             N = </t>
  </si>
  <si>
    <r>
      <t>(365 x ((1+r)</t>
    </r>
    <r>
      <rPr>
        <vertAlign val="superscript"/>
        <sz val="10"/>
        <rFont val="Arial"/>
        <family val="2"/>
      </rPr>
      <t>n</t>
    </r>
    <r>
      <rPr>
        <sz val="11"/>
        <color theme="1"/>
        <rFont val="Calibri"/>
        <family val="2"/>
        <scheme val="minor"/>
      </rPr>
      <t>-1) x  A  x  D x  F) / r</t>
    </r>
  </si>
  <si>
    <t>Msa</t>
  </si>
  <si>
    <t>Say  =</t>
  </si>
  <si>
    <t>For design , consider N=</t>
  </si>
  <si>
    <t>Pavement Crust Details As per IRC 37-2018</t>
  </si>
  <si>
    <t>CBR Details</t>
  </si>
  <si>
    <t>Design Embankment Soil CBR, %</t>
  </si>
  <si>
    <t>Barrow Subgrade CBR, %</t>
  </si>
  <si>
    <t>Effective Subgrade CBR, %</t>
  </si>
  <si>
    <r>
      <t xml:space="preserve">% </t>
    </r>
    <r>
      <rPr>
        <sz val="11"/>
        <rFont val="Arial"/>
        <family val="2"/>
      </rPr>
      <t>(As per IRC 37)</t>
    </r>
  </si>
  <si>
    <t>Design Crust Details</t>
  </si>
  <si>
    <t xml:space="preserve">As per IRC 37-2018 </t>
  </si>
  <si>
    <t>GSB</t>
  </si>
  <si>
    <t>WMM</t>
  </si>
  <si>
    <t>DBM/ BM</t>
  </si>
  <si>
    <t>*</t>
  </si>
  <si>
    <t>BC/ SDBC</t>
  </si>
  <si>
    <t>Total Thickness</t>
  </si>
  <si>
    <t xml:space="preserve">* Consider Bituminous course thickness  as Stage Construction </t>
  </si>
  <si>
    <t>If Stage construction is considered for top surface layers</t>
  </si>
  <si>
    <t>Design period for BT layers</t>
  </si>
  <si>
    <t xml:space="preserve">consider 60%  more traffic for fatigue = </t>
  </si>
  <si>
    <t>Proposed Crust</t>
  </si>
  <si>
    <t>Design of Effective Subgrade Modulus/CBR</t>
  </si>
  <si>
    <t>Design Analysis using IITPAVE</t>
  </si>
  <si>
    <t>Subgrade layer thickness, mm</t>
  </si>
  <si>
    <t>Analysis</t>
  </si>
  <si>
    <t xml:space="preserve">Elastic modulus of the embankment soil = </t>
  </si>
  <si>
    <t>Mpa</t>
  </si>
  <si>
    <t xml:space="preserve">E sub= </t>
  </si>
  <si>
    <t>10*CBR</t>
  </si>
  <si>
    <t>CBR=5</t>
  </si>
  <si>
    <t>17.6 x CBR^0.64</t>
  </si>
  <si>
    <t>CBR&gt;5</t>
  </si>
  <si>
    <t>Elastic modulus of barrow subgrade =</t>
  </si>
  <si>
    <t>Nf = 2.21 * 10-04 x [1/εt]3.89 * [1/MR]0.854 (80 per cent reliability) 6.1</t>
  </si>
  <si>
    <t xml:space="preserve">Poissons ratio of both layers = </t>
  </si>
  <si>
    <t xml:space="preserve">Single wheel load,P = </t>
  </si>
  <si>
    <t>N</t>
  </si>
  <si>
    <t xml:space="preserve">Contact Tyre pressure,p = </t>
  </si>
  <si>
    <t>Nf = 0.711 * 10-04 x [1/εt]3.89 * [1/MR]0.854 (90 per cent reliability) 6.2</t>
  </si>
  <si>
    <t>Layer thickness of subgrade =</t>
  </si>
  <si>
    <t>mm</t>
  </si>
  <si>
    <t xml:space="preserve">Radius of circular contact area for above load, a = </t>
  </si>
  <si>
    <t>a =</t>
  </si>
  <si>
    <t xml:space="preserve">From IITPave software, </t>
  </si>
  <si>
    <t>Surface deflection found to be, δ =</t>
  </si>
  <si>
    <t>Effective modulus of Subgrade =</t>
  </si>
  <si>
    <r>
      <t>[2(1-</t>
    </r>
    <r>
      <rPr>
        <sz val="11"/>
        <rFont val="Calibri"/>
        <family val="2"/>
      </rPr>
      <t>µ</t>
    </r>
    <r>
      <rPr>
        <vertAlign val="superscript"/>
        <sz val="11"/>
        <rFont val="Arial"/>
        <family val="2"/>
      </rPr>
      <t>2</t>
    </r>
    <r>
      <rPr>
        <sz val="11"/>
        <rFont val="Arial"/>
        <family val="2"/>
      </rPr>
      <t>)*pa]/</t>
    </r>
    <r>
      <rPr>
        <sz val="11"/>
        <rFont val="Calibri"/>
        <family val="2"/>
      </rPr>
      <t>δ</t>
    </r>
  </si>
  <si>
    <t xml:space="preserve">As per IRC 37-2018, the effective modulus value will be limited to 100 Mpa for design purpose. The corresponding CBR is </t>
  </si>
  <si>
    <t>Moa</t>
  </si>
  <si>
    <t>Effective CBR =</t>
  </si>
  <si>
    <t>RECAPULATION- SHEET</t>
  </si>
  <si>
    <t xml:space="preserve">S No </t>
  </si>
  <si>
    <t>Description of work</t>
  </si>
  <si>
    <t xml:space="preserve">Killankera to Thoranathippa </t>
  </si>
  <si>
    <t>MEDIEAN</t>
  </si>
  <si>
    <t>Street Light</t>
  </si>
  <si>
    <t xml:space="preserve">Grand Total </t>
  </si>
  <si>
    <t>GST 18%</t>
  </si>
  <si>
    <t>DPR CHARGES 1%</t>
  </si>
  <si>
    <t>Miscellaneous and Rounding Off</t>
  </si>
  <si>
    <t xml:space="preserve">Total Amount                            Rs : </t>
  </si>
  <si>
    <t>Rs:</t>
  </si>
  <si>
    <t>Abstract Sheet</t>
  </si>
  <si>
    <t>S
No</t>
  </si>
  <si>
    <t>Item</t>
  </si>
  <si>
    <t xml:space="preserve">252450
</t>
  </si>
  <si>
    <t>\</t>
  </si>
  <si>
    <t>Measurement Sheet</t>
  </si>
  <si>
    <t>SL No</t>
  </si>
  <si>
    <t xml:space="preserve">Description of work </t>
  </si>
  <si>
    <t>Measurement</t>
  </si>
  <si>
    <t>Contents</t>
  </si>
  <si>
    <t xml:space="preserve">L </t>
  </si>
  <si>
    <t>Total Qty</t>
  </si>
  <si>
    <t>Sqm'</t>
  </si>
  <si>
    <t>Earthen Drain</t>
  </si>
  <si>
    <t>At Village Limit</t>
  </si>
  <si>
    <t>Rate  Analysis</t>
  </si>
  <si>
    <t>S No</t>
  </si>
  <si>
    <t>Basic Rate</t>
  </si>
  <si>
    <t>Constant</t>
  </si>
  <si>
    <t>Diff Rate</t>
  </si>
  <si>
    <t>Diff Amt</t>
  </si>
  <si>
    <t xml:space="preserve">total </t>
  </si>
  <si>
    <t>Finished Rate</t>
  </si>
  <si>
    <t>Clearing and Grubbing Road Land.                     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t>
  </si>
  <si>
    <t>2.5(ii)A,Vol-3</t>
  </si>
  <si>
    <t>100m2</t>
  </si>
  <si>
    <t>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t>
  </si>
  <si>
    <t>1.12,Vol-1</t>
  </si>
  <si>
    <t>3.5,Vol-3</t>
  </si>
  <si>
    <t>3.7,Vol-3</t>
  </si>
  <si>
    <t>1.8,Vol-1</t>
  </si>
  <si>
    <t>m3</t>
  </si>
  <si>
    <t xml:space="preserve">Construction of Embankment with approved materials deposited at site from roadway cutting and excavation from drain and foundation of other structures graded with desired compaction.
</t>
  </si>
  <si>
    <t>1.7,Vol-1</t>
  </si>
  <si>
    <t>3.6,Vol-3</t>
  </si>
  <si>
    <t>4.17,Vol-3</t>
  </si>
  <si>
    <t>5.1,Vol-3</t>
  </si>
  <si>
    <t>5.3 (i) ,Vol-3</t>
  </si>
  <si>
    <t>5.8 (ii) C,Vol-3</t>
  </si>
  <si>
    <t>5.31,Vol-3</t>
  </si>
  <si>
    <t>8.8,Vol-3</t>
  </si>
  <si>
    <t>8.15,Vol-3</t>
  </si>
  <si>
    <t>Dry Lean Cement Concrete Sub- base                  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t>
  </si>
  <si>
    <t>AKS :- 70%</t>
  </si>
  <si>
    <t>ordinary/soft rock :- 30%</t>
  </si>
  <si>
    <t>As per Quantity item no 8</t>
  </si>
  <si>
    <t>As per Quantity item no 6</t>
  </si>
  <si>
    <t>As per Quantity item no 4</t>
  </si>
  <si>
    <t>at Sliding Portion</t>
  </si>
  <si>
    <t>F</t>
  </si>
  <si>
    <t>H</t>
  </si>
  <si>
    <t>Drain</t>
  </si>
  <si>
    <t>Estimate Retaining Wall &amp; Drain</t>
  </si>
  <si>
    <t>Estimate Road</t>
  </si>
  <si>
    <t xml:space="preserve">Construction of Retaining Wall for Village Road at Idagundi Grama Panchayath Dabaguli Village in Yallapur Taluk, Uttara kannada District.
</t>
  </si>
  <si>
    <t>Rural Development and Panchayat Raj Department</t>
  </si>
  <si>
    <t>DETAILED PROJECT REPORT</t>
  </si>
  <si>
    <t>Panchayat Raj Department, Division, Sirsi</t>
  </si>
  <si>
    <t>Uttara Kannada</t>
  </si>
  <si>
    <t>Sub Estimate for Road</t>
  </si>
  <si>
    <t xml:space="preserve">Sub Estimate for Retaining Wall and Drain </t>
  </si>
  <si>
    <t>Structural Designs and Road Design</t>
  </si>
  <si>
    <t>Certify that Sri.                      , Assistant Executive Engineer, PRE Sub-Division, Yallapur has personally visited the work spot, and prepared the estimate using sanctioned schedule of rates and providing most economical and safe way of executing the work. This work is not included any of the following schemes/project.</t>
  </si>
  <si>
    <t>PRE Sub-Division, Yallapur</t>
  </si>
  <si>
    <t>Certified that, Sri.                      , Assistant Executive Engineer PRE Sub-Division, Yallapur has reported that he has personally visited the work spot, and prepared the estimate using sanctioned schedule of rates and providing for the most economical and safe way of executing the work. This work is not included any of the following schemes/project.</t>
  </si>
  <si>
    <t>PRE  Division, Sirsi, Uttara Kannada</t>
  </si>
  <si>
    <t>Type-1</t>
  </si>
  <si>
    <t>Type-2</t>
  </si>
  <si>
    <t>Type-3</t>
  </si>
  <si>
    <t>Sirsi</t>
  </si>
  <si>
    <t>ESTIMATE COST:- 782.0 LAKHS</t>
  </si>
  <si>
    <t>1. Introduction</t>
  </si>
  <si>
    <t>2. Necessity of the Work</t>
  </si>
  <si>
    <t>The existing village road at the proposed location passes through undulating terrain with sloping ground. Due to the absence of a proper retaining structure, soil erosion, slope failure, and sliding of earth have been observed during monsoon seasons. This has resulted in damage to the road formation, posing serious safety risks to vehicular and pedestrian traffic.</t>
  </si>
  <si>
    <t>Hence, construction of a properly designed retaining wall along with drainage arrangements is essential to stabilize the embankment, prevent erosion, and protect the road structure.</t>
  </si>
  <si>
    <t>3. Location and Site Conditions</t>
  </si>
  <si>
    <t>4. Scope of the Work</t>
  </si>
  <si>
    <t>The scope of the proposed work includes:</t>
  </si>
  <si>
    <t>Construction of RCC retaining walls of varying heights as per site requirement</t>
  </si>
  <si>
    <t>Earthwork excavation and backfilling</t>
  </si>
  <si>
    <t>Provision of base slab, stem wall, and necessary reinforcement</t>
  </si>
  <si>
    <t>Drainage arrangements to relieve hydrostatic pressure</t>
  </si>
  <si>
    <t>Road protection and restoration works where required</t>
  </si>
  <si>
    <t>All allied and incidental works necessary for proper completion of the project</t>
  </si>
  <si>
    <t>5. Design and Technical Details</t>
  </si>
  <si>
    <t>The retaining wall has been designed based on soil investigation data and standard design practices. Structural design has been carried out as per relevant Indian Standard Codes, ensuring safety against:</t>
  </si>
  <si>
    <t>Overturning</t>
  </si>
  <si>
    <t>Sliding</t>
  </si>
  <si>
    <t>Bearing capacity failure</t>
  </si>
  <si>
    <t>6. Materials and Specifications</t>
  </si>
  <si>
    <t>Concrete grade and reinforcement steel are adopted as per structural design</t>
  </si>
  <si>
    <t>Proper cover to reinforcement is ensured for durability</t>
  </si>
  <si>
    <t>Backfill material shall be well compacted to specified density</t>
  </si>
  <si>
    <t>7. Estimate and Cost</t>
  </si>
  <si>
    <t>8. Implementation and Execution</t>
  </si>
  <si>
    <t>The work shall be executed departmentally / through approved contractors following standard construction practices. Adequate supervision will be provided to ensure quality control and timely completion. All safety measures shall be adopted during execution.</t>
  </si>
  <si>
    <t>9. Conclusion</t>
  </si>
  <si>
    <t>The proposed construction of the retaining wall is essential for protecting the village road from further damage, ensuring public safety, and improving connectivity in the area. The work is technically feasible, economically justified, and has not been included under any other scheme or programme.</t>
  </si>
  <si>
    <t>Hence, approval and administrative sanction for the proposed estimate are recommended.</t>
  </si>
  <si>
    <r>
      <t xml:space="preserve">The proposed work </t>
    </r>
    <r>
      <rPr>
        <b/>
        <sz val="12"/>
        <color theme="1"/>
        <rFont val="Bookman Old Style"/>
        <family val="1"/>
      </rPr>
      <t>“Construction of Retaining Wall for Village Road at Idagundi Grama Panchayath, Dabaguli Village, Yallapur Taluk, Uttara Kannada District”</t>
    </r>
    <r>
      <rPr>
        <sz val="12"/>
        <color theme="1"/>
        <rFont val="Bookman Old Style"/>
        <family val="1"/>
      </rPr>
      <t xml:space="preserve"> is taken up under the Rural Development and Panchayat Raj Department, Government of Karnataka. The work is proposed to ensure safety, stability, and longevity of the existing village road, which is an important access route for the local population.</t>
    </r>
  </si>
  <si>
    <r>
      <t xml:space="preserve">The work is located at </t>
    </r>
    <r>
      <rPr>
        <b/>
        <sz val="12"/>
        <color theme="1"/>
        <rFont val="Bookman Old Style"/>
        <family val="1"/>
      </rPr>
      <t>Idagundi Grama Panchayath, Dabaguli Village in Yallapur Taluk of Uttara Kannada District</t>
    </r>
    <r>
      <rPr>
        <sz val="12"/>
        <color theme="1"/>
        <rFont val="Bookman Old Style"/>
        <family val="1"/>
      </rPr>
      <t>. The site consists of natural soil strata with moderate bearing capacity. The area experiences heavy rainfall during monsoon, necessitating a durable and stable retaining structure. The Assistant Executive Engineer has personally inspected the site and confirmed the necessity of the proposed work.</t>
    </r>
  </si>
  <si>
    <r>
      <t xml:space="preserve">The wall sections are designed using the </t>
    </r>
    <r>
      <rPr>
        <b/>
        <sz val="12"/>
        <color theme="1"/>
        <rFont val="Bookman Old Style"/>
        <family val="1"/>
      </rPr>
      <t>Limit State Method</t>
    </r>
    <r>
      <rPr>
        <sz val="12"/>
        <color theme="1"/>
        <rFont val="Bookman Old Style"/>
        <family val="1"/>
      </rPr>
      <t>, and stability checks are carried out under service load conditions. Adequate factors of safety have been ensured for all critical conditions.</t>
    </r>
  </si>
  <si>
    <r>
      <t xml:space="preserve">All materials proposed for use in the work shall conform to the specifications laid down in the </t>
    </r>
    <r>
      <rPr>
        <b/>
        <sz val="12"/>
        <color theme="1"/>
        <rFont val="Bookman Old Style"/>
        <family val="1"/>
      </rPr>
      <t>Standard Schedule of Rates (SSR)</t>
    </r>
    <r>
      <rPr>
        <sz val="12"/>
        <color theme="1"/>
        <rFont val="Bookman Old Style"/>
        <family val="1"/>
      </rPr>
      <t xml:space="preserve"> and relevant IS Codes.</t>
    </r>
  </si>
  <si>
    <r>
      <t xml:space="preserve">The estimate for the proposed work has been prepared based on the </t>
    </r>
    <r>
      <rPr>
        <b/>
        <sz val="12"/>
        <color theme="1"/>
        <rFont val="Bookman Old Style"/>
        <family val="1"/>
      </rPr>
      <t>approved Schedule of Rates</t>
    </r>
    <r>
      <rPr>
        <sz val="12"/>
        <color theme="1"/>
        <rFont val="Bookman Old Style"/>
        <family val="1"/>
      </rPr>
      <t xml:space="preserve"> and prevailing specifications. The total estimated cost of the work is </t>
    </r>
    <r>
      <rPr>
        <b/>
        <sz val="12"/>
        <color theme="1"/>
        <rFont val="Bookman Old Style"/>
        <family val="1"/>
      </rPr>
      <t>₹ 782.00 Lakhs</t>
    </r>
    <r>
      <rPr>
        <sz val="12"/>
        <color theme="1"/>
        <rFont val="Bookman Old Style"/>
        <family val="1"/>
      </rPr>
      <t>, which includes construction cost, contingencies, and all incidental charges. The estimate has been prepared in the most economical and safe manner.</t>
    </r>
  </si>
  <si>
    <t>Estimate for Retaining Wall &amp; Drain</t>
  </si>
  <si>
    <t>RATE ANALYSIS FOR RETAINING WALL &amp; DRAIN</t>
  </si>
  <si>
    <t>Estimate Box Culvert</t>
  </si>
  <si>
    <t>Deduct for back Filling</t>
  </si>
  <si>
    <t>Sub Estimate for Box Culvert</t>
  </si>
  <si>
    <t>TRAFFIC DETAILS</t>
  </si>
  <si>
    <t>FAST MOVING VEHICLES</t>
  </si>
  <si>
    <t>SLOW MOVING VEHICLES</t>
  </si>
  <si>
    <t>TOTAL COMMERCIAL VEHICLES</t>
  </si>
  <si>
    <t>TOTAL VEHICLES</t>
  </si>
  <si>
    <t>TWO WHEELER</t>
  </si>
  <si>
    <t>AUTO RICKSHAW</t>
  </si>
  <si>
    <t>CAR/JEEP/TAXI</t>
  </si>
  <si>
    <t>COMMERCIAL VEHICLES</t>
  </si>
  <si>
    <t>TOTAL FAST MOVING VEHICLES</t>
  </si>
  <si>
    <t>GOOD VEHICLES</t>
  </si>
  <si>
    <t>BULLOCK</t>
  </si>
  <si>
    <t>VAN/TEMPO</t>
  </si>
  <si>
    <t>MINI BUS</t>
  </si>
  <si>
    <t>BUSES</t>
  </si>
  <si>
    <t>2 AXLE RIGID</t>
  </si>
  <si>
    <t>3 AXLE</t>
  </si>
  <si>
    <t>MULTI AXLE</t>
  </si>
  <si>
    <t>TRACTOR WITH TRAILER</t>
  </si>
  <si>
    <t>PEDAL CYCLE</t>
  </si>
  <si>
    <t>CYCLE RICKSHAW</t>
  </si>
  <si>
    <t>HORSE DRAWN</t>
  </si>
  <si>
    <t>WOODEN WHEEL</t>
  </si>
  <si>
    <t>RUBBER TYRE</t>
  </si>
  <si>
    <t>TOTAL SLOW MOVING</t>
  </si>
  <si>
    <t>AVERAGE DAILY TRAFFIC</t>
  </si>
  <si>
    <t>INPUT :</t>
  </si>
  <si>
    <r>
      <t xml:space="preserve">Design Life in </t>
    </r>
    <r>
      <rPr>
        <b/>
        <sz val="12"/>
        <color rgb="FF000000"/>
        <rFont val="Arial"/>
        <family val="2"/>
      </rPr>
      <t>Years</t>
    </r>
  </si>
  <si>
    <r>
      <t>Traffic Growth Rate ,</t>
    </r>
    <r>
      <rPr>
        <b/>
        <sz val="12"/>
        <color rgb="FF000000"/>
        <rFont val="Arial"/>
        <family val="2"/>
      </rPr>
      <t xml:space="preserve"> r</t>
    </r>
  </si>
  <si>
    <t>Decimal</t>
  </si>
  <si>
    <r>
      <t xml:space="preserve">Total Two-way Commercial Traffic (cvpd) in the year of completion of construction in </t>
    </r>
    <r>
      <rPr>
        <b/>
        <sz val="12"/>
        <color rgb="FF000000"/>
        <rFont val="Arial"/>
        <family val="2"/>
      </rPr>
      <t>CVPD</t>
    </r>
  </si>
  <si>
    <t>CVPD</t>
  </si>
  <si>
    <t>Time required to complete work</t>
  </si>
  <si>
    <t>Anticipated Traffic after completion of work</t>
  </si>
  <si>
    <t>Grade of Concrete</t>
  </si>
  <si>
    <t>M30</t>
  </si>
  <si>
    <t>(A)</t>
  </si>
  <si>
    <t>Selection of Modulus of Subgrade Reaction</t>
  </si>
  <si>
    <t xml:space="preserve">IF U GO WITH DLC </t>
  </si>
  <si>
    <t>Existing Pavement Conditions</t>
  </si>
  <si>
    <t>IRC-58-2015 (TABLE- 2)</t>
  </si>
  <si>
    <t>IRC-58-2015 (TABLE- 3)</t>
  </si>
  <si>
    <t>Effective CBR of compacted subgrade</t>
  </si>
  <si>
    <t>soaked cbr</t>
  </si>
  <si>
    <t>gsb 150</t>
  </si>
  <si>
    <t>DLC</t>
  </si>
  <si>
    <t xml:space="preserve">Corresponding ‘k’ value </t>
  </si>
  <si>
    <t xml:space="preserve">kg/cm3 </t>
  </si>
  <si>
    <t>from table 2 irc58-2015</t>
  </si>
  <si>
    <t>INTERPOLATION</t>
  </si>
  <si>
    <t>OR</t>
  </si>
  <si>
    <t xml:space="preserve">Existing Base Course Type and thickness </t>
  </si>
  <si>
    <t xml:space="preserve">Existing Asphalt Pavement </t>
  </si>
  <si>
    <t>OUTPUT</t>
  </si>
  <si>
    <t>Modified modulus of subgrade reaction of Combined foundation of subgrade + granular subbase and existing asphalt pavement (from ACPA graphs)</t>
  </si>
  <si>
    <t>from Graph sp 76-2015</t>
  </si>
  <si>
    <t>A minimum value of modified modulus of subgrade reaction 7 kg/cm3 has been considered in the design</t>
  </si>
  <si>
    <t>Kg/cm3</t>
  </si>
  <si>
    <t>SP-76-2002 (GRAPH)</t>
  </si>
  <si>
    <t>K VALUE BY EXISTING THICK OF VARIOUS LAYERS</t>
  </si>
  <si>
    <t>B)</t>
  </si>
  <si>
    <t>Selection of Flexural Strenth of Concrete</t>
  </si>
  <si>
    <t>Flexural Strenth of cement Concrete (Kg/cm2)</t>
  </si>
  <si>
    <t>Kg/cm2</t>
  </si>
  <si>
    <t>C)</t>
  </si>
  <si>
    <t>Selection of Design Traffic for Fatigue Analysis</t>
  </si>
  <si>
    <t>Total Two-way Commercial Traffic (cvpd) in the year of completion of construction in CVPD</t>
  </si>
  <si>
    <t>Total commercial Vehicles during Design period</t>
  </si>
  <si>
    <t>CVs</t>
  </si>
  <si>
    <t>Design Traffic is taken (50% of CVs)</t>
  </si>
  <si>
    <t xml:space="preserve">Percentage of different Axle Loads </t>
  </si>
  <si>
    <t xml:space="preserve">Single Axle Loads </t>
  </si>
  <si>
    <t>Sl no</t>
  </si>
  <si>
    <t>Axle Load Class, Tons</t>
  </si>
  <si>
    <t>%of Axle Load</t>
  </si>
  <si>
    <t>15-17</t>
  </si>
  <si>
    <t>13-15</t>
  </si>
  <si>
    <t>11-13</t>
  </si>
  <si>
    <t>9-11</t>
  </si>
  <si>
    <t>7-9</t>
  </si>
  <si>
    <t>less than 8</t>
  </si>
  <si>
    <t xml:space="preserve">Tandem Axle Loads </t>
  </si>
  <si>
    <t>26-30</t>
  </si>
  <si>
    <t>22-26</t>
  </si>
  <si>
    <t>18-22</t>
  </si>
  <si>
    <t>14-18</t>
  </si>
  <si>
    <t>less than 14</t>
  </si>
  <si>
    <t>Total % of Vehicle</t>
  </si>
  <si>
    <t>Expected Repetitions</t>
  </si>
  <si>
    <t>Expected repetations</t>
  </si>
  <si>
    <t>20</t>
  </si>
  <si>
    <t>16</t>
  </si>
  <si>
    <t xml:space="preserve">Trial Thickness </t>
  </si>
  <si>
    <t>cm</t>
  </si>
  <si>
    <t>Radius of relative stiffness</t>
  </si>
  <si>
    <t>Subgrade Modulus</t>
  </si>
  <si>
    <t>le =</t>
  </si>
  <si>
    <t>Design Period</t>
  </si>
  <si>
    <t>Modulus of Rupture</t>
  </si>
  <si>
    <t>Load Saftey Factor</t>
  </si>
  <si>
    <t>INPUT FOR FATIGUE ANALYSIS</t>
  </si>
  <si>
    <t>FOR karnaaka</t>
  </si>
  <si>
    <t>K</t>
  </si>
  <si>
    <t>Effective modulus of subgrade reaction of foundation</t>
  </si>
  <si>
    <t xml:space="preserve">Unit weight of Concrete </t>
  </si>
  <si>
    <t>kN/m3</t>
  </si>
  <si>
    <t>le</t>
  </si>
  <si>
    <t>h</t>
  </si>
  <si>
    <t>Thickness of concrete slab</t>
  </si>
  <si>
    <t>dt</t>
  </si>
  <si>
    <t>Maximum temperature differential in 0C during day time for bottom-up cracking</t>
  </si>
  <si>
    <t>from table1 IRC 58-2015 by using trial thickness of overlay PCC &amp; Temp Zone</t>
  </si>
  <si>
    <t>Analysis of Fatigue Life Consumption:</t>
  </si>
  <si>
    <t>Axle Loads, Tonnes</t>
  </si>
  <si>
    <t>Load stress (Kg/cm2*X.65)           IRC 58-2015 (pg no 33 to 50)</t>
  </si>
  <si>
    <t>Stress Ratio</t>
  </si>
  <si>
    <t>Expected Repetitions (n)</t>
  </si>
  <si>
    <t>ALLOWABLE Repetitions (N)</t>
  </si>
  <si>
    <t>Fatigue Life Consumed (n/N)</t>
  </si>
  <si>
    <t>The Cumulative life Consumed both by Single Axle is =</t>
  </si>
  <si>
    <t xml:space="preserve">Expected Repetition </t>
  </si>
  <si>
    <t>Fatigue life, N</t>
  </si>
  <si>
    <t>Fatigue Life Consumed</t>
  </si>
  <si>
    <t>The Cumulative life Consumed both by Tandem Axle is =</t>
  </si>
  <si>
    <t>The Cumulative life Consumed both by Single and Tandem Axle is =</t>
  </si>
  <si>
    <t>Temperature Curling Stresses (σT)</t>
  </si>
  <si>
    <t>σT=1.933-241000( α Δ T ) + 1.267(L/Le)</t>
  </si>
  <si>
    <t>Thus σT=</t>
  </si>
  <si>
    <t>E-Elastic modulus of concrete</t>
  </si>
  <si>
    <t>α = Coefficient of thermal expansion of cementconcrete per degree celcius</t>
  </si>
  <si>
    <r>
      <t>ΔT =-.15</t>
    </r>
    <r>
      <rPr>
        <b/>
        <sz val="12"/>
        <color theme="1"/>
        <rFont val="Arial"/>
        <family val="2"/>
      </rPr>
      <t xml:space="preserve"> X</t>
    </r>
    <r>
      <rPr>
        <sz val="12"/>
        <color theme="1"/>
        <rFont val="Arial"/>
        <family val="2"/>
      </rPr>
      <t xml:space="preserve"> Thickness of whitetopping</t>
    </r>
  </si>
  <si>
    <t>0c</t>
  </si>
  <si>
    <t>Poisons ratio</t>
  </si>
  <si>
    <t>L = length of slab</t>
  </si>
  <si>
    <t>Le  Radius of relative stiffness</t>
  </si>
  <si>
    <t>le =(Ehᶟ/12k(1-Ɱ2))^.25</t>
  </si>
  <si>
    <t>Total flexural stress due to load curling =Max Load stress + Curling stress</t>
  </si>
  <si>
    <t>Maximum Load stress                   =</t>
  </si>
  <si>
    <t>Curling stress                                =</t>
  </si>
  <si>
    <t>Total Flexural Stress due to load    =</t>
  </si>
  <si>
    <t>Minimum flexural strength (σT)       =</t>
  </si>
  <si>
    <t>DESIGN IS SAFE</t>
  </si>
  <si>
    <t>Provision of Dowel bars and Tie Bars as per IRC 58 Guidelines</t>
  </si>
  <si>
    <t>Table 5 Recommended Dimensions of Dowel Bars</t>
  </si>
  <si>
    <t>Slab Thickness mm</t>
  </si>
  <si>
    <t>Dowel Bar Details</t>
  </si>
  <si>
    <t xml:space="preserve">Diameter, mm </t>
  </si>
  <si>
    <t xml:space="preserve">Length, mm </t>
  </si>
  <si>
    <t xml:space="preserve"> Spacing, mm</t>
  </si>
  <si>
    <t>As Slab Thickness provided is 200mm thick, Provide Dowel Bars 25mm, Length of Bars 360 mm and Spacing @ 300mm at Transverse construction joints.</t>
  </si>
  <si>
    <t>Table 6 Details of Tie Bars for Longitudinal Joint of Rigid Pavements</t>
  </si>
  <si>
    <t xml:space="preserve">Slab Thickness mm </t>
  </si>
  <si>
    <t>Tie Bar Details</t>
  </si>
  <si>
    <t>Diameter (d) mm</t>
  </si>
  <si>
    <t>Max Spacing, mm</t>
  </si>
  <si>
    <t>Minimum Length, mm</t>
  </si>
  <si>
    <t>Plain</t>
  </si>
  <si>
    <t>Deformed</t>
  </si>
  <si>
    <t>As Slab Thickness provided is 150mm thick, Provide Tiel Bars of Dia 10mm, Length of Bars 560 mm and Spacing @ 620mm c/c at Longitudinal construction joints.</t>
  </si>
  <si>
    <t>6.1,Vol-3</t>
  </si>
  <si>
    <t>Providing and constructing un-reinforced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levelling the formwork as per drawing), spreading the concrete with shovels,rakes, compacted using needle, screed and plate vibrators and finished in continuous operation including construction joints, , primer, sealant , curing of concrete slabs for 14-days, and water finishing to lines and grade as per drawing and technical specification clause 1501 with all lead, lifts, loading &amp; unloading charges, cost and conveyance of all materials, labour, equipments etc., complete. as per the directions of the Engineer-in-charge of the work.</t>
  </si>
  <si>
    <t>16.28,Vol-3</t>
  </si>
  <si>
    <t xml:space="preserve"> Kilometre Stone, Reinforced cement concrete M15grade kilometre stone of standard design as per IRC:8-1980, fixing in position including painting and printing etc, i) 5th kilometre stone (precast)</t>
  </si>
  <si>
    <t>8.16 i),Vol-3</t>
  </si>
  <si>
    <t>each</t>
  </si>
  <si>
    <t xml:space="preserve"> Kilometre Stone, Reinforced cement concrete M15grade kilometre stone of standard design as per IRC:8-1980, fixing in position including painting and printing etc, ii) Ordinary kilometer  stone (precast)</t>
  </si>
  <si>
    <t>8.16 ii),Vol-3</t>
  </si>
  <si>
    <t xml:space="preserve"> Kilometre Stone, Reinforced cement concrete M15grade kilometre stone of standard design as per IRC:8-1980, fixing in position including painting and printing etc, iii) 200.0 meter  stone (precast)</t>
  </si>
  <si>
    <t>8.16 iii),Vol-3</t>
  </si>
  <si>
    <t>Providing and fixing board displaying information, such as 'Name of work, Tender cost, Name of Contractor, Work completion and liability period etc', having rectangular shape of 1.20m x 0.90m size made out 18 gauge (1.25mm) thick mild steel sheet painted with one coat of Zinc chromate stoving primer and two coats of enamel paint on front side and grey stove enamel on back side and border / messages / symbols etc. with approved colour shade paint complete, on M.S.angle of size 35 x 35 x 3 mm frame with properly cross braced M.S. angles of size 35mmx35mmx3mm duly painted including Two M.S. angle iron posts of size 65 mm x 65 mm x 6 mm, 3.65 m long painted with alternate black and white bands of 25 cm width including all fixtures etc.and fixing the boards in 1:4:8 concrete block of size 60 cm x 60 cm x 75 cm including, excavation, refilling, transportation, and labour etc complete. Spec. No. As directed by Engineer in Charge &amp; MoRTH specification 804</t>
  </si>
  <si>
    <t>8.54, Vol-3</t>
  </si>
  <si>
    <r>
      <rPr>
        <b/>
        <sz val="10"/>
        <rFont val="Arial"/>
        <family val="2"/>
      </rPr>
      <t>Chevron Boards</t>
    </r>
    <r>
      <rPr>
        <sz val="11"/>
        <color theme="1"/>
        <rFont val="Calibri"/>
        <family val="2"/>
        <scheme val="minor"/>
      </rPr>
      <t xml:space="preserve">                                                                  Supply and installation of retro- reflective Chevron signboards of 600x450mm made out of cube corner micro prismatic grade sheeting confirming to Type XI standards of IRC:67:2022 &amp; ASTM D 4956-09 specification &amp; fixed over 3 mm thick Aluminium Composite Panel sheet having minimum 0.30 mm thick aluminum skin on both sides &amp; fixed over back support frame of 25x25x 3mm MS angle frame. Supported on 75 mm dia OR 75x75x6mm Mild steel with clear height of not less than 2.1 m from the ground level to the bottom of the Sign board &amp; 60 cm below ground level. The sign post should be painted with one coat of red oxide paint and two coats of synthetic enamel paint of black and white colour with bands of 30 cm height, firmly fixed to the ground by means of foundation with M 20 grade cement, concrete foundation size of 45 cm x 45 cm x 60 cm including cost &amp; conveyance of all materials, equipment,machinery &amp; Labour with all leads and lifts for satisfactory completion of the work as directed by Engineer incharge.</t>
    </r>
  </si>
  <si>
    <t>8.48, Vol-3</t>
  </si>
  <si>
    <r>
      <rPr>
        <b/>
        <sz val="10"/>
        <rFont val="Arial"/>
        <family val="2"/>
      </rPr>
      <t xml:space="preserve">Solar Raised Pavement Markers </t>
    </r>
    <r>
      <rPr>
        <sz val="11"/>
        <color theme="1"/>
        <rFont val="Calibri"/>
        <family val="2"/>
        <scheme val="minor"/>
      </rPr>
      <t xml:space="preserve">                              Supplying &amp; fixing of Solar Raised Pavement Markers made of polycarbonate molded body with circular shape, solar powered, 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tempertures in the range of 0 C to 70 C. Color of lighting could be provided in red or yellow (amber) as per requirement and typicl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kg. Fixing will be by drilling holes on the road for the shanks to go inside, without nails and using epoxy resin based adhesive and complete as directed by the Engineer</t>
    </r>
  </si>
  <si>
    <t>8.32, Vol-3</t>
  </si>
  <si>
    <t>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t>
  </si>
  <si>
    <t>8.43, Vol-3</t>
  </si>
  <si>
    <t>No's</t>
  </si>
  <si>
    <r>
      <t xml:space="preserve">Rumble Strips                                                                </t>
    </r>
    <r>
      <rPr>
        <sz val="11"/>
        <color theme="1"/>
        <rFont val="Calibri"/>
        <family val="2"/>
        <scheme val="minor"/>
      </rPr>
      <t>Provision of 15 nos rumble strips covered with premix bituminous carpet, 15-20 mm high at center, 250 mm wide placed at 1 m center to center at approved locations to control speed, marked with white strips of road marking paint.</t>
    </r>
  </si>
  <si>
    <t>8.31, Vol-3</t>
  </si>
  <si>
    <r>
      <t xml:space="preserve">Road Delineators                                                                 </t>
    </r>
    <r>
      <rPr>
        <sz val="11"/>
        <color theme="1"/>
        <rFont val="Calibri"/>
        <family val="2"/>
        <scheme val="minor"/>
      </rPr>
      <t>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IRC-79-2019 and the drawings.</t>
    </r>
  </si>
  <si>
    <t>8.17, Vol-3</t>
  </si>
  <si>
    <t>Area wt 12%</t>
  </si>
  <si>
    <t>I</t>
  </si>
  <si>
    <t>RETAINING WALL (TYPE-3)</t>
  </si>
  <si>
    <t>74kg/cum</t>
  </si>
  <si>
    <t xml:space="preserve">Executive Engineer  </t>
  </si>
  <si>
    <t>PRE Division, Sirsi</t>
  </si>
  <si>
    <t xml:space="preserve">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
</t>
  </si>
  <si>
    <t>By Plant Mix Method
Construction of Granular Sub-Base of required grading as per design mixing in a mechanical mix plant at OMC, carriage of mixed Material to work site, spreading in uniform layers with motor grader on prepared surface and compacting with vibratory power roller to achieve the desired density, complete as per clause 401  For Grading -III Material</t>
  </si>
  <si>
    <t>4.1(III),Vol-3</t>
  </si>
  <si>
    <t>50.0% Excavated soil Reuse</t>
  </si>
  <si>
    <t>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</si>
</sst>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3" formatCode="_ * #,##0.00_ ;_ * \-#,##0.00_ ;_ * &quot;-&quot;??_ ;_ @_ "/>
    <numFmt numFmtId="164" formatCode="&quot;$&quot;#,##0.00_);[Red]\(&quot;$&quot;#,##0.00\)"/>
    <numFmt numFmtId="165" formatCode="_(&quot;$&quot;* #,##0.00_);_(&quot;$&quot;* \(#,##0.00\);_(&quot;$&quot;* &quot;-&quot;??_);_(@_)"/>
    <numFmt numFmtId="166" formatCode="_(* #,##0.00_);_(* \(#,##0.00\);_(* &quot;-&quot;??_);_(@_)"/>
    <numFmt numFmtId="167" formatCode="0.0000"/>
    <numFmt numFmtId="168" formatCode="0.000"/>
    <numFmt numFmtId="169" formatCode="0.0"/>
    <numFmt numFmtId="170" formatCode="&quot;Name of Work : &quot;"/>
    <numFmt numFmtId="171" formatCode="_(* #,##0_);_(* \(#,##0\);_(* &quot;-&quot;??_);_(@_)"/>
    <numFmt numFmtId="172" formatCode="\$#,##0.00;[Red]\-\$#,##0.00"/>
    <numFmt numFmtId="173" formatCode="#,##0.00000000000;[Red]\-#,##0.00000000000"/>
    <numFmt numFmtId="174" formatCode="0.00_)"/>
    <numFmt numFmtId="175" formatCode="_(* #,##0.00_);_(* \(#,##0.00\);_(* \-??_);_(@_)"/>
    <numFmt numFmtId="176" formatCode="\\#,##0;[Red]&quot;\-&quot;#,##0"/>
    <numFmt numFmtId="177" formatCode="\\#,##0.00;[Red]&quot;\-&quot;#,##0.00"/>
    <numFmt numFmtId="178" formatCode="#,##0.00\ ;&quot; (&quot;#,##0.00\);&quot; -&quot;#\ ;@\ "/>
    <numFmt numFmtId="179" formatCode="#,##0;\-#,##0;&quot;-&quot;"/>
    <numFmt numFmtId="180" formatCode="General_)"/>
    <numFmt numFmtId="181" formatCode="#,##0.0_);\(#,##0.0\)"/>
    <numFmt numFmtId="182" formatCode="#,##0.000_);\(#,##0.000\)"/>
    <numFmt numFmtId="183" formatCode="yyyy"/>
    <numFmt numFmtId="184" formatCode="\(0.00%"/>
    <numFmt numFmtId="185" formatCode="\$#,##0_);[Red]&quot;($&quot;#,##0\)"/>
    <numFmt numFmtId="186" formatCode="_ * #,##0.00_ ;_ * \-#,##0.00_ ;_ * \-??_ ;_ @_ "/>
    <numFmt numFmtId="187" formatCode="#,##0."/>
    <numFmt numFmtId="188" formatCode="\$#."/>
    <numFmt numFmtId="189" formatCode="m\o\n\th\ d\,\ yyyy"/>
    <numFmt numFmtId="190" formatCode="&quot;US$&quot;#,##0.00;&quot;(US$&quot;#,##0.00\)"/>
    <numFmt numFmtId="191" formatCode="_([$€-2]* #,##0.00_);_([$€-2]* \(#,##0.00\);_([$€-2]* &quot;-&quot;??_)"/>
    <numFmt numFmtId="192" formatCode="#."/>
    <numFmt numFmtId="193" formatCode="#,##0.000"/>
    <numFmt numFmtId="194" formatCode="mm/dd/yy"/>
    <numFmt numFmtId="195" formatCode="\+0.00%\+"/>
    <numFmt numFmtId="196" formatCode="0.00%\)"/>
    <numFmt numFmtId="197" formatCode="_-* #,##0_-;\-* #,##0_-;_-* &quot;-&quot;_-;_-@_-"/>
    <numFmt numFmtId="198" formatCode="_-* #,##0.00_-;\-* #,##0.00_-;_-* &quot;-&quot;??_-;_-@_-"/>
    <numFmt numFmtId="199" formatCode="_-&quot;$&quot;* #,##0_-;\-&quot;$&quot;* #,##0_-;_-&quot;$&quot;* &quot;-&quot;_-;_-@_-"/>
    <numFmt numFmtId="200" formatCode="_-&quot;$&quot;* #,##0.00_-;\-&quot;$&quot;* #,##0.00_-;_-&quot;$&quot;* &quot;-&quot;??_-;_-@_-"/>
    <numFmt numFmtId="201" formatCode="[$-409]d\-mmm\-yy;@"/>
    <numFmt numFmtId="202" formatCode="[$₹-4009]\ #,##0.00"/>
    <numFmt numFmtId="203" formatCode="0.00\ &quot;Kg&quot;"/>
    <numFmt numFmtId="204" formatCode="&quot;Rs.&quot;\ #,##0;[Red]&quot;Rs.&quot;\ \-#,##0"/>
    <numFmt numFmtId="205" formatCode="#,##0.00_ ;\-#,##0.00\ "/>
    <numFmt numFmtId="206" formatCode="_ * #,##0_ ;_ * \-#,##0_ ;_ * &quot;-&quot;??_ ;_ @_ "/>
    <numFmt numFmtId="207" formatCode="_(* #,##0.0_);_(* \(#,##0.0\);_(* &quot;-&quot;??_);_(@_)"/>
    <numFmt numFmtId="208" formatCode="[$-3000401]0"/>
    <numFmt numFmtId="209" formatCode="0.000000000"/>
  </numFmts>
  <fonts count="207">
    <font>
      <sz val="11"/>
      <color theme="1"/>
      <name val="Calibri"/>
      <family val="2"/>
      <scheme val="minor"/>
    </font>
    <font>
      <sz val="11"/>
      <color theme="1"/>
      <name val="Arial"/>
      <family val="2"/>
    </font>
    <font>
      <sz val="11"/>
      <color theme="1"/>
      <name val="Calibri"/>
      <family val="2"/>
      <scheme val="minor"/>
    </font>
    <font>
      <sz val="11"/>
      <color rgb="FF3F3F76"/>
      <name val="Calibri"/>
      <family val="2"/>
      <scheme val="minor"/>
    </font>
    <font>
      <sz val="10"/>
      <name val="Arial"/>
      <family val="2"/>
    </font>
    <font>
      <b/>
      <sz val="11"/>
      <name val="Arial"/>
      <family val="2"/>
    </font>
    <font>
      <b/>
      <sz val="14"/>
      <name val="Arial"/>
      <family val="2"/>
    </font>
    <font>
      <b/>
      <sz val="10"/>
      <name val="Arial"/>
      <family val="2"/>
    </font>
    <font>
      <sz val="11"/>
      <name val="Arial"/>
      <family val="2"/>
    </font>
    <font>
      <b/>
      <sz val="12"/>
      <name val="Arial"/>
      <family val="2"/>
    </font>
    <font>
      <sz val="10"/>
      <color theme="1"/>
      <name val="Arial"/>
      <family val="2"/>
    </font>
    <font>
      <sz val="10"/>
      <color rgb="FFFF0000"/>
      <name val="Arial"/>
      <family val="2"/>
    </font>
    <font>
      <b/>
      <sz val="16"/>
      <name val="Arial"/>
      <family val="2"/>
    </font>
    <font>
      <sz val="12"/>
      <name val="Arial"/>
      <family val="2"/>
    </font>
    <font>
      <sz val="12"/>
      <color rgb="FFFF0000"/>
      <name val="Arial"/>
      <family val="2"/>
    </font>
    <font>
      <b/>
      <sz val="11"/>
      <color rgb="FFFF0000"/>
      <name val="Arial"/>
      <family val="2"/>
    </font>
    <font>
      <sz val="10"/>
      <name val="Times New Roman"/>
      <family val="1"/>
    </font>
    <font>
      <sz val="12"/>
      <name val="Times New Roman"/>
      <family val="1"/>
    </font>
    <font>
      <sz val="11"/>
      <color rgb="FFFF0000"/>
      <name val="Arial"/>
      <family val="2"/>
    </font>
    <font>
      <sz val="10"/>
      <name val="Tahoma"/>
      <family val="2"/>
    </font>
    <font>
      <sz val="8"/>
      <name val="Tahoma"/>
      <family val="2"/>
    </font>
    <font>
      <sz val="10"/>
      <name val="Helv"/>
      <charset val="204"/>
    </font>
    <font>
      <sz val="11"/>
      <color indexed="8"/>
      <name val="Calibri"/>
      <family val="2"/>
    </font>
    <font>
      <sz val="11"/>
      <color indexed="9"/>
      <name val="Calibri"/>
      <family val="2"/>
    </font>
    <font>
      <sz val="11"/>
      <color indexed="20"/>
      <name val="Calibri"/>
      <family val="2"/>
    </font>
    <font>
      <b/>
      <sz val="11"/>
      <color indexed="52"/>
      <name val="Calibri"/>
      <family val="2"/>
    </font>
    <font>
      <b/>
      <sz val="10"/>
      <name val="Helv"/>
    </font>
    <font>
      <b/>
      <sz val="11"/>
      <color indexed="9"/>
      <name val="Calibri"/>
      <family val="2"/>
    </font>
    <font>
      <sz val="12"/>
      <name val="Verdana"/>
      <family val="2"/>
    </font>
    <font>
      <sz val="11"/>
      <color theme="1"/>
      <name val="Cambria"/>
      <family val="2"/>
    </font>
    <font>
      <i/>
      <sz val="11"/>
      <color indexed="23"/>
      <name val="Calibri"/>
      <family val="2"/>
    </font>
    <font>
      <sz val="11"/>
      <color indexed="17"/>
      <name val="Calibri"/>
      <family val="2"/>
    </font>
    <font>
      <sz val="8"/>
      <name val="Arial"/>
      <family val="2"/>
    </font>
    <font>
      <b/>
      <sz val="12"/>
      <name val="Helv"/>
    </font>
    <font>
      <b/>
      <sz val="15"/>
      <color indexed="56"/>
      <name val="Calibri"/>
      <family val="2"/>
    </font>
    <font>
      <b/>
      <sz val="13"/>
      <color indexed="56"/>
      <name val="Calibri"/>
      <family val="2"/>
    </font>
    <font>
      <b/>
      <sz val="11"/>
      <color indexed="56"/>
      <name val="Calibri"/>
      <family val="2"/>
    </font>
    <font>
      <u/>
      <sz val="10"/>
      <color indexed="12"/>
      <name val="Tahoma"/>
      <family val="2"/>
    </font>
    <font>
      <u/>
      <sz val="12"/>
      <color indexed="12"/>
      <name val="Times New Roman"/>
      <family val="1"/>
    </font>
    <font>
      <u/>
      <sz val="10"/>
      <color indexed="12"/>
      <name val="Arial"/>
      <family val="2"/>
    </font>
    <font>
      <sz val="11"/>
      <color indexed="62"/>
      <name val="Calibri"/>
      <family val="2"/>
    </font>
    <font>
      <sz val="11"/>
      <color rgb="FF3F3F76"/>
      <name val="Tahoma"/>
      <family val="2"/>
    </font>
    <font>
      <sz val="11"/>
      <color indexed="52"/>
      <name val="Calibri"/>
      <family val="2"/>
    </font>
    <font>
      <b/>
      <sz val="11"/>
      <name val="Helv"/>
    </font>
    <font>
      <sz val="11"/>
      <color indexed="60"/>
      <name val="Calibri"/>
      <family val="2"/>
    </font>
    <font>
      <b/>
      <i/>
      <sz val="16"/>
      <name val="Helv"/>
    </font>
    <font>
      <sz val="11"/>
      <color rgb="FF000000"/>
      <name val="Calibri"/>
      <family val="2"/>
      <scheme val="minor"/>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Arial"/>
      <family val="2"/>
    </font>
    <font>
      <b/>
      <u/>
      <sz val="12"/>
      <name val="Arial"/>
      <family val="2"/>
    </font>
    <font>
      <sz val="14"/>
      <name val="Arial"/>
      <family val="2"/>
    </font>
    <font>
      <vertAlign val="superscript"/>
      <sz val="12"/>
      <name val="Arial"/>
      <family val="2"/>
    </font>
    <font>
      <b/>
      <vertAlign val="subscript"/>
      <sz val="12"/>
      <name val="Arial"/>
      <family val="2"/>
    </font>
    <font>
      <u/>
      <sz val="12"/>
      <name val="Arial"/>
      <family val="2"/>
    </font>
    <font>
      <sz val="6"/>
      <name val="Arial"/>
      <family val="2"/>
    </font>
    <font>
      <b/>
      <u/>
      <vertAlign val="subscript"/>
      <sz val="12"/>
      <name val="Arial"/>
      <family val="2"/>
    </font>
    <font>
      <vertAlign val="subscript"/>
      <sz val="12"/>
      <name val="Arial"/>
      <family val="2"/>
    </font>
    <font>
      <u/>
      <vertAlign val="subscript"/>
      <sz val="12"/>
      <name val="Arial"/>
      <family val="2"/>
    </font>
    <font>
      <u/>
      <sz val="14"/>
      <name val="Arial"/>
      <family val="2"/>
    </font>
    <font>
      <sz val="14"/>
      <color theme="1"/>
      <name val="Calibri"/>
      <family val="2"/>
      <scheme val="minor"/>
    </font>
    <font>
      <sz val="10"/>
      <color indexed="10"/>
      <name val="Arial"/>
      <family val="2"/>
    </font>
    <font>
      <sz val="13"/>
      <color theme="1"/>
      <name val="Arial"/>
      <family val="2"/>
    </font>
    <font>
      <sz val="12"/>
      <color theme="1"/>
      <name val="Arial"/>
      <family val="2"/>
    </font>
    <font>
      <b/>
      <sz val="12"/>
      <color theme="1"/>
      <name val="Arial"/>
      <family val="2"/>
    </font>
    <font>
      <sz val="14"/>
      <name val="Terminal"/>
      <family val="3"/>
    </font>
    <font>
      <sz val="10"/>
      <name val="Helv"/>
    </font>
    <font>
      <sz val="10"/>
      <name val="Helv"/>
      <family val="2"/>
      <charset val="204"/>
    </font>
    <font>
      <sz val="10"/>
      <name val="Helv"/>
      <family val="2"/>
    </font>
    <font>
      <sz val="12"/>
      <name val="Tms Rmn"/>
    </font>
    <font>
      <sz val="10"/>
      <color indexed="8"/>
      <name val="Arial"/>
      <family val="2"/>
    </font>
    <font>
      <sz val="9"/>
      <name val="Times New Roman"/>
      <family val="1"/>
    </font>
    <font>
      <sz val="10"/>
      <name val="Courier New"/>
      <family val="3"/>
    </font>
    <font>
      <b/>
      <sz val="1"/>
      <color indexed="8"/>
      <name val="Courier New"/>
      <family val="3"/>
    </font>
    <font>
      <sz val="10"/>
      <name val="MS Serif"/>
      <family val="1"/>
    </font>
    <font>
      <sz val="1"/>
      <color indexed="8"/>
      <name val="Courier"/>
      <family val="3"/>
    </font>
    <font>
      <sz val="10"/>
      <color indexed="16"/>
      <name val="MS Serif"/>
      <family val="1"/>
    </font>
    <font>
      <sz val="11"/>
      <color indexed="8"/>
      <name val="Calibri"/>
      <family val="2"/>
      <charset val="1"/>
    </font>
    <font>
      <sz val="10"/>
      <color indexed="12"/>
      <name val="Arial"/>
      <family val="2"/>
    </font>
    <font>
      <sz val="11"/>
      <name val="Tahoma"/>
      <family val="2"/>
    </font>
    <font>
      <sz val="12"/>
      <color indexed="8"/>
      <name val="Times New Roman"/>
      <family val="1"/>
    </font>
    <font>
      <sz val="8"/>
      <name val="Helv"/>
    </font>
    <font>
      <sz val="10"/>
      <name val="MS Sans Serif"/>
      <family val="2"/>
    </font>
    <font>
      <sz val="10"/>
      <name val="Arial"/>
      <family val="2"/>
      <charset val="204"/>
    </font>
    <font>
      <b/>
      <sz val="8"/>
      <color indexed="8"/>
      <name val="Helv"/>
    </font>
    <font>
      <b/>
      <sz val="11"/>
      <name val="Times New Roman"/>
      <family val="1"/>
    </font>
    <font>
      <sz val="11"/>
      <name val="돋움"/>
      <family val="3"/>
      <charset val="129"/>
    </font>
    <font>
      <sz val="12"/>
      <name val="바탕체"/>
      <family val="1"/>
      <charset val="129"/>
    </font>
    <font>
      <sz val="10"/>
      <name val="ＭＳ ゴシック"/>
      <family val="3"/>
    </font>
    <font>
      <b/>
      <u/>
      <sz val="14"/>
      <name val="Arial"/>
      <family val="2"/>
    </font>
    <font>
      <sz val="10"/>
      <name val="Times New Roman"/>
      <family val="1"/>
    </font>
    <font>
      <b/>
      <sz val="12"/>
      <name val="Times New Roman"/>
      <family val="1"/>
    </font>
    <font>
      <sz val="14"/>
      <name val="Times New Roman"/>
      <family val="1"/>
    </font>
    <font>
      <sz val="14"/>
      <color rgb="FFFF0000"/>
      <name val="Times New Roman"/>
      <family val="1"/>
    </font>
    <font>
      <sz val="9"/>
      <name val="Century Gothic"/>
      <family val="2"/>
    </font>
    <font>
      <b/>
      <sz val="9"/>
      <name val="Century Gothic"/>
      <family val="2"/>
    </font>
    <font>
      <i/>
      <sz val="48"/>
      <name val="Stylus BT"/>
      <family val="2"/>
    </font>
    <font>
      <sz val="12"/>
      <name val="MS Sans Serif"/>
      <family val="2"/>
    </font>
    <font>
      <sz val="48"/>
      <name val="MS Sans Serif"/>
      <family val="2"/>
    </font>
    <font>
      <sz val="11"/>
      <color indexed="10"/>
      <name val="Arial"/>
      <family val="2"/>
    </font>
    <font>
      <b/>
      <i/>
      <sz val="16"/>
      <color theme="1"/>
      <name val="Times New Roman"/>
      <family val="1"/>
    </font>
    <font>
      <b/>
      <i/>
      <sz val="20"/>
      <color rgb="FFFF0000"/>
      <name val="Arial"/>
      <family val="2"/>
    </font>
    <font>
      <b/>
      <sz val="24"/>
      <color rgb="FF002060"/>
      <name val="Bahnschrift"/>
      <family val="2"/>
    </font>
    <font>
      <b/>
      <i/>
      <u/>
      <sz val="28"/>
      <color rgb="FF7030A0"/>
      <name val="Bahnschrift SemiBold"/>
      <family val="2"/>
    </font>
    <font>
      <b/>
      <i/>
      <sz val="18"/>
      <color rgb="FFC00000"/>
      <name val="Arial"/>
      <family val="2"/>
    </font>
    <font>
      <b/>
      <sz val="16"/>
      <color rgb="FF0070C0"/>
      <name val="Arial"/>
      <family val="2"/>
    </font>
    <font>
      <b/>
      <i/>
      <sz val="16"/>
      <color rgb="FFFF0000"/>
      <name val="Arial"/>
      <family val="2"/>
    </font>
    <font>
      <b/>
      <sz val="14"/>
      <color rgb="FF0070C0"/>
      <name val="Arial"/>
      <family val="2"/>
    </font>
    <font>
      <b/>
      <sz val="18"/>
      <name val="Arial"/>
      <family val="2"/>
    </font>
    <font>
      <b/>
      <sz val="18"/>
      <color rgb="FF0070C0"/>
      <name val="Arial"/>
      <family val="2"/>
    </font>
    <font>
      <b/>
      <sz val="12"/>
      <color rgb="FF002060"/>
      <name val="Arial"/>
      <family val="2"/>
    </font>
    <font>
      <b/>
      <i/>
      <sz val="20"/>
      <color theme="3" tint="-0.499984740745262"/>
      <name val="Arial"/>
      <family val="2"/>
    </font>
    <font>
      <b/>
      <sz val="12"/>
      <color theme="1"/>
      <name val="Times New Roman"/>
      <family val="1"/>
    </font>
    <font>
      <sz val="10"/>
      <color theme="1"/>
      <name val="Times New Roman"/>
      <family val="1"/>
    </font>
    <font>
      <b/>
      <sz val="10"/>
      <name val="Times New Roman"/>
      <family val="1"/>
    </font>
    <font>
      <b/>
      <sz val="10"/>
      <color theme="1"/>
      <name val="Times New Roman"/>
      <family val="1"/>
    </font>
    <font>
      <sz val="12"/>
      <color theme="1"/>
      <name val="Times New Roman"/>
      <family val="1"/>
    </font>
    <font>
      <sz val="10"/>
      <name val="Tahoma"/>
      <family val="2"/>
    </font>
    <font>
      <b/>
      <sz val="16"/>
      <color theme="1"/>
      <name val="Times New Roman"/>
      <family val="1"/>
    </font>
    <font>
      <sz val="11"/>
      <color theme="1"/>
      <name val="Times New Roman"/>
      <family val="1"/>
    </font>
    <font>
      <b/>
      <sz val="10"/>
      <color indexed="8"/>
      <name val="Times New Roman"/>
      <family val="1"/>
    </font>
    <font>
      <b/>
      <sz val="14"/>
      <name val="Times New Roman"/>
      <family val="1"/>
    </font>
    <font>
      <b/>
      <u/>
      <sz val="14"/>
      <name val="Times New Roman"/>
      <family val="1"/>
    </font>
    <font>
      <b/>
      <sz val="14"/>
      <color rgb="FFFF0000"/>
      <name val="Times New Roman"/>
      <family val="1"/>
    </font>
    <font>
      <b/>
      <sz val="14"/>
      <color indexed="8"/>
      <name val="Times New Roman"/>
      <family val="1"/>
    </font>
    <font>
      <b/>
      <sz val="16"/>
      <name val="Times New Roman"/>
      <family val="1"/>
    </font>
    <font>
      <sz val="12"/>
      <color indexed="10"/>
      <name val="Times New Roman"/>
      <family val="1"/>
    </font>
    <font>
      <sz val="16"/>
      <name val="Times New Roman"/>
      <family val="1"/>
    </font>
    <font>
      <sz val="16"/>
      <color theme="1"/>
      <name val="Times New Roman"/>
      <family val="1"/>
    </font>
    <font>
      <sz val="14"/>
      <color theme="1"/>
      <name val="Times New Roman"/>
      <family val="1"/>
    </font>
    <font>
      <b/>
      <sz val="16"/>
      <color rgb="FFFF0000"/>
      <name val="Times New Roman"/>
      <family val="1"/>
    </font>
    <font>
      <sz val="9"/>
      <color theme="1"/>
      <name val="Century Gothic"/>
      <family val="2"/>
    </font>
    <font>
      <sz val="9"/>
      <color theme="0"/>
      <name val="Century Gothic"/>
      <family val="2"/>
    </font>
    <font>
      <sz val="10"/>
      <name val="Arial"/>
      <family val="2"/>
    </font>
    <font>
      <b/>
      <sz val="10"/>
      <name val="Century Gothic"/>
      <family val="2"/>
    </font>
    <font>
      <sz val="10"/>
      <name val="Century Gothic"/>
      <family val="2"/>
    </font>
    <font>
      <b/>
      <u/>
      <sz val="10"/>
      <name val="Century Gothic"/>
      <family val="2"/>
    </font>
    <font>
      <sz val="10"/>
      <name val="Arial"/>
      <family val="2"/>
    </font>
    <font>
      <b/>
      <sz val="9"/>
      <name val="Arial"/>
      <family val="2"/>
    </font>
    <font>
      <sz val="8"/>
      <name val="Calibri"/>
      <family val="2"/>
      <scheme val="minor"/>
    </font>
    <font>
      <sz val="10"/>
      <name val="Times New Roman"/>
      <family val="1"/>
    </font>
    <font>
      <b/>
      <sz val="10"/>
      <color rgb="FFFF0000"/>
      <name val="Arial"/>
      <family val="2"/>
    </font>
    <font>
      <sz val="11"/>
      <color theme="1"/>
      <name val="Century Gothic"/>
      <family val="2"/>
    </font>
    <font>
      <b/>
      <sz val="11"/>
      <color theme="1"/>
      <name val="Century Gothic"/>
      <family val="2"/>
    </font>
    <font>
      <b/>
      <sz val="9"/>
      <color theme="1"/>
      <name val="Century Gothic"/>
      <family val="2"/>
    </font>
    <font>
      <sz val="9"/>
      <color rgb="FFFF0000"/>
      <name val="Century Gothic"/>
      <family val="2"/>
    </font>
    <font>
      <sz val="9"/>
      <color rgb="FF2126E3"/>
      <name val="Century Gothic"/>
      <family val="2"/>
    </font>
    <font>
      <sz val="11"/>
      <name val="Century Gothic"/>
      <family val="2"/>
    </font>
    <font>
      <b/>
      <sz val="11"/>
      <name val="Century Gothic"/>
      <family val="2"/>
    </font>
    <font>
      <b/>
      <i/>
      <sz val="11"/>
      <name val="Century Gothic"/>
      <family val="2"/>
    </font>
    <font>
      <sz val="11"/>
      <name val="Times New Roman"/>
      <family val="1"/>
    </font>
    <font>
      <b/>
      <u/>
      <sz val="11"/>
      <name val="Times New Roman"/>
      <family val="1"/>
    </font>
    <font>
      <b/>
      <sz val="9"/>
      <name val="Times New Roman"/>
      <family val="1"/>
    </font>
    <font>
      <b/>
      <sz val="9"/>
      <color rgb="FFFF0000"/>
      <name val="Times New Roman"/>
      <family val="1"/>
    </font>
    <font>
      <vertAlign val="superscript"/>
      <sz val="10"/>
      <name val="Times New Roman"/>
      <family val="1"/>
    </font>
    <font>
      <b/>
      <sz val="10"/>
      <color rgb="FFFF0000"/>
      <name val="Times New Roman"/>
      <family val="1"/>
    </font>
    <font>
      <b/>
      <u/>
      <sz val="10"/>
      <name val="Times New Roman"/>
      <family val="1"/>
    </font>
    <font>
      <b/>
      <u/>
      <sz val="11"/>
      <name val="Arial"/>
      <family val="2"/>
    </font>
    <font>
      <vertAlign val="superscript"/>
      <sz val="11"/>
      <name val="Arial"/>
      <family val="2"/>
    </font>
    <font>
      <vertAlign val="superscript"/>
      <sz val="10"/>
      <name val="Arial"/>
      <family val="2"/>
    </font>
    <font>
      <b/>
      <sz val="11"/>
      <color indexed="13"/>
      <name val="Arial"/>
      <family val="2"/>
    </font>
    <font>
      <sz val="11"/>
      <color indexed="13"/>
      <name val="Arial"/>
      <family val="2"/>
    </font>
    <font>
      <sz val="11"/>
      <name val="Calibri"/>
      <family val="2"/>
    </font>
    <font>
      <sz val="11"/>
      <color indexed="8"/>
      <name val="Arial"/>
      <family val="2"/>
    </font>
    <font>
      <b/>
      <sz val="16"/>
      <color indexed="13"/>
      <name val="Arial"/>
      <family val="2"/>
    </font>
    <font>
      <sz val="12"/>
      <name val="Nudi 01 e"/>
    </font>
    <font>
      <b/>
      <sz val="12"/>
      <color theme="1"/>
      <name val="Bookman Old Style"/>
      <family val="1"/>
    </font>
    <font>
      <sz val="12"/>
      <color theme="1"/>
      <name val="Bookman Old Style"/>
      <family val="1"/>
    </font>
    <font>
      <b/>
      <sz val="12"/>
      <name val="Bookman Old Style"/>
      <family val="1"/>
    </font>
    <font>
      <b/>
      <sz val="11"/>
      <color rgb="FF3F3F3F"/>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1"/>
      <name val="Calibri"/>
      <charset val="134"/>
      <scheme val="minor"/>
    </font>
    <font>
      <sz val="8"/>
      <color theme="1"/>
      <name val="Calibri"/>
      <family val="2"/>
      <scheme val="minor"/>
    </font>
    <font>
      <b/>
      <sz val="14"/>
      <color indexed="8"/>
      <name val="Arial"/>
      <family val="2"/>
    </font>
    <font>
      <b/>
      <sz val="12"/>
      <color indexed="8"/>
      <name val="Arial"/>
      <family val="2"/>
    </font>
    <font>
      <sz val="15"/>
      <color theme="1"/>
      <name val="Arial"/>
      <family val="2"/>
    </font>
    <font>
      <sz val="12"/>
      <color indexed="8"/>
      <name val="Arial"/>
      <family val="2"/>
    </font>
    <font>
      <b/>
      <sz val="12"/>
      <color rgb="FF000000"/>
      <name val="Arial"/>
      <family val="2"/>
    </font>
    <font>
      <sz val="12"/>
      <color rgb="FF3F3F76"/>
      <name val="Calibri"/>
      <family val="2"/>
      <scheme val="minor"/>
    </font>
    <font>
      <b/>
      <sz val="12"/>
      <color rgb="FF3F3F76"/>
      <name val="Arial"/>
      <family val="2"/>
    </font>
    <font>
      <b/>
      <sz val="15"/>
      <color indexed="8"/>
      <name val="Arial"/>
      <family val="2"/>
    </font>
    <font>
      <b/>
      <sz val="11"/>
      <color theme="1"/>
      <name val="Arial"/>
      <family val="2"/>
    </font>
    <font>
      <b/>
      <sz val="11"/>
      <color rgb="FF000000"/>
      <name val="Arial"/>
      <family val="2"/>
    </font>
    <font>
      <b/>
      <sz val="28"/>
      <color theme="1"/>
      <name val="Arial"/>
      <family val="2"/>
    </font>
    <font>
      <sz val="20"/>
      <color rgb="FF000000"/>
      <name val="Calibri"/>
      <family val="2"/>
    </font>
    <font>
      <sz val="20"/>
      <color theme="1"/>
      <name val="Arial"/>
      <family val="2"/>
    </font>
    <font>
      <sz val="20"/>
      <color theme="0"/>
      <name val="Calibri"/>
      <family val="2"/>
      <scheme val="minor"/>
    </font>
    <font>
      <b/>
      <sz val="11"/>
      <color rgb="FF3F3F76"/>
      <name val="Arial"/>
      <family val="2"/>
    </font>
    <font>
      <sz val="11"/>
      <color rgb="FF000000"/>
      <name val="Calibri"/>
      <family val="2"/>
    </font>
    <font>
      <b/>
      <sz val="12"/>
      <color rgb="FF3F3F3F"/>
      <name val="Calibri"/>
      <family val="2"/>
      <scheme val="minor"/>
    </font>
    <font>
      <b/>
      <sz val="15"/>
      <color theme="1"/>
      <name val="Arial"/>
      <family val="2"/>
    </font>
    <font>
      <b/>
      <sz val="11"/>
      <color indexed="8"/>
      <name val="Arial"/>
      <family val="2"/>
    </font>
    <font>
      <b/>
      <sz val="12"/>
      <color theme="1"/>
      <name val="Calibri"/>
      <family val="2"/>
      <scheme val="minor"/>
    </font>
    <font>
      <b/>
      <sz val="14"/>
      <color theme="1"/>
      <name val="Arial"/>
      <family val="2"/>
    </font>
    <font>
      <sz val="10"/>
      <color indexed="8"/>
      <name val="Calibri"/>
      <family val="2"/>
      <scheme val="minor"/>
    </font>
    <font>
      <sz val="12"/>
      <name val="Calibri"/>
      <family val="2"/>
      <scheme val="minor"/>
    </font>
    <font>
      <sz val="12"/>
      <color indexed="8"/>
      <name val="Calibri"/>
      <family val="2"/>
      <scheme val="minor"/>
    </font>
    <font>
      <b/>
      <sz val="12"/>
      <color indexed="8"/>
      <name val="Calibri"/>
      <family val="2"/>
      <scheme val="minor"/>
    </font>
    <font>
      <b/>
      <sz val="16"/>
      <color theme="1"/>
      <name val="Arial"/>
      <family val="2"/>
    </font>
    <font>
      <b/>
      <sz val="14"/>
      <color theme="1"/>
      <name val="Calibri"/>
      <family val="2"/>
    </font>
    <font>
      <b/>
      <sz val="13"/>
      <color theme="1"/>
      <name val="Arial"/>
      <family val="2"/>
    </font>
    <font>
      <b/>
      <sz val="14"/>
      <color theme="1"/>
      <name val="Calibri"/>
      <family val="2"/>
      <scheme val="minor"/>
    </font>
    <font>
      <b/>
      <sz val="20"/>
      <name val="Arial"/>
      <family val="2"/>
    </font>
  </fonts>
  <fills count="39">
    <fill>
      <patternFill patternType="none"/>
    </fill>
    <fill>
      <patternFill patternType="gray125"/>
    </fill>
    <fill>
      <patternFill patternType="solid">
        <fgColor rgb="FFFFCC99"/>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indexed="9"/>
        <bgColor indexed="26"/>
      </patternFill>
    </fill>
    <fill>
      <patternFill patternType="solid">
        <fgColor rgb="FF00B0F0"/>
        <bgColor indexed="64"/>
      </patternFill>
    </fill>
    <fill>
      <patternFill patternType="solid">
        <fgColor rgb="FF92D050"/>
        <bgColor indexed="64"/>
      </patternFill>
    </fill>
    <fill>
      <gradientFill degree="45">
        <stop position="0">
          <color theme="0"/>
        </stop>
        <stop position="0.5">
          <color theme="4"/>
        </stop>
        <stop position="1">
          <color theme="0"/>
        </stop>
      </gradientFill>
    </fill>
    <fill>
      <gradientFill degree="45">
        <stop position="0">
          <color theme="1"/>
        </stop>
        <stop position="0.5">
          <color rgb="FFFFFF00"/>
        </stop>
        <stop position="1">
          <color theme="1"/>
        </stop>
      </gradientFill>
    </fill>
    <fill>
      <patternFill patternType="solid">
        <fgColor theme="0"/>
        <bgColor indexed="64"/>
      </patternFill>
    </fill>
    <fill>
      <patternFill patternType="solid">
        <fgColor theme="0" tint="-4.9989318521683403E-2"/>
        <bgColor indexed="64"/>
      </patternFill>
    </fill>
    <fill>
      <patternFill patternType="solid">
        <fgColor rgb="FFF2F2F2"/>
      </patternFill>
    </fill>
    <fill>
      <patternFill patternType="solid">
        <fgColor rgb="FFA5A5A5"/>
      </patternFill>
    </fill>
    <fill>
      <patternFill patternType="solid">
        <fgColor theme="4"/>
      </patternFill>
    </fill>
    <fill>
      <patternFill patternType="solid">
        <fgColor rgb="FFFFC000"/>
        <bgColor indexed="64"/>
      </patternFill>
    </fill>
  </fills>
  <borders count="9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FFFF00"/>
      </left>
      <right style="thin">
        <color rgb="FFFFFF00"/>
      </right>
      <top style="thin">
        <color rgb="FFFFFF00"/>
      </top>
      <bottom style="thin">
        <color rgb="FFFFFF00"/>
      </bottom>
      <diagonal/>
    </border>
    <border>
      <left style="hair">
        <color rgb="FFFFFF00"/>
      </left>
      <right style="hair">
        <color rgb="FFFFFF00"/>
      </right>
      <top style="hair">
        <color rgb="FFFFFF00"/>
      </top>
      <bottom style="hair">
        <color rgb="FFFFFF00"/>
      </bottom>
      <diagonal/>
    </border>
    <border>
      <left style="hair">
        <color rgb="FFFFFF00"/>
      </left>
      <right/>
      <top style="hair">
        <color rgb="FFFFFF00"/>
      </top>
      <bottom style="hair">
        <color rgb="FFFFFF00"/>
      </bottom>
      <diagonal/>
    </border>
    <border>
      <left/>
      <right/>
      <top style="hair">
        <color rgb="FFFFFF00"/>
      </top>
      <bottom style="hair">
        <color rgb="FFFFFF00"/>
      </bottom>
      <diagonal/>
    </border>
    <border>
      <left/>
      <right style="hair">
        <color rgb="FFFFFF00"/>
      </right>
      <top style="hair">
        <color rgb="FFFFFF00"/>
      </top>
      <bottom style="hair">
        <color rgb="FFFFFF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double">
        <color indexed="64"/>
      </left>
      <right/>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8"/>
      </top>
      <bottom style="double">
        <color indexed="8"/>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DashDot">
        <color indexed="64"/>
      </left>
      <right/>
      <top style="mediumDashDot">
        <color indexed="64"/>
      </top>
      <bottom/>
      <diagonal/>
    </border>
    <border>
      <left/>
      <right style="mediumDashDot">
        <color indexed="64"/>
      </right>
      <top style="mediumDashDot">
        <color indexed="64"/>
      </top>
      <bottom/>
      <diagonal/>
    </border>
    <border>
      <left style="mediumDashDot">
        <color indexed="64"/>
      </left>
      <right/>
      <top/>
      <bottom style="mediumDashDot">
        <color indexed="64"/>
      </bottom>
      <diagonal/>
    </border>
    <border>
      <left/>
      <right style="mediumDashDot">
        <color indexed="64"/>
      </right>
      <top/>
      <bottom style="mediumDashDot">
        <color indexed="64"/>
      </bottom>
      <diagonal/>
    </border>
    <border>
      <left style="slantDashDot">
        <color rgb="FFFF0000"/>
      </left>
      <right/>
      <top style="slantDashDot">
        <color rgb="FFFF0000"/>
      </top>
      <bottom/>
      <diagonal/>
    </border>
    <border>
      <left/>
      <right/>
      <top style="slantDashDot">
        <color rgb="FFFF0000"/>
      </top>
      <bottom/>
      <diagonal/>
    </border>
    <border>
      <left/>
      <right style="slantDashDot">
        <color rgb="FFFF0000"/>
      </right>
      <top style="slantDashDot">
        <color rgb="FFFF0000"/>
      </top>
      <bottom/>
      <diagonal/>
    </border>
    <border>
      <left style="slantDashDot">
        <color rgb="FFFF0000"/>
      </left>
      <right/>
      <top/>
      <bottom/>
      <diagonal/>
    </border>
    <border>
      <left/>
      <right style="slantDashDot">
        <color rgb="FFFF0000"/>
      </right>
      <top/>
      <bottom/>
      <diagonal/>
    </border>
    <border>
      <left style="slantDashDot">
        <color rgb="FFFF0000"/>
      </left>
      <right/>
      <top/>
      <bottom style="slantDashDot">
        <color rgb="FFFF0000"/>
      </bottom>
      <diagonal/>
    </border>
    <border>
      <left/>
      <right/>
      <top/>
      <bottom style="slantDashDot">
        <color rgb="FFFF0000"/>
      </bottom>
      <diagonal/>
    </border>
    <border>
      <left/>
      <right style="slantDashDot">
        <color rgb="FFFF0000"/>
      </right>
      <top/>
      <bottom style="slantDashDot">
        <color rgb="FFFF0000"/>
      </bottom>
      <diagonal/>
    </border>
    <border>
      <left style="thin">
        <color auto="1"/>
      </left>
      <right style="thin">
        <color auto="1"/>
      </right>
      <top/>
      <bottom style="thin">
        <color auto="1"/>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style="double">
        <color rgb="FF3F3F3F"/>
      </right>
      <top style="double">
        <color rgb="FF3F3F3F"/>
      </top>
      <bottom style="double">
        <color rgb="FF3F3F3F"/>
      </bottom>
      <diagonal/>
    </border>
  </borders>
  <cellStyleXfs count="7783">
    <xf numFmtId="0" fontId="0" fillId="0" borderId="0"/>
    <xf numFmtId="0" fontId="4" fillId="0" borderId="0"/>
    <xf numFmtId="0" fontId="10" fillId="0" borderId="0"/>
    <xf numFmtId="0" fontId="4" fillId="0" borderId="0"/>
    <xf numFmtId="0" fontId="4" fillId="0" borderId="0"/>
    <xf numFmtId="0" fontId="16" fillId="0" borderId="0"/>
    <xf numFmtId="0" fontId="17"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21" fillId="0" borderId="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5" fillId="22" borderId="18" applyNumberFormat="0" applyAlignment="0" applyProtection="0"/>
    <xf numFmtId="0" fontId="26" fillId="0" borderId="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170" fontId="16" fillId="0" borderId="0" applyFont="0" applyFill="0" applyBorder="0" applyAlignment="0" applyProtection="0"/>
    <xf numFmtId="170" fontId="16" fillId="0" borderId="0" applyFont="0" applyFill="0" applyBorder="0" applyAlignment="0" applyProtection="0"/>
    <xf numFmtId="170" fontId="16" fillId="0" borderId="0" applyFont="0" applyFill="0" applyBorder="0" applyAlignment="0" applyProtection="0"/>
    <xf numFmtId="166" fontId="16" fillId="0" borderId="0" applyFont="0" applyFill="0" applyBorder="0" applyAlignment="0" applyProtection="0"/>
    <xf numFmtId="164" fontId="4" fillId="0" borderId="0" applyFont="0" applyFill="0" applyBorder="0" applyAlignment="0" applyProtection="0"/>
    <xf numFmtId="171" fontId="2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43"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70" fontId="16" fillId="0" borderId="0" applyFont="0" applyFill="0" applyBorder="0" applyAlignment="0" applyProtection="0"/>
    <xf numFmtId="172" fontId="16" fillId="0" borderId="0">
      <alignment horizontal="center"/>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3" fontId="4" fillId="0" borderId="0">
      <protection locked="0"/>
    </xf>
    <xf numFmtId="173" fontId="4" fillId="0" borderId="0">
      <protection locked="0"/>
    </xf>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38" fontId="32" fillId="24" borderId="0" applyNumberFormat="0" applyBorder="0" applyAlignment="0" applyProtection="0"/>
    <xf numFmtId="38" fontId="32" fillId="24" borderId="0" applyNumberFormat="0" applyBorder="0" applyAlignment="0" applyProtection="0"/>
    <xf numFmtId="0" fontId="33" fillId="0" borderId="0">
      <alignment horizontal="left"/>
    </xf>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73" fontId="4" fillId="0" borderId="0">
      <protection locked="0"/>
    </xf>
    <xf numFmtId="173" fontId="4" fillId="0" borderId="0">
      <protection locked="0"/>
    </xf>
    <xf numFmtId="173" fontId="4" fillId="0" borderId="0">
      <protection locked="0"/>
    </xf>
    <xf numFmtId="173" fontId="4" fillId="0" borderId="0">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10" fontId="32" fillId="24" borderId="2" applyNumberFormat="0" applyBorder="0" applyAlignment="0" applyProtection="0"/>
    <xf numFmtId="10" fontId="32" fillId="24" borderId="2" applyNumberFormat="0" applyBorder="0" applyAlignment="0" applyProtection="0"/>
    <xf numFmtId="10" fontId="32" fillId="24" borderId="2" applyNumberFormat="0" applyBorder="0" applyAlignment="0" applyProtection="0"/>
    <xf numFmtId="10" fontId="32" fillId="24" borderId="2" applyNumberFormat="0" applyBorder="0" applyAlignment="0" applyProtection="0"/>
    <xf numFmtId="10" fontId="32" fillId="24" borderId="2" applyNumberFormat="0" applyBorder="0" applyAlignment="0" applyProtection="0"/>
    <xf numFmtId="10" fontId="32" fillId="24" borderId="2" applyNumberFormat="0" applyBorder="0" applyAlignment="0" applyProtection="0"/>
    <xf numFmtId="10" fontId="32" fillId="24" borderId="2" applyNumberFormat="0" applyBorder="0" applyAlignment="0" applyProtection="0"/>
    <xf numFmtId="10" fontId="32" fillId="24" borderId="2" applyNumberFormat="0" applyBorder="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1" fillId="2" borderId="1" applyNumberFormat="0" applyAlignment="0" applyProtection="0"/>
    <xf numFmtId="0" fontId="3" fillId="2" borderId="1"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0" fillId="9" borderId="18" applyNumberFormat="0" applyAlignment="0" applyProtection="0"/>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 fillId="0" borderId="12"/>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3" fillId="0" borderId="24"/>
    <xf numFmtId="0" fontId="43" fillId="0" borderId="24"/>
    <xf numFmtId="0" fontId="43" fillId="0" borderId="24"/>
    <xf numFmtId="0" fontId="43" fillId="0" borderId="24"/>
    <xf numFmtId="0" fontId="43" fillId="0" borderId="24"/>
    <xf numFmtId="0" fontId="43" fillId="0" borderId="24"/>
    <xf numFmtId="0" fontId="43" fillId="0" borderId="24"/>
    <xf numFmtId="0" fontId="43" fillId="0" borderId="24"/>
    <xf numFmtId="0" fontId="43" fillId="0" borderId="24"/>
    <xf numFmtId="0" fontId="43" fillId="0" borderId="24"/>
    <xf numFmtId="0" fontId="43" fillId="0" borderId="24"/>
    <xf numFmtId="0" fontId="43" fillId="0" borderId="24"/>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174" fontId="4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10"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17" fillId="0" borderId="0"/>
    <xf numFmtId="0" fontId="2" fillId="0" borderId="0"/>
    <xf numFmtId="0" fontId="2" fillId="0" borderId="0"/>
    <xf numFmtId="0" fontId="4" fillId="0" borderId="0"/>
    <xf numFmtId="0" fontId="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17"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17" fillId="0" borderId="0"/>
    <xf numFmtId="0" fontId="2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xf numFmtId="0" fontId="20" fillId="0" borderId="0"/>
    <xf numFmtId="0" fontId="17"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4" fillId="0" borderId="0"/>
    <xf numFmtId="0" fontId="4" fillId="0" borderId="0"/>
    <xf numFmtId="0" fontId="4" fillId="0" borderId="0"/>
    <xf numFmtId="0" fontId="17" fillId="0" borderId="0"/>
    <xf numFmtId="0" fontId="4" fillId="0" borderId="0"/>
    <xf numFmtId="0" fontId="2" fillId="0" borderId="0"/>
    <xf numFmtId="0" fontId="2" fillId="0" borderId="0"/>
    <xf numFmtId="0" fontId="29"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7" fillId="0" borderId="0"/>
    <xf numFmtId="0" fontId="17" fillId="0" borderId="0"/>
    <xf numFmtId="0" fontId="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16" fillId="0" borderId="0"/>
    <xf numFmtId="0" fontId="4" fillId="0" borderId="0"/>
    <xf numFmtId="0" fontId="16" fillId="0" borderId="0"/>
    <xf numFmtId="0" fontId="17" fillId="0" borderId="0"/>
    <xf numFmtId="0" fontId="17" fillId="0" borderId="0"/>
    <xf numFmtId="0" fontId="17"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4" fillId="0" borderId="0"/>
    <xf numFmtId="0" fontId="17" fillId="0" borderId="0"/>
    <xf numFmtId="0" fontId="17"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4" fillId="0" borderId="0"/>
    <xf numFmtId="0" fontId="4" fillId="0" borderId="0"/>
    <xf numFmtId="0" fontId="2"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17" fillId="0" borderId="0"/>
    <xf numFmtId="0" fontId="4" fillId="0" borderId="0"/>
    <xf numFmtId="0" fontId="4" fillId="0" borderId="0"/>
    <xf numFmtId="0" fontId="17" fillId="0" borderId="0"/>
    <xf numFmtId="0" fontId="4" fillId="0" borderId="0"/>
    <xf numFmtId="0" fontId="4"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4" fillId="0" borderId="0"/>
    <xf numFmtId="0" fontId="2" fillId="0" borderId="0"/>
    <xf numFmtId="0" fontId="2" fillId="0" borderId="0"/>
    <xf numFmtId="0" fontId="2" fillId="0" borderId="0"/>
    <xf numFmtId="0" fontId="16" fillId="0" borderId="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4" fillId="26" borderId="25" applyNumberFormat="0" applyFont="0" applyAlignment="0" applyProtection="0"/>
    <xf numFmtId="0" fontId="4" fillId="26" borderId="25" applyNumberFormat="0" applyFont="0" applyAlignment="0" applyProtection="0"/>
    <xf numFmtId="0" fontId="4" fillId="26" borderId="25" applyNumberFormat="0" applyFont="0" applyAlignment="0" applyProtection="0"/>
    <xf numFmtId="0" fontId="4"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22" fillId="26" borderId="25" applyNumberFormat="0" applyFon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0" fontId="47" fillId="22" borderId="26" applyNumberFormat="0" applyAlignment="0" applyProtection="0"/>
    <xf numFmtId="10"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28"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0" fontId="4" fillId="0" borderId="27"/>
    <xf numFmtId="0" fontId="4" fillId="0" borderId="27"/>
    <xf numFmtId="0" fontId="4" fillId="0" borderId="27"/>
    <xf numFmtId="0" fontId="4" fillId="0" borderId="28"/>
    <xf numFmtId="0" fontId="4" fillId="0" borderId="28"/>
    <xf numFmtId="0" fontId="4" fillId="0" borderId="28"/>
    <xf numFmtId="0" fontId="4" fillId="0" borderId="28"/>
    <xf numFmtId="0" fontId="4" fillId="0" borderId="28"/>
    <xf numFmtId="0" fontId="4" fillId="0" borderId="28"/>
    <xf numFmtId="0" fontId="4" fillId="0" borderId="28"/>
    <xf numFmtId="0" fontId="4" fillId="0" borderId="28"/>
    <xf numFmtId="0" fontId="4" fillId="0" borderId="28"/>
    <xf numFmtId="0" fontId="4" fillId="0" borderId="28"/>
    <xf numFmtId="0" fontId="4" fillId="0" borderId="28"/>
    <xf numFmtId="0" fontId="4" fillId="0" borderId="28"/>
    <xf numFmtId="0" fontId="21" fillId="0" borderId="0"/>
    <xf numFmtId="0" fontId="43"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49" fillId="0" borderId="29"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75" fontId="4" fillId="0" borderId="0" applyFill="0" applyBorder="0" applyAlignment="0" applyProtection="0"/>
    <xf numFmtId="0" fontId="17"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2" fillId="0" borderId="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5" fillId="22" borderId="3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0" fontId="27" fillId="23" borderId="19"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5" fillId="0" borderId="21"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22"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0" fillId="9" borderId="39" applyNumberFormat="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2" fillId="0" borderId="23" applyNumberFormat="0" applyFill="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62" fillId="0" borderId="0"/>
    <xf numFmtId="0" fontId="4" fillId="0" borderId="0"/>
    <xf numFmtId="0" fontId="62" fillId="0" borderId="0"/>
    <xf numFmtId="0" fontId="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62" fillId="0" borderId="0"/>
    <xf numFmtId="0" fontId="62" fillId="0" borderId="0"/>
    <xf numFmtId="0" fontId="62" fillId="0" borderId="0"/>
    <xf numFmtId="0" fontId="6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22" fillId="26" borderId="40" applyNumberFormat="0" applyFont="0" applyAlignment="0" applyProtection="0"/>
    <xf numFmtId="0" fontId="22"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22" fillId="26" borderId="40" applyNumberFormat="0" applyFont="0" applyAlignment="0" applyProtection="0"/>
    <xf numFmtId="0" fontId="22"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22" fillId="26" borderId="40" applyNumberFormat="0" applyFont="0" applyAlignment="0" applyProtection="0"/>
    <xf numFmtId="0" fontId="22"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 fillId="26" borderId="40" applyNumberFormat="0" applyFon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0" fontId="47" fillId="22" borderId="4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49" fillId="0" borderId="42"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4" fillId="0" borderId="0"/>
    <xf numFmtId="0" fontId="2" fillId="0" borderId="0"/>
    <xf numFmtId="43" fontId="2" fillId="0" borderId="0" applyFont="0" applyFill="0" applyBorder="0" applyAlignment="0" applyProtection="0"/>
    <xf numFmtId="0" fontId="4" fillId="0" borderId="0"/>
    <xf numFmtId="176" fontId="4" fillId="0" borderId="0" applyFill="0" applyBorder="0" applyAlignment="0" applyProtection="0"/>
    <xf numFmtId="177" fontId="4" fillId="0" borderId="0" applyFill="0" applyBorder="0" applyAlignment="0" applyProtection="0"/>
    <xf numFmtId="40" fontId="4" fillId="0" borderId="0" applyFill="0" applyBorder="0" applyAlignment="0" applyProtection="0"/>
    <xf numFmtId="38" fontId="4" fillId="0" borderId="0" applyFill="0" applyBorder="0" applyAlignment="0" applyProtection="0"/>
    <xf numFmtId="0" fontId="67" fillId="0" borderId="0"/>
    <xf numFmtId="178" fontId="4" fillId="0" borderId="0" applyFill="0" applyBorder="0" applyAlignment="0" applyProtection="0"/>
    <xf numFmtId="0" fontId="4" fillId="0" borderId="0"/>
    <xf numFmtId="0" fontId="21" fillId="0" borderId="0"/>
    <xf numFmtId="0" fontId="4" fillId="0" borderId="0"/>
    <xf numFmtId="0" fontId="21" fillId="0" borderId="0"/>
    <xf numFmtId="0" fontId="21" fillId="0" borderId="0"/>
    <xf numFmtId="0" fontId="21" fillId="0" borderId="0"/>
    <xf numFmtId="0" fontId="68" fillId="0" borderId="0"/>
    <xf numFmtId="0" fontId="17" fillId="0" borderId="0"/>
    <xf numFmtId="0" fontId="21" fillId="0" borderId="0"/>
    <xf numFmtId="0" fontId="21" fillId="0" borderId="0"/>
    <xf numFmtId="0" fontId="69" fillId="0" borderId="0"/>
    <xf numFmtId="0" fontId="21" fillId="0" borderId="0"/>
    <xf numFmtId="0" fontId="69" fillId="0" borderId="0"/>
    <xf numFmtId="0" fontId="70" fillId="0" borderId="0"/>
    <xf numFmtId="0" fontId="21" fillId="0" borderId="0"/>
    <xf numFmtId="0" fontId="69" fillId="0" borderId="0"/>
    <xf numFmtId="0" fontId="4" fillId="0" borderId="0"/>
    <xf numFmtId="0" fontId="4" fillId="0" borderId="0"/>
    <xf numFmtId="0" fontId="19" fillId="0" borderId="0"/>
    <xf numFmtId="0" fontId="71" fillId="0" borderId="0" applyNumberFormat="0" applyFill="0" applyBorder="0" applyAlignment="0" applyProtection="0"/>
    <xf numFmtId="179" fontId="72" fillId="0" borderId="0" applyFill="0" applyBorder="0" applyAlignment="0"/>
    <xf numFmtId="180" fontId="73" fillId="0" borderId="0" applyFill="0" applyBorder="0" applyAlignment="0"/>
    <xf numFmtId="168" fontId="73" fillId="0" borderId="0" applyFill="0" applyBorder="0" applyAlignment="0"/>
    <xf numFmtId="181" fontId="74" fillId="0" borderId="0" applyFill="0" applyBorder="0" applyAlignment="0"/>
    <xf numFmtId="182" fontId="74" fillId="0" borderId="0" applyFill="0" applyBorder="0" applyAlignment="0"/>
    <xf numFmtId="183" fontId="4" fillId="0" borderId="0" applyFill="0" applyBorder="0" applyAlignment="0"/>
    <xf numFmtId="184" fontId="4" fillId="0" borderId="0" applyFill="0" applyBorder="0" applyAlignment="0"/>
    <xf numFmtId="180" fontId="73" fillId="0" borderId="0" applyFill="0" applyBorder="0" applyAlignment="0"/>
    <xf numFmtId="183" fontId="4" fillId="0" borderId="0" applyFill="0" applyBorder="0" applyAlignment="0" applyProtection="0"/>
    <xf numFmtId="166" fontId="4" fillId="0" borderId="0" applyFont="0" applyFill="0" applyBorder="0" applyAlignment="0" applyProtection="0"/>
    <xf numFmtId="175" fontId="4" fillId="0" borderId="0" applyFill="0" applyBorder="0" applyAlignment="0" applyProtection="0"/>
    <xf numFmtId="166" fontId="4" fillId="0" borderId="0" applyFont="0" applyFill="0" applyBorder="0" applyAlignment="0" applyProtection="0"/>
    <xf numFmtId="175"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5" fontId="4" fillId="0" borderId="0" applyFill="0" applyBorder="0" applyAlignment="0" applyProtection="0"/>
    <xf numFmtId="166" fontId="4" fillId="0" borderId="0" applyFont="0" applyFill="0" applyBorder="0" applyAlignment="0" applyProtection="0"/>
    <xf numFmtId="185" fontId="4" fillId="0" borderId="0" applyFill="0" applyBorder="0" applyAlignment="0" applyProtection="0"/>
    <xf numFmtId="166" fontId="4" fillId="0" borderId="0" applyFont="0" applyFill="0" applyBorder="0" applyAlignment="0" applyProtection="0"/>
    <xf numFmtId="185" fontId="4" fillId="0" borderId="0" applyFill="0" applyBorder="0" applyAlignment="0" applyProtection="0"/>
    <xf numFmtId="166" fontId="4" fillId="0" borderId="0" applyFont="0" applyFill="0" applyBorder="0" applyAlignment="0" applyProtection="0"/>
    <xf numFmtId="185" fontId="4" fillId="0" borderId="0" applyFill="0" applyBorder="0" applyAlignment="0" applyProtection="0"/>
    <xf numFmtId="175" fontId="22" fillId="0" borderId="0" applyFill="0" applyBorder="0" applyAlignment="0" applyProtection="0"/>
    <xf numFmtId="175" fontId="22" fillId="0" borderId="0" applyFill="0" applyBorder="0" applyAlignment="0" applyProtection="0"/>
    <xf numFmtId="175" fontId="4" fillId="0" borderId="0" applyFill="0" applyBorder="0" applyAlignment="0" applyProtection="0"/>
    <xf numFmtId="166" fontId="22" fillId="0" borderId="0" applyFont="0" applyFill="0" applyBorder="0" applyAlignment="0" applyProtection="0"/>
    <xf numFmtId="186" fontId="4" fillId="0" borderId="0" applyFill="0" applyBorder="0" applyAlignment="0" applyProtection="0"/>
    <xf numFmtId="43" fontId="2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75" fontId="4"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2" fillId="0" borderId="0" applyFont="0" applyFill="0" applyBorder="0" applyAlignment="0" applyProtection="0"/>
    <xf numFmtId="166" fontId="4"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87" fontId="75" fillId="0" borderId="0">
      <protection locked="0"/>
    </xf>
    <xf numFmtId="0" fontId="76" fillId="0" borderId="0" applyNumberFormat="0" applyAlignment="0">
      <alignment horizontal="left"/>
    </xf>
    <xf numFmtId="180" fontId="4" fillId="0" borderId="0" applyFill="0" applyBorder="0" applyAlignment="0" applyProtection="0"/>
    <xf numFmtId="188" fontId="75" fillId="0" borderId="0">
      <protection locked="0"/>
    </xf>
    <xf numFmtId="173" fontId="4" fillId="0" borderId="0">
      <protection locked="0"/>
    </xf>
    <xf numFmtId="173" fontId="4" fillId="0" borderId="0">
      <protection locked="0"/>
    </xf>
    <xf numFmtId="173" fontId="4" fillId="0" borderId="0">
      <protection locked="0"/>
    </xf>
    <xf numFmtId="14" fontId="72" fillId="0" borderId="0" applyFill="0" applyBorder="0" applyAlignment="0"/>
    <xf numFmtId="189" fontId="77" fillId="0" borderId="0">
      <protection locked="0"/>
    </xf>
    <xf numFmtId="190" fontId="4" fillId="0" borderId="46">
      <alignment vertical="center"/>
    </xf>
    <xf numFmtId="183" fontId="4" fillId="0" borderId="0" applyFill="0" applyBorder="0" applyAlignment="0"/>
    <xf numFmtId="180" fontId="73" fillId="0" borderId="0" applyFill="0" applyBorder="0" applyAlignment="0"/>
    <xf numFmtId="183" fontId="4" fillId="0" borderId="0" applyFill="0" applyBorder="0" applyAlignment="0"/>
    <xf numFmtId="184" fontId="4" fillId="0" borderId="0" applyFill="0" applyBorder="0" applyAlignment="0"/>
    <xf numFmtId="180" fontId="73" fillId="0" borderId="0" applyFill="0" applyBorder="0" applyAlignment="0"/>
    <xf numFmtId="0" fontId="78" fillId="0" borderId="0" applyNumberFormat="0" applyAlignment="0">
      <alignment horizontal="left"/>
    </xf>
    <xf numFmtId="191" fontId="4" fillId="0" borderId="0" applyFont="0" applyFill="0" applyBorder="0" applyAlignment="0" applyProtection="0"/>
    <xf numFmtId="191" fontId="4" fillId="0" borderId="0" applyFont="0" applyFill="0" applyBorder="0" applyAlignment="0" applyProtection="0"/>
    <xf numFmtId="0" fontId="79" fillId="0" borderId="0"/>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0" fontId="16" fillId="0" borderId="0" applyNumberFormat="0" applyFill="0" applyBorder="0" applyAlignment="0" applyProtection="0"/>
    <xf numFmtId="0" fontId="9" fillId="0" borderId="47" applyNumberFormat="0" applyAlignment="0" applyProtection="0">
      <alignment horizontal="left" vertical="center"/>
    </xf>
    <xf numFmtId="0" fontId="9" fillId="0" borderId="44">
      <alignment horizontal="left" vertical="center"/>
    </xf>
    <xf numFmtId="192" fontId="75" fillId="0" borderId="0">
      <protection locked="0"/>
    </xf>
    <xf numFmtId="192" fontId="75"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0" fontId="80" fillId="0" borderId="0" applyNumberFormat="0" applyFill="0" applyBorder="0" applyAlignment="0" applyProtection="0">
      <alignment vertical="top"/>
      <protection locked="0"/>
    </xf>
    <xf numFmtId="183" fontId="4" fillId="0" borderId="0" applyFill="0" applyBorder="0" applyAlignment="0"/>
    <xf numFmtId="180" fontId="73" fillId="0" borderId="0" applyFill="0" applyBorder="0" applyAlignment="0"/>
    <xf numFmtId="183" fontId="4" fillId="0" borderId="0" applyFill="0" applyBorder="0" applyAlignment="0"/>
    <xf numFmtId="184" fontId="4" fillId="0" borderId="0" applyFill="0" applyBorder="0" applyAlignment="0"/>
    <xf numFmtId="180" fontId="73" fillId="0" borderId="0" applyFill="0" applyBorder="0" applyAlignment="0"/>
    <xf numFmtId="0" fontId="81" fillId="0" borderId="0">
      <alignment horizontal="justify" vertical="top" wrapText="1"/>
    </xf>
    <xf numFmtId="0" fontId="2" fillId="0" borderId="0"/>
    <xf numFmtId="0" fontId="2" fillId="0" borderId="0"/>
    <xf numFmtId="0" fontId="10" fillId="0" borderId="0"/>
    <xf numFmtId="0" fontId="22" fillId="0" borderId="0"/>
    <xf numFmtId="0" fontId="2" fillId="0" borderId="0"/>
    <xf numFmtId="0" fontId="2" fillId="0" borderId="0"/>
    <xf numFmtId="0" fontId="2"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4" fillId="0" borderId="0"/>
    <xf numFmtId="0" fontId="4"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 fillId="0" borderId="0"/>
    <xf numFmtId="0" fontId="4" fillId="0" borderId="0"/>
    <xf numFmtId="0" fontId="2" fillId="0" borderId="0"/>
    <xf numFmtId="0" fontId="2" fillId="0" borderId="0"/>
    <xf numFmtId="0" fontId="4" fillId="0" borderId="0"/>
    <xf numFmtId="0" fontId="22" fillId="0" borderId="0"/>
    <xf numFmtId="0" fontId="16" fillId="0" borderId="0"/>
    <xf numFmtId="0" fontId="82" fillId="28" borderId="0"/>
    <xf numFmtId="182" fontId="4" fillId="0" borderId="0" applyFill="0" applyBorder="0" applyAlignment="0" applyProtection="0"/>
    <xf numFmtId="193" fontId="4" fillId="0" borderId="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183" fontId="4" fillId="0" borderId="0" applyFill="0" applyBorder="0" applyAlignment="0"/>
    <xf numFmtId="180" fontId="73" fillId="0" borderId="0" applyFill="0" applyBorder="0" applyAlignment="0"/>
    <xf numFmtId="183" fontId="4" fillId="0" borderId="0" applyFill="0" applyBorder="0" applyAlignment="0"/>
    <xf numFmtId="184" fontId="4" fillId="0" borderId="0" applyFill="0" applyBorder="0" applyAlignment="0"/>
    <xf numFmtId="180" fontId="73" fillId="0" borderId="0" applyFill="0" applyBorder="0" applyAlignment="0"/>
    <xf numFmtId="194" fontId="83" fillId="0" borderId="0" applyNumberFormat="0" applyFill="0" applyBorder="0" applyAlignment="0" applyProtection="0">
      <alignment horizontal="left"/>
    </xf>
    <xf numFmtId="0" fontId="84" fillId="0" borderId="0"/>
    <xf numFmtId="0" fontId="85" fillId="0" borderId="0"/>
    <xf numFmtId="0" fontId="21" fillId="0" borderId="0"/>
    <xf numFmtId="40" fontId="86" fillId="0" borderId="0" applyBorder="0">
      <alignment horizontal="right"/>
    </xf>
    <xf numFmtId="49" fontId="72" fillId="0" borderId="0" applyFill="0" applyBorder="0" applyAlignment="0"/>
    <xf numFmtId="195" fontId="4" fillId="0" borderId="0" applyFill="0" applyBorder="0" applyAlignment="0"/>
    <xf numFmtId="196" fontId="4" fillId="0" borderId="0" applyFill="0" applyBorder="0" applyAlignment="0"/>
    <xf numFmtId="40" fontId="87" fillId="0" borderId="0"/>
    <xf numFmtId="197" fontId="4" fillId="0" borderId="0" applyFont="0" applyFill="0" applyBorder="0" applyAlignment="0" applyProtection="0"/>
    <xf numFmtId="198" fontId="4" fillId="0" borderId="0" applyFont="0" applyFill="0" applyBorder="0" applyAlignment="0" applyProtection="0"/>
    <xf numFmtId="199" fontId="4" fillId="0" borderId="0" applyFont="0" applyFill="0" applyBorder="0" applyAlignment="0" applyProtection="0"/>
    <xf numFmtId="200" fontId="4" fillId="0" borderId="0" applyFont="0" applyFill="0" applyBorder="0" applyAlignment="0" applyProtection="0"/>
    <xf numFmtId="197" fontId="88" fillId="0" borderId="0" applyFont="0" applyFill="0" applyBorder="0" applyAlignment="0" applyProtection="0"/>
    <xf numFmtId="198" fontId="88" fillId="0" borderId="0" applyFont="0" applyFill="0" applyBorder="0" applyAlignment="0" applyProtection="0"/>
    <xf numFmtId="0" fontId="89" fillId="0" borderId="0" applyFont="0" applyFill="0" applyBorder="0" applyAlignment="0" applyProtection="0"/>
    <xf numFmtId="0" fontId="89" fillId="0" borderId="0" applyFont="0" applyFill="0" applyBorder="0" applyAlignment="0" applyProtection="0"/>
    <xf numFmtId="0" fontId="89" fillId="0" borderId="0"/>
    <xf numFmtId="40" fontId="4" fillId="0" borderId="0" applyFill="0" applyBorder="0" applyAlignment="0" applyProtection="0"/>
    <xf numFmtId="38" fontId="4" fillId="0" borderId="0" applyFill="0" applyBorder="0" applyAlignment="0" applyProtection="0"/>
    <xf numFmtId="0" fontId="90" fillId="0" borderId="0"/>
    <xf numFmtId="177" fontId="4" fillId="0" borderId="0" applyFill="0" applyBorder="0" applyAlignment="0" applyProtection="0"/>
    <xf numFmtId="176" fontId="4" fillId="0" borderId="0" applyFill="0" applyBorder="0" applyAlignment="0" applyProtection="0"/>
    <xf numFmtId="166" fontId="4"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4" fillId="0" borderId="0"/>
    <xf numFmtId="0" fontId="2" fillId="0" borderId="0"/>
    <xf numFmtId="0" fontId="2" fillId="0" borderId="0"/>
    <xf numFmtId="9" fontId="4" fillId="0" borderId="0" applyFont="0" applyFill="0" applyBorder="0" applyAlignment="0" applyProtection="0"/>
    <xf numFmtId="0" fontId="9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203" fontId="4"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72" fontId="16" fillId="0" borderId="0">
      <alignment horizontal="center"/>
    </xf>
    <xf numFmtId="172" fontId="16" fillId="0" borderId="0">
      <alignment horizontal="center"/>
    </xf>
    <xf numFmtId="166" fontId="4" fillId="0" borderId="0" applyFont="0" applyFill="0" applyBorder="0" applyAlignment="0" applyProtection="0"/>
    <xf numFmtId="164" fontId="4" fillId="0" borderId="0" applyFont="0" applyFill="0" applyBorder="0" applyAlignment="0" applyProtection="0"/>
    <xf numFmtId="204" fontId="4" fillId="0" borderId="0" applyFont="0" applyFill="0" applyBorder="0" applyAlignment="0" applyProtection="0"/>
    <xf numFmtId="204" fontId="4" fillId="0" borderId="0" applyFont="0" applyFill="0" applyBorder="0" applyAlignment="0" applyProtection="0"/>
    <xf numFmtId="204" fontId="4" fillId="0" borderId="0" applyFont="0" applyFill="0" applyBorder="0" applyAlignment="0" applyProtection="0"/>
    <xf numFmtId="20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173" fontId="4" fillId="0" borderId="0">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3" fillId="0" borderId="0"/>
    <xf numFmtId="0" fontId="4"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10" fontId="4" fillId="0" borderId="0" applyFont="0" applyFill="0" applyBorder="0" applyAlignment="0" applyProtection="0"/>
    <xf numFmtId="0" fontId="119" fillId="0" borderId="0"/>
    <xf numFmtId="0" fontId="119" fillId="0" borderId="0"/>
    <xf numFmtId="0" fontId="119" fillId="0" borderId="0"/>
    <xf numFmtId="0" fontId="119" fillId="0" borderId="0"/>
    <xf numFmtId="0" fontId="4" fillId="0" borderId="0"/>
    <xf numFmtId="0" fontId="16" fillId="0" borderId="0"/>
    <xf numFmtId="0" fontId="4" fillId="0" borderId="0"/>
    <xf numFmtId="0" fontId="135" fillId="0" borderId="0"/>
    <xf numFmtId="9" fontId="2" fillId="0" borderId="0" applyFont="0" applyFill="0" applyBorder="0" applyAlignment="0" applyProtection="0"/>
    <xf numFmtId="43" fontId="4" fillId="0" borderId="0" applyFont="0" applyFill="0" applyBorder="0" applyAlignment="0" applyProtection="0"/>
    <xf numFmtId="0" fontId="2" fillId="0" borderId="0"/>
    <xf numFmtId="0" fontId="16" fillId="0" borderId="0"/>
    <xf numFmtId="0" fontId="4" fillId="0" borderId="0"/>
    <xf numFmtId="0" fontId="4" fillId="0" borderId="0"/>
    <xf numFmtId="0" fontId="4" fillId="0" borderId="0"/>
    <xf numFmtId="0" fontId="4" fillId="0" borderId="0"/>
    <xf numFmtId="0" fontId="2" fillId="0" borderId="0"/>
    <xf numFmtId="0" fontId="139" fillId="0" borderId="0"/>
    <xf numFmtId="0" fontId="142" fillId="0" borderId="0"/>
    <xf numFmtId="0" fontId="4" fillId="0" borderId="0"/>
    <xf numFmtId="0" fontId="2" fillId="0" borderId="0"/>
    <xf numFmtId="0" fontId="3" fillId="2" borderId="1" applyNumberFormat="0" applyAlignment="0" applyProtection="0"/>
    <xf numFmtId="0" fontId="171" fillId="35" borderId="96" applyNumberFormat="0" applyAlignment="0" applyProtection="0"/>
    <xf numFmtId="0" fontId="172" fillId="36" borderId="97" applyNumberFormat="0" applyAlignment="0" applyProtection="0"/>
    <xf numFmtId="0" fontId="174" fillId="37" borderId="0" applyNumberFormat="0" applyBorder="0" applyAlignment="0" applyProtection="0"/>
    <xf numFmtId="0" fontId="175" fillId="0" borderId="0"/>
    <xf numFmtId="166" fontId="22" fillId="0" borderId="0" applyFont="0" applyFill="0" applyBorder="0" applyAlignment="0" applyProtection="0"/>
  </cellStyleXfs>
  <cellXfs count="1475">
    <xf numFmtId="0" fontId="0" fillId="0" borderId="0" xfId="0"/>
    <xf numFmtId="0" fontId="4" fillId="0" borderId="0" xfId="8" applyAlignment="1">
      <alignment horizontal="center" vertical="center"/>
    </xf>
    <xf numFmtId="0" fontId="4" fillId="0" borderId="0" xfId="8" applyAlignment="1">
      <alignment vertical="center"/>
    </xf>
    <xf numFmtId="0" fontId="8" fillId="0" borderId="0" xfId="0" applyFont="1"/>
    <xf numFmtId="0" fontId="8" fillId="0" borderId="0" xfId="0" applyFont="1" applyAlignment="1">
      <alignment vertical="center"/>
    </xf>
    <xf numFmtId="0" fontId="13" fillId="0" borderId="30" xfId="2548" applyFont="1" applyBorder="1"/>
    <xf numFmtId="0" fontId="13" fillId="0" borderId="0" xfId="2548" applyFont="1"/>
    <xf numFmtId="9" fontId="8" fillId="0" borderId="0" xfId="0" applyNumberFormat="1" applyFont="1"/>
    <xf numFmtId="10" fontId="8" fillId="0" borderId="0" xfId="0" applyNumberFormat="1" applyFont="1"/>
    <xf numFmtId="0" fontId="52" fillId="0" borderId="0" xfId="2548" applyFont="1"/>
    <xf numFmtId="0" fontId="5" fillId="0" borderId="3" xfId="2548" applyFont="1" applyBorder="1"/>
    <xf numFmtId="0" fontId="13" fillId="0" borderId="2" xfId="2548" applyFont="1" applyBorder="1"/>
    <xf numFmtId="0" fontId="9" fillId="0" borderId="3" xfId="2548" applyFont="1" applyBorder="1"/>
    <xf numFmtId="0" fontId="8" fillId="0" borderId="32" xfId="0" applyFont="1" applyBorder="1"/>
    <xf numFmtId="2" fontId="8" fillId="0" borderId="0" xfId="0" applyNumberFormat="1" applyFont="1"/>
    <xf numFmtId="0" fontId="53" fillId="0" borderId="0" xfId="0" applyFont="1"/>
    <xf numFmtId="0" fontId="13" fillId="0" borderId="2" xfId="2548" applyFont="1" applyBorder="1" applyAlignment="1">
      <alignment horizontal="right"/>
    </xf>
    <xf numFmtId="0" fontId="9" fillId="0" borderId="2" xfId="2548" applyFont="1" applyBorder="1"/>
    <xf numFmtId="0" fontId="13" fillId="0" borderId="11" xfId="2548" applyFont="1" applyBorder="1"/>
    <xf numFmtId="0" fontId="13" fillId="0" borderId="12" xfId="2548" applyFont="1" applyBorder="1"/>
    <xf numFmtId="0" fontId="13" fillId="0" borderId="3" xfId="2548" applyFont="1" applyBorder="1" applyAlignment="1">
      <alignment horizontal="right"/>
    </xf>
    <xf numFmtId="0" fontId="13" fillId="0" borderId="3" xfId="2548" applyFont="1" applyBorder="1"/>
    <xf numFmtId="0" fontId="13" fillId="0" borderId="32" xfId="2548" applyFont="1" applyBorder="1"/>
    <xf numFmtId="0" fontId="13" fillId="0" borderId="12" xfId="2548" applyFont="1" applyBorder="1" applyAlignment="1" applyProtection="1">
      <alignment horizontal="center"/>
      <protection locked="0"/>
    </xf>
    <xf numFmtId="0" fontId="13" fillId="0" borderId="0" xfId="2548" applyFont="1" applyAlignment="1" applyProtection="1">
      <alignment horizontal="center"/>
      <protection locked="0"/>
    </xf>
    <xf numFmtId="0" fontId="13" fillId="0" borderId="27" xfId="2548" applyFont="1" applyBorder="1"/>
    <xf numFmtId="0" fontId="13" fillId="0" borderId="3" xfId="2548" applyFont="1" applyBorder="1" applyAlignment="1">
      <alignment vertical="center"/>
    </xf>
    <xf numFmtId="0" fontId="13" fillId="0" borderId="2" xfId="2548" applyFont="1" applyBorder="1" applyAlignment="1">
      <alignment vertical="center"/>
    </xf>
    <xf numFmtId="0" fontId="13" fillId="0" borderId="2" xfId="2548" applyFont="1" applyBorder="1" applyAlignment="1">
      <alignment vertical="center" wrapText="1"/>
    </xf>
    <xf numFmtId="0" fontId="13" fillId="0" borderId="0" xfId="2548" applyFont="1" applyAlignment="1">
      <alignment vertical="center" wrapText="1"/>
    </xf>
    <xf numFmtId="2" fontId="13" fillId="0" borderId="2" xfId="2548" applyNumberFormat="1" applyFont="1" applyBorder="1"/>
    <xf numFmtId="2" fontId="13" fillId="0" borderId="0" xfId="2548" applyNumberFormat="1" applyFont="1"/>
    <xf numFmtId="2" fontId="13" fillId="0" borderId="2" xfId="2548" applyNumberFormat="1" applyFont="1" applyBorder="1" applyAlignment="1">
      <alignment vertical="center"/>
    </xf>
    <xf numFmtId="2" fontId="13" fillId="0" borderId="0" xfId="2548" applyNumberFormat="1" applyFont="1" applyAlignment="1">
      <alignment vertical="center"/>
    </xf>
    <xf numFmtId="0" fontId="13" fillId="0" borderId="32" xfId="2548" applyFont="1" applyBorder="1" applyAlignment="1">
      <alignment vertical="center"/>
    </xf>
    <xf numFmtId="0" fontId="13" fillId="0" borderId="0" xfId="2548" applyFont="1" applyAlignment="1">
      <alignment vertical="center"/>
    </xf>
    <xf numFmtId="168" fontId="13" fillId="0" borderId="32" xfId="2548" applyNumberFormat="1" applyFont="1" applyBorder="1" applyAlignment="1">
      <alignment vertical="center"/>
    </xf>
    <xf numFmtId="168" fontId="13" fillId="0" borderId="0" xfId="2548" applyNumberFormat="1" applyFont="1" applyAlignment="1">
      <alignment vertical="center"/>
    </xf>
    <xf numFmtId="0" fontId="13" fillId="0" borderId="33" xfId="2548" applyFont="1" applyBorder="1" applyAlignment="1">
      <alignment vertical="center"/>
    </xf>
    <xf numFmtId="0" fontId="52" fillId="0" borderId="0" xfId="2548" applyFont="1" applyAlignment="1">
      <alignment vertical="center"/>
    </xf>
    <xf numFmtId="0" fontId="8" fillId="0" borderId="2" xfId="0" applyFont="1" applyBorder="1" applyAlignment="1">
      <alignment vertical="center"/>
    </xf>
    <xf numFmtId="0" fontId="8" fillId="0" borderId="2" xfId="2548" applyFont="1" applyBorder="1" applyAlignment="1">
      <alignment vertical="center"/>
    </xf>
    <xf numFmtId="168" fontId="13" fillId="0" borderId="2" xfId="2548" applyNumberFormat="1" applyFont="1" applyBorder="1" applyAlignment="1">
      <alignment vertical="center"/>
    </xf>
    <xf numFmtId="0" fontId="13" fillId="0" borderId="2" xfId="2548" applyFont="1" applyBorder="1" applyAlignment="1" applyProtection="1">
      <alignment vertical="center"/>
      <protection locked="0"/>
    </xf>
    <xf numFmtId="0" fontId="13" fillId="0" borderId="8" xfId="2548" applyFont="1" applyBorder="1" applyAlignment="1">
      <alignment vertical="center"/>
    </xf>
    <xf numFmtId="168" fontId="13" fillId="0" borderId="8" xfId="2548" applyNumberFormat="1" applyFont="1" applyBorder="1" applyAlignment="1">
      <alignment vertical="center"/>
    </xf>
    <xf numFmtId="0" fontId="8" fillId="0" borderId="32" xfId="0" applyFont="1" applyBorder="1" applyAlignment="1">
      <alignment vertical="center"/>
    </xf>
    <xf numFmtId="0" fontId="5" fillId="0" borderId="0" xfId="0" applyFont="1" applyAlignment="1">
      <alignment vertical="center"/>
    </xf>
    <xf numFmtId="0" fontId="56" fillId="0" borderId="30" xfId="2548" applyFont="1" applyBorder="1" applyAlignment="1">
      <alignment vertical="center"/>
    </xf>
    <xf numFmtId="0" fontId="13" fillId="0" borderId="30" xfId="2548" applyFont="1" applyBorder="1" applyAlignment="1">
      <alignment vertical="center"/>
    </xf>
    <xf numFmtId="0" fontId="8" fillId="0" borderId="30" xfId="2548" applyFont="1" applyBorder="1" applyAlignment="1">
      <alignment vertical="center"/>
    </xf>
    <xf numFmtId="0" fontId="8" fillId="0" borderId="30" xfId="0" applyFont="1" applyBorder="1" applyAlignment="1">
      <alignment vertical="center"/>
    </xf>
    <xf numFmtId="168" fontId="8" fillId="0" borderId="30" xfId="2548" applyNumberFormat="1" applyFont="1" applyBorder="1" applyAlignment="1">
      <alignment vertical="center"/>
    </xf>
    <xf numFmtId="0" fontId="4" fillId="0" borderId="0" xfId="2548" applyFont="1" applyAlignment="1">
      <alignment vertical="center"/>
    </xf>
    <xf numFmtId="168" fontId="8" fillId="0" borderId="0" xfId="2548" applyNumberFormat="1" applyFont="1" applyAlignment="1">
      <alignment vertical="center"/>
    </xf>
    <xf numFmtId="0" fontId="8" fillId="0" borderId="0" xfId="2548" applyFont="1" applyAlignment="1">
      <alignment vertical="center"/>
    </xf>
    <xf numFmtId="2" fontId="8" fillId="0" borderId="0" xfId="0" applyNumberFormat="1" applyFont="1" applyAlignment="1">
      <alignment vertical="center"/>
    </xf>
    <xf numFmtId="0" fontId="56" fillId="0" borderId="0" xfId="2548" applyFont="1" applyAlignment="1">
      <alignment vertical="center"/>
    </xf>
    <xf numFmtId="168" fontId="52" fillId="0" borderId="0" xfId="2548" applyNumberFormat="1" applyFont="1" applyAlignment="1">
      <alignment vertical="center"/>
    </xf>
    <xf numFmtId="168" fontId="9" fillId="0" borderId="0" xfId="2548" applyNumberFormat="1" applyFont="1" applyAlignment="1">
      <alignment vertical="center"/>
    </xf>
    <xf numFmtId="168" fontId="8" fillId="0" borderId="0" xfId="0" applyNumberFormat="1" applyFont="1" applyAlignment="1">
      <alignment vertical="center"/>
    </xf>
    <xf numFmtId="2" fontId="8" fillId="0" borderId="0" xfId="2548" applyNumberFormat="1" applyFont="1" applyAlignment="1">
      <alignment vertical="center"/>
    </xf>
    <xf numFmtId="0" fontId="13" fillId="0" borderId="0" xfId="2548" applyFont="1" applyAlignment="1">
      <alignment horizontal="left" vertical="center"/>
    </xf>
    <xf numFmtId="0" fontId="13" fillId="0" borderId="0" xfId="2548" applyFont="1" applyAlignment="1">
      <alignment horizontal="center" vertical="center"/>
    </xf>
    <xf numFmtId="0" fontId="13" fillId="0" borderId="11" xfId="2548" applyFont="1" applyBorder="1" applyAlignment="1">
      <alignment horizontal="center" vertical="center" wrapText="1"/>
    </xf>
    <xf numFmtId="0" fontId="13" fillId="0" borderId="2" xfId="2548" applyFont="1" applyBorder="1" applyAlignment="1">
      <alignment horizontal="center" vertical="center"/>
    </xf>
    <xf numFmtId="0" fontId="4" fillId="0" borderId="2" xfId="2548" applyFont="1" applyBorder="1" applyAlignment="1">
      <alignment horizontal="center" vertical="center"/>
    </xf>
    <xf numFmtId="0" fontId="13" fillId="0" borderId="11" xfId="2548" applyFont="1" applyBorder="1" applyAlignment="1">
      <alignment vertical="center"/>
    </xf>
    <xf numFmtId="0" fontId="13" fillId="0" borderId="10" xfId="2548" applyFont="1" applyBorder="1" applyAlignment="1">
      <alignment horizontal="center" vertical="center"/>
    </xf>
    <xf numFmtId="0" fontId="13" fillId="0" borderId="2" xfId="2548" applyFont="1" applyBorder="1" applyAlignment="1">
      <alignment horizontal="center" vertical="center" wrapText="1"/>
    </xf>
    <xf numFmtId="169" fontId="13" fillId="0" borderId="11" xfId="2548" applyNumberFormat="1" applyFont="1" applyBorder="1" applyAlignment="1">
      <alignment vertical="center" wrapText="1"/>
    </xf>
    <xf numFmtId="0" fontId="8" fillId="0" borderId="2" xfId="0" applyFont="1" applyBorder="1" applyAlignment="1">
      <alignment horizontal="center" vertical="center" wrapText="1"/>
    </xf>
    <xf numFmtId="2" fontId="4" fillId="0" borderId="2" xfId="2548" applyNumberFormat="1" applyFont="1" applyBorder="1" applyAlignment="1">
      <alignment horizontal="center" vertical="center" wrapText="1"/>
    </xf>
    <xf numFmtId="0" fontId="14" fillId="0" borderId="2" xfId="2548" applyFont="1" applyBorder="1" applyAlignment="1" applyProtection="1">
      <alignment horizontal="center" vertical="center"/>
      <protection locked="0"/>
    </xf>
    <xf numFmtId="0" fontId="4" fillId="0" borderId="2" xfId="8" applyBorder="1" applyAlignment="1">
      <alignment horizontal="center" vertical="center" wrapText="1"/>
    </xf>
    <xf numFmtId="1" fontId="4" fillId="0" borderId="2" xfId="2548" applyNumberFormat="1" applyFont="1" applyBorder="1" applyAlignment="1" applyProtection="1">
      <alignment horizontal="center" vertical="center" wrapText="1"/>
      <protection locked="0"/>
    </xf>
    <xf numFmtId="0" fontId="18" fillId="0" borderId="2" xfId="0" applyFont="1" applyBorder="1" applyAlignment="1">
      <alignment horizontal="center" vertical="center" wrapText="1"/>
    </xf>
    <xf numFmtId="0" fontId="4" fillId="0" borderId="2" xfId="2548" applyFont="1" applyBorder="1" applyAlignment="1">
      <alignment vertical="center" wrapText="1"/>
    </xf>
    <xf numFmtId="2" fontId="4" fillId="0" borderId="30" xfId="2548" applyNumberFormat="1" applyFont="1" applyBorder="1" applyAlignment="1">
      <alignment vertical="center"/>
    </xf>
    <xf numFmtId="0" fontId="4" fillId="0" borderId="30" xfId="2548" applyFont="1" applyBorder="1" applyAlignment="1">
      <alignment horizontal="center" vertical="center"/>
    </xf>
    <xf numFmtId="0" fontId="13" fillId="0" borderId="30" xfId="2548" applyFont="1" applyBorder="1" applyAlignment="1">
      <alignment horizontal="center" vertical="center"/>
    </xf>
    <xf numFmtId="1" fontId="13" fillId="0" borderId="30" xfId="2548" applyNumberFormat="1" applyFont="1" applyBorder="1" applyAlignment="1">
      <alignment vertical="center"/>
    </xf>
    <xf numFmtId="0" fontId="13" fillId="0" borderId="30" xfId="2548" applyFont="1" applyBorder="1" applyAlignment="1">
      <alignment horizontal="left" vertical="center"/>
    </xf>
    <xf numFmtId="0" fontId="57" fillId="0" borderId="30" xfId="2548" applyFont="1" applyBorder="1" applyAlignment="1">
      <alignment horizontal="right" vertical="center" textRotation="90"/>
    </xf>
    <xf numFmtId="0" fontId="8" fillId="0" borderId="4" xfId="0" applyFont="1" applyBorder="1" applyAlignment="1">
      <alignment vertical="center"/>
    </xf>
    <xf numFmtId="0" fontId="8" fillId="0" borderId="31" xfId="0" applyFont="1" applyBorder="1" applyAlignment="1">
      <alignment vertical="center"/>
    </xf>
    <xf numFmtId="0" fontId="8" fillId="0" borderId="5" xfId="0" applyFont="1" applyBorder="1" applyAlignment="1">
      <alignment vertical="center"/>
    </xf>
    <xf numFmtId="0" fontId="13" fillId="0" borderId="5" xfId="2548" applyFont="1" applyBorder="1" applyAlignment="1">
      <alignment horizontal="center" vertical="center"/>
    </xf>
    <xf numFmtId="0" fontId="13" fillId="0" borderId="32" xfId="2548" applyFont="1" applyBorder="1" applyAlignment="1">
      <alignment horizontal="center" vertical="center"/>
    </xf>
    <xf numFmtId="0" fontId="53" fillId="0" borderId="32" xfId="2548" applyFont="1" applyBorder="1" applyAlignment="1">
      <alignment horizontal="center" vertical="center"/>
    </xf>
    <xf numFmtId="0" fontId="8" fillId="0" borderId="10" xfId="2548" applyFont="1" applyBorder="1" applyAlignment="1">
      <alignment horizontal="center" vertical="center"/>
    </xf>
    <xf numFmtId="0" fontId="8" fillId="0" borderId="6" xfId="0" applyFont="1" applyBorder="1" applyAlignment="1">
      <alignment vertical="center"/>
    </xf>
    <xf numFmtId="0" fontId="8" fillId="0" borderId="27" xfId="0" applyFont="1" applyBorder="1" applyAlignment="1">
      <alignment vertical="center"/>
    </xf>
    <xf numFmtId="0" fontId="8" fillId="0" borderId="7" xfId="0" applyFont="1" applyBorder="1" applyAlignment="1">
      <alignment vertical="center"/>
    </xf>
    <xf numFmtId="168" fontId="4" fillId="0" borderId="2" xfId="8" applyNumberFormat="1" applyBorder="1" applyAlignment="1">
      <alignment horizontal="right" vertical="center" wrapText="1"/>
    </xf>
    <xf numFmtId="0" fontId="4" fillId="0" borderId="0" xfId="8" applyAlignment="1">
      <alignment horizontal="left" vertical="center"/>
    </xf>
    <xf numFmtId="168" fontId="4" fillId="0" borderId="0" xfId="8" applyNumberFormat="1" applyAlignment="1">
      <alignment horizontal="right" vertical="center"/>
    </xf>
    <xf numFmtId="169" fontId="13" fillId="0" borderId="0" xfId="2548" applyNumberFormat="1" applyFont="1" applyAlignment="1">
      <alignment vertical="center"/>
    </xf>
    <xf numFmtId="168" fontId="56" fillId="0" borderId="0" xfId="2548" applyNumberFormat="1" applyFont="1" applyAlignment="1">
      <alignment vertical="center"/>
    </xf>
    <xf numFmtId="0" fontId="4" fillId="0" borderId="2" xfId="2548" applyFont="1" applyBorder="1" applyAlignment="1">
      <alignment vertical="center"/>
    </xf>
    <xf numFmtId="0" fontId="7" fillId="0" borderId="2" xfId="0" applyFont="1" applyBorder="1" applyAlignment="1">
      <alignment horizontal="center" vertical="center" wrapText="1"/>
    </xf>
    <xf numFmtId="0" fontId="4" fillId="0" borderId="2" xfId="2548" applyFont="1" applyBorder="1" applyAlignment="1">
      <alignment horizontal="center" vertical="center" wrapText="1"/>
    </xf>
    <xf numFmtId="2" fontId="4" fillId="0" borderId="2" xfId="8" applyNumberFormat="1" applyBorder="1" applyAlignment="1">
      <alignment horizontal="center" vertical="center" wrapText="1"/>
    </xf>
    <xf numFmtId="2" fontId="56" fillId="0" borderId="0" xfId="2548" applyNumberFormat="1" applyFont="1" applyAlignment="1">
      <alignment vertical="center"/>
    </xf>
    <xf numFmtId="168" fontId="8" fillId="0" borderId="0" xfId="0" applyNumberFormat="1" applyFont="1" applyAlignment="1">
      <alignment horizontal="center" vertical="center"/>
    </xf>
    <xf numFmtId="0" fontId="8" fillId="0" borderId="0" xfId="2548" applyFont="1" applyAlignment="1">
      <alignment horizontal="left" vertical="center"/>
    </xf>
    <xf numFmtId="0" fontId="8" fillId="0" borderId="0" xfId="0" applyFont="1" applyAlignment="1">
      <alignment horizontal="center" vertical="center"/>
    </xf>
    <xf numFmtId="168" fontId="4" fillId="0" borderId="3" xfId="8" applyNumberFormat="1" applyBorder="1" applyAlignment="1">
      <alignment horizontal="right" vertical="center"/>
    </xf>
    <xf numFmtId="0" fontId="8" fillId="0" borderId="2" xfId="2548" applyFont="1" applyBorder="1" applyAlignment="1">
      <alignment horizontal="center" vertical="center"/>
    </xf>
    <xf numFmtId="168" fontId="32" fillId="0" borderId="11" xfId="8" applyNumberFormat="1" applyFont="1" applyBorder="1" applyAlignment="1">
      <alignment horizontal="center" vertical="center" wrapText="1"/>
    </xf>
    <xf numFmtId="0" fontId="8" fillId="0" borderId="35" xfId="0" applyFont="1" applyBorder="1" applyAlignment="1">
      <alignment horizontal="center" vertical="center" wrapText="1"/>
    </xf>
    <xf numFmtId="0" fontId="15" fillId="0" borderId="35" xfId="0" applyFont="1" applyBorder="1" applyAlignment="1">
      <alignment horizontal="center" vertical="center" wrapText="1"/>
    </xf>
    <xf numFmtId="2" fontId="4" fillId="0" borderId="2" xfId="0" applyNumberFormat="1" applyFont="1" applyBorder="1" applyAlignment="1">
      <alignment horizontal="center" vertical="center" wrapText="1"/>
    </xf>
    <xf numFmtId="0" fontId="11" fillId="0" borderId="2" xfId="2548" applyFont="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10" xfId="2548" applyFont="1" applyBorder="1" applyAlignment="1">
      <alignment horizontal="center" vertical="center" wrapText="1"/>
    </xf>
    <xf numFmtId="0" fontId="18" fillId="0" borderId="35" xfId="0" applyFont="1" applyBorder="1" applyAlignment="1">
      <alignment horizontal="center"/>
    </xf>
    <xf numFmtId="0" fontId="4" fillId="0" borderId="0" xfId="0" applyFont="1" applyAlignment="1">
      <alignment vertical="center"/>
    </xf>
    <xf numFmtId="0" fontId="4" fillId="0" borderId="2" xfId="2548" applyFont="1" applyBorder="1" applyAlignment="1">
      <alignment horizontal="left" vertical="center" wrapText="1"/>
    </xf>
    <xf numFmtId="0" fontId="4" fillId="0" borderId="0" xfId="2282"/>
    <xf numFmtId="0" fontId="64" fillId="0" borderId="0" xfId="7345" applyFont="1"/>
    <xf numFmtId="0" fontId="1" fillId="0" borderId="0" xfId="7345" applyFont="1"/>
    <xf numFmtId="0" fontId="65" fillId="0" borderId="0" xfId="7345" applyFont="1"/>
    <xf numFmtId="0" fontId="65" fillId="0" borderId="0" xfId="7345" applyFont="1" applyAlignment="1">
      <alignment vertical="center"/>
    </xf>
    <xf numFmtId="43" fontId="65" fillId="0" borderId="0" xfId="7345" applyNumberFormat="1" applyFont="1" applyAlignment="1">
      <alignment vertical="center"/>
    </xf>
    <xf numFmtId="2" fontId="65" fillId="0" borderId="0" xfId="7345" applyNumberFormat="1" applyFont="1" applyAlignment="1">
      <alignment vertical="center"/>
    </xf>
    <xf numFmtId="0" fontId="65" fillId="0" borderId="0" xfId="7345" applyFont="1" applyAlignment="1">
      <alignment horizontal="center" vertical="center"/>
    </xf>
    <xf numFmtId="0" fontId="66" fillId="0" borderId="0" xfId="7345" applyFont="1" applyAlignment="1">
      <alignment vertical="center"/>
    </xf>
    <xf numFmtId="0" fontId="65" fillId="0" borderId="0" xfId="7345" applyFont="1" applyAlignment="1">
      <alignment horizontal="right" vertical="center"/>
    </xf>
    <xf numFmtId="0" fontId="1" fillId="0" borderId="0" xfId="7345" applyFont="1" applyAlignment="1">
      <alignment vertical="center"/>
    </xf>
    <xf numFmtId="0" fontId="1" fillId="0" borderId="0" xfId="7345" applyFont="1" applyAlignment="1">
      <alignment horizontal="center" vertical="top"/>
    </xf>
    <xf numFmtId="0" fontId="65" fillId="0" borderId="0" xfId="7345" applyFont="1" applyAlignment="1">
      <alignment horizontal="right"/>
    </xf>
    <xf numFmtId="0" fontId="1" fillId="0" borderId="0" xfId="7345" applyFont="1" applyAlignment="1">
      <alignment horizontal="center"/>
    </xf>
    <xf numFmtId="0" fontId="0" fillId="0" borderId="48" xfId="0" applyBorder="1"/>
    <xf numFmtId="0" fontId="0" fillId="0" borderId="0" xfId="0" applyAlignment="1">
      <alignment vertical="center"/>
    </xf>
    <xf numFmtId="166" fontId="65" fillId="0" borderId="0" xfId="7345" applyNumberFormat="1" applyFont="1"/>
    <xf numFmtId="0" fontId="4" fillId="0" borderId="0" xfId="4"/>
    <xf numFmtId="0" fontId="8" fillId="0" borderId="0" xfId="4" applyFont="1"/>
    <xf numFmtId="0" fontId="99" fillId="0" borderId="0" xfId="4" applyFont="1"/>
    <xf numFmtId="0" fontId="100" fillId="0" borderId="0" xfId="4" applyFont="1"/>
    <xf numFmtId="0" fontId="4" fillId="0" borderId="0" xfId="4" applyAlignment="1">
      <alignment vertical="top"/>
    </xf>
    <xf numFmtId="0" fontId="5" fillId="0" borderId="0" xfId="4" applyFont="1" applyAlignment="1">
      <alignment vertical="top"/>
    </xf>
    <xf numFmtId="0" fontId="4" fillId="0" borderId="0" xfId="2282" applyAlignment="1">
      <alignment vertical="center"/>
    </xf>
    <xf numFmtId="0" fontId="91" fillId="0" borderId="0" xfId="2282" applyFont="1"/>
    <xf numFmtId="0" fontId="8" fillId="0" borderId="0" xfId="2282" applyFont="1" applyAlignment="1">
      <alignment horizontal="left" vertical="center"/>
    </xf>
    <xf numFmtId="0" fontId="8" fillId="0" borderId="0" xfId="2282" applyFont="1" applyAlignment="1">
      <alignment vertical="center" wrapText="1"/>
    </xf>
    <xf numFmtId="0" fontId="8" fillId="0" borderId="0" xfId="2282" applyFont="1" applyAlignment="1">
      <alignment vertical="center"/>
    </xf>
    <xf numFmtId="0" fontId="8" fillId="0" borderId="0" xfId="2282" applyFont="1" applyAlignment="1">
      <alignment horizontal="center" vertical="center" wrapText="1"/>
    </xf>
    <xf numFmtId="201" fontId="8" fillId="0" borderId="0" xfId="2282" applyNumberFormat="1" applyFont="1" applyAlignment="1">
      <alignment horizontal="center" vertical="center" wrapText="1"/>
    </xf>
    <xf numFmtId="0" fontId="4" fillId="0" borderId="0" xfId="2282" applyAlignment="1">
      <alignment horizontal="center" vertical="center" wrapText="1"/>
    </xf>
    <xf numFmtId="0" fontId="4" fillId="0" borderId="0" xfId="2282" applyAlignment="1">
      <alignment vertical="center" wrapText="1"/>
    </xf>
    <xf numFmtId="49" fontId="8" fillId="0" borderId="51" xfId="2282" applyNumberFormat="1" applyFont="1" applyBorder="1" applyAlignment="1">
      <alignment horizontal="center" vertical="center" wrapText="1"/>
    </xf>
    <xf numFmtId="0" fontId="8" fillId="0" borderId="51" xfId="2282" applyFont="1" applyBorder="1" applyAlignment="1">
      <alignment horizontal="center" vertical="center" wrapText="1"/>
    </xf>
    <xf numFmtId="201" fontId="8" fillId="0" borderId="51" xfId="2282" applyNumberFormat="1" applyFont="1" applyBorder="1" applyAlignment="1">
      <alignment horizontal="center" vertical="center" wrapText="1"/>
    </xf>
    <xf numFmtId="0" fontId="7" fillId="0" borderId="51" xfId="2282" applyFont="1" applyBorder="1" applyAlignment="1">
      <alignment horizontal="center" vertical="center" wrapText="1"/>
    </xf>
    <xf numFmtId="0" fontId="7" fillId="0" borderId="51" xfId="2282" applyFont="1" applyBorder="1" applyAlignment="1">
      <alignment vertical="center" wrapText="1"/>
    </xf>
    <xf numFmtId="0" fontId="9" fillId="0" borderId="51" xfId="2282" applyFont="1" applyBorder="1" applyAlignment="1">
      <alignment vertical="center" wrapText="1"/>
    </xf>
    <xf numFmtId="0" fontId="8" fillId="29" borderId="0" xfId="2282" applyFont="1" applyFill="1"/>
    <xf numFmtId="0" fontId="4" fillId="29" borderId="0" xfId="2282" applyFill="1"/>
    <xf numFmtId="0" fontId="4" fillId="0" borderId="48" xfId="2282" applyBorder="1" applyAlignment="1">
      <alignment horizontal="center" vertical="center"/>
    </xf>
    <xf numFmtId="0" fontId="4" fillId="0" borderId="48" xfId="2282" applyBorder="1" applyAlignment="1">
      <alignment horizontal="center" vertical="center" wrapText="1"/>
    </xf>
    <xf numFmtId="0" fontId="8" fillId="0" borderId="48" xfId="2282" applyFont="1" applyBorder="1" applyAlignment="1">
      <alignment horizontal="center" vertical="center"/>
    </xf>
    <xf numFmtId="2" fontId="4" fillId="0" borderId="48" xfId="2282" applyNumberFormat="1" applyBorder="1" applyAlignment="1">
      <alignment horizontal="center" vertical="center" wrapText="1"/>
    </xf>
    <xf numFmtId="10" fontId="8" fillId="0" borderId="48" xfId="2282" applyNumberFormat="1" applyFont="1" applyBorder="1" applyAlignment="1">
      <alignment horizontal="center" vertical="center"/>
    </xf>
    <xf numFmtId="0" fontId="8" fillId="0" borderId="48" xfId="2282" applyFont="1" applyBorder="1" applyAlignment="1">
      <alignment vertical="center" wrapText="1"/>
    </xf>
    <xf numFmtId="0" fontId="8" fillId="3" borderId="0" xfId="2282" applyFont="1" applyFill="1"/>
    <xf numFmtId="0" fontId="4" fillId="3" borderId="0" xfId="2282" applyFill="1"/>
    <xf numFmtId="0" fontId="4" fillId="30" borderId="0" xfId="2282" applyFill="1"/>
    <xf numFmtId="10" fontId="8" fillId="3" borderId="0" xfId="2282" applyNumberFormat="1" applyFont="1" applyFill="1"/>
    <xf numFmtId="2" fontId="4" fillId="0" borderId="0" xfId="2282" applyNumberFormat="1" applyAlignment="1">
      <alignment horizontal="center" vertical="center" wrapText="1"/>
    </xf>
    <xf numFmtId="0" fontId="4" fillId="3" borderId="0" xfId="2282" applyFill="1" applyAlignment="1">
      <alignment horizontal="center"/>
    </xf>
    <xf numFmtId="0" fontId="101" fillId="3" borderId="0" xfId="2282" applyFont="1" applyFill="1"/>
    <xf numFmtId="0" fontId="63" fillId="3" borderId="0" xfId="2282" applyFont="1" applyFill="1"/>
    <xf numFmtId="0" fontId="4" fillId="30" borderId="51" xfId="2282" applyFill="1" applyBorder="1"/>
    <xf numFmtId="0" fontId="7" fillId="0" borderId="0" xfId="2282" applyFont="1"/>
    <xf numFmtId="0" fontId="8" fillId="0" borderId="0" xfId="2282" applyFont="1"/>
    <xf numFmtId="0" fontId="51" fillId="0" borderId="0" xfId="2282" applyFont="1" applyAlignment="1">
      <alignment horizontal="center"/>
    </xf>
    <xf numFmtId="0" fontId="51" fillId="0" borderId="0" xfId="2282" applyFont="1" applyAlignment="1">
      <alignment vertical="center"/>
    </xf>
    <xf numFmtId="0" fontId="51" fillId="0" borderId="0" xfId="2282" applyFont="1"/>
    <xf numFmtId="0" fontId="51" fillId="0" borderId="0" xfId="2282" applyFont="1" applyAlignment="1">
      <alignment wrapText="1"/>
    </xf>
    <xf numFmtId="0" fontId="5" fillId="0" borderId="0" xfId="2282" applyFont="1" applyAlignment="1">
      <alignment horizontal="center"/>
    </xf>
    <xf numFmtId="0" fontId="9" fillId="0" borderId="0" xfId="4" applyFont="1" applyAlignment="1">
      <alignment wrapText="1"/>
    </xf>
    <xf numFmtId="0" fontId="9" fillId="0" borderId="0" xfId="4" applyFont="1"/>
    <xf numFmtId="0" fontId="9" fillId="0" borderId="0" xfId="4" applyFont="1" applyAlignment="1">
      <alignment horizontal="center"/>
    </xf>
    <xf numFmtId="0" fontId="8" fillId="0" borderId="0" xfId="4" applyFont="1" applyAlignment="1">
      <alignment wrapText="1"/>
    </xf>
    <xf numFmtId="0" fontId="10" fillId="0" borderId="0" xfId="4" applyFont="1"/>
    <xf numFmtId="0" fontId="4" fillId="0" borderId="62" xfId="2287" applyBorder="1"/>
    <xf numFmtId="0" fontId="4" fillId="0" borderId="0" xfId="2287"/>
    <xf numFmtId="0" fontId="4" fillId="0" borderId="63" xfId="2287" applyBorder="1"/>
    <xf numFmtId="0" fontId="5" fillId="0" borderId="62" xfId="2287" applyFont="1" applyBorder="1" applyAlignment="1">
      <alignment horizontal="center" vertical="center"/>
    </xf>
    <xf numFmtId="0" fontId="5" fillId="0" borderId="0" xfId="2287" applyFont="1" applyAlignment="1">
      <alignment horizontal="center" vertical="center"/>
    </xf>
    <xf numFmtId="0" fontId="5" fillId="0" borderId="63" xfId="2287" applyFont="1" applyBorder="1" applyAlignment="1">
      <alignment horizontal="center" vertical="center"/>
    </xf>
    <xf numFmtId="0" fontId="4" fillId="0" borderId="64" xfId="2287" applyBorder="1"/>
    <xf numFmtId="0" fontId="4" fillId="0" borderId="0" xfId="4" applyAlignment="1">
      <alignment horizontal="center" vertical="center" wrapText="1"/>
    </xf>
    <xf numFmtId="0" fontId="9" fillId="0" borderId="0" xfId="4" applyFont="1" applyAlignment="1">
      <alignment horizontal="center" vertical="center" wrapText="1"/>
    </xf>
    <xf numFmtId="0" fontId="5" fillId="0" borderId="0" xfId="4" applyFont="1" applyAlignment="1">
      <alignment horizontal="center" vertical="center" wrapText="1"/>
    </xf>
    <xf numFmtId="0" fontId="8" fillId="0" borderId="0" xfId="4" applyFont="1" applyAlignment="1">
      <alignment horizontal="center"/>
    </xf>
    <xf numFmtId="0" fontId="8" fillId="0" borderId="0" xfId="4" applyFont="1" applyAlignment="1">
      <alignment horizontal="right"/>
    </xf>
    <xf numFmtId="16" fontId="8" fillId="0" borderId="0" xfId="4" applyNumberFormat="1" applyFont="1" applyAlignment="1">
      <alignment horizontal="right"/>
    </xf>
    <xf numFmtId="0" fontId="4" fillId="0" borderId="0" xfId="4" applyAlignment="1">
      <alignment horizontal="center"/>
    </xf>
    <xf numFmtId="0" fontId="8" fillId="0" borderId="0" xfId="4" applyFont="1" applyAlignment="1">
      <alignment vertical="top"/>
    </xf>
    <xf numFmtId="0" fontId="8" fillId="0" borderId="0" xfId="4" applyFont="1" applyAlignment="1">
      <alignment horizontal="left" vertical="top"/>
    </xf>
    <xf numFmtId="0" fontId="10" fillId="0" borderId="0" xfId="4" applyFont="1" applyAlignment="1">
      <alignment vertical="top"/>
    </xf>
    <xf numFmtId="0" fontId="8" fillId="0" borderId="0" xfId="4" applyFont="1" applyAlignment="1">
      <alignment horizontal="right" vertical="top"/>
    </xf>
    <xf numFmtId="0" fontId="9" fillId="0" borderId="0" xfId="4" applyFont="1" applyAlignment="1">
      <alignment horizontal="left" vertical="top" wrapText="1"/>
    </xf>
    <xf numFmtId="0" fontId="5" fillId="0" borderId="0" xfId="4" applyFont="1" applyAlignment="1">
      <alignment horizontal="right" vertical="top"/>
    </xf>
    <xf numFmtId="202" fontId="5" fillId="0" borderId="0" xfId="4" applyNumberFormat="1" applyFont="1" applyAlignment="1">
      <alignment vertical="top"/>
    </xf>
    <xf numFmtId="2" fontId="5" fillId="0" borderId="0" xfId="4" applyNumberFormat="1" applyFont="1" applyAlignment="1">
      <alignment vertical="top"/>
    </xf>
    <xf numFmtId="0" fontId="4" fillId="0" borderId="0" xfId="2663"/>
    <xf numFmtId="2" fontId="0" fillId="0" borderId="48" xfId="0" applyNumberFormat="1" applyBorder="1" applyAlignment="1">
      <alignment horizontal="center"/>
    </xf>
    <xf numFmtId="0" fontId="115" fillId="0" borderId="0" xfId="0" applyFont="1"/>
    <xf numFmtId="0" fontId="116" fillId="0" borderId="48" xfId="0" applyFont="1" applyBorder="1"/>
    <xf numFmtId="0" fontId="116" fillId="0" borderId="0" xfId="0" applyFont="1"/>
    <xf numFmtId="0" fontId="115" fillId="0" borderId="48" xfId="0" applyFont="1" applyBorder="1" applyAlignment="1">
      <alignment horizontal="center" vertical="center"/>
    </xf>
    <xf numFmtId="0" fontId="116" fillId="0" borderId="48" xfId="0" applyFont="1" applyBorder="1" applyAlignment="1">
      <alignment horizontal="center" vertical="center" wrapText="1"/>
    </xf>
    <xf numFmtId="0" fontId="116" fillId="0" borderId="48" xfId="0" applyFont="1" applyBorder="1" applyAlignment="1">
      <alignment horizontal="center" vertical="center"/>
    </xf>
    <xf numFmtId="0" fontId="116" fillId="0" borderId="0" xfId="0" applyFont="1" applyAlignment="1">
      <alignment horizontal="center" vertical="center"/>
    </xf>
    <xf numFmtId="0" fontId="115" fillId="0" borderId="48" xfId="0" applyFont="1" applyBorder="1" applyAlignment="1">
      <alignment horizontal="left" vertical="center"/>
    </xf>
    <xf numFmtId="2" fontId="115" fillId="0" borderId="48" xfId="0" applyNumberFormat="1" applyFont="1" applyBorder="1" applyAlignment="1">
      <alignment horizontal="center" vertical="center"/>
    </xf>
    <xf numFmtId="1" fontId="16" fillId="0" borderId="48" xfId="0" applyNumberFormat="1" applyFont="1" applyBorder="1" applyAlignment="1">
      <alignment horizontal="center" vertical="center"/>
    </xf>
    <xf numFmtId="2"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0" fontId="115" fillId="0" borderId="0" xfId="0" applyFont="1" applyAlignment="1">
      <alignment horizontal="center" vertical="center"/>
    </xf>
    <xf numFmtId="2" fontId="16" fillId="3" borderId="48" xfId="0" applyNumberFormat="1" applyFont="1" applyFill="1" applyBorder="1" applyAlignment="1">
      <alignment horizontal="center" vertical="center"/>
    </xf>
    <xf numFmtId="0" fontId="118" fillId="0" borderId="0" xfId="0" applyFont="1" applyAlignment="1">
      <alignment vertical="center"/>
    </xf>
    <xf numFmtId="0" fontId="114" fillId="0" borderId="0" xfId="0" applyFont="1" applyAlignment="1">
      <alignment horizontal="center" vertical="center"/>
    </xf>
    <xf numFmtId="2" fontId="114" fillId="0" borderId="0" xfId="0" applyNumberFormat="1" applyFont="1" applyAlignment="1">
      <alignment horizontal="center" vertical="center"/>
    </xf>
    <xf numFmtId="2" fontId="114" fillId="0" borderId="48" xfId="0" applyNumberFormat="1" applyFont="1" applyBorder="1" applyAlignment="1">
      <alignment vertical="center"/>
    </xf>
    <xf numFmtId="0" fontId="66" fillId="0" borderId="48" xfId="7345" applyFont="1" applyBorder="1" applyAlignment="1">
      <alignment horizontal="center" vertical="center"/>
    </xf>
    <xf numFmtId="0" fontId="114" fillId="0" borderId="48" xfId="7345" applyFont="1" applyBorder="1" applyAlignment="1">
      <alignment horizontal="center" vertical="center"/>
    </xf>
    <xf numFmtId="0" fontId="65" fillId="0" borderId="48" xfId="7345" applyFont="1" applyBorder="1" applyAlignment="1">
      <alignment horizontal="center" vertical="center"/>
    </xf>
    <xf numFmtId="43" fontId="65" fillId="0" borderId="48" xfId="7346" applyFont="1" applyBorder="1" applyAlignment="1">
      <alignment horizontal="center" vertical="center"/>
    </xf>
    <xf numFmtId="0" fontId="118" fillId="0" borderId="48" xfId="7345" applyFont="1" applyBorder="1" applyAlignment="1">
      <alignment horizontal="center" vertical="center"/>
    </xf>
    <xf numFmtId="205" fontId="65" fillId="0" borderId="0" xfId="7345" applyNumberFormat="1" applyFont="1"/>
    <xf numFmtId="166" fontId="65" fillId="0" borderId="0" xfId="7345" applyNumberFormat="1" applyFont="1" applyAlignment="1">
      <alignment vertical="center"/>
    </xf>
    <xf numFmtId="0" fontId="65" fillId="0" borderId="54" xfId="7345" applyFont="1" applyBorder="1" applyAlignment="1">
      <alignment horizontal="left" vertical="center" wrapText="1"/>
    </xf>
    <xf numFmtId="0" fontId="65" fillId="0" borderId="52" xfId="7345" applyFont="1" applyBorder="1" applyAlignment="1">
      <alignment horizontal="left" vertical="center" wrapText="1"/>
    </xf>
    <xf numFmtId="0" fontId="65" fillId="0" borderId="49" xfId="7345" applyFont="1" applyBorder="1" applyAlignment="1">
      <alignment horizontal="left" vertical="center" wrapText="1"/>
    </xf>
    <xf numFmtId="0" fontId="65" fillId="0" borderId="48" xfId="7345" applyFont="1" applyBorder="1" applyAlignment="1">
      <alignment vertical="center"/>
    </xf>
    <xf numFmtId="0" fontId="118" fillId="0" borderId="0" xfId="7345" applyFont="1" applyAlignment="1">
      <alignment horizontal="center" vertical="center"/>
    </xf>
    <xf numFmtId="0" fontId="118" fillId="0" borderId="0" xfId="7345" applyFont="1" applyAlignment="1">
      <alignment vertical="center"/>
    </xf>
    <xf numFmtId="0" fontId="114" fillId="0" borderId="0" xfId="7345" applyFont="1" applyAlignment="1">
      <alignment vertical="center"/>
    </xf>
    <xf numFmtId="0" fontId="118" fillId="0" borderId="0" xfId="7345" applyFont="1" applyAlignment="1">
      <alignment horizontal="right" vertical="center"/>
    </xf>
    <xf numFmtId="0" fontId="118" fillId="0" borderId="50" xfId="7345" applyFont="1" applyBorder="1" applyAlignment="1">
      <alignment horizontal="center" vertical="center"/>
    </xf>
    <xf numFmtId="43" fontId="66" fillId="0" borderId="48" xfId="7346" applyFont="1" applyBorder="1" applyAlignment="1">
      <alignment horizontal="center" vertical="center"/>
    </xf>
    <xf numFmtId="43" fontId="114" fillId="0" borderId="0" xfId="7345" applyNumberFormat="1" applyFont="1" applyAlignment="1">
      <alignment horizontal="right" vertical="center"/>
    </xf>
    <xf numFmtId="43" fontId="66" fillId="0" borderId="0" xfId="7345" applyNumberFormat="1" applyFont="1" applyAlignment="1">
      <alignment horizontal="center" vertical="center"/>
    </xf>
    <xf numFmtId="0" fontId="121" fillId="0" borderId="0" xfId="7345" applyFont="1" applyAlignment="1">
      <alignment vertical="center" wrapText="1"/>
    </xf>
    <xf numFmtId="0" fontId="122" fillId="0" borderId="0" xfId="7739" applyFont="1" applyAlignment="1">
      <alignment horizontal="center" vertical="center" wrapText="1"/>
    </xf>
    <xf numFmtId="0" fontId="122" fillId="0" borderId="0" xfId="7739" applyFont="1"/>
    <xf numFmtId="0" fontId="122" fillId="0" borderId="0" xfId="7739" applyFont="1" applyAlignment="1">
      <alignment vertical="center" wrapText="1"/>
    </xf>
    <xf numFmtId="0" fontId="72" fillId="0" borderId="0" xfId="7739" applyFont="1" applyAlignment="1">
      <alignment vertical="center" wrapText="1"/>
    </xf>
    <xf numFmtId="43" fontId="1" fillId="0" borderId="0" xfId="7345" applyNumberFormat="1" applyFont="1" applyAlignment="1">
      <alignment vertical="center"/>
    </xf>
    <xf numFmtId="0" fontId="121" fillId="0" borderId="0" xfId="7345" applyFont="1" applyAlignment="1">
      <alignment horizontal="center" vertical="top"/>
    </xf>
    <xf numFmtId="0" fontId="118" fillId="0" borderId="0" xfId="7345" applyFont="1"/>
    <xf numFmtId="0" fontId="118" fillId="0" borderId="0" xfId="7345" applyFont="1" applyAlignment="1">
      <alignment horizontal="right"/>
    </xf>
    <xf numFmtId="0" fontId="121" fillId="0" borderId="0" xfId="7345" applyFont="1" applyAlignment="1">
      <alignment horizontal="center"/>
    </xf>
    <xf numFmtId="0" fontId="121" fillId="0" borderId="0" xfId="7345" applyFont="1" applyAlignment="1">
      <alignment horizontal="right"/>
    </xf>
    <xf numFmtId="0" fontId="1" fillId="0" borderId="0" xfId="7345" applyFont="1" applyAlignment="1">
      <alignment horizontal="right"/>
    </xf>
    <xf numFmtId="0" fontId="123" fillId="0" borderId="0" xfId="9" applyFont="1" applyAlignment="1">
      <alignment horizontal="center" vertical="top" wrapText="1"/>
    </xf>
    <xf numFmtId="0" fontId="94" fillId="0" borderId="0" xfId="9" applyFont="1" applyAlignment="1">
      <alignment horizontal="justify" vertical="top" wrapText="1"/>
    </xf>
    <xf numFmtId="0" fontId="94" fillId="0" borderId="0" xfId="9" applyFont="1" applyAlignment="1">
      <alignment horizontal="center" vertical="top" wrapText="1"/>
    </xf>
    <xf numFmtId="0" fontId="94" fillId="0" borderId="0" xfId="9" applyFont="1" applyAlignment="1">
      <alignment horizontal="center" vertical="center" wrapText="1"/>
    </xf>
    <xf numFmtId="0" fontId="94" fillId="0" borderId="0" xfId="9" applyFont="1" applyAlignment="1">
      <alignment horizontal="right" vertical="top" wrapText="1"/>
    </xf>
    <xf numFmtId="168" fontId="94" fillId="0" borderId="0" xfId="9" applyNumberFormat="1" applyFont="1" applyAlignment="1">
      <alignment horizontal="right" vertical="top" wrapText="1"/>
    </xf>
    <xf numFmtId="0" fontId="94" fillId="0" borderId="0" xfId="9" applyFont="1" applyAlignment="1">
      <alignment vertical="top" wrapText="1"/>
    </xf>
    <xf numFmtId="0" fontId="94" fillId="0" borderId="0" xfId="9" applyFont="1" applyAlignment="1">
      <alignment vertical="center" wrapText="1"/>
    </xf>
    <xf numFmtId="0" fontId="94" fillId="0" borderId="48" xfId="9" applyFont="1" applyBorder="1" applyAlignment="1">
      <alignment horizontal="justify" vertical="justify" wrapText="1"/>
    </xf>
    <xf numFmtId="0" fontId="94" fillId="0" borderId="0" xfId="9" applyFont="1" applyAlignment="1">
      <alignment horizontal="justify" vertical="justify" wrapText="1"/>
    </xf>
    <xf numFmtId="0" fontId="94" fillId="0" borderId="0" xfId="9" applyFont="1" applyAlignment="1">
      <alignment horizontal="right" vertical="center" wrapText="1"/>
    </xf>
    <xf numFmtId="2" fontId="94" fillId="0" borderId="0" xfId="9" applyNumberFormat="1" applyFont="1" applyAlignment="1">
      <alignment horizontal="right" vertical="center" wrapText="1"/>
    </xf>
    <xf numFmtId="0" fontId="94" fillId="0" borderId="48" xfId="7" applyFont="1" applyBorder="1" applyAlignment="1">
      <alignment horizontal="left" vertical="center" wrapText="1"/>
    </xf>
    <xf numFmtId="0" fontId="94" fillId="0" borderId="48" xfId="9" applyFont="1" applyBorder="1" applyAlignment="1">
      <alignment horizontal="center" vertical="top" wrapText="1"/>
    </xf>
    <xf numFmtId="169" fontId="94" fillId="0" borderId="48" xfId="7" applyNumberFormat="1" applyFont="1" applyBorder="1" applyAlignment="1">
      <alignment horizontal="center" vertical="center" wrapText="1"/>
    </xf>
    <xf numFmtId="0" fontId="94" fillId="0" borderId="54" xfId="9" applyFont="1" applyBorder="1" applyAlignment="1">
      <alignment horizontal="justify" vertical="justify" wrapText="1"/>
    </xf>
    <xf numFmtId="0" fontId="124" fillId="0" borderId="53" xfId="9" applyFont="1" applyBorder="1" applyAlignment="1">
      <alignment horizontal="justify" vertical="justify" wrapText="1"/>
    </xf>
    <xf numFmtId="0" fontId="124" fillId="0" borderId="48" xfId="9" applyFont="1" applyBorder="1" applyAlignment="1">
      <alignment horizontal="justify" vertical="justify" wrapText="1"/>
    </xf>
    <xf numFmtId="2" fontId="123" fillId="0" borderId="54" xfId="9" applyNumberFormat="1" applyFont="1" applyBorder="1" applyAlignment="1">
      <alignment horizontal="justify" vertical="justify" wrapText="1"/>
    </xf>
    <xf numFmtId="0" fontId="124" fillId="0" borderId="9" xfId="9" applyFont="1" applyBorder="1" applyAlignment="1">
      <alignment horizontal="justify" vertical="justify" wrapText="1"/>
    </xf>
    <xf numFmtId="0" fontId="124" fillId="0" borderId="48" xfId="9" applyFont="1" applyBorder="1" applyAlignment="1">
      <alignment horizontal="center" vertical="justify" wrapText="1"/>
    </xf>
    <xf numFmtId="0" fontId="94" fillId="0" borderId="48" xfId="9" applyFont="1" applyBorder="1" applyAlignment="1">
      <alignment vertical="top" wrapText="1"/>
    </xf>
    <xf numFmtId="0" fontId="94" fillId="0" borderId="48" xfId="9" applyFont="1" applyBorder="1" applyAlignment="1">
      <alignment horizontal="center" vertical="center" wrapText="1"/>
    </xf>
    <xf numFmtId="2" fontId="94" fillId="0" borderId="48" xfId="7" applyNumberFormat="1" applyFont="1" applyBorder="1" applyAlignment="1">
      <alignment horizontal="center" vertical="center" wrapText="1"/>
    </xf>
    <xf numFmtId="0" fontId="94" fillId="0" borderId="48" xfId="9" applyFont="1" applyBorder="1" applyAlignment="1">
      <alignment horizontal="justify" wrapText="1"/>
    </xf>
    <xf numFmtId="0" fontId="123" fillId="0" borderId="54" xfId="9" applyFont="1" applyBorder="1" applyAlignment="1">
      <alignment horizontal="justify" wrapText="1"/>
    </xf>
    <xf numFmtId="0" fontId="94" fillId="0" borderId="48" xfId="9" applyFont="1" applyBorder="1" applyAlignment="1">
      <alignment horizontal="right" vertical="center" wrapText="1"/>
    </xf>
    <xf numFmtId="0" fontId="94" fillId="0" borderId="0" xfId="9" applyFont="1" applyAlignment="1">
      <alignment horizontal="center" wrapText="1"/>
    </xf>
    <xf numFmtId="0" fontId="94" fillId="0" borderId="0" xfId="9" applyFont="1" applyAlignment="1">
      <alignment horizontal="right" vertical="top"/>
    </xf>
    <xf numFmtId="2" fontId="94" fillId="0" borderId="0" xfId="9" applyNumberFormat="1" applyFont="1" applyAlignment="1">
      <alignment horizontal="center" vertical="center" wrapText="1"/>
    </xf>
    <xf numFmtId="0" fontId="94" fillId="0" borderId="13" xfId="9" applyFont="1" applyBorder="1" applyAlignment="1">
      <alignment horizontal="center" vertical="center" wrapText="1"/>
    </xf>
    <xf numFmtId="0" fontId="94" fillId="0" borderId="49" xfId="9" applyFont="1" applyBorder="1" applyAlignment="1">
      <alignment horizontal="justify" wrapText="1"/>
    </xf>
    <xf numFmtId="168" fontId="94" fillId="0" borderId="0" xfId="9" applyNumberFormat="1" applyFont="1" applyAlignment="1">
      <alignment vertical="top" wrapText="1"/>
    </xf>
    <xf numFmtId="1" fontId="123" fillId="0" borderId="54" xfId="9" applyNumberFormat="1" applyFont="1" applyBorder="1" applyAlignment="1">
      <alignment horizontal="justify" wrapText="1"/>
    </xf>
    <xf numFmtId="0" fontId="123" fillId="0" borderId="48" xfId="9" applyFont="1" applyBorder="1" applyAlignment="1">
      <alignment horizontal="justify" wrapText="1"/>
    </xf>
    <xf numFmtId="169" fontId="125" fillId="0" borderId="48" xfId="9" applyNumberFormat="1" applyFont="1" applyBorder="1" applyAlignment="1">
      <alignment horizontal="justify" wrapText="1"/>
    </xf>
    <xf numFmtId="0" fontId="124" fillId="0" borderId="67" xfId="9" applyFont="1" applyBorder="1" applyAlignment="1">
      <alignment horizontal="justify" vertical="justify" wrapText="1"/>
    </xf>
    <xf numFmtId="2" fontId="123" fillId="0" borderId="48" xfId="9" applyNumberFormat="1" applyFont="1" applyBorder="1" applyAlignment="1">
      <alignment horizontal="justify" wrapText="1"/>
    </xf>
    <xf numFmtId="1" fontId="123" fillId="0" borderId="48" xfId="9" applyNumberFormat="1" applyFont="1" applyBorder="1" applyAlignment="1">
      <alignment horizontal="justify" wrapText="1"/>
    </xf>
    <xf numFmtId="1" fontId="123" fillId="0" borderId="0" xfId="9" applyNumberFormat="1" applyFont="1" applyAlignment="1">
      <alignment horizontal="justify" vertical="justify" wrapText="1"/>
    </xf>
    <xf numFmtId="0" fontId="124" fillId="0" borderId="0" xfId="9" applyFont="1" applyAlignment="1">
      <alignment horizontal="justify" vertical="justify" wrapText="1"/>
    </xf>
    <xf numFmtId="0" fontId="95" fillId="0" borderId="0" xfId="9" applyFont="1" applyAlignment="1">
      <alignment horizontal="left" vertical="center" wrapText="1"/>
    </xf>
    <xf numFmtId="0" fontId="123" fillId="0" borderId="14" xfId="9" applyFont="1" applyBorder="1" applyAlignment="1">
      <alignment horizontal="center" vertical="top" wrapText="1"/>
    </xf>
    <xf numFmtId="0" fontId="94" fillId="0" borderId="14" xfId="9" applyFont="1" applyBorder="1" applyAlignment="1">
      <alignment vertical="top" wrapText="1"/>
    </xf>
    <xf numFmtId="2" fontId="123" fillId="0" borderId="14" xfId="9" applyNumberFormat="1" applyFont="1" applyBorder="1" applyAlignment="1">
      <alignment horizontal="justify" vertical="justify" wrapText="1"/>
    </xf>
    <xf numFmtId="0" fontId="124" fillId="0" borderId="14" xfId="9" applyFont="1" applyBorder="1" applyAlignment="1">
      <alignment horizontal="justify" vertical="justify" wrapText="1"/>
    </xf>
    <xf numFmtId="0" fontId="123" fillId="0" borderId="14" xfId="9" applyFont="1" applyBorder="1" applyAlignment="1">
      <alignment horizontal="left" vertical="center" wrapText="1"/>
    </xf>
    <xf numFmtId="168" fontId="125" fillId="0" borderId="14" xfId="9" applyNumberFormat="1" applyFont="1" applyBorder="1" applyAlignment="1">
      <alignment horizontal="center" vertical="center" wrapText="1"/>
    </xf>
    <xf numFmtId="0" fontId="123" fillId="0" borderId="14" xfId="9" applyFont="1" applyBorder="1" applyAlignment="1">
      <alignment vertical="center" wrapText="1"/>
    </xf>
    <xf numFmtId="0" fontId="123" fillId="0" borderId="14" xfId="9" applyFont="1" applyBorder="1" applyAlignment="1">
      <alignment vertical="top" wrapText="1"/>
    </xf>
    <xf numFmtId="0" fontId="123" fillId="0" borderId="14" xfId="9" applyFont="1" applyBorder="1" applyAlignment="1">
      <alignment horizontal="justify" vertical="justify" wrapText="1"/>
    </xf>
    <xf numFmtId="0" fontId="125" fillId="0" borderId="14" xfId="9" applyFont="1" applyBorder="1" applyAlignment="1">
      <alignment horizontal="center" vertical="top" wrapText="1"/>
    </xf>
    <xf numFmtId="2" fontId="125" fillId="0" borderId="14" xfId="9" applyNumberFormat="1" applyFont="1" applyBorder="1" applyAlignment="1">
      <alignment horizontal="center" vertical="top" wrapText="1"/>
    </xf>
    <xf numFmtId="2" fontId="123" fillId="0" borderId="14" xfId="9" applyNumberFormat="1" applyFont="1" applyBorder="1" applyAlignment="1">
      <alignment horizontal="center" vertical="center" wrapText="1"/>
    </xf>
    <xf numFmtId="168" fontId="123" fillId="0" borderId="14" xfId="9" applyNumberFormat="1" applyFont="1" applyBorder="1" applyAlignment="1">
      <alignment horizontal="justify" vertical="justify" wrapText="1"/>
    </xf>
    <xf numFmtId="168" fontId="123" fillId="0" borderId="14" xfId="9" applyNumberFormat="1" applyFont="1" applyBorder="1" applyAlignment="1">
      <alignment horizontal="center" vertical="justify" wrapText="1"/>
    </xf>
    <xf numFmtId="168" fontId="123" fillId="3" borderId="14" xfId="9" applyNumberFormat="1" applyFont="1" applyFill="1" applyBorder="1" applyAlignment="1">
      <alignment horizontal="center" vertical="justify" wrapText="1"/>
    </xf>
    <xf numFmtId="2" fontId="123" fillId="0" borderId="14" xfId="9" applyNumberFormat="1" applyFont="1" applyBorder="1" applyAlignment="1">
      <alignment horizontal="center" vertical="top" wrapText="1"/>
    </xf>
    <xf numFmtId="0" fontId="94" fillId="0" borderId="14" xfId="9" applyFont="1" applyBorder="1" applyAlignment="1">
      <alignment horizontal="justify" vertical="justify" wrapText="1"/>
    </xf>
    <xf numFmtId="1" fontId="123" fillId="0" borderId="14" xfId="9" applyNumberFormat="1" applyFont="1" applyBorder="1" applyAlignment="1">
      <alignment horizontal="justify" vertical="justify" wrapText="1"/>
    </xf>
    <xf numFmtId="168" fontId="123" fillId="0" borderId="14" xfId="9" applyNumberFormat="1" applyFont="1" applyBorder="1" applyAlignment="1">
      <alignment horizontal="center" vertical="top" wrapText="1"/>
    </xf>
    <xf numFmtId="168" fontId="123" fillId="0" borderId="14" xfId="9" applyNumberFormat="1" applyFont="1" applyBorder="1" applyAlignment="1">
      <alignment horizontal="center" vertical="center" wrapText="1"/>
    </xf>
    <xf numFmtId="0" fontId="123" fillId="0" borderId="14" xfId="9" applyFont="1" applyBorder="1" applyAlignment="1">
      <alignment horizontal="center" vertical="center" wrapText="1"/>
    </xf>
    <xf numFmtId="0" fontId="123" fillId="0" borderId="0" xfId="9" applyFont="1" applyAlignment="1">
      <alignment horizontal="center" vertical="center" wrapText="1"/>
    </xf>
    <xf numFmtId="0" fontId="94" fillId="0" borderId="0" xfId="9" applyFont="1" applyAlignment="1">
      <alignment horizontal="justify" vertical="center" wrapText="1"/>
    </xf>
    <xf numFmtId="168" fontId="94" fillId="0" borderId="0" xfId="9" applyNumberFormat="1" applyFont="1" applyAlignment="1">
      <alignment horizontal="right" vertical="center" wrapText="1"/>
    </xf>
    <xf numFmtId="0" fontId="125" fillId="0" borderId="14" xfId="9" applyFont="1" applyBorder="1" applyAlignment="1">
      <alignment horizontal="center" vertical="center" wrapText="1"/>
    </xf>
    <xf numFmtId="2" fontId="125" fillId="0" borderId="14" xfId="9" applyNumberFormat="1" applyFont="1" applyBorder="1" applyAlignment="1">
      <alignment horizontal="center" vertical="center" wrapText="1"/>
    </xf>
    <xf numFmtId="0" fontId="94" fillId="0" borderId="14" xfId="9" applyFont="1" applyBorder="1" applyAlignment="1">
      <alignment vertical="center" wrapText="1"/>
    </xf>
    <xf numFmtId="0" fontId="123" fillId="0" borderId="14" xfId="9" applyFont="1" applyBorder="1" applyAlignment="1">
      <alignment horizontal="justify" vertical="center" wrapText="1"/>
    </xf>
    <xf numFmtId="0" fontId="95" fillId="0" borderId="14" xfId="9" applyFont="1" applyBorder="1" applyAlignment="1">
      <alignment vertical="top" wrapText="1"/>
    </xf>
    <xf numFmtId="2" fontId="94" fillId="0" borderId="0" xfId="9" applyNumberFormat="1" applyFont="1" applyAlignment="1">
      <alignment horizontal="right" vertical="top" wrapText="1"/>
    </xf>
    <xf numFmtId="0" fontId="94" fillId="0" borderId="14" xfId="9" applyFont="1" applyBorder="1" applyAlignment="1">
      <alignment horizontal="right" vertical="top" wrapText="1"/>
    </xf>
    <xf numFmtId="169" fontId="123" fillId="0" borderId="14" xfId="9" applyNumberFormat="1" applyFont="1" applyBorder="1" applyAlignment="1">
      <alignment horizontal="center" vertical="top" wrapText="1"/>
    </xf>
    <xf numFmtId="0" fontId="94" fillId="0" borderId="0" xfId="9" applyFont="1" applyAlignment="1">
      <alignment vertical="center"/>
    </xf>
    <xf numFmtId="0" fontId="123" fillId="0" borderId="0" xfId="9" applyFont="1" applyAlignment="1">
      <alignment vertical="center"/>
    </xf>
    <xf numFmtId="0" fontId="123" fillId="0" borderId="0" xfId="9" applyFont="1" applyAlignment="1">
      <alignment horizontal="center" vertical="center"/>
    </xf>
    <xf numFmtId="0" fontId="123" fillId="0" borderId="0" xfId="10" applyFont="1" applyAlignment="1">
      <alignment horizontal="center" wrapText="1"/>
    </xf>
    <xf numFmtId="0" fontId="94" fillId="0" borderId="0" xfId="9" applyFont="1" applyAlignment="1">
      <alignment horizontal="left" vertical="top" wrapText="1"/>
    </xf>
    <xf numFmtId="0" fontId="123" fillId="0" borderId="48" xfId="9" applyFont="1" applyBorder="1" applyAlignment="1">
      <alignment vertical="center" wrapText="1"/>
    </xf>
    <xf numFmtId="0" fontId="123" fillId="0" borderId="48" xfId="9" applyFont="1" applyBorder="1" applyAlignment="1">
      <alignment horizontal="center" vertical="center" wrapText="1"/>
    </xf>
    <xf numFmtId="168" fontId="123" fillId="0" borderId="48" xfId="9" applyNumberFormat="1" applyFont="1" applyBorder="1" applyAlignment="1">
      <alignment horizontal="center" vertical="center" wrapText="1"/>
    </xf>
    <xf numFmtId="0" fontId="93" fillId="0" borderId="48" xfId="11" applyFont="1" applyBorder="1" applyAlignment="1">
      <alignment horizontal="center" vertical="center" wrapText="1"/>
    </xf>
    <xf numFmtId="168" fontId="93" fillId="0" borderId="48" xfId="11" applyNumberFormat="1" applyFont="1" applyBorder="1" applyAlignment="1">
      <alignment horizontal="center" vertical="center" wrapText="1"/>
    </xf>
    <xf numFmtId="0" fontId="93" fillId="0" borderId="0" xfId="11" applyFont="1" applyAlignment="1">
      <alignment horizontal="center" vertical="center" wrapText="1"/>
    </xf>
    <xf numFmtId="0" fontId="93" fillId="0" borderId="0" xfId="9" applyFont="1" applyAlignment="1">
      <alignment vertical="center" wrapText="1"/>
    </xf>
    <xf numFmtId="0" fontId="17" fillId="0" borderId="0" xfId="9" applyFont="1" applyAlignment="1">
      <alignment horizontal="center" vertical="justify" wrapText="1"/>
    </xf>
    <xf numFmtId="0" fontId="94" fillId="3" borderId="0" xfId="11" applyFont="1" applyFill="1" applyAlignment="1">
      <alignment horizontal="center" vertical="center" wrapText="1"/>
    </xf>
    <xf numFmtId="0" fontId="123" fillId="3" borderId="0" xfId="9" applyFont="1" applyFill="1" applyAlignment="1">
      <alignment vertical="center" wrapText="1"/>
    </xf>
    <xf numFmtId="0" fontId="94" fillId="3" borderId="0" xfId="9" applyFont="1" applyFill="1" applyAlignment="1">
      <alignment horizontal="justify" vertical="justify" wrapText="1"/>
    </xf>
    <xf numFmtId="0" fontId="94" fillId="0" borderId="48" xfId="12" applyFont="1" applyBorder="1" applyAlignment="1">
      <alignment horizontal="center" vertical="center" wrapText="1"/>
    </xf>
    <xf numFmtId="4" fontId="94" fillId="0" borderId="48" xfId="11" applyNumberFormat="1" applyFont="1" applyBorder="1" applyAlignment="1">
      <alignment horizontal="right" vertical="center" wrapText="1"/>
    </xf>
    <xf numFmtId="0" fontId="17" fillId="0" borderId="48" xfId="7" applyFont="1" applyBorder="1" applyAlignment="1">
      <alignment horizontal="justify" vertical="top" wrapText="1"/>
    </xf>
    <xf numFmtId="0" fontId="94" fillId="0" borderId="48" xfId="7" applyFont="1" applyBorder="1" applyAlignment="1">
      <alignment horizontal="center" wrapText="1"/>
    </xf>
    <xf numFmtId="1" fontId="94" fillId="0" borderId="48" xfId="7" applyNumberFormat="1" applyFont="1" applyBorder="1" applyAlignment="1">
      <alignment horizontal="right" vertical="center" wrapText="1"/>
    </xf>
    <xf numFmtId="2" fontId="94" fillId="0" borderId="48" xfId="9" applyNumberFormat="1" applyFont="1" applyBorder="1" applyAlignment="1">
      <alignment horizontal="right" vertical="center" wrapText="1"/>
    </xf>
    <xf numFmtId="2" fontId="94" fillId="0" borderId="48" xfId="7" applyNumberFormat="1" applyFont="1" applyBorder="1" applyAlignment="1">
      <alignment horizontal="right" vertical="center" wrapText="1"/>
    </xf>
    <xf numFmtId="2" fontId="94" fillId="0" borderId="48" xfId="9" applyNumberFormat="1" applyFont="1" applyBorder="1" applyAlignment="1">
      <alignment horizontal="right" wrapText="1"/>
    </xf>
    <xf numFmtId="4" fontId="94" fillId="0" borderId="48" xfId="9" applyNumberFormat="1" applyFont="1" applyBorder="1" applyAlignment="1">
      <alignment horizontal="right" wrapText="1"/>
    </xf>
    <xf numFmtId="2" fontId="94" fillId="0" borderId="0" xfId="9" applyNumberFormat="1" applyFont="1" applyAlignment="1">
      <alignment horizontal="right" wrapText="1"/>
    </xf>
    <xf numFmtId="0" fontId="94" fillId="0" borderId="0" xfId="9" applyFont="1" applyAlignment="1">
      <alignment horizontal="justify" wrapText="1"/>
    </xf>
    <xf numFmtId="168" fontId="94" fillId="0" borderId="48" xfId="7" applyNumberFormat="1" applyFont="1" applyBorder="1" applyAlignment="1">
      <alignment horizontal="right" vertical="center" wrapText="1"/>
    </xf>
    <xf numFmtId="2" fontId="94" fillId="0" borderId="0" xfId="7" applyNumberFormat="1" applyFont="1" applyAlignment="1">
      <alignment horizontal="right" wrapText="1"/>
    </xf>
    <xf numFmtId="2" fontId="94" fillId="0" borderId="48" xfId="7" applyNumberFormat="1" applyFont="1" applyBorder="1" applyAlignment="1">
      <alignment horizontal="center" wrapText="1"/>
    </xf>
    <xf numFmtId="0" fontId="94" fillId="0" borderId="48" xfId="7" applyFont="1" applyBorder="1" applyAlignment="1">
      <alignment horizontal="right" vertical="center" wrapText="1"/>
    </xf>
    <xf numFmtId="2" fontId="123" fillId="0" borderId="48" xfId="7" applyNumberFormat="1" applyFont="1" applyBorder="1" applyAlignment="1">
      <alignment horizontal="right" vertical="center" wrapText="1"/>
    </xf>
    <xf numFmtId="193" fontId="94" fillId="0" borderId="48" xfId="11" applyNumberFormat="1" applyFont="1" applyBorder="1" applyAlignment="1">
      <alignment horizontal="right" vertical="center" wrapText="1"/>
    </xf>
    <xf numFmtId="2" fontId="94" fillId="0" borderId="0" xfId="11" applyNumberFormat="1" applyFont="1" applyAlignment="1">
      <alignment horizontal="right" vertical="center" wrapText="1"/>
    </xf>
    <xf numFmtId="169" fontId="94" fillId="0" borderId="48" xfId="7" applyNumberFormat="1" applyFont="1" applyBorder="1" applyAlignment="1">
      <alignment horizontal="right" vertical="center" wrapText="1"/>
    </xf>
    <xf numFmtId="0" fontId="94" fillId="0" borderId="48" xfId="7" applyFont="1" applyBorder="1" applyAlignment="1">
      <alignment horizontal="center" vertical="center" wrapText="1"/>
    </xf>
    <xf numFmtId="4" fontId="94" fillId="0" borderId="48" xfId="9" applyNumberFormat="1" applyFont="1" applyBorder="1" applyAlignment="1">
      <alignment horizontal="right" vertical="center" wrapText="1"/>
    </xf>
    <xf numFmtId="168" fontId="94" fillId="0" borderId="48" xfId="9" applyNumberFormat="1" applyFont="1" applyBorder="1" applyAlignment="1">
      <alignment horizontal="right" vertical="center" wrapText="1"/>
    </xf>
    <xf numFmtId="168" fontId="123" fillId="0" borderId="48" xfId="9" applyNumberFormat="1" applyFont="1" applyBorder="1" applyAlignment="1">
      <alignment horizontal="right" vertical="center" wrapText="1"/>
    </xf>
    <xf numFmtId="0" fontId="17" fillId="0" borderId="48" xfId="7" applyFont="1" applyBorder="1" applyAlignment="1">
      <alignment horizontal="justify" vertical="center" wrapText="1"/>
    </xf>
    <xf numFmtId="2" fontId="123" fillId="0" borderId="48" xfId="9" applyNumberFormat="1" applyFont="1" applyBorder="1" applyAlignment="1">
      <alignment horizontal="right" vertical="center" wrapText="1"/>
    </xf>
    <xf numFmtId="168" fontId="94" fillId="0" borderId="0" xfId="9" applyNumberFormat="1" applyFont="1" applyAlignment="1">
      <alignment horizontal="justify" vertical="justify" wrapText="1"/>
    </xf>
    <xf numFmtId="2" fontId="95" fillId="0" borderId="0" xfId="9" applyNumberFormat="1" applyFont="1" applyAlignment="1">
      <alignment horizontal="right" vertical="center" wrapText="1"/>
    </xf>
    <xf numFmtId="0" fontId="94" fillId="0" borderId="48" xfId="7" applyFont="1" applyBorder="1" applyAlignment="1">
      <alignment horizontal="left" vertical="center"/>
    </xf>
    <xf numFmtId="2" fontId="17" fillId="0" borderId="48" xfId="7" applyNumberFormat="1" applyFont="1" applyBorder="1" applyAlignment="1">
      <alignment horizontal="center" vertical="center" wrapText="1"/>
    </xf>
    <xf numFmtId="2" fontId="94" fillId="0" borderId="0" xfId="7" applyNumberFormat="1" applyFont="1" applyAlignment="1">
      <alignment horizontal="right" vertical="center" wrapText="1"/>
    </xf>
    <xf numFmtId="2" fontId="94" fillId="27" borderId="0" xfId="11" applyNumberFormat="1" applyFont="1" applyFill="1" applyAlignment="1">
      <alignment horizontal="right" vertical="center" wrapText="1"/>
    </xf>
    <xf numFmtId="0" fontId="94" fillId="27" borderId="0" xfId="9" applyFont="1" applyFill="1" applyAlignment="1">
      <alignment horizontal="justify" vertical="justify" wrapText="1"/>
    </xf>
    <xf numFmtId="2" fontId="123" fillId="0" borderId="0" xfId="7" applyNumberFormat="1" applyFont="1" applyAlignment="1">
      <alignment horizontal="center" vertical="center" wrapText="1"/>
    </xf>
    <xf numFmtId="0" fontId="94" fillId="0" borderId="0" xfId="7" applyFont="1" applyAlignment="1">
      <alignment horizontal="left" vertical="center" wrapText="1"/>
    </xf>
    <xf numFmtId="0" fontId="94" fillId="0" borderId="0" xfId="7" applyFont="1" applyAlignment="1">
      <alignment horizontal="justify" vertical="top" wrapText="1"/>
    </xf>
    <xf numFmtId="0" fontId="94" fillId="0" borderId="0" xfId="7" applyFont="1" applyAlignment="1">
      <alignment vertical="justify" wrapText="1"/>
    </xf>
    <xf numFmtId="1" fontId="94" fillId="0" borderId="0" xfId="7" applyNumberFormat="1" applyFont="1" applyAlignment="1">
      <alignment horizontal="center" wrapText="1"/>
    </xf>
    <xf numFmtId="168" fontId="94" fillId="0" borderId="0" xfId="7" applyNumberFormat="1" applyFont="1" applyAlignment="1">
      <alignment horizontal="right" wrapText="1"/>
    </xf>
    <xf numFmtId="168" fontId="94" fillId="0" borderId="0" xfId="7" applyNumberFormat="1" applyFont="1" applyAlignment="1">
      <alignment horizontal="left" vertical="center" wrapText="1"/>
    </xf>
    <xf numFmtId="168" fontId="123" fillId="0" borderId="0" xfId="9" applyNumberFormat="1" applyFont="1" applyAlignment="1">
      <alignment horizontal="center" vertical="center" wrapText="1"/>
    </xf>
    <xf numFmtId="2" fontId="123" fillId="0" borderId="0" xfId="9" applyNumberFormat="1" applyFont="1" applyAlignment="1">
      <alignment horizontal="center" vertical="center" wrapText="1"/>
    </xf>
    <xf numFmtId="4" fontId="123" fillId="0" borderId="0" xfId="7" applyNumberFormat="1" applyFont="1" applyAlignment="1">
      <alignment horizontal="right" vertical="center" wrapText="1"/>
    </xf>
    <xf numFmtId="0" fontId="123" fillId="0" borderId="0" xfId="7" applyFont="1" applyAlignment="1">
      <alignment horizontal="center" vertical="top" wrapText="1"/>
    </xf>
    <xf numFmtId="0" fontId="94" fillId="0" borderId="0" xfId="7" applyFont="1" applyAlignment="1">
      <alignment horizontal="justify" wrapText="1"/>
    </xf>
    <xf numFmtId="2" fontId="94" fillId="0" borderId="0" xfId="7" applyNumberFormat="1" applyFont="1" applyAlignment="1">
      <alignment horizontal="justify" wrapText="1"/>
    </xf>
    <xf numFmtId="0" fontId="94" fillId="0" borderId="0" xfId="7" applyFont="1" applyAlignment="1">
      <alignment horizontal="justify" vertical="center" wrapText="1"/>
    </xf>
    <xf numFmtId="0" fontId="94" fillId="0" borderId="0" xfId="11" applyFont="1" applyAlignment="1">
      <alignment horizontal="justify" vertical="justify" wrapText="1"/>
    </xf>
    <xf numFmtId="0" fontId="126" fillId="0" borderId="0" xfId="7739" applyFont="1"/>
    <xf numFmtId="0" fontId="94" fillId="0" borderId="0" xfId="7" applyFont="1" applyAlignment="1">
      <alignment wrapText="1"/>
    </xf>
    <xf numFmtId="0" fontId="94" fillId="0" borderId="0" xfId="7" applyFont="1" applyAlignment="1">
      <alignment vertical="center" wrapText="1"/>
    </xf>
    <xf numFmtId="0" fontId="123" fillId="0" borderId="0" xfId="1" applyFont="1" applyAlignment="1">
      <alignment horizontal="center" vertical="center"/>
    </xf>
    <xf numFmtId="0" fontId="123" fillId="0" borderId="0" xfId="1" applyFont="1" applyAlignment="1">
      <alignment vertical="center"/>
    </xf>
    <xf numFmtId="0" fontId="123" fillId="0" borderId="0" xfId="1" applyFont="1" applyAlignment="1">
      <alignment horizontal="center" vertical="top"/>
    </xf>
    <xf numFmtId="168" fontId="123" fillId="0" borderId="0" xfId="9" applyNumberFormat="1" applyFont="1" applyAlignment="1">
      <alignment horizontal="center" vertical="top"/>
    </xf>
    <xf numFmtId="0" fontId="94" fillId="0" borderId="0" xfId="9" applyFont="1" applyAlignment="1">
      <alignment wrapText="1"/>
    </xf>
    <xf numFmtId="0" fontId="17" fillId="0" borderId="0" xfId="2282" applyFont="1" applyAlignment="1">
      <alignment horizontal="center" vertical="top" wrapText="1"/>
    </xf>
    <xf numFmtId="0" fontId="17" fillId="0" borderId="0" xfId="2282" applyFont="1"/>
    <xf numFmtId="0" fontId="17" fillId="0" borderId="0" xfId="2282" applyFont="1" applyAlignment="1">
      <alignment horizontal="center"/>
    </xf>
    <xf numFmtId="0" fontId="128" fillId="0" borderId="0" xfId="2282" applyFont="1"/>
    <xf numFmtId="0" fontId="17" fillId="0" borderId="0" xfId="2282" quotePrefix="1" applyFont="1" applyAlignment="1">
      <alignment horizontal="center"/>
    </xf>
    <xf numFmtId="0" fontId="129" fillId="0" borderId="48" xfId="2282" applyFont="1" applyBorder="1" applyAlignment="1">
      <alignment horizontal="left" vertical="center" wrapText="1"/>
    </xf>
    <xf numFmtId="2" fontId="17" fillId="0" borderId="0" xfId="2282" quotePrefix="1" applyNumberFormat="1" applyFont="1" applyAlignment="1">
      <alignment horizontal="center"/>
    </xf>
    <xf numFmtId="2" fontId="17" fillId="0" borderId="0" xfId="2282" quotePrefix="1" applyNumberFormat="1" applyFont="1" applyAlignment="1">
      <alignment horizontal="right"/>
    </xf>
    <xf numFmtId="0" fontId="129" fillId="0" borderId="48" xfId="2194" applyFont="1" applyBorder="1" applyAlignment="1">
      <alignment horizontal="justify" vertical="top" wrapText="1"/>
    </xf>
    <xf numFmtId="2" fontId="118" fillId="0" borderId="0" xfId="2282" quotePrefix="1" applyNumberFormat="1" applyFont="1" applyAlignment="1">
      <alignment horizontal="center"/>
    </xf>
    <xf numFmtId="0" fontId="118" fillId="0" borderId="0" xfId="2282" applyFont="1"/>
    <xf numFmtId="0" fontId="118" fillId="0" borderId="0" xfId="2282" applyFont="1" applyAlignment="1">
      <alignment horizontal="center"/>
    </xf>
    <xf numFmtId="0" fontId="17" fillId="0" borderId="0" xfId="2282" applyFont="1" applyAlignment="1">
      <alignment horizontal="center" vertical="center"/>
    </xf>
    <xf numFmtId="0" fontId="94" fillId="0" borderId="0" xfId="2282" applyFont="1" applyAlignment="1">
      <alignment horizontal="center" vertical="center"/>
    </xf>
    <xf numFmtId="0" fontId="17" fillId="0" borderId="48" xfId="2282" applyFont="1" applyBorder="1"/>
    <xf numFmtId="9" fontId="132" fillId="0" borderId="48" xfId="3" applyNumberFormat="1" applyFont="1" applyBorder="1" applyAlignment="1">
      <alignment horizontal="center" vertical="center" wrapText="1"/>
    </xf>
    <xf numFmtId="0" fontId="96" fillId="0" borderId="0" xfId="7762" applyFont="1" applyAlignment="1">
      <alignment vertical="center"/>
    </xf>
    <xf numFmtId="0" fontId="0" fillId="0" borderId="0" xfId="0" applyAlignment="1">
      <alignment horizontal="center" vertical="center"/>
    </xf>
    <xf numFmtId="0" fontId="96" fillId="0" borderId="0" xfId="7762" applyFont="1" applyAlignment="1">
      <alignment horizontal="center" vertical="center"/>
    </xf>
    <xf numFmtId="0" fontId="97" fillId="0" borderId="0" xfId="7762" applyFont="1" applyAlignment="1">
      <alignment vertical="center"/>
    </xf>
    <xf numFmtId="0" fontId="134" fillId="0" borderId="0" xfId="7762" applyFont="1" applyAlignment="1">
      <alignment vertical="center"/>
    </xf>
    <xf numFmtId="0" fontId="134" fillId="0" borderId="0" xfId="7762" applyFont="1" applyAlignment="1">
      <alignment horizontal="center" vertical="center"/>
    </xf>
    <xf numFmtId="0" fontId="96" fillId="0" borderId="0" xfId="7762" applyFont="1" applyAlignment="1">
      <alignment vertical="center" wrapText="1"/>
    </xf>
    <xf numFmtId="0" fontId="133" fillId="0" borderId="0" xfId="7762" applyFont="1" applyAlignment="1">
      <alignment horizontal="center" vertical="center"/>
    </xf>
    <xf numFmtId="0" fontId="133" fillId="0" borderId="0" xfId="7762" applyFont="1" applyAlignment="1">
      <alignment vertical="center"/>
    </xf>
    <xf numFmtId="0" fontId="126" fillId="0" borderId="0" xfId="7739" applyFont="1" applyAlignment="1">
      <alignment vertical="center" wrapText="1"/>
    </xf>
    <xf numFmtId="0" fontId="123" fillId="0" borderId="0" xfId="7" applyFont="1" applyAlignment="1">
      <alignment horizontal="center" vertical="center" wrapText="1"/>
    </xf>
    <xf numFmtId="0" fontId="123" fillId="0" borderId="0" xfId="7" applyFont="1" applyAlignment="1">
      <alignment horizontal="right" wrapText="1"/>
    </xf>
    <xf numFmtId="0" fontId="123" fillId="0" borderId="0" xfId="7760" applyFont="1" applyAlignment="1">
      <alignment horizontal="center" vertical="top" wrapText="1"/>
    </xf>
    <xf numFmtId="2" fontId="94" fillId="3" borderId="48" xfId="7" applyNumberFormat="1" applyFont="1" applyFill="1" applyBorder="1" applyAlignment="1">
      <alignment horizontal="center" vertical="center" wrapText="1"/>
    </xf>
    <xf numFmtId="0" fontId="123" fillId="0" borderId="48" xfId="9" applyFont="1" applyBorder="1" applyAlignment="1">
      <alignment horizontal="center" vertical="top" wrapText="1"/>
    </xf>
    <xf numFmtId="0" fontId="94" fillId="0" borderId="48" xfId="7" applyFont="1" applyBorder="1" applyAlignment="1">
      <alignment horizontal="justify" vertical="top" wrapText="1"/>
    </xf>
    <xf numFmtId="0" fontId="5" fillId="0" borderId="0" xfId="0" applyFont="1" applyAlignment="1">
      <alignment horizontal="center"/>
    </xf>
    <xf numFmtId="0" fontId="123" fillId="0" borderId="48" xfId="11" applyFont="1" applyBorder="1" applyAlignment="1">
      <alignment vertical="top" wrapText="1"/>
    </xf>
    <xf numFmtId="0" fontId="123" fillId="0" borderId="48" xfId="9" applyFont="1" applyBorder="1" applyAlignment="1">
      <alignment vertical="top" wrapText="1"/>
    </xf>
    <xf numFmtId="2" fontId="94" fillId="0" borderId="48" xfId="7" applyNumberFormat="1" applyFont="1" applyBorder="1" applyAlignment="1">
      <alignment vertical="center" wrapText="1"/>
    </xf>
    <xf numFmtId="0" fontId="94" fillId="3" borderId="48" xfId="7" applyFont="1" applyFill="1" applyBorder="1" applyAlignment="1">
      <alignment horizontal="justify" vertical="top" wrapText="1"/>
    </xf>
    <xf numFmtId="0" fontId="6" fillId="0" borderId="0" xfId="4" applyFont="1" applyAlignment="1">
      <alignment horizontal="center" vertical="center"/>
    </xf>
    <xf numFmtId="0" fontId="94" fillId="0" borderId="48" xfId="12" applyFont="1" applyBorder="1" applyAlignment="1">
      <alignment horizontal="left" vertical="center" wrapText="1"/>
    </xf>
    <xf numFmtId="0" fontId="136" fillId="0" borderId="0" xfId="7766" applyFont="1" applyAlignment="1">
      <alignment horizontal="center" vertical="center" wrapText="1"/>
    </xf>
    <xf numFmtId="9" fontId="94" fillId="0" borderId="48" xfId="7764" applyFont="1" applyFill="1" applyBorder="1" applyAlignment="1">
      <alignment horizontal="right" vertical="center" wrapText="1"/>
    </xf>
    <xf numFmtId="2" fontId="0" fillId="0" borderId="0" xfId="0" applyNumberFormat="1"/>
    <xf numFmtId="2" fontId="94" fillId="0" borderId="48" xfId="9" applyNumberFormat="1" applyFont="1" applyBorder="1" applyAlignment="1">
      <alignment horizontal="right" vertical="justify" wrapText="1"/>
    </xf>
    <xf numFmtId="0" fontId="113" fillId="0" borderId="63" xfId="2287" applyFont="1" applyBorder="1" applyAlignment="1">
      <alignment vertical="center" wrapText="1"/>
    </xf>
    <xf numFmtId="0" fontId="109" fillId="0" borderId="63" xfId="2287" applyFont="1" applyBorder="1" applyAlignment="1">
      <alignment vertical="center" wrapText="1"/>
    </xf>
    <xf numFmtId="0" fontId="110" fillId="0" borderId="66" xfId="2287" applyFont="1" applyBorder="1" applyAlignment="1">
      <alignment vertical="center" wrapText="1"/>
    </xf>
    <xf numFmtId="0" fontId="137" fillId="0" borderId="0" xfId="7766" applyFont="1" applyAlignment="1">
      <alignment horizontal="center" vertical="center" wrapText="1"/>
    </xf>
    <xf numFmtId="0" fontId="136" fillId="0" borderId="0" xfId="7766" applyFont="1" applyAlignment="1">
      <alignment horizontal="left" vertical="center"/>
    </xf>
    <xf numFmtId="0" fontId="138" fillId="0" borderId="0" xfId="7766" applyFont="1" applyAlignment="1">
      <alignment horizontal="center" vertical="center" wrapText="1"/>
    </xf>
    <xf numFmtId="0" fontId="137" fillId="0" borderId="0" xfId="7766" applyFont="1" applyAlignment="1">
      <alignment horizontal="left" vertical="center" wrapText="1"/>
    </xf>
    <xf numFmtId="0" fontId="137" fillId="0" borderId="0" xfId="7766" applyFont="1" applyAlignment="1">
      <alignment horizontal="justify" vertical="center" wrapText="1"/>
    </xf>
    <xf numFmtId="0" fontId="137" fillId="0" borderId="0" xfId="7766" applyFont="1" applyAlignment="1">
      <alignment horizontal="justify" vertical="top" wrapText="1"/>
    </xf>
    <xf numFmtId="0" fontId="137" fillId="0" borderId="0" xfId="7766" applyFont="1" applyAlignment="1">
      <alignment horizontal="center" vertical="top" wrapText="1"/>
    </xf>
    <xf numFmtId="0" fontId="137" fillId="0" borderId="0" xfId="7766" applyFont="1" applyAlignment="1">
      <alignment horizontal="center" vertical="center"/>
    </xf>
    <xf numFmtId="0" fontId="96" fillId="0" borderId="0" xfId="7766" applyFont="1" applyAlignment="1">
      <alignment horizontal="center" vertical="center"/>
    </xf>
    <xf numFmtId="0" fontId="96" fillId="0" borderId="0" xfId="7766" applyFont="1" applyAlignment="1">
      <alignment vertical="center"/>
    </xf>
    <xf numFmtId="0" fontId="94" fillId="3" borderId="0" xfId="2282" applyFont="1" applyFill="1" applyAlignment="1">
      <alignment horizontal="center" vertical="center"/>
    </xf>
    <xf numFmtId="0" fontId="17" fillId="3" borderId="0" xfId="2282" applyFont="1" applyFill="1" applyAlignment="1">
      <alignment horizontal="center" vertical="center"/>
    </xf>
    <xf numFmtId="0" fontId="17" fillId="3" borderId="0" xfId="2282" applyFont="1" applyFill="1"/>
    <xf numFmtId="0" fontId="94" fillId="3" borderId="0" xfId="2282" applyFont="1" applyFill="1" applyAlignment="1">
      <alignment horizontal="center" wrapText="1"/>
    </xf>
    <xf numFmtId="0" fontId="94" fillId="3" borderId="0" xfId="2282" applyFont="1" applyFill="1"/>
    <xf numFmtId="2" fontId="94" fillId="0" borderId="48" xfId="7" applyNumberFormat="1" applyFont="1" applyBorder="1" applyAlignment="1">
      <alignment horizontal="center"/>
    </xf>
    <xf numFmtId="0" fontId="94" fillId="0" borderId="48" xfId="2282" applyFont="1" applyBorder="1"/>
    <xf numFmtId="0" fontId="129" fillId="0" borderId="48" xfId="2282" quotePrefix="1" applyFont="1" applyBorder="1" applyAlignment="1">
      <alignment horizontal="center"/>
    </xf>
    <xf numFmtId="0" fontId="129" fillId="0" borderId="48" xfId="2282" quotePrefix="1" applyFont="1" applyBorder="1" applyAlignment="1">
      <alignment horizontal="center" vertical="center"/>
    </xf>
    <xf numFmtId="0" fontId="127" fillId="0" borderId="48" xfId="2282" applyFont="1" applyBorder="1" applyAlignment="1">
      <alignment horizontal="justify" vertical="top" wrapText="1"/>
    </xf>
    <xf numFmtId="0" fontId="129" fillId="0" borderId="48" xfId="2282" applyFont="1" applyBorder="1" applyAlignment="1">
      <alignment horizontal="justify" vertical="top" wrapText="1"/>
    </xf>
    <xf numFmtId="0" fontId="129" fillId="0" borderId="0" xfId="2282" applyFont="1" applyAlignment="1">
      <alignment horizontal="center" vertical="top"/>
    </xf>
    <xf numFmtId="0" fontId="130" fillId="0" borderId="0" xfId="2282" applyFont="1" applyAlignment="1">
      <alignment horizontal="left" vertical="center" wrapText="1"/>
    </xf>
    <xf numFmtId="0" fontId="130" fillId="0" borderId="0" xfId="2282" applyFont="1" applyAlignment="1">
      <alignment horizontal="center" vertical="center" wrapText="1"/>
    </xf>
    <xf numFmtId="2" fontId="130" fillId="0" borderId="0" xfId="2282" quotePrefix="1" applyNumberFormat="1" applyFont="1" applyAlignment="1">
      <alignment horizontal="center" vertical="center"/>
    </xf>
    <xf numFmtId="2" fontId="129" fillId="0" borderId="0" xfId="2282" applyNumberFormat="1" applyFont="1" applyAlignment="1">
      <alignment horizontal="center" vertical="center"/>
    </xf>
    <xf numFmtId="2" fontId="129" fillId="0" borderId="0" xfId="2282" quotePrefix="1" applyNumberFormat="1" applyFont="1" applyAlignment="1">
      <alignment horizontal="center" vertical="center"/>
    </xf>
    <xf numFmtId="0" fontId="94" fillId="0" borderId="0" xfId="2282" applyFont="1" applyAlignment="1">
      <alignment horizontal="center" vertical="top"/>
    </xf>
    <xf numFmtId="0" fontId="131" fillId="0" borderId="0" xfId="2282" applyFont="1" applyAlignment="1">
      <alignment horizontal="center" wrapText="1"/>
    </xf>
    <xf numFmtId="0" fontId="131" fillId="0" borderId="0" xfId="2282" applyFont="1" applyAlignment="1">
      <alignment horizontal="center" vertical="center" wrapText="1"/>
    </xf>
    <xf numFmtId="2" fontId="131" fillId="0" borderId="0" xfId="2282" quotePrefix="1" applyNumberFormat="1" applyFont="1" applyAlignment="1">
      <alignment horizontal="center" vertical="center"/>
    </xf>
    <xf numFmtId="2" fontId="131" fillId="0" borderId="0" xfId="2282" applyNumberFormat="1" applyFont="1" applyAlignment="1">
      <alignment horizontal="center" vertical="center"/>
    </xf>
    <xf numFmtId="2" fontId="94" fillId="0" borderId="0" xfId="2282" applyNumberFormat="1" applyFont="1" applyAlignment="1">
      <alignment horizontal="center" vertical="center"/>
    </xf>
    <xf numFmtId="2" fontId="94" fillId="0" borderId="0" xfId="2282" quotePrefix="1" applyNumberFormat="1" applyFont="1" applyAlignment="1">
      <alignment horizontal="center" vertical="center"/>
    </xf>
    <xf numFmtId="0" fontId="94" fillId="0" borderId="0" xfId="2282" applyFont="1" applyAlignment="1">
      <alignment horizontal="center" wrapText="1"/>
    </xf>
    <xf numFmtId="0" fontId="118" fillId="0" borderId="70" xfId="7345" applyFont="1" applyBorder="1" applyAlignment="1">
      <alignment horizontal="center" vertical="center"/>
    </xf>
    <xf numFmtId="0" fontId="65" fillId="0" borderId="70" xfId="7345" applyFont="1" applyBorder="1" applyAlignment="1">
      <alignment horizontal="center" vertical="center"/>
    </xf>
    <xf numFmtId="0" fontId="65" fillId="0" borderId="71" xfId="7345" applyFont="1" applyBorder="1" applyAlignment="1">
      <alignment horizontal="left" vertical="center" wrapText="1"/>
    </xf>
    <xf numFmtId="0" fontId="65" fillId="0" borderId="72" xfId="7345" applyFont="1" applyBorder="1" applyAlignment="1">
      <alignment horizontal="left" vertical="center" wrapText="1"/>
    </xf>
    <xf numFmtId="0" fontId="65" fillId="0" borderId="73" xfId="7345" applyFont="1" applyBorder="1" applyAlignment="1">
      <alignment horizontal="left" vertical="center" wrapText="1"/>
    </xf>
    <xf numFmtId="43" fontId="65" fillId="0" borderId="70" xfId="7346" applyFont="1" applyBorder="1" applyAlignment="1">
      <alignment horizontal="center" vertical="center"/>
    </xf>
    <xf numFmtId="9" fontId="65" fillId="0" borderId="0" xfId="7764" applyFont="1" applyAlignment="1">
      <alignment vertical="center"/>
    </xf>
    <xf numFmtId="206" fontId="118" fillId="0" borderId="48" xfId="7346" applyNumberFormat="1" applyFont="1" applyBorder="1" applyAlignment="1">
      <alignment horizontal="center" vertical="center"/>
    </xf>
    <xf numFmtId="206" fontId="118" fillId="0" borderId="70" xfId="7346" applyNumberFormat="1" applyFont="1" applyBorder="1" applyAlignment="1">
      <alignment horizontal="center" vertical="center"/>
    </xf>
    <xf numFmtId="206" fontId="114" fillId="0" borderId="48" xfId="7346" applyNumberFormat="1" applyFont="1" applyBorder="1" applyAlignment="1">
      <alignment horizontal="right" vertical="center"/>
    </xf>
    <xf numFmtId="10" fontId="65" fillId="0" borderId="0" xfId="7764" applyNumberFormat="1" applyFont="1" applyAlignment="1">
      <alignment vertical="center"/>
    </xf>
    <xf numFmtId="206" fontId="114" fillId="0" borderId="70" xfId="7346" applyNumberFormat="1" applyFont="1" applyBorder="1" applyAlignment="1">
      <alignment horizontal="center" vertical="center"/>
    </xf>
    <xf numFmtId="206" fontId="114" fillId="0" borderId="48" xfId="7346" applyNumberFormat="1" applyFont="1" applyBorder="1" applyAlignment="1">
      <alignment horizontal="center" vertical="center"/>
    </xf>
    <xf numFmtId="0" fontId="4" fillId="0" borderId="0" xfId="7773" applyFont="1" applyAlignment="1">
      <alignment vertical="center"/>
    </xf>
    <xf numFmtId="0" fontId="139" fillId="0" borderId="0" xfId="7773" applyAlignment="1">
      <alignment vertical="center"/>
    </xf>
    <xf numFmtId="0" fontId="139" fillId="0" borderId="0" xfId="7773" applyAlignment="1">
      <alignment horizontal="center" vertical="center"/>
    </xf>
    <xf numFmtId="0" fontId="91" fillId="0" borderId="0" xfId="7773" applyFont="1"/>
    <xf numFmtId="0" fontId="91" fillId="0" borderId="0" xfId="7773" applyFont="1" applyAlignment="1">
      <alignment horizontal="center"/>
    </xf>
    <xf numFmtId="0" fontId="139" fillId="0" borderId="0" xfId="7773"/>
    <xf numFmtId="0" fontId="139" fillId="0" borderId="0" xfId="7773" applyAlignment="1">
      <alignment horizontal="center"/>
    </xf>
    <xf numFmtId="0" fontId="8" fillId="0" borderId="0" xfId="7773" applyFont="1" applyAlignment="1">
      <alignment horizontal="center" vertical="center" wrapText="1"/>
    </xf>
    <xf numFmtId="201" fontId="8" fillId="0" borderId="0" xfId="7773" applyNumberFormat="1" applyFont="1" applyAlignment="1">
      <alignment horizontal="center" vertical="center" wrapText="1"/>
    </xf>
    <xf numFmtId="49" fontId="8" fillId="0" borderId="0" xfId="7773" applyNumberFormat="1" applyFont="1" applyAlignment="1">
      <alignment horizontal="center" vertical="center" wrapText="1"/>
    </xf>
    <xf numFmtId="0" fontId="139" fillId="29" borderId="0" xfId="7773" applyFill="1"/>
    <xf numFmtId="0" fontId="139" fillId="29" borderId="0" xfId="7773" applyFill="1" applyAlignment="1">
      <alignment horizontal="center"/>
    </xf>
    <xf numFmtId="201" fontId="5" fillId="0" borderId="51" xfId="7773" applyNumberFormat="1" applyFont="1" applyBorder="1" applyAlignment="1">
      <alignment vertical="center" wrapText="1"/>
    </xf>
    <xf numFmtId="201" fontId="5" fillId="0" borderId="0" xfId="7773" applyNumberFormat="1" applyFont="1" applyAlignment="1">
      <alignment vertical="center" wrapText="1"/>
    </xf>
    <xf numFmtId="0" fontId="7" fillId="0" borderId="70" xfId="7773" applyFont="1" applyBorder="1" applyAlignment="1">
      <alignment horizontal="center" vertical="center"/>
    </xf>
    <xf numFmtId="0" fontId="7" fillId="0" borderId="70" xfId="7773" applyFont="1" applyBorder="1" applyAlignment="1">
      <alignment horizontal="center" vertical="center" wrapText="1"/>
    </xf>
    <xf numFmtId="0" fontId="139" fillId="29" borderId="0" xfId="7773" applyFill="1" applyAlignment="1">
      <alignment vertical="center"/>
    </xf>
    <xf numFmtId="0" fontId="139" fillId="29" borderId="0" xfId="7773" applyFill="1" applyAlignment="1">
      <alignment horizontal="center" vertical="center"/>
    </xf>
    <xf numFmtId="0" fontId="4" fillId="0" borderId="70" xfId="7773" applyFont="1" applyBorder="1" applyAlignment="1">
      <alignment horizontal="center" vertical="center"/>
    </xf>
    <xf numFmtId="2" fontId="4" fillId="0" borderId="70" xfId="7773" applyNumberFormat="1" applyFont="1" applyBorder="1" applyAlignment="1">
      <alignment horizontal="center" vertical="center"/>
    </xf>
    <xf numFmtId="0" fontId="4" fillId="0" borderId="74" xfId="7773" applyFont="1" applyBorder="1" applyAlignment="1">
      <alignment vertical="center"/>
    </xf>
    <xf numFmtId="0" fontId="139" fillId="0" borderId="70" xfId="7773" applyBorder="1" applyAlignment="1">
      <alignment horizontal="center" vertical="center" wrapText="1"/>
    </xf>
    <xf numFmtId="0" fontId="10" fillId="0" borderId="70" xfId="7773" applyFont="1" applyBorder="1" applyAlignment="1">
      <alignment horizontal="center" vertical="center" wrapText="1"/>
    </xf>
    <xf numFmtId="0" fontId="4" fillId="0" borderId="9" xfId="7773" applyFont="1" applyBorder="1" applyAlignment="1">
      <alignment vertical="center"/>
    </xf>
    <xf numFmtId="2" fontId="139" fillId="29" borderId="0" xfId="7773" applyNumberFormat="1" applyFill="1"/>
    <xf numFmtId="0" fontId="4" fillId="0" borderId="70" xfId="7773" applyFont="1" applyBorder="1" applyAlignment="1">
      <alignment horizontal="center" vertical="center" wrapText="1"/>
    </xf>
    <xf numFmtId="2" fontId="10" fillId="0" borderId="70" xfId="7773" applyNumberFormat="1" applyFont="1" applyBorder="1" applyAlignment="1">
      <alignment horizontal="center" vertical="center"/>
    </xf>
    <xf numFmtId="0" fontId="4" fillId="3" borderId="70" xfId="7773" applyFont="1" applyFill="1" applyBorder="1" applyAlignment="1">
      <alignment horizontal="center" vertical="center"/>
    </xf>
    <xf numFmtId="0" fontId="139" fillId="3" borderId="70" xfId="7773" applyFill="1" applyBorder="1" applyAlignment="1">
      <alignment horizontal="center" vertical="center" wrapText="1"/>
    </xf>
    <xf numFmtId="0" fontId="139" fillId="3" borderId="0" xfId="7773" applyFill="1"/>
    <xf numFmtId="0" fontId="139" fillId="3" borderId="0" xfId="7773" applyFill="1" applyAlignment="1">
      <alignment horizontal="center"/>
    </xf>
    <xf numFmtId="10" fontId="139" fillId="29" borderId="0" xfId="7773" applyNumberFormat="1" applyFill="1"/>
    <xf numFmtId="10" fontId="4" fillId="0" borderId="70" xfId="7773" quotePrefix="1" applyNumberFormat="1" applyFont="1" applyBorder="1" applyAlignment="1">
      <alignment horizontal="center" vertical="center"/>
    </xf>
    <xf numFmtId="0" fontId="4" fillId="0" borderId="67" xfId="7773" applyFont="1" applyBorder="1" applyAlignment="1">
      <alignment vertical="center"/>
    </xf>
    <xf numFmtId="0" fontId="7" fillId="0" borderId="0" xfId="7773" applyFont="1"/>
    <xf numFmtId="0" fontId="4" fillId="0" borderId="0" xfId="7773" applyFont="1"/>
    <xf numFmtId="0" fontId="8" fillId="0" borderId="0" xfId="7773" applyFont="1"/>
    <xf numFmtId="0" fontId="51" fillId="0" borderId="0" xfId="7773" applyFont="1" applyAlignment="1">
      <alignment horizontal="center"/>
    </xf>
    <xf numFmtId="0" fontId="51" fillId="0" borderId="0" xfId="7773" applyFont="1" applyAlignment="1">
      <alignment vertical="center"/>
    </xf>
    <xf numFmtId="0" fontId="51" fillId="0" borderId="0" xfId="7773" applyFont="1"/>
    <xf numFmtId="0" fontId="140" fillId="0" borderId="0" xfId="7773" applyFont="1" applyAlignment="1">
      <alignment vertical="center"/>
    </xf>
    <xf numFmtId="0" fontId="5" fillId="0" borderId="0" xfId="7773" applyFont="1" applyAlignment="1">
      <alignment horizontal="center"/>
    </xf>
    <xf numFmtId="2" fontId="10" fillId="3" borderId="70" xfId="7773" applyNumberFormat="1" applyFont="1" applyFill="1" applyBorder="1" applyAlignment="1">
      <alignment horizontal="center" vertical="center"/>
    </xf>
    <xf numFmtId="2" fontId="4" fillId="3" borderId="70" xfId="7773" applyNumberFormat="1" applyFont="1" applyFill="1" applyBorder="1" applyAlignment="1">
      <alignment horizontal="center" vertical="center"/>
    </xf>
    <xf numFmtId="10" fontId="4" fillId="3" borderId="70" xfId="7773" applyNumberFormat="1" applyFont="1" applyFill="1" applyBorder="1" applyAlignment="1">
      <alignment horizontal="center" vertical="center"/>
    </xf>
    <xf numFmtId="0" fontId="131" fillId="0" borderId="48" xfId="9" applyFont="1" applyBorder="1" applyAlignment="1">
      <alignment horizontal="justify" vertical="center" wrapText="1"/>
    </xf>
    <xf numFmtId="0" fontId="131" fillId="0" borderId="48" xfId="7" applyFont="1" applyBorder="1" applyAlignment="1">
      <alignment horizontal="right" vertical="center" wrapText="1"/>
    </xf>
    <xf numFmtId="169" fontId="131" fillId="0" borderId="48" xfId="7" applyNumberFormat="1" applyFont="1" applyBorder="1" applyAlignment="1">
      <alignment horizontal="right" vertical="center" wrapText="1"/>
    </xf>
    <xf numFmtId="2" fontId="131" fillId="0" borderId="48" xfId="7" applyNumberFormat="1" applyFont="1" applyBorder="1" applyAlignment="1">
      <alignment horizontal="center" vertical="center" wrapText="1"/>
    </xf>
    <xf numFmtId="168" fontId="131" fillId="0" borderId="48" xfId="9" applyNumberFormat="1" applyFont="1" applyBorder="1" applyAlignment="1">
      <alignment horizontal="right" vertical="center" wrapText="1"/>
    </xf>
    <xf numFmtId="0" fontId="123" fillId="3" borderId="48" xfId="9" applyFont="1" applyFill="1" applyBorder="1" applyAlignment="1">
      <alignment horizontal="center" vertical="top" wrapText="1"/>
    </xf>
    <xf numFmtId="2" fontId="94" fillId="3" borderId="0" xfId="11" applyNumberFormat="1" applyFont="1" applyFill="1" applyAlignment="1">
      <alignment horizontal="right" vertical="center" wrapText="1"/>
    </xf>
    <xf numFmtId="2" fontId="94" fillId="3" borderId="0" xfId="9" applyNumberFormat="1" applyFont="1" applyFill="1" applyAlignment="1">
      <alignment horizontal="right" vertical="center" wrapText="1"/>
    </xf>
    <xf numFmtId="0" fontId="94" fillId="3" borderId="48" xfId="7" applyFont="1" applyFill="1" applyBorder="1" applyAlignment="1">
      <alignment horizontal="center" vertical="center" wrapText="1"/>
    </xf>
    <xf numFmtId="0" fontId="94" fillId="3" borderId="48" xfId="12" applyFont="1" applyFill="1" applyBorder="1" applyAlignment="1">
      <alignment horizontal="center" vertical="center" wrapText="1"/>
    </xf>
    <xf numFmtId="1" fontId="94" fillId="3" borderId="48" xfId="7" applyNumberFormat="1" applyFont="1" applyFill="1" applyBorder="1" applyAlignment="1">
      <alignment horizontal="right" vertical="center" wrapText="1"/>
    </xf>
    <xf numFmtId="169" fontId="94" fillId="3" borderId="48" xfId="7" applyNumberFormat="1" applyFont="1" applyFill="1" applyBorder="1" applyAlignment="1">
      <alignment horizontal="right" vertical="center" wrapText="1"/>
    </xf>
    <xf numFmtId="2" fontId="94" fillId="3" borderId="48" xfId="9" applyNumberFormat="1" applyFont="1" applyFill="1" applyBorder="1" applyAlignment="1">
      <alignment horizontal="right" vertical="center" wrapText="1"/>
    </xf>
    <xf numFmtId="2" fontId="94" fillId="3" borderId="48" xfId="9" applyNumberFormat="1" applyFont="1" applyFill="1" applyBorder="1" applyAlignment="1">
      <alignment horizontal="right" vertical="justify" wrapText="1"/>
    </xf>
    <xf numFmtId="168" fontId="94" fillId="3" borderId="48" xfId="9" applyNumberFormat="1" applyFont="1" applyFill="1" applyBorder="1" applyAlignment="1">
      <alignment horizontal="right" vertical="center" wrapText="1"/>
    </xf>
    <xf numFmtId="4" fontId="94" fillId="3" borderId="48" xfId="11" applyNumberFormat="1" applyFont="1" applyFill="1" applyBorder="1" applyAlignment="1">
      <alignment horizontal="right" vertical="center" wrapText="1"/>
    </xf>
    <xf numFmtId="2" fontId="94" fillId="3" borderId="48" xfId="7" applyNumberFormat="1" applyFont="1" applyFill="1" applyBorder="1" applyAlignment="1">
      <alignment horizontal="right" vertical="center" wrapText="1"/>
    </xf>
    <xf numFmtId="0" fontId="94" fillId="3" borderId="48" xfId="9" applyFont="1" applyFill="1" applyBorder="1" applyAlignment="1">
      <alignment horizontal="justify" vertical="justify" wrapText="1"/>
    </xf>
    <xf numFmtId="2" fontId="123" fillId="3" borderId="48" xfId="9" applyNumberFormat="1" applyFont="1" applyFill="1" applyBorder="1" applyAlignment="1">
      <alignment horizontal="right" vertical="center" wrapText="1"/>
    </xf>
    <xf numFmtId="2" fontId="94" fillId="3" borderId="48" xfId="9" applyNumberFormat="1" applyFont="1" applyFill="1" applyBorder="1" applyAlignment="1">
      <alignment horizontal="right" wrapText="1"/>
    </xf>
    <xf numFmtId="2" fontId="94" fillId="3" borderId="0" xfId="9" applyNumberFormat="1" applyFont="1" applyFill="1" applyAlignment="1">
      <alignment horizontal="right" wrapText="1"/>
    </xf>
    <xf numFmtId="168" fontId="94" fillId="3" borderId="48" xfId="9" applyNumberFormat="1" applyFont="1" applyFill="1" applyBorder="1" applyAlignment="1">
      <alignment horizontal="right" vertical="justify" wrapText="1"/>
    </xf>
    <xf numFmtId="0" fontId="123" fillId="0" borderId="70" xfId="9" applyFont="1" applyBorder="1" applyAlignment="1">
      <alignment vertical="top" wrapText="1"/>
    </xf>
    <xf numFmtId="2" fontId="94" fillId="0" borderId="70" xfId="9" applyNumberFormat="1" applyFont="1" applyBorder="1" applyAlignment="1">
      <alignment horizontal="right" vertical="center" wrapText="1"/>
    </xf>
    <xf numFmtId="2" fontId="94" fillId="0" borderId="70" xfId="9" applyNumberFormat="1" applyFont="1" applyBorder="1" applyAlignment="1">
      <alignment horizontal="right" wrapText="1"/>
    </xf>
    <xf numFmtId="4" fontId="94" fillId="0" borderId="70" xfId="9" applyNumberFormat="1" applyFont="1" applyBorder="1" applyAlignment="1">
      <alignment horizontal="right" wrapText="1"/>
    </xf>
    <xf numFmtId="4" fontId="94" fillId="0" borderId="70" xfId="9" applyNumberFormat="1" applyFont="1" applyBorder="1" applyAlignment="1">
      <alignment horizontal="right" vertical="center" wrapText="1"/>
    </xf>
    <xf numFmtId="0" fontId="123" fillId="0" borderId="70" xfId="9" applyFont="1" applyBorder="1" applyAlignment="1">
      <alignment horizontal="center" vertical="top" wrapText="1"/>
    </xf>
    <xf numFmtId="4" fontId="94" fillId="0" borderId="70" xfId="11" applyNumberFormat="1" applyFont="1" applyBorder="1" applyAlignment="1">
      <alignment horizontal="right" vertical="center" wrapText="1"/>
    </xf>
    <xf numFmtId="0" fontId="142" fillId="0" borderId="0" xfId="7774"/>
    <xf numFmtId="0" fontId="7" fillId="0" borderId="0" xfId="7775" applyFont="1" applyAlignment="1">
      <alignment horizontal="center" vertical="center"/>
    </xf>
    <xf numFmtId="0" fontId="7" fillId="0" borderId="0" xfId="7775" applyFont="1" applyAlignment="1">
      <alignment vertical="center"/>
    </xf>
    <xf numFmtId="0" fontId="7" fillId="0" borderId="0" xfId="7775" applyFont="1" applyAlignment="1">
      <alignment horizontal="center"/>
    </xf>
    <xf numFmtId="0" fontId="7" fillId="0" borderId="0" xfId="7775" applyFont="1"/>
    <xf numFmtId="0" fontId="7" fillId="0" borderId="0" xfId="7775" applyFont="1" applyAlignment="1">
      <alignment horizontal="left" vertical="center"/>
    </xf>
    <xf numFmtId="0" fontId="7" fillId="0" borderId="70" xfId="7775" applyFont="1" applyBorder="1" applyAlignment="1">
      <alignment horizontal="center" vertical="center" wrapText="1"/>
    </xf>
    <xf numFmtId="0" fontId="7" fillId="0" borderId="70" xfId="7775" applyFont="1" applyBorder="1" applyAlignment="1">
      <alignment horizontal="center"/>
    </xf>
    <xf numFmtId="0" fontId="143" fillId="0" borderId="75" xfId="7775" applyFont="1" applyBorder="1" applyAlignment="1">
      <alignment vertical="center" wrapText="1"/>
    </xf>
    <xf numFmtId="2" fontId="143" fillId="0" borderId="70" xfId="7775" applyNumberFormat="1" applyFont="1" applyBorder="1" applyAlignment="1">
      <alignment vertical="center"/>
    </xf>
    <xf numFmtId="0" fontId="143" fillId="0" borderId="70" xfId="7775" applyFont="1" applyBorder="1" applyAlignment="1">
      <alignment vertical="center"/>
    </xf>
    <xf numFmtId="0" fontId="143" fillId="0" borderId="0" xfId="7775" applyFont="1" applyAlignment="1">
      <alignment vertical="center"/>
    </xf>
    <xf numFmtId="0" fontId="7" fillId="0" borderId="75" xfId="7775" applyFont="1" applyBorder="1" applyAlignment="1">
      <alignment vertical="center" wrapText="1"/>
    </xf>
    <xf numFmtId="2" fontId="128" fillId="0" borderId="70" xfId="7774" applyNumberFormat="1" applyFont="1" applyBorder="1" applyAlignment="1">
      <alignment horizontal="center" vertical="center" wrapText="1"/>
    </xf>
    <xf numFmtId="0" fontId="128" fillId="0" borderId="70" xfId="7774" applyFont="1" applyBorder="1" applyAlignment="1">
      <alignment horizontal="center" vertical="center" wrapText="1"/>
    </xf>
    <xf numFmtId="1" fontId="143" fillId="0" borderId="75" xfId="7775" applyNumberFormat="1" applyFont="1" applyBorder="1" applyAlignment="1">
      <alignment vertical="center" wrapText="1"/>
    </xf>
    <xf numFmtId="1" fontId="7" fillId="0" borderId="75" xfId="7775" applyNumberFormat="1" applyFont="1" applyBorder="1" applyAlignment="1">
      <alignment vertical="center" wrapText="1"/>
    </xf>
    <xf numFmtId="0" fontId="7" fillId="0" borderId="70" xfId="7775" applyFont="1" applyBorder="1" applyAlignment="1">
      <alignment vertical="center" wrapText="1"/>
    </xf>
    <xf numFmtId="0" fontId="7" fillId="0" borderId="0" xfId="7775" applyFont="1" applyAlignment="1">
      <alignment vertical="center" wrapText="1"/>
    </xf>
    <xf numFmtId="0" fontId="7" fillId="0" borderId="76" xfId="7775" applyFont="1" applyBorder="1" applyAlignment="1">
      <alignment vertical="center" wrapText="1"/>
    </xf>
    <xf numFmtId="0" fontId="8" fillId="0" borderId="76" xfId="7775" applyFont="1" applyBorder="1" applyAlignment="1">
      <alignment horizontal="right" vertical="center"/>
    </xf>
    <xf numFmtId="0" fontId="5" fillId="0" borderId="76" xfId="7775" applyFont="1" applyBorder="1" applyAlignment="1">
      <alignment horizontal="right" vertical="center"/>
    </xf>
    <xf numFmtId="1" fontId="7" fillId="0" borderId="76" xfId="7775" applyNumberFormat="1" applyFont="1" applyBorder="1" applyAlignment="1">
      <alignment vertical="center" wrapText="1"/>
    </xf>
    <xf numFmtId="0" fontId="7" fillId="0" borderId="77" xfId="7775" applyFont="1" applyBorder="1" applyAlignment="1">
      <alignment vertical="center" wrapText="1"/>
    </xf>
    <xf numFmtId="2" fontId="5" fillId="0" borderId="77" xfId="7775" applyNumberFormat="1" applyFont="1" applyBorder="1" applyAlignment="1">
      <alignment horizontal="right" vertical="center"/>
    </xf>
    <xf numFmtId="1" fontId="7" fillId="0" borderId="77" xfId="7775" applyNumberFormat="1" applyFont="1" applyBorder="1" applyAlignment="1">
      <alignment vertical="center" wrapText="1"/>
    </xf>
    <xf numFmtId="0" fontId="5" fillId="0" borderId="67" xfId="7775" applyFont="1" applyBorder="1" applyAlignment="1">
      <alignment horizontal="center" vertical="center" wrapText="1"/>
    </xf>
    <xf numFmtId="0" fontId="7" fillId="0" borderId="9" xfId="7775" applyFont="1" applyBorder="1" applyAlignment="1">
      <alignment vertical="center" wrapText="1"/>
    </xf>
    <xf numFmtId="2" fontId="5" fillId="0" borderId="9" xfId="7775" applyNumberFormat="1" applyFont="1" applyBorder="1" applyAlignment="1">
      <alignment horizontal="right" vertical="center"/>
    </xf>
    <xf numFmtId="1" fontId="7" fillId="0" borderId="9" xfId="7775" applyNumberFormat="1" applyFont="1" applyBorder="1" applyAlignment="1">
      <alignment vertical="center" wrapText="1"/>
    </xf>
    <xf numFmtId="0" fontId="7" fillId="0" borderId="67" xfId="7775" applyFont="1" applyBorder="1" applyAlignment="1">
      <alignment vertical="center" wrapText="1"/>
    </xf>
    <xf numFmtId="2" fontId="7" fillId="0" borderId="67" xfId="7775" applyNumberFormat="1" applyFont="1" applyBorder="1" applyAlignment="1">
      <alignment vertical="center" wrapText="1"/>
    </xf>
    <xf numFmtId="2" fontId="7" fillId="0" borderId="70" xfId="7775" applyNumberFormat="1" applyFont="1" applyBorder="1" applyAlignment="1">
      <alignment vertical="center" wrapText="1"/>
    </xf>
    <xf numFmtId="1" fontId="7" fillId="0" borderId="67" xfId="7775" applyNumberFormat="1" applyFont="1" applyBorder="1" applyAlignment="1">
      <alignment vertical="center" wrapText="1"/>
    </xf>
    <xf numFmtId="0" fontId="7" fillId="0" borderId="70" xfId="7775" applyFont="1" applyBorder="1" applyAlignment="1">
      <alignment vertical="center"/>
    </xf>
    <xf numFmtId="0" fontId="7" fillId="0" borderId="70" xfId="7775" applyFont="1" applyBorder="1"/>
    <xf numFmtId="0" fontId="144" fillId="0" borderId="0" xfId="7776" applyFont="1"/>
    <xf numFmtId="0" fontId="144" fillId="0" borderId="0" xfId="7776" applyFont="1" applyAlignment="1">
      <alignment horizontal="center" vertical="center"/>
    </xf>
    <xf numFmtId="0" fontId="146" fillId="0" borderId="74" xfId="7776" applyFont="1" applyBorder="1" applyAlignment="1">
      <alignment horizontal="center" vertical="center"/>
    </xf>
    <xf numFmtId="0" fontId="146" fillId="0" borderId="74" xfId="7776" applyFont="1" applyBorder="1" applyAlignment="1">
      <alignment horizontal="center" vertical="center" wrapText="1"/>
    </xf>
    <xf numFmtId="0" fontId="146" fillId="0" borderId="71" xfId="7776" applyFont="1" applyBorder="1" applyAlignment="1">
      <alignment horizontal="center" vertical="center"/>
    </xf>
    <xf numFmtId="0" fontId="146" fillId="0" borderId="71" xfId="7776" applyFont="1" applyBorder="1" applyAlignment="1">
      <alignment vertical="center"/>
    </xf>
    <xf numFmtId="0" fontId="146" fillId="0" borderId="72" xfId="7776" applyFont="1" applyBorder="1" applyAlignment="1">
      <alignment vertical="center"/>
    </xf>
    <xf numFmtId="0" fontId="146" fillId="0" borderId="73" xfId="7776" applyFont="1" applyBorder="1" applyAlignment="1">
      <alignment vertical="center"/>
    </xf>
    <xf numFmtId="0" fontId="133" fillId="0" borderId="0" xfId="7776" applyFont="1" applyAlignment="1">
      <alignment horizontal="center" vertical="center"/>
    </xf>
    <xf numFmtId="0" fontId="133" fillId="0" borderId="75" xfId="7776" applyFont="1" applyBorder="1" applyAlignment="1">
      <alignment horizontal="center" vertical="center"/>
    </xf>
    <xf numFmtId="2" fontId="133" fillId="0" borderId="75" xfId="7776" applyNumberFormat="1" applyFont="1" applyBorder="1" applyAlignment="1">
      <alignment horizontal="center" vertical="center"/>
    </xf>
    <xf numFmtId="1" fontId="96" fillId="0" borderId="75" xfId="7776" applyNumberFormat="1" applyFont="1" applyBorder="1" applyAlignment="1">
      <alignment horizontal="center" vertical="center"/>
    </xf>
    <xf numFmtId="0" fontId="133" fillId="0" borderId="0" xfId="7776" applyFont="1" applyAlignment="1">
      <alignment vertical="center"/>
    </xf>
    <xf numFmtId="0" fontId="133" fillId="0" borderId="76" xfId="7776" applyFont="1" applyBorder="1" applyAlignment="1">
      <alignment horizontal="center" vertical="center"/>
    </xf>
    <xf numFmtId="2" fontId="133" fillId="0" borderId="76" xfId="7776" applyNumberFormat="1" applyFont="1" applyBorder="1" applyAlignment="1">
      <alignment horizontal="center" vertical="center"/>
    </xf>
    <xf numFmtId="1" fontId="96" fillId="0" borderId="76" xfId="7776" applyNumberFormat="1" applyFont="1" applyBorder="1" applyAlignment="1">
      <alignment horizontal="center" vertical="center"/>
    </xf>
    <xf numFmtId="0" fontId="133" fillId="0" borderId="76" xfId="7776" applyFont="1" applyBorder="1" applyAlignment="1">
      <alignment horizontal="center" vertical="center" wrapText="1"/>
    </xf>
    <xf numFmtId="2" fontId="133" fillId="0" borderId="76" xfId="7776" applyNumberFormat="1" applyFont="1" applyBorder="1" applyAlignment="1">
      <alignment horizontal="center" vertical="center" wrapText="1"/>
    </xf>
    <xf numFmtId="0" fontId="147" fillId="0" borderId="0" xfId="7776" applyFont="1" applyAlignment="1">
      <alignment horizontal="center" vertical="center"/>
    </xf>
    <xf numFmtId="0" fontId="147" fillId="0" borderId="76" xfId="7776" applyFont="1" applyBorder="1" applyAlignment="1">
      <alignment horizontal="center" vertical="center"/>
    </xf>
    <xf numFmtId="2" fontId="147" fillId="0" borderId="76" xfId="7776" applyNumberFormat="1" applyFont="1" applyBorder="1" applyAlignment="1">
      <alignment horizontal="center" vertical="center"/>
    </xf>
    <xf numFmtId="1" fontId="147" fillId="0" borderId="76" xfId="7776" applyNumberFormat="1" applyFont="1" applyBorder="1" applyAlignment="1">
      <alignment horizontal="center" vertical="center"/>
    </xf>
    <xf numFmtId="0" fontId="147" fillId="0" borderId="0" xfId="7776" applyFont="1" applyAlignment="1">
      <alignment vertical="center"/>
    </xf>
    <xf numFmtId="0" fontId="146" fillId="0" borderId="71" xfId="7776" applyFont="1" applyBorder="1" applyAlignment="1">
      <alignment horizontal="left" vertical="center"/>
    </xf>
    <xf numFmtId="0" fontId="133" fillId="0" borderId="72" xfId="7776" applyFont="1" applyBorder="1" applyAlignment="1">
      <alignment horizontal="center" vertical="center" wrapText="1"/>
    </xf>
    <xf numFmtId="1" fontId="96" fillId="0" borderId="72" xfId="7776" applyNumberFormat="1" applyFont="1" applyBorder="1" applyAlignment="1">
      <alignment horizontal="center" vertical="center"/>
    </xf>
    <xf numFmtId="1" fontId="96" fillId="0" borderId="73" xfId="7776" applyNumberFormat="1" applyFont="1" applyBorder="1" applyAlignment="1">
      <alignment horizontal="center" vertical="center"/>
    </xf>
    <xf numFmtId="0" fontId="133" fillId="0" borderId="78" xfId="7776" applyFont="1" applyBorder="1" applyAlignment="1">
      <alignment horizontal="center" vertical="center"/>
    </xf>
    <xf numFmtId="2" fontId="133" fillId="0" borderId="78" xfId="7776" applyNumberFormat="1" applyFont="1" applyBorder="1" applyAlignment="1">
      <alignment horizontal="center" vertical="center"/>
    </xf>
    <xf numFmtId="1" fontId="96" fillId="0" borderId="78" xfId="7776" applyNumberFormat="1" applyFont="1" applyBorder="1" applyAlignment="1">
      <alignment horizontal="center" vertical="center"/>
    </xf>
    <xf numFmtId="0" fontId="133" fillId="0" borderId="79" xfId="7776" applyFont="1" applyBorder="1" applyAlignment="1">
      <alignment horizontal="center" vertical="center"/>
    </xf>
    <xf numFmtId="2" fontId="133" fillId="0" borderId="79" xfId="7776" applyNumberFormat="1" applyFont="1" applyBorder="1" applyAlignment="1">
      <alignment horizontal="center" vertical="center"/>
    </xf>
    <xf numFmtId="1" fontId="96" fillId="0" borderId="79" xfId="7776" applyNumberFormat="1" applyFont="1" applyBorder="1" applyAlignment="1">
      <alignment horizontal="center" vertical="center"/>
    </xf>
    <xf numFmtId="0" fontId="133" fillId="0" borderId="79" xfId="7776" applyFont="1" applyBorder="1" applyAlignment="1">
      <alignment horizontal="center" vertical="center" wrapText="1"/>
    </xf>
    <xf numFmtId="0" fontId="148" fillId="0" borderId="70" xfId="7776" applyFont="1" applyBorder="1" applyAlignment="1">
      <alignment horizontal="center" vertical="center"/>
    </xf>
    <xf numFmtId="0" fontId="97" fillId="0" borderId="70" xfId="7776" applyFont="1" applyBorder="1" applyAlignment="1">
      <alignment horizontal="right" vertical="center"/>
    </xf>
    <xf numFmtId="1" fontId="97" fillId="0" borderId="70" xfId="7776" applyNumberFormat="1" applyFont="1" applyBorder="1" applyAlignment="1">
      <alignment horizontal="center" vertical="center"/>
    </xf>
    <xf numFmtId="0" fontId="97" fillId="0" borderId="0" xfId="7776" applyFont="1" applyAlignment="1">
      <alignment horizontal="center" vertical="center"/>
    </xf>
    <xf numFmtId="1" fontId="96" fillId="0" borderId="0" xfId="7776" applyNumberFormat="1" applyFont="1" applyAlignment="1">
      <alignment horizontal="center" vertical="center"/>
    </xf>
    <xf numFmtId="0" fontId="144" fillId="0" borderId="0" xfId="7776" applyFont="1" applyAlignment="1">
      <alignment horizontal="center"/>
    </xf>
    <xf numFmtId="0" fontId="149" fillId="33" borderId="0" xfId="7776" applyFont="1" applyFill="1"/>
    <xf numFmtId="0" fontId="151" fillId="33" borderId="70" xfId="7776" applyFont="1" applyFill="1" applyBorder="1" applyAlignment="1">
      <alignment horizontal="center" vertical="center"/>
    </xf>
    <xf numFmtId="0" fontId="136" fillId="33" borderId="70" xfId="7776" applyFont="1" applyFill="1" applyBorder="1" applyAlignment="1">
      <alignment horizontal="center" vertical="center" wrapText="1"/>
    </xf>
    <xf numFmtId="0" fontId="149" fillId="33" borderId="70" xfId="7776" applyFont="1" applyFill="1" applyBorder="1" applyAlignment="1">
      <alignment horizontal="center" vertical="center"/>
    </xf>
    <xf numFmtId="0" fontId="149" fillId="33" borderId="0" xfId="7776" applyFont="1" applyFill="1" applyAlignment="1">
      <alignment horizontal="center" vertical="center"/>
    </xf>
    <xf numFmtId="0" fontId="97" fillId="33" borderId="74" xfId="7776" applyFont="1" applyFill="1" applyBorder="1" applyAlignment="1">
      <alignment horizontal="center" vertical="center"/>
    </xf>
    <xf numFmtId="0" fontId="97" fillId="33" borderId="74" xfId="7776" applyFont="1" applyFill="1" applyBorder="1" applyAlignment="1">
      <alignment horizontal="center" vertical="center" wrapText="1"/>
    </xf>
    <xf numFmtId="0" fontId="97" fillId="33" borderId="71" xfId="7776" applyFont="1" applyFill="1" applyBorder="1" applyAlignment="1">
      <alignment horizontal="center" vertical="center"/>
    </xf>
    <xf numFmtId="0" fontId="97" fillId="33" borderId="70" xfId="7776" applyFont="1" applyFill="1" applyBorder="1" applyAlignment="1">
      <alignment horizontal="center" vertical="center" wrapText="1"/>
    </xf>
    <xf numFmtId="0" fontId="97" fillId="33" borderId="71" xfId="7776" applyFont="1" applyFill="1" applyBorder="1" applyAlignment="1">
      <alignment vertical="center"/>
    </xf>
    <xf numFmtId="0" fontId="97" fillId="33" borderId="72" xfId="7776" applyFont="1" applyFill="1" applyBorder="1" applyAlignment="1">
      <alignment vertical="center"/>
    </xf>
    <xf numFmtId="0" fontId="97" fillId="33" borderId="73" xfId="7776" applyFont="1" applyFill="1" applyBorder="1" applyAlignment="1">
      <alignment vertical="center"/>
    </xf>
    <xf numFmtId="0" fontId="96" fillId="33" borderId="0" xfId="7776" applyFont="1" applyFill="1" applyAlignment="1">
      <alignment horizontal="center" vertical="center"/>
    </xf>
    <xf numFmtId="0" fontId="96" fillId="33" borderId="75" xfId="7776" applyFont="1" applyFill="1" applyBorder="1" applyAlignment="1">
      <alignment horizontal="center" vertical="center"/>
    </xf>
    <xf numFmtId="2" fontId="96" fillId="33" borderId="75" xfId="7776" applyNumberFormat="1" applyFont="1" applyFill="1" applyBorder="1" applyAlignment="1">
      <alignment horizontal="center" vertical="center"/>
    </xf>
    <xf numFmtId="1" fontId="96" fillId="33" borderId="75" xfId="7776" applyNumberFormat="1" applyFont="1" applyFill="1" applyBorder="1" applyAlignment="1">
      <alignment horizontal="center" vertical="center"/>
    </xf>
    <xf numFmtId="2" fontId="96" fillId="33" borderId="70" xfId="7776" applyNumberFormat="1" applyFont="1" applyFill="1" applyBorder="1" applyAlignment="1">
      <alignment horizontal="center" vertical="center"/>
    </xf>
    <xf numFmtId="0" fontId="96" fillId="33" borderId="0" xfId="7776" applyFont="1" applyFill="1" applyAlignment="1">
      <alignment vertical="center"/>
    </xf>
    <xf numFmtId="0" fontId="96" fillId="33" borderId="76" xfId="7776" applyFont="1" applyFill="1" applyBorder="1" applyAlignment="1">
      <alignment horizontal="center" vertical="center"/>
    </xf>
    <xf numFmtId="2" fontId="96" fillId="33" borderId="76" xfId="7776" applyNumberFormat="1" applyFont="1" applyFill="1" applyBorder="1" applyAlignment="1">
      <alignment horizontal="center" vertical="center"/>
    </xf>
    <xf numFmtId="1" fontId="96" fillId="33" borderId="76" xfId="7776" applyNumberFormat="1" applyFont="1" applyFill="1" applyBorder="1" applyAlignment="1">
      <alignment horizontal="center" vertical="center"/>
    </xf>
    <xf numFmtId="0" fontId="96" fillId="33" borderId="76" xfId="7776" applyFont="1" applyFill="1" applyBorder="1" applyAlignment="1">
      <alignment horizontal="center" vertical="center" wrapText="1"/>
    </xf>
    <xf numFmtId="2" fontId="96" fillId="33" borderId="76" xfId="7776" applyNumberFormat="1" applyFont="1" applyFill="1" applyBorder="1" applyAlignment="1">
      <alignment horizontal="center" vertical="center" wrapText="1"/>
    </xf>
    <xf numFmtId="2" fontId="96" fillId="33" borderId="70" xfId="7776" applyNumberFormat="1" applyFont="1" applyFill="1" applyBorder="1" applyAlignment="1">
      <alignment horizontal="center" vertical="center" wrapText="1"/>
    </xf>
    <xf numFmtId="0" fontId="97" fillId="33" borderId="71" xfId="7776" applyFont="1" applyFill="1" applyBorder="1" applyAlignment="1">
      <alignment horizontal="left" vertical="center"/>
    </xf>
    <xf numFmtId="0" fontId="96" fillId="33" borderId="72" xfId="7776" applyFont="1" applyFill="1" applyBorder="1" applyAlignment="1">
      <alignment horizontal="center" vertical="center" wrapText="1"/>
    </xf>
    <xf numFmtId="1" fontId="96" fillId="33" borderId="72" xfId="7776" applyNumberFormat="1" applyFont="1" applyFill="1" applyBorder="1" applyAlignment="1">
      <alignment horizontal="center" vertical="center"/>
    </xf>
    <xf numFmtId="1" fontId="96" fillId="33" borderId="73" xfId="7776" applyNumberFormat="1" applyFont="1" applyFill="1" applyBorder="1" applyAlignment="1">
      <alignment horizontal="center" vertical="center"/>
    </xf>
    <xf numFmtId="0" fontId="96" fillId="33" borderId="78" xfId="7776" applyFont="1" applyFill="1" applyBorder="1" applyAlignment="1">
      <alignment horizontal="center" vertical="center"/>
    </xf>
    <xf numFmtId="2" fontId="96" fillId="33" borderId="78" xfId="7776" applyNumberFormat="1" applyFont="1" applyFill="1" applyBorder="1" applyAlignment="1">
      <alignment horizontal="center" vertical="center"/>
    </xf>
    <xf numFmtId="1" fontId="96" fillId="33" borderId="78" xfId="7776" applyNumberFormat="1" applyFont="1" applyFill="1" applyBorder="1" applyAlignment="1">
      <alignment horizontal="center" vertical="center"/>
    </xf>
    <xf numFmtId="0" fontId="96" fillId="33" borderId="79" xfId="7776" applyFont="1" applyFill="1" applyBorder="1" applyAlignment="1">
      <alignment horizontal="center" vertical="center"/>
    </xf>
    <xf numFmtId="2" fontId="96" fillId="33" borderId="79" xfId="7776" applyNumberFormat="1" applyFont="1" applyFill="1" applyBorder="1" applyAlignment="1">
      <alignment horizontal="center" vertical="center"/>
    </xf>
    <xf numFmtId="1" fontId="96" fillId="33" borderId="79" xfId="7776" applyNumberFormat="1" applyFont="1" applyFill="1" applyBorder="1" applyAlignment="1">
      <alignment horizontal="center" vertical="center"/>
    </xf>
    <xf numFmtId="0" fontId="96" fillId="33" borderId="79" xfId="7776" applyFont="1" applyFill="1" applyBorder="1" applyAlignment="1">
      <alignment horizontal="center" vertical="center" wrapText="1"/>
    </xf>
    <xf numFmtId="0" fontId="96" fillId="33" borderId="70" xfId="7776" applyFont="1" applyFill="1" applyBorder="1" applyAlignment="1">
      <alignment horizontal="center" vertical="center"/>
    </xf>
    <xf numFmtId="0" fontId="97" fillId="33" borderId="70" xfId="7776" applyFont="1" applyFill="1" applyBorder="1" applyAlignment="1">
      <alignment horizontal="right" vertical="center"/>
    </xf>
    <xf numFmtId="1" fontId="97" fillId="33" borderId="70" xfId="7776" applyNumberFormat="1" applyFont="1" applyFill="1" applyBorder="1" applyAlignment="1">
      <alignment horizontal="center" vertical="center"/>
    </xf>
    <xf numFmtId="0" fontId="97" fillId="33" borderId="0" xfId="7776" applyFont="1" applyFill="1" applyAlignment="1">
      <alignment horizontal="center" vertical="center"/>
    </xf>
    <xf numFmtId="1" fontId="96" fillId="33" borderId="0" xfId="7776" applyNumberFormat="1" applyFont="1" applyFill="1" applyAlignment="1">
      <alignment horizontal="center" vertical="center"/>
    </xf>
    <xf numFmtId="0" fontId="149" fillId="33" borderId="0" xfId="7776" applyFont="1" applyFill="1" applyAlignment="1">
      <alignment horizontal="center"/>
    </xf>
    <xf numFmtId="0" fontId="152" fillId="0" borderId="0" xfId="7776" applyFont="1"/>
    <xf numFmtId="0" fontId="154" fillId="0" borderId="0" xfId="7776" applyFont="1" applyAlignment="1">
      <alignment horizontal="center" vertical="center"/>
    </xf>
    <xf numFmtId="2" fontId="155" fillId="0" borderId="0" xfId="7776" applyNumberFormat="1" applyFont="1" applyAlignment="1">
      <alignment horizontal="center" vertical="center"/>
    </xf>
    <xf numFmtId="0" fontId="116" fillId="0" borderId="0" xfId="7776" applyFont="1" applyAlignment="1">
      <alignment vertical="center"/>
    </xf>
    <xf numFmtId="0" fontId="116" fillId="0" borderId="0" xfId="7776" applyFont="1"/>
    <xf numFmtId="0" fontId="152" fillId="0" borderId="0" xfId="7776" applyFont="1" applyAlignment="1">
      <alignment horizontal="center" vertical="center"/>
    </xf>
    <xf numFmtId="0" fontId="154" fillId="0" borderId="4" xfId="7776" applyFont="1" applyBorder="1" applyAlignment="1">
      <alignment horizontal="center" vertical="center"/>
    </xf>
    <xf numFmtId="0" fontId="73" fillId="0" borderId="0" xfId="7776" applyFont="1" applyAlignment="1">
      <alignment horizontal="center" vertical="center"/>
    </xf>
    <xf numFmtId="0" fontId="73" fillId="0" borderId="75" xfId="7776" applyFont="1" applyBorder="1" applyAlignment="1">
      <alignment horizontal="center" vertical="center"/>
    </xf>
    <xf numFmtId="1" fontId="73" fillId="0" borderId="75" xfId="7776" applyNumberFormat="1" applyFont="1" applyBorder="1" applyAlignment="1">
      <alignment horizontal="center" vertical="center"/>
    </xf>
    <xf numFmtId="0" fontId="73" fillId="0" borderId="0" xfId="7776" applyFont="1" applyAlignment="1">
      <alignment vertical="center"/>
    </xf>
    <xf numFmtId="0" fontId="73" fillId="0" borderId="76" xfId="7776" applyFont="1" applyBorder="1" applyAlignment="1">
      <alignment horizontal="center" vertical="center"/>
    </xf>
    <xf numFmtId="1" fontId="73" fillId="0" borderId="76" xfId="7776" applyNumberFormat="1" applyFont="1" applyBorder="1" applyAlignment="1">
      <alignment horizontal="center" vertical="center"/>
    </xf>
    <xf numFmtId="0" fontId="154" fillId="0" borderId="76" xfId="7776" applyFont="1" applyBorder="1" applyAlignment="1">
      <alignment horizontal="center" vertical="center"/>
    </xf>
    <xf numFmtId="1" fontId="154" fillId="0" borderId="76" xfId="7776" applyNumberFormat="1" applyFont="1" applyBorder="1" applyAlignment="1">
      <alignment horizontal="center" vertical="center"/>
    </xf>
    <xf numFmtId="0" fontId="154" fillId="0" borderId="0" xfId="7776" applyFont="1" applyAlignment="1">
      <alignment vertical="center"/>
    </xf>
    <xf numFmtId="0" fontId="73" fillId="0" borderId="76" xfId="7776" applyFont="1" applyBorder="1" applyAlignment="1">
      <alignment horizontal="center" vertical="center" wrapText="1"/>
    </xf>
    <xf numFmtId="0" fontId="73" fillId="0" borderId="76" xfId="7776" applyFont="1" applyBorder="1" applyAlignment="1">
      <alignment vertical="center"/>
    </xf>
    <xf numFmtId="0" fontId="73" fillId="0" borderId="77" xfId="7776" applyFont="1" applyBorder="1" applyAlignment="1">
      <alignment horizontal="center" vertical="center"/>
    </xf>
    <xf numFmtId="0" fontId="154" fillId="0" borderId="77" xfId="7776" applyFont="1" applyBorder="1" applyAlignment="1">
      <alignment horizontal="center" vertical="center"/>
    </xf>
    <xf numFmtId="1" fontId="154" fillId="0" borderId="77" xfId="7776" applyNumberFormat="1" applyFont="1" applyBorder="1" applyAlignment="1">
      <alignment horizontal="center" vertical="center"/>
    </xf>
    <xf numFmtId="1" fontId="73" fillId="0" borderId="0" xfId="7776" applyNumberFormat="1" applyFont="1" applyAlignment="1">
      <alignment horizontal="center" vertical="center"/>
    </xf>
    <xf numFmtId="0" fontId="87" fillId="0" borderId="0" xfId="7776" applyFont="1"/>
    <xf numFmtId="0" fontId="152" fillId="0" borderId="0" xfId="7776" applyFont="1" applyAlignment="1">
      <alignment horizontal="center"/>
    </xf>
    <xf numFmtId="0" fontId="87" fillId="0" borderId="0" xfId="7776" applyFont="1" applyAlignment="1">
      <alignment horizontal="center" vertical="center"/>
    </xf>
    <xf numFmtId="0" fontId="116" fillId="0" borderId="0" xfId="7776" applyFont="1" applyAlignment="1">
      <alignment horizontal="center" vertical="center" wrapText="1"/>
    </xf>
    <xf numFmtId="0" fontId="16" fillId="0" borderId="0" xfId="7776" applyFont="1" applyAlignment="1">
      <alignment horizontal="left" vertical="center"/>
    </xf>
    <xf numFmtId="0" fontId="116" fillId="0" borderId="70" xfId="7776" applyFont="1" applyBorder="1" applyAlignment="1">
      <alignment horizontal="center" vertical="center"/>
    </xf>
    <xf numFmtId="0" fontId="87" fillId="0" borderId="70" xfId="7776" applyFont="1" applyBorder="1" applyAlignment="1">
      <alignment horizontal="center"/>
    </xf>
    <xf numFmtId="0" fontId="152" fillId="0" borderId="0" xfId="7776" applyFont="1" applyAlignment="1">
      <alignment vertical="center"/>
    </xf>
    <xf numFmtId="0" fontId="16" fillId="0" borderId="75" xfId="7776" applyFont="1" applyBorder="1" applyAlignment="1">
      <alignment horizontal="center" vertical="center"/>
    </xf>
    <xf numFmtId="1" fontId="16" fillId="0" borderId="75" xfId="7776" applyNumberFormat="1" applyFont="1" applyBorder="1" applyAlignment="1">
      <alignment horizontal="center" vertical="center"/>
    </xf>
    <xf numFmtId="0" fontId="16" fillId="0" borderId="76" xfId="7776" applyFont="1" applyBorder="1" applyAlignment="1">
      <alignment horizontal="center" vertical="center"/>
    </xf>
    <xf numFmtId="1" fontId="16" fillId="0" borderId="76" xfId="7776" applyNumberFormat="1" applyFont="1" applyBorder="1" applyAlignment="1">
      <alignment horizontal="center" vertical="center"/>
    </xf>
    <xf numFmtId="0" fontId="116" fillId="0" borderId="76" xfId="7776" applyFont="1" applyBorder="1" applyAlignment="1">
      <alignment horizontal="center" vertical="center"/>
    </xf>
    <xf numFmtId="1" fontId="116" fillId="0" borderId="76" xfId="7776" applyNumberFormat="1" applyFont="1" applyBorder="1" applyAlignment="1">
      <alignment horizontal="center" vertical="center"/>
    </xf>
    <xf numFmtId="0" fontId="116" fillId="0" borderId="77" xfId="7776" applyFont="1" applyBorder="1" applyAlignment="1">
      <alignment horizontal="center" vertical="center"/>
    </xf>
    <xf numFmtId="1" fontId="116" fillId="0" borderId="77" xfId="7776" applyNumberFormat="1" applyFont="1" applyBorder="1" applyAlignment="1">
      <alignment horizontal="center" vertical="center"/>
    </xf>
    <xf numFmtId="0" fontId="154" fillId="0" borderId="0" xfId="7776" applyFont="1" applyAlignment="1">
      <alignment horizontal="center" vertical="center" wrapText="1"/>
    </xf>
    <xf numFmtId="0" fontId="16" fillId="0" borderId="0" xfId="7776" applyFont="1" applyAlignment="1">
      <alignment vertical="center"/>
    </xf>
    <xf numFmtId="0" fontId="16" fillId="0" borderId="0" xfId="7776" applyFont="1"/>
    <xf numFmtId="0" fontId="157" fillId="0" borderId="0" xfId="7776" applyFont="1" applyAlignment="1">
      <alignment vertical="center"/>
    </xf>
    <xf numFmtId="0" fontId="158" fillId="0" borderId="0" xfId="7776" applyFont="1" applyAlignment="1">
      <alignment vertical="center"/>
    </xf>
    <xf numFmtId="0" fontId="116" fillId="0" borderId="0" xfId="7776" applyFont="1" applyAlignment="1">
      <alignment horizontal="right" vertical="center"/>
    </xf>
    <xf numFmtId="2" fontId="116" fillId="0" borderId="0" xfId="7776" applyNumberFormat="1" applyFont="1" applyAlignment="1">
      <alignment horizontal="right" vertical="center" wrapText="1"/>
    </xf>
    <xf numFmtId="2" fontId="157" fillId="0" borderId="0" xfId="7776" applyNumberFormat="1" applyFont="1" applyAlignment="1">
      <alignment horizontal="right"/>
    </xf>
    <xf numFmtId="2" fontId="5" fillId="0" borderId="0" xfId="7767" applyNumberFormat="1" applyFont="1" applyAlignment="1">
      <alignment vertical="center"/>
    </xf>
    <xf numFmtId="0" fontId="8" fillId="0" borderId="0" xfId="7767" applyFont="1"/>
    <xf numFmtId="0" fontId="5" fillId="0" borderId="0" xfId="7767" applyFont="1" applyAlignment="1">
      <alignment horizontal="center"/>
    </xf>
    <xf numFmtId="0" fontId="5" fillId="0" borderId="0" xfId="7767" applyFont="1" applyAlignment="1">
      <alignment horizontal="left"/>
    </xf>
    <xf numFmtId="0" fontId="5" fillId="0" borderId="0" xfId="7767" applyFont="1" applyAlignment="1">
      <alignment horizontal="left" vertical="center"/>
    </xf>
    <xf numFmtId="0" fontId="5" fillId="0" borderId="0" xfId="7767" applyFont="1" applyAlignment="1">
      <alignment horizontal="center" vertical="center"/>
    </xf>
    <xf numFmtId="0" fontId="8" fillId="0" borderId="0" xfId="7767" applyFont="1" applyAlignment="1">
      <alignment horizontal="left"/>
    </xf>
    <xf numFmtId="1" fontId="8" fillId="0" borderId="0" xfId="7767" applyNumberFormat="1" applyFont="1" applyAlignment="1">
      <alignment horizontal="right" vertical="center"/>
    </xf>
    <xf numFmtId="0" fontId="8" fillId="0" borderId="0" xfId="7767" applyFont="1" applyAlignment="1">
      <alignment vertical="center"/>
    </xf>
    <xf numFmtId="0" fontId="5" fillId="0" borderId="0" xfId="7767" applyFont="1"/>
    <xf numFmtId="0" fontId="8" fillId="0" borderId="0" xfId="7767" applyFont="1" applyAlignment="1">
      <alignment horizontal="left" vertical="center"/>
    </xf>
    <xf numFmtId="169" fontId="8" fillId="0" borderId="0" xfId="7767" applyNumberFormat="1" applyFont="1" applyAlignment="1">
      <alignment horizontal="right" vertical="center"/>
    </xf>
    <xf numFmtId="2" fontId="18" fillId="0" borderId="0" xfId="7767" applyNumberFormat="1" applyFont="1" applyAlignment="1">
      <alignment horizontal="right" vertical="center"/>
    </xf>
    <xf numFmtId="0" fontId="4" fillId="0" borderId="0" xfId="7767" applyFont="1" applyAlignment="1">
      <alignment vertical="center"/>
    </xf>
    <xf numFmtId="10" fontId="8" fillId="0" borderId="0" xfId="7767" applyNumberFormat="1" applyFont="1" applyAlignment="1">
      <alignment horizontal="right" vertical="center"/>
    </xf>
    <xf numFmtId="0" fontId="8" fillId="0" borderId="0" xfId="7767" applyFont="1" applyAlignment="1">
      <alignment horizontal="right" vertical="center" wrapText="1"/>
    </xf>
    <xf numFmtId="0" fontId="8" fillId="0" borderId="0" xfId="7767" applyFont="1" applyAlignment="1">
      <alignment vertical="center" wrapText="1"/>
    </xf>
    <xf numFmtId="0" fontId="8" fillId="0" borderId="0" xfId="7767" applyFont="1" applyAlignment="1">
      <alignment wrapText="1"/>
    </xf>
    <xf numFmtId="2" fontId="8" fillId="0" borderId="0" xfId="7767" applyNumberFormat="1" applyFont="1" applyAlignment="1">
      <alignment horizontal="right" vertical="center"/>
    </xf>
    <xf numFmtId="0" fontId="5" fillId="0" borderId="0" xfId="7767" applyFont="1" applyAlignment="1">
      <alignment vertical="center"/>
    </xf>
    <xf numFmtId="0" fontId="8" fillId="0" borderId="0" xfId="7767" applyFont="1" applyAlignment="1">
      <alignment horizontal="right" vertical="center"/>
    </xf>
    <xf numFmtId="0" fontId="18" fillId="3" borderId="0" xfId="7767" applyFont="1" applyFill="1" applyAlignment="1">
      <alignment horizontal="right" vertical="center"/>
    </xf>
    <xf numFmtId="1" fontId="8" fillId="0" borderId="0" xfId="7767" applyNumberFormat="1" applyFont="1" applyAlignment="1">
      <alignment vertical="center"/>
    </xf>
    <xf numFmtId="2" fontId="8" fillId="0" borderId="0" xfId="7767" applyNumberFormat="1" applyFont="1" applyAlignment="1">
      <alignment vertical="center"/>
    </xf>
    <xf numFmtId="0" fontId="5" fillId="0" borderId="0" xfId="7767" applyFont="1" applyAlignment="1">
      <alignment horizontal="justify" vertical="center"/>
    </xf>
    <xf numFmtId="0" fontId="8" fillId="0" borderId="0" xfId="7767" applyFont="1" applyAlignment="1">
      <alignment horizontal="right"/>
    </xf>
    <xf numFmtId="2" fontId="5" fillId="0" borderId="0" xfId="7767" applyNumberFormat="1" applyFont="1" applyAlignment="1">
      <alignment horizontal="center" vertical="center"/>
    </xf>
    <xf numFmtId="0" fontId="159" fillId="0" borderId="0" xfId="7767" applyFont="1" applyAlignment="1">
      <alignment horizontal="left"/>
    </xf>
    <xf numFmtId="169" fontId="18" fillId="0" borderId="0" xfId="7767" applyNumberFormat="1" applyFont="1" applyAlignment="1">
      <alignment vertical="center"/>
    </xf>
    <xf numFmtId="169" fontId="18" fillId="34" borderId="0" xfId="7767" applyNumberFormat="1" applyFont="1" applyFill="1" applyAlignment="1">
      <alignment vertical="center"/>
    </xf>
    <xf numFmtId="0" fontId="5" fillId="0" borderId="70" xfId="7767" applyFont="1" applyBorder="1" applyAlignment="1">
      <alignment horizontal="center" vertical="center"/>
    </xf>
    <xf numFmtId="2" fontId="7" fillId="0" borderId="70" xfId="7767" applyNumberFormat="1" applyFont="1" applyBorder="1" applyAlignment="1">
      <alignment horizontal="center" vertical="center" wrapText="1"/>
    </xf>
    <xf numFmtId="0" fontId="8" fillId="0" borderId="75" xfId="7767" applyFont="1" applyBorder="1" applyAlignment="1">
      <alignment horizontal="center" vertical="center"/>
    </xf>
    <xf numFmtId="1" fontId="8" fillId="0" borderId="75" xfId="7767" applyNumberFormat="1" applyFont="1" applyBorder="1" applyAlignment="1">
      <alignment horizontal="center" vertical="center"/>
    </xf>
    <xf numFmtId="0" fontId="8" fillId="0" borderId="76" xfId="7767" applyFont="1" applyBorder="1" applyAlignment="1">
      <alignment horizontal="center" vertical="center"/>
    </xf>
    <xf numFmtId="1" fontId="8" fillId="0" borderId="76" xfId="7767" applyNumberFormat="1" applyFont="1" applyBorder="1" applyAlignment="1">
      <alignment horizontal="center" vertical="center"/>
    </xf>
    <xf numFmtId="0" fontId="8" fillId="0" borderId="77" xfId="7767" applyFont="1" applyBorder="1" applyAlignment="1">
      <alignment horizontal="center" vertical="center"/>
    </xf>
    <xf numFmtId="1" fontId="8" fillId="0" borderId="77" xfId="7767" applyNumberFormat="1" applyFont="1" applyBorder="1" applyAlignment="1">
      <alignment horizontal="center" vertical="center"/>
    </xf>
    <xf numFmtId="0" fontId="5" fillId="0" borderId="70" xfId="7767" applyFont="1" applyBorder="1" applyAlignment="1">
      <alignment horizontal="center"/>
    </xf>
    <xf numFmtId="1" fontId="5" fillId="0" borderId="70" xfId="7767" applyNumberFormat="1" applyFont="1" applyBorder="1" applyAlignment="1">
      <alignment horizontal="center" vertical="center"/>
    </xf>
    <xf numFmtId="1" fontId="18" fillId="0" borderId="76" xfId="7767" applyNumberFormat="1" applyFont="1" applyBorder="1" applyAlignment="1">
      <alignment horizontal="center" vertical="center"/>
    </xf>
    <xf numFmtId="1" fontId="18" fillId="0" borderId="77" xfId="7767" applyNumberFormat="1" applyFont="1" applyBorder="1" applyAlignment="1">
      <alignment horizontal="center" vertical="center"/>
    </xf>
    <xf numFmtId="0" fontId="4" fillId="0" borderId="0" xfId="7767" applyFont="1"/>
    <xf numFmtId="0" fontId="4" fillId="0" borderId="0" xfId="7767" applyFont="1" applyAlignment="1">
      <alignment horizontal="left"/>
    </xf>
    <xf numFmtId="0" fontId="4" fillId="0" borderId="0" xfId="7767" applyFont="1" applyAlignment="1">
      <alignment horizontal="left" vertical="center"/>
    </xf>
    <xf numFmtId="0" fontId="4" fillId="0" borderId="0" xfId="7761" applyFont="1"/>
    <xf numFmtId="0" fontId="162" fillId="0" borderId="0" xfId="7761" applyFont="1"/>
    <xf numFmtId="0" fontId="8" fillId="0" borderId="0" xfId="7761" applyFont="1"/>
    <xf numFmtId="0" fontId="5" fillId="0" borderId="0" xfId="7761" applyFont="1" applyAlignment="1">
      <alignment horizontal="center"/>
    </xf>
    <xf numFmtId="169" fontId="15" fillId="0" borderId="0" xfId="7761" applyNumberFormat="1" applyFont="1" applyAlignment="1">
      <alignment horizontal="right"/>
    </xf>
    <xf numFmtId="0" fontId="5" fillId="0" borderId="0" xfId="7761" applyFont="1" applyAlignment="1">
      <alignment horizontal="left"/>
    </xf>
    <xf numFmtId="169" fontId="5" fillId="0" borderId="0" xfId="7761" applyNumberFormat="1" applyFont="1" applyAlignment="1">
      <alignment horizontal="right"/>
    </xf>
    <xf numFmtId="1" fontId="15" fillId="0" borderId="0" xfId="7761" applyNumberFormat="1" applyFont="1" applyAlignment="1">
      <alignment horizontal="right"/>
    </xf>
    <xf numFmtId="0" fontId="8" fillId="0" borderId="0" xfId="7761" applyFont="1" applyAlignment="1">
      <alignment horizontal="right"/>
    </xf>
    <xf numFmtId="0" fontId="159" fillId="34" borderId="0" xfId="7761" applyFont="1" applyFill="1" applyAlignment="1">
      <alignment horizontal="left"/>
    </xf>
    <xf numFmtId="1" fontId="8" fillId="0" borderId="0" xfId="7761" applyNumberFormat="1" applyFont="1" applyAlignment="1">
      <alignment horizontal="right"/>
    </xf>
    <xf numFmtId="0" fontId="8" fillId="0" borderId="0" xfId="7761" applyFont="1" applyAlignment="1">
      <alignment horizontal="left"/>
    </xf>
    <xf numFmtId="0" fontId="8" fillId="0" borderId="0" xfId="7761" applyFont="1" applyAlignment="1">
      <alignment horizontal="right" vertical="center"/>
    </xf>
    <xf numFmtId="0" fontId="8" fillId="0" borderId="0" xfId="7761" applyFont="1" applyAlignment="1">
      <alignment horizontal="left" vertical="center"/>
    </xf>
    <xf numFmtId="169" fontId="8" fillId="34" borderId="0" xfId="7761" applyNumberFormat="1" applyFont="1" applyFill="1" applyAlignment="1">
      <alignment horizontal="right" vertical="center"/>
    </xf>
    <xf numFmtId="1" fontId="8" fillId="0" borderId="0" xfId="7761" applyNumberFormat="1" applyFont="1" applyAlignment="1">
      <alignment vertical="center"/>
    </xf>
    <xf numFmtId="1" fontId="5" fillId="0" borderId="0" xfId="7761" applyNumberFormat="1" applyFont="1"/>
    <xf numFmtId="1" fontId="8" fillId="34" borderId="0" xfId="7761" applyNumberFormat="1" applyFont="1" applyFill="1" applyAlignment="1">
      <alignment horizontal="center" vertical="center"/>
    </xf>
    <xf numFmtId="0" fontId="8" fillId="0" borderId="0" xfId="7761" applyFont="1" applyAlignment="1">
      <alignment vertical="center"/>
    </xf>
    <xf numFmtId="1" fontId="8" fillId="0" borderId="0" xfId="7761" applyNumberFormat="1" applyFont="1" applyAlignment="1">
      <alignment horizontal="center"/>
    </xf>
    <xf numFmtId="2" fontId="8" fillId="0" borderId="0" xfId="7761" applyNumberFormat="1" applyFont="1" applyAlignment="1">
      <alignment horizontal="center"/>
    </xf>
    <xf numFmtId="0" fontId="163" fillId="0" borderId="0" xfId="7761" applyFont="1"/>
    <xf numFmtId="0" fontId="8" fillId="0" borderId="0" xfId="7761" applyFont="1" applyAlignment="1">
      <alignment horizontal="left" vertical="center" wrapText="1"/>
    </xf>
    <xf numFmtId="0" fontId="163" fillId="0" borderId="0" xfId="7761" applyFont="1" applyAlignment="1">
      <alignment vertical="center"/>
    </xf>
    <xf numFmtId="2" fontId="18" fillId="3" borderId="0" xfId="7761" applyNumberFormat="1" applyFont="1" applyFill="1" applyAlignment="1">
      <alignment horizontal="center" vertical="center"/>
    </xf>
    <xf numFmtId="0" fontId="8" fillId="0" borderId="0" xfId="7761" applyFont="1" applyAlignment="1">
      <alignment horizontal="justify" vertical="top"/>
    </xf>
    <xf numFmtId="1" fontId="8" fillId="0" borderId="0" xfId="7761" applyNumberFormat="1" applyFont="1" applyAlignment="1">
      <alignment horizontal="left"/>
    </xf>
    <xf numFmtId="2" fontId="8" fillId="0" borderId="0" xfId="7761" applyNumberFormat="1" applyFont="1" applyAlignment="1">
      <alignment horizontal="center" vertical="center"/>
    </xf>
    <xf numFmtId="1" fontId="165" fillId="0" borderId="0" xfId="7761" applyNumberFormat="1" applyFont="1" applyAlignment="1">
      <alignment horizontal="right"/>
    </xf>
    <xf numFmtId="0" fontId="4" fillId="0" borderId="0" xfId="7761" applyFont="1" applyAlignment="1">
      <alignment horizontal="left"/>
    </xf>
    <xf numFmtId="0" fontId="63" fillId="0" borderId="0" xfId="7761" applyFont="1" applyAlignment="1">
      <alignment horizontal="left"/>
    </xf>
    <xf numFmtId="0" fontId="63" fillId="0" borderId="0" xfId="7761" applyFont="1"/>
    <xf numFmtId="0" fontId="166" fillId="0" borderId="0" xfId="7761" applyFont="1"/>
    <xf numFmtId="0" fontId="13" fillId="0" borderId="0" xfId="7761" applyFont="1"/>
    <xf numFmtId="0" fontId="4" fillId="0" borderId="0" xfId="7769"/>
    <xf numFmtId="0" fontId="7" fillId="0" borderId="70" xfId="7769" applyFont="1" applyBorder="1" applyAlignment="1">
      <alignment horizontal="center" vertical="center"/>
    </xf>
    <xf numFmtId="0" fontId="13" fillId="0" borderId="70" xfId="7769" applyFont="1" applyBorder="1" applyAlignment="1">
      <alignment horizontal="center" vertical="center"/>
    </xf>
    <xf numFmtId="43" fontId="4" fillId="0" borderId="0" xfId="7769" applyNumberFormat="1"/>
    <xf numFmtId="0" fontId="9" fillId="0" borderId="70" xfId="7769" applyFont="1" applyBorder="1" applyAlignment="1">
      <alignment horizontal="center" vertical="center"/>
    </xf>
    <xf numFmtId="2" fontId="4" fillId="0" borderId="0" xfId="7769" applyNumberFormat="1"/>
    <xf numFmtId="2" fontId="9" fillId="0" borderId="70" xfId="7769" applyNumberFormat="1" applyFont="1" applyBorder="1" applyAlignment="1">
      <alignment horizontal="center" vertical="center"/>
    </xf>
    <xf numFmtId="0" fontId="4" fillId="0" borderId="0" xfId="7769" applyAlignment="1">
      <alignment horizontal="center"/>
    </xf>
    <xf numFmtId="0" fontId="7" fillId="0" borderId="0" xfId="7769" applyFont="1" applyAlignment="1">
      <alignment horizontal="center" vertical="center"/>
    </xf>
    <xf numFmtId="0" fontId="4" fillId="0" borderId="70" xfId="7769" applyBorder="1" applyAlignment="1">
      <alignment horizontal="center" vertical="center"/>
    </xf>
    <xf numFmtId="0" fontId="4" fillId="0" borderId="70" xfId="7769" applyBorder="1" applyAlignment="1">
      <alignment horizontal="justify" vertical="top" wrapText="1"/>
    </xf>
    <xf numFmtId="43" fontId="0" fillId="0" borderId="70" xfId="7765" applyFont="1" applyBorder="1" applyAlignment="1">
      <alignment horizontal="center" vertical="center"/>
    </xf>
    <xf numFmtId="2" fontId="4" fillId="0" borderId="70" xfId="7769" applyNumberFormat="1" applyBorder="1" applyAlignment="1">
      <alignment horizontal="center" vertical="center"/>
    </xf>
    <xf numFmtId="43" fontId="7" fillId="0" borderId="70" xfId="7765" applyFont="1" applyBorder="1" applyAlignment="1">
      <alignment horizontal="center" vertical="center"/>
    </xf>
    <xf numFmtId="0" fontId="4" fillId="0" borderId="0" xfId="7769" applyAlignment="1">
      <alignment horizontal="center" vertical="center"/>
    </xf>
    <xf numFmtId="0" fontId="7" fillId="0" borderId="70" xfId="7769" applyFont="1" applyBorder="1" applyAlignment="1">
      <alignment horizontal="center" vertical="center" wrapText="1"/>
    </xf>
    <xf numFmtId="0" fontId="4" fillId="0" borderId="80" xfId="7769" applyBorder="1" applyAlignment="1">
      <alignment horizontal="center" vertical="center"/>
    </xf>
    <xf numFmtId="0" fontId="4" fillId="0" borderId="83" xfId="7769" applyBorder="1" applyAlignment="1">
      <alignment horizontal="center" vertical="center"/>
    </xf>
    <xf numFmtId="0" fontId="4" fillId="0" borderId="84" xfId="7769" applyBorder="1" applyAlignment="1">
      <alignment wrapText="1"/>
    </xf>
    <xf numFmtId="0" fontId="4" fillId="0" borderId="84" xfId="7769" applyBorder="1"/>
    <xf numFmtId="168" fontId="4" fillId="0" borderId="84" xfId="7769" applyNumberFormat="1" applyBorder="1"/>
    <xf numFmtId="0" fontId="4" fillId="0" borderId="85" xfId="7769" applyBorder="1"/>
    <xf numFmtId="168" fontId="7" fillId="0" borderId="84" xfId="7769" applyNumberFormat="1" applyFont="1" applyBorder="1"/>
    <xf numFmtId="0" fontId="7" fillId="0" borderId="85" xfId="7769" applyFont="1" applyBorder="1"/>
    <xf numFmtId="0" fontId="7" fillId="0" borderId="84" xfId="7769" applyFont="1" applyBorder="1"/>
    <xf numFmtId="0" fontId="7" fillId="0" borderId="83" xfId="7769" applyFont="1" applyBorder="1" applyAlignment="1">
      <alignment horizontal="center" vertical="center"/>
    </xf>
    <xf numFmtId="0" fontId="7" fillId="0" borderId="0" xfId="7769" applyFont="1"/>
    <xf numFmtId="2" fontId="7" fillId="0" borderId="84" xfId="7769" applyNumberFormat="1" applyFont="1" applyBorder="1"/>
    <xf numFmtId="169" fontId="4" fillId="0" borderId="84" xfId="7769" applyNumberFormat="1" applyBorder="1"/>
    <xf numFmtId="169" fontId="7" fillId="0" borderId="84" xfId="7769" applyNumberFormat="1" applyFont="1" applyBorder="1"/>
    <xf numFmtId="0" fontId="4" fillId="3" borderId="83" xfId="7769" applyFill="1" applyBorder="1" applyAlignment="1">
      <alignment horizontal="center" vertical="center"/>
    </xf>
    <xf numFmtId="0" fontId="4" fillId="3" borderId="0" xfId="7769" applyFill="1"/>
    <xf numFmtId="0" fontId="4" fillId="3" borderId="84" xfId="7769" applyFill="1" applyBorder="1" applyAlignment="1">
      <alignment wrapText="1"/>
    </xf>
    <xf numFmtId="0" fontId="4" fillId="3" borderId="84" xfId="7769" applyFill="1" applyBorder="1"/>
    <xf numFmtId="168" fontId="4" fillId="3" borderId="84" xfId="7769" applyNumberFormat="1" applyFill="1" applyBorder="1"/>
    <xf numFmtId="0" fontId="4" fillId="3" borderId="85" xfId="7769" applyFill="1" applyBorder="1"/>
    <xf numFmtId="0" fontId="7" fillId="3" borderId="84" xfId="7769" applyFont="1" applyFill="1" applyBorder="1"/>
    <xf numFmtId="0" fontId="7" fillId="3" borderId="85" xfId="7769" applyFont="1" applyFill="1" applyBorder="1"/>
    <xf numFmtId="2" fontId="4" fillId="0" borderId="84" xfId="7769" applyNumberFormat="1" applyBorder="1"/>
    <xf numFmtId="0" fontId="4" fillId="0" borderId="90" xfId="7769" applyBorder="1"/>
    <xf numFmtId="0" fontId="4" fillId="0" borderId="91" xfId="7769" applyBorder="1"/>
    <xf numFmtId="0" fontId="4" fillId="0" borderId="92" xfId="7769" applyBorder="1"/>
    <xf numFmtId="0" fontId="4" fillId="0" borderId="93" xfId="7769" applyBorder="1"/>
    <xf numFmtId="2" fontId="7" fillId="0" borderId="94" xfId="7769" applyNumberFormat="1" applyFont="1" applyBorder="1"/>
    <xf numFmtId="0" fontId="7" fillId="0" borderId="95" xfId="7769" applyFont="1" applyBorder="1"/>
    <xf numFmtId="0" fontId="4" fillId="0" borderId="0" xfId="7769" applyAlignment="1">
      <alignment horizontal="left" vertical="center"/>
    </xf>
    <xf numFmtId="0" fontId="4" fillId="0" borderId="70" xfId="7769" applyBorder="1" applyAlignment="1">
      <alignment horizontal="center"/>
    </xf>
    <xf numFmtId="0" fontId="4" fillId="0" borderId="70" xfId="7769" applyBorder="1" applyAlignment="1">
      <alignment horizontal="center" wrapText="1"/>
    </xf>
    <xf numFmtId="0" fontId="4" fillId="0" borderId="0" xfId="7769" applyAlignment="1">
      <alignment vertical="center"/>
    </xf>
    <xf numFmtId="2" fontId="65" fillId="0" borderId="71" xfId="7345" applyNumberFormat="1" applyFont="1" applyBorder="1" applyAlignment="1">
      <alignment horizontal="left" vertical="center" wrapText="1"/>
    </xf>
    <xf numFmtId="2" fontId="65" fillId="0" borderId="72" xfId="7345" applyNumberFormat="1" applyFont="1" applyBorder="1" applyAlignment="1">
      <alignment horizontal="left" vertical="center" wrapText="1"/>
    </xf>
    <xf numFmtId="2" fontId="65" fillId="0" borderId="73" xfId="7345" applyNumberFormat="1" applyFont="1" applyBorder="1" applyAlignment="1">
      <alignment horizontal="left" vertical="center" wrapText="1"/>
    </xf>
    <xf numFmtId="0" fontId="94" fillId="0" borderId="70" xfId="7" applyFont="1" applyBorder="1" applyAlignment="1">
      <alignment horizontal="justify" vertical="top" wrapText="1"/>
    </xf>
    <xf numFmtId="0" fontId="94" fillId="0" borderId="70" xfId="7" applyFont="1" applyBorder="1" applyAlignment="1">
      <alignment horizontal="center" vertical="center" wrapText="1"/>
    </xf>
    <xf numFmtId="1" fontId="94" fillId="0" borderId="70" xfId="7" applyNumberFormat="1" applyFont="1" applyBorder="1" applyAlignment="1">
      <alignment horizontal="right" vertical="center" wrapText="1"/>
    </xf>
    <xf numFmtId="2" fontId="94" fillId="0" borderId="70" xfId="7" applyNumberFormat="1" applyFont="1" applyBorder="1" applyAlignment="1">
      <alignment horizontal="right" vertical="center" wrapText="1"/>
    </xf>
    <xf numFmtId="168" fontId="94" fillId="0" borderId="70" xfId="7" applyNumberFormat="1" applyFont="1" applyBorder="1" applyAlignment="1">
      <alignment horizontal="right" vertical="center" wrapText="1"/>
    </xf>
    <xf numFmtId="169" fontId="94" fillId="0" borderId="70" xfId="7" applyNumberFormat="1" applyFont="1" applyBorder="1" applyAlignment="1">
      <alignment horizontal="right" vertical="center" wrapText="1"/>
    </xf>
    <xf numFmtId="0" fontId="94" fillId="0" borderId="70" xfId="9" applyFont="1" applyBorder="1" applyAlignment="1">
      <alignment horizontal="center" vertical="center" wrapText="1"/>
    </xf>
    <xf numFmtId="0" fontId="94" fillId="0" borderId="70" xfId="12" applyFont="1" applyBorder="1" applyAlignment="1">
      <alignment horizontal="center" vertical="center" wrapText="1"/>
    </xf>
    <xf numFmtId="2" fontId="94" fillId="0" borderId="70" xfId="9" applyNumberFormat="1" applyFont="1" applyBorder="1" applyAlignment="1">
      <alignment horizontal="right" vertical="justify" wrapText="1"/>
    </xf>
    <xf numFmtId="43" fontId="118" fillId="0" borderId="48" xfId="7346" applyFont="1" applyBorder="1" applyAlignment="1">
      <alignment horizontal="center" vertical="center"/>
    </xf>
    <xf numFmtId="43" fontId="114" fillId="0" borderId="0" xfId="7345" applyNumberFormat="1" applyFont="1" applyAlignment="1">
      <alignment horizontal="center" vertical="center"/>
    </xf>
    <xf numFmtId="0" fontId="168" fillId="0" borderId="0" xfId="0" applyFont="1" applyAlignment="1">
      <alignment vertical="center"/>
    </xf>
    <xf numFmtId="0" fontId="169" fillId="0" borderId="0" xfId="0" applyFont="1"/>
    <xf numFmtId="0" fontId="169" fillId="0" borderId="0" xfId="0" applyFont="1" applyAlignment="1">
      <alignment horizontal="left" vertical="center" indent="1"/>
    </xf>
    <xf numFmtId="0" fontId="94" fillId="0" borderId="70" xfId="9" applyFont="1" applyBorder="1" applyAlignment="1">
      <alignment horizontal="justify" wrapText="1"/>
    </xf>
    <xf numFmtId="0" fontId="94" fillId="0" borderId="70" xfId="7" applyFont="1" applyBorder="1" applyAlignment="1">
      <alignment horizontal="center" wrapText="1"/>
    </xf>
    <xf numFmtId="168" fontId="94" fillId="0" borderId="70" xfId="9" applyNumberFormat="1" applyFont="1" applyBorder="1" applyAlignment="1">
      <alignment horizontal="right" vertical="center" wrapText="1"/>
    </xf>
    <xf numFmtId="0" fontId="175" fillId="0" borderId="0" xfId="7781"/>
    <xf numFmtId="0" fontId="2" fillId="0" borderId="0" xfId="7781" applyFont="1"/>
    <xf numFmtId="0" fontId="175" fillId="0" borderId="70" xfId="7781" applyBorder="1" applyAlignment="1">
      <alignment horizontal="center"/>
    </xf>
    <xf numFmtId="0" fontId="176" fillId="0" borderId="70" xfId="7781" applyFont="1" applyBorder="1" applyAlignment="1">
      <alignment horizontal="center" textRotation="90"/>
    </xf>
    <xf numFmtId="0" fontId="175" fillId="0" borderId="70" xfId="7781" applyBorder="1"/>
    <xf numFmtId="0" fontId="2" fillId="0" borderId="70" xfId="7781" applyFont="1" applyBorder="1" applyAlignment="1">
      <alignment wrapText="1"/>
    </xf>
    <xf numFmtId="0" fontId="1" fillId="0" borderId="0" xfId="7781" applyFont="1"/>
    <xf numFmtId="0" fontId="179" fillId="0" borderId="0" xfId="7781" applyFont="1" applyAlignment="1">
      <alignment horizontal="left" vertical="center"/>
    </xf>
    <xf numFmtId="0" fontId="65" fillId="0" borderId="0" xfId="7781" applyFont="1" applyAlignment="1">
      <alignment horizontal="center" vertical="center"/>
    </xf>
    <xf numFmtId="0" fontId="180" fillId="0" borderId="0" xfId="7781" applyFont="1" applyAlignment="1">
      <alignment horizontal="left" vertical="center" wrapText="1"/>
    </xf>
    <xf numFmtId="0" fontId="182" fillId="2" borderId="0" xfId="7777" applyFont="1" applyBorder="1" applyAlignment="1">
      <alignment horizontal="center" vertical="center" wrapText="1"/>
    </xf>
    <xf numFmtId="0" fontId="180" fillId="0" borderId="0" xfId="7781" applyFont="1" applyAlignment="1">
      <alignment vertical="center"/>
    </xf>
    <xf numFmtId="0" fontId="1" fillId="0" borderId="0" xfId="7781" applyFont="1" applyAlignment="1">
      <alignment horizontal="left" vertical="center"/>
    </xf>
    <xf numFmtId="0" fontId="182" fillId="2" borderId="0" xfId="7777" applyFont="1" applyBorder="1" applyAlignment="1">
      <alignment horizontal="center" vertical="center"/>
    </xf>
    <xf numFmtId="0" fontId="183" fillId="0" borderId="0" xfId="7777" applyFont="1" applyFill="1" applyBorder="1" applyAlignment="1">
      <alignment vertical="center" wrapText="1"/>
    </xf>
    <xf numFmtId="0" fontId="179" fillId="30" borderId="0" xfId="7781" applyFont="1" applyFill="1" applyAlignment="1">
      <alignment horizontal="center" vertical="center"/>
    </xf>
    <xf numFmtId="0" fontId="184" fillId="30" borderId="0" xfId="7781" applyFont="1" applyFill="1" applyAlignment="1">
      <alignment horizontal="center" vertical="center" wrapText="1"/>
    </xf>
    <xf numFmtId="0" fontId="179" fillId="0" borderId="0" xfId="7781" applyFont="1"/>
    <xf numFmtId="0" fontId="1" fillId="0" borderId="0" xfId="7781" applyFont="1" applyAlignment="1">
      <alignment horizontal="center" vertical="center"/>
    </xf>
    <xf numFmtId="0" fontId="180" fillId="0" borderId="0" xfId="7781" applyFont="1" applyAlignment="1">
      <alignment horizontal="left" vertical="top" wrapText="1"/>
    </xf>
    <xf numFmtId="0" fontId="180" fillId="0" borderId="0" xfId="7781" applyFont="1" applyAlignment="1">
      <alignment horizontal="left" vertical="center"/>
    </xf>
    <xf numFmtId="0" fontId="65" fillId="0" borderId="0" xfId="7781" applyFont="1"/>
    <xf numFmtId="0" fontId="1" fillId="0" borderId="0" xfId="7781" applyFont="1" applyAlignment="1">
      <alignment vertical="center" wrapText="1"/>
    </xf>
    <xf numFmtId="0" fontId="1" fillId="0" borderId="0" xfId="7781" applyFont="1" applyAlignment="1">
      <alignment wrapText="1"/>
    </xf>
    <xf numFmtId="0" fontId="1" fillId="0" borderId="5" xfId="7781" applyFont="1" applyBorder="1" applyAlignment="1">
      <alignment horizontal="left" vertical="top" wrapText="1"/>
    </xf>
    <xf numFmtId="0" fontId="186" fillId="0" borderId="70" xfId="7781" applyFont="1" applyBorder="1" applyAlignment="1">
      <alignment horizontal="center"/>
    </xf>
    <xf numFmtId="0" fontId="1" fillId="0" borderId="0" xfId="7781" applyFont="1" applyAlignment="1">
      <alignment vertical="center"/>
    </xf>
    <xf numFmtId="0" fontId="1" fillId="0" borderId="5" xfId="7781" applyFont="1" applyBorder="1" applyAlignment="1">
      <alignment horizontal="left" wrapText="1"/>
    </xf>
    <xf numFmtId="0" fontId="188" fillId="0" borderId="70" xfId="7781" applyFont="1" applyBorder="1"/>
    <xf numFmtId="0" fontId="189" fillId="0" borderId="70" xfId="7781" applyFont="1" applyBorder="1"/>
    <xf numFmtId="0" fontId="189" fillId="0" borderId="0" xfId="7781" applyFont="1"/>
    <xf numFmtId="0" fontId="1" fillId="0" borderId="0" xfId="7781" applyFont="1" applyAlignment="1">
      <alignment horizontal="left" wrapText="1"/>
    </xf>
    <xf numFmtId="0" fontId="190" fillId="37" borderId="96" xfId="7780" applyFont="1" applyBorder="1" applyAlignment="1">
      <alignment horizontal="center" vertical="center"/>
    </xf>
    <xf numFmtId="2" fontId="182" fillId="2" borderId="0" xfId="7777" applyNumberFormat="1" applyFont="1" applyBorder="1" applyAlignment="1">
      <alignment horizontal="center" vertical="center"/>
    </xf>
    <xf numFmtId="0" fontId="1" fillId="0" borderId="0" xfId="7781" applyFont="1" applyAlignment="1">
      <alignment vertical="top" wrapText="1"/>
    </xf>
    <xf numFmtId="2" fontId="182" fillId="2" borderId="0" xfId="7777" applyNumberFormat="1" applyFont="1" applyBorder="1" applyAlignment="1">
      <alignment horizontal="center" vertical="center" wrapText="1"/>
    </xf>
    <xf numFmtId="0" fontId="183" fillId="0" borderId="0" xfId="7777" applyFont="1" applyFill="1" applyBorder="1" applyAlignment="1">
      <alignment horizontal="left" vertical="center" wrapText="1"/>
    </xf>
    <xf numFmtId="0" fontId="65" fillId="0" borderId="0" xfId="7781" applyFont="1" applyAlignment="1">
      <alignment horizontal="left" vertical="top" wrapText="1"/>
    </xf>
    <xf numFmtId="0" fontId="3" fillId="0" borderId="0" xfId="7777" applyFill="1" applyBorder="1" applyAlignment="1">
      <alignment horizontal="center" vertical="center" wrapText="1"/>
    </xf>
    <xf numFmtId="0" fontId="191" fillId="0" borderId="0" xfId="7777" applyFont="1" applyFill="1" applyBorder="1" applyAlignment="1">
      <alignment horizontal="left" vertical="center" wrapText="1"/>
    </xf>
    <xf numFmtId="0" fontId="1" fillId="0" borderId="0" xfId="7781" applyFont="1" applyAlignment="1">
      <alignment horizontal="left" vertical="top" wrapText="1"/>
    </xf>
    <xf numFmtId="0" fontId="183" fillId="0" borderId="0" xfId="7777" applyFont="1" applyFill="1" applyBorder="1" applyAlignment="1">
      <alignment horizontal="left" vertical="center"/>
    </xf>
    <xf numFmtId="0" fontId="183" fillId="0" borderId="0" xfId="7777" applyFont="1" applyFill="1" applyBorder="1" applyAlignment="1">
      <alignment horizontal="center" vertical="center" wrapText="1"/>
    </xf>
    <xf numFmtId="0" fontId="192" fillId="0" borderId="70" xfId="7781" applyFont="1" applyBorder="1"/>
    <xf numFmtId="0" fontId="1" fillId="0" borderId="70" xfId="7781" applyFont="1" applyBorder="1"/>
    <xf numFmtId="0" fontId="191" fillId="0" borderId="0" xfId="7777" applyFont="1" applyFill="1" applyBorder="1" applyAlignment="1">
      <alignment horizontal="left" vertical="center"/>
    </xf>
    <xf numFmtId="0" fontId="191" fillId="0" borderId="0" xfId="7777" applyFont="1" applyFill="1" applyBorder="1" applyAlignment="1">
      <alignment horizontal="center" vertical="center" wrapText="1"/>
    </xf>
    <xf numFmtId="0" fontId="174" fillId="37" borderId="96" xfId="7780" applyBorder="1" applyAlignment="1">
      <alignment horizontal="center" vertical="center"/>
    </xf>
    <xf numFmtId="0" fontId="1" fillId="0" borderId="0" xfId="7781" applyFont="1" applyAlignment="1">
      <alignment horizontal="left" vertical="top"/>
    </xf>
    <xf numFmtId="0" fontId="183" fillId="0" borderId="0" xfId="7777" applyFont="1" applyFill="1" applyBorder="1" applyAlignment="1">
      <alignment horizontal="left" vertical="top" wrapText="1"/>
    </xf>
    <xf numFmtId="0" fontId="66" fillId="0" borderId="0" xfId="7781" applyFont="1" applyAlignment="1">
      <alignment horizontal="left" vertical="top"/>
    </xf>
    <xf numFmtId="0" fontId="193" fillId="35" borderId="0" xfId="7778" applyFont="1" applyBorder="1" applyAlignment="1">
      <alignment horizontal="center" vertical="center" wrapText="1"/>
    </xf>
    <xf numFmtId="2" fontId="1" fillId="0" borderId="0" xfId="7781" applyNumberFormat="1" applyFont="1" applyAlignment="1">
      <alignment horizontal="left" vertical="top"/>
    </xf>
    <xf numFmtId="0" fontId="194" fillId="30" borderId="70" xfId="7781" applyFont="1" applyFill="1" applyBorder="1" applyAlignment="1">
      <alignment horizontal="center" vertical="center"/>
    </xf>
    <xf numFmtId="2" fontId="1" fillId="0" borderId="0" xfId="7781" applyNumberFormat="1" applyFont="1"/>
    <xf numFmtId="0" fontId="66" fillId="0" borderId="70" xfId="7781" applyFont="1" applyBorder="1" applyAlignment="1">
      <alignment horizontal="center" vertical="center"/>
    </xf>
    <xf numFmtId="0" fontId="178" fillId="0" borderId="70" xfId="7781" applyFont="1" applyBorder="1" applyAlignment="1">
      <alignment horizontal="center" vertical="center" wrapText="1"/>
    </xf>
    <xf numFmtId="0" fontId="178" fillId="0" borderId="70" xfId="7781" applyFont="1" applyBorder="1" applyAlignment="1">
      <alignment horizontal="center" vertical="center"/>
    </xf>
    <xf numFmtId="0" fontId="66" fillId="0" borderId="0" xfId="7781" applyFont="1"/>
    <xf numFmtId="0" fontId="65" fillId="0" borderId="70" xfId="7781" applyFont="1" applyBorder="1" applyAlignment="1">
      <alignment horizontal="center" vertical="center"/>
    </xf>
    <xf numFmtId="0" fontId="180" fillId="33" borderId="70" xfId="7781" applyFont="1" applyFill="1" applyBorder="1" applyAlignment="1">
      <alignment horizontal="left" vertical="center" wrapText="1"/>
    </xf>
    <xf numFmtId="2" fontId="3" fillId="2" borderId="1" xfId="7777" applyNumberFormat="1" applyAlignment="1">
      <alignment horizontal="center" vertical="center"/>
    </xf>
    <xf numFmtId="2" fontId="66" fillId="0" borderId="0" xfId="7781" applyNumberFormat="1" applyFont="1"/>
    <xf numFmtId="0" fontId="65" fillId="0" borderId="74" xfId="7781" applyFont="1" applyBorder="1" applyAlignment="1">
      <alignment horizontal="center" vertical="center"/>
    </xf>
    <xf numFmtId="2" fontId="178" fillId="0" borderId="74" xfId="7781" applyNumberFormat="1" applyFont="1" applyBorder="1" applyAlignment="1">
      <alignment horizontal="center" vertical="center"/>
    </xf>
    <xf numFmtId="0" fontId="1" fillId="0" borderId="50" xfId="7781" applyFont="1" applyBorder="1" applyAlignment="1">
      <alignment horizontal="center" vertical="center"/>
    </xf>
    <xf numFmtId="0" fontId="165" fillId="0" borderId="50" xfId="7781" applyFont="1" applyBorder="1" applyAlignment="1">
      <alignment horizontal="center" vertical="center" wrapText="1"/>
    </xf>
    <xf numFmtId="2" fontId="195" fillId="0" borderId="50" xfId="7781" applyNumberFormat="1" applyFont="1" applyBorder="1" applyAlignment="1">
      <alignment horizontal="center" vertical="center"/>
    </xf>
    <xf numFmtId="0" fontId="196" fillId="36" borderId="98" xfId="7779" applyNumberFormat="1" applyFont="1" applyBorder="1" applyAlignment="1">
      <alignment horizontal="center" vertical="center"/>
    </xf>
    <xf numFmtId="0" fontId="196" fillId="36" borderId="0" xfId="7779" applyNumberFormat="1" applyFont="1" applyBorder="1" applyAlignment="1">
      <alignment horizontal="center" vertical="center"/>
    </xf>
    <xf numFmtId="0" fontId="179" fillId="0" borderId="0" xfId="7781" applyFont="1" applyAlignment="1">
      <alignment horizontal="center" vertical="center"/>
    </xf>
    <xf numFmtId="0" fontId="180" fillId="0" borderId="70" xfId="7781" applyFont="1" applyBorder="1" applyAlignment="1">
      <alignment horizontal="center" vertical="center" wrapText="1"/>
    </xf>
    <xf numFmtId="2" fontId="178" fillId="0" borderId="70" xfId="7781" applyNumberFormat="1" applyFont="1" applyBorder="1" applyAlignment="1">
      <alignment horizontal="center" vertical="center"/>
    </xf>
    <xf numFmtId="2" fontId="66" fillId="0" borderId="74" xfId="7781" applyNumberFormat="1" applyFont="1" applyBorder="1"/>
    <xf numFmtId="0" fontId="185" fillId="0" borderId="50" xfId="7781" applyFont="1" applyBorder="1" applyAlignment="1">
      <alignment horizontal="center" vertical="center"/>
    </xf>
    <xf numFmtId="2" fontId="66" fillId="0" borderId="50" xfId="7781" applyNumberFormat="1" applyFont="1" applyBorder="1"/>
    <xf numFmtId="0" fontId="185" fillId="0" borderId="51" xfId="7781" applyFont="1" applyBorder="1" applyAlignment="1">
      <alignment horizontal="center" vertical="center"/>
    </xf>
    <xf numFmtId="2" fontId="66" fillId="0" borderId="51" xfId="7781" applyNumberFormat="1" applyFont="1" applyBorder="1"/>
    <xf numFmtId="0" fontId="194" fillId="30" borderId="67" xfId="7781" applyFont="1" applyFill="1" applyBorder="1" applyAlignment="1">
      <alignment horizontal="center" vertical="center"/>
    </xf>
    <xf numFmtId="2" fontId="182" fillId="0" borderId="70" xfId="7777" applyNumberFormat="1" applyFont="1" applyFill="1" applyBorder="1" applyAlignment="1">
      <alignment horizontal="center" vertical="center" wrapText="1"/>
    </xf>
    <xf numFmtId="43" fontId="1" fillId="0" borderId="0" xfId="7781" applyNumberFormat="1" applyFont="1"/>
    <xf numFmtId="207" fontId="178" fillId="0" borderId="74" xfId="7782" applyNumberFormat="1" applyFont="1" applyBorder="1" applyAlignment="1">
      <alignment vertical="center"/>
    </xf>
    <xf numFmtId="0" fontId="1" fillId="0" borderId="72" xfId="7781" applyFont="1" applyBorder="1" applyAlignment="1">
      <alignment horizontal="center" vertical="center"/>
    </xf>
    <xf numFmtId="0" fontId="165" fillId="0" borderId="72" xfId="7781" applyFont="1" applyBorder="1" applyAlignment="1">
      <alignment vertical="center"/>
    </xf>
    <xf numFmtId="0" fontId="1" fillId="0" borderId="70" xfId="7781" applyFont="1" applyBorder="1" applyAlignment="1">
      <alignment horizontal="center" vertical="center"/>
    </xf>
    <xf numFmtId="2" fontId="3" fillId="0" borderId="70" xfId="7777" applyNumberFormat="1" applyFill="1" applyBorder="1" applyAlignment="1">
      <alignment horizontal="center" vertical="center" wrapText="1"/>
    </xf>
    <xf numFmtId="0" fontId="185" fillId="0" borderId="0" xfId="7781" applyFont="1"/>
    <xf numFmtId="166" fontId="195" fillId="0" borderId="70" xfId="7782" applyFont="1" applyBorder="1" applyAlignment="1">
      <alignment horizontal="center" vertical="center"/>
    </xf>
    <xf numFmtId="0" fontId="1" fillId="0" borderId="0" xfId="7781" applyFont="1" applyAlignment="1">
      <alignment horizontal="right" vertical="center"/>
    </xf>
    <xf numFmtId="0" fontId="65" fillId="0" borderId="0" xfId="7781" applyFont="1" applyAlignment="1">
      <alignment horizontal="left" vertical="center"/>
    </xf>
    <xf numFmtId="0" fontId="66" fillId="0" borderId="0" xfId="7781" applyFont="1" applyAlignment="1">
      <alignment horizontal="center"/>
    </xf>
    <xf numFmtId="0" fontId="197" fillId="3" borderId="0" xfId="7781" applyFont="1" applyFill="1" applyAlignment="1">
      <alignment horizontal="center" vertical="center"/>
    </xf>
    <xf numFmtId="0" fontId="185" fillId="0" borderId="0" xfId="7781" applyFont="1" applyAlignment="1">
      <alignment horizontal="center" vertical="center"/>
    </xf>
    <xf numFmtId="2" fontId="185" fillId="0" borderId="0" xfId="7781" applyNumberFormat="1" applyFont="1" applyAlignment="1">
      <alignment horizontal="center" vertical="center"/>
    </xf>
    <xf numFmtId="169" fontId="65" fillId="0" borderId="0" xfId="7781" applyNumberFormat="1" applyFont="1" applyAlignment="1">
      <alignment horizontal="center" vertical="center"/>
    </xf>
    <xf numFmtId="0" fontId="65" fillId="0" borderId="0" xfId="7781" applyFont="1" applyAlignment="1">
      <alignment horizontal="right" vertical="center"/>
    </xf>
    <xf numFmtId="0" fontId="65" fillId="0" borderId="0" xfId="7781" applyFont="1" applyAlignment="1">
      <alignment vertical="center"/>
    </xf>
    <xf numFmtId="0" fontId="18" fillId="0" borderId="0" xfId="7781" applyFont="1"/>
    <xf numFmtId="208" fontId="65" fillId="0" borderId="0" xfId="7781" applyNumberFormat="1" applyFont="1" applyAlignment="1">
      <alignment horizontal="right" vertical="center"/>
    </xf>
    <xf numFmtId="167" fontId="65" fillId="0" borderId="0" xfId="7781" applyNumberFormat="1" applyFont="1" applyAlignment="1">
      <alignment horizontal="right" vertical="center"/>
    </xf>
    <xf numFmtId="2" fontId="182" fillId="2" borderId="0" xfId="7777" applyNumberFormat="1" applyFont="1" applyBorder="1" applyAlignment="1">
      <alignment horizontal="right" vertical="center"/>
    </xf>
    <xf numFmtId="0" fontId="3" fillId="0" borderId="0" xfId="7777" applyFill="1" applyBorder="1"/>
    <xf numFmtId="0" fontId="184" fillId="3" borderId="0" xfId="7781" applyFont="1" applyFill="1" applyAlignment="1">
      <alignment horizontal="center" vertical="center" wrapText="1"/>
    </xf>
    <xf numFmtId="0" fontId="66" fillId="0" borderId="0" xfId="7781" applyFont="1" applyAlignment="1">
      <alignment horizontal="center" vertical="center" wrapText="1"/>
    </xf>
    <xf numFmtId="2" fontId="198" fillId="0" borderId="0" xfId="7781" applyNumberFormat="1" applyFont="1" applyAlignment="1">
      <alignment horizontal="center" vertical="center"/>
    </xf>
    <xf numFmtId="0" fontId="192" fillId="0" borderId="0" xfId="7781" applyFont="1"/>
    <xf numFmtId="0" fontId="66" fillId="0" borderId="70" xfId="7781" applyFont="1" applyBorder="1" applyAlignment="1">
      <alignment horizontal="center" vertical="center" wrapText="1"/>
    </xf>
    <xf numFmtId="168" fontId="198" fillId="0" borderId="0" xfId="7781" applyNumberFormat="1" applyFont="1" applyAlignment="1">
      <alignment horizontal="center" vertical="center" wrapText="1"/>
    </xf>
    <xf numFmtId="0" fontId="180" fillId="33" borderId="70" xfId="7781" applyFont="1" applyFill="1" applyBorder="1" applyAlignment="1">
      <alignment horizontal="center" vertical="center" wrapText="1"/>
    </xf>
    <xf numFmtId="2" fontId="65" fillId="0" borderId="70" xfId="7781" applyNumberFormat="1" applyFont="1" applyBorder="1" applyAlignment="1">
      <alignment horizontal="center" vertical="center"/>
    </xf>
    <xf numFmtId="2" fontId="199" fillId="0" borderId="70" xfId="7781" applyNumberFormat="1" applyFont="1" applyBorder="1" applyAlignment="1">
      <alignment horizontal="center" vertical="center"/>
    </xf>
    <xf numFmtId="168" fontId="200" fillId="0" borderId="70" xfId="7781" applyNumberFormat="1" applyFont="1" applyBorder="1" applyAlignment="1">
      <alignment horizontal="center" vertical="center" wrapText="1"/>
    </xf>
    <xf numFmtId="167" fontId="182" fillId="0" borderId="70" xfId="7777" applyNumberFormat="1" applyFont="1" applyFill="1" applyBorder="1" applyAlignment="1">
      <alignment horizontal="center" vertical="center" wrapText="1"/>
    </xf>
    <xf numFmtId="209" fontId="199" fillId="0" borderId="70" xfId="7781" applyNumberFormat="1" applyFont="1" applyBorder="1" applyAlignment="1">
      <alignment horizontal="center" vertical="center"/>
    </xf>
    <xf numFmtId="2" fontId="185" fillId="0" borderId="0" xfId="7781" applyNumberFormat="1" applyFont="1" applyAlignment="1">
      <alignment horizontal="center"/>
    </xf>
    <xf numFmtId="168" fontId="66" fillId="0" borderId="74" xfId="7781" applyNumberFormat="1" applyFont="1" applyBorder="1" applyAlignment="1">
      <alignment horizontal="center" vertical="center"/>
    </xf>
    <xf numFmtId="0" fontId="1" fillId="0" borderId="72" xfId="7781" applyFont="1" applyBorder="1" applyAlignment="1">
      <alignment horizontal="left" vertical="center"/>
    </xf>
    <xf numFmtId="0" fontId="1" fillId="0" borderId="72" xfId="7781" applyFont="1" applyBorder="1" applyAlignment="1">
      <alignment horizontal="right" vertical="center"/>
    </xf>
    <xf numFmtId="0" fontId="1" fillId="0" borderId="72" xfId="7781" applyFont="1" applyBorder="1"/>
    <xf numFmtId="168" fontId="201" fillId="0" borderId="70" xfId="7781" applyNumberFormat="1" applyFont="1" applyBorder="1" applyAlignment="1">
      <alignment horizontal="center" vertical="center" wrapText="1"/>
    </xf>
    <xf numFmtId="0" fontId="194" fillId="30" borderId="0" xfId="7781" applyFont="1" applyFill="1" applyAlignment="1">
      <alignment horizontal="center" vertical="center"/>
    </xf>
    <xf numFmtId="0" fontId="202" fillId="0" borderId="0" xfId="7781" applyFont="1" applyAlignment="1">
      <alignment horizontal="center" vertical="center"/>
    </xf>
    <xf numFmtId="0" fontId="66" fillId="0" borderId="0" xfId="7781" applyFont="1" applyAlignment="1">
      <alignment horizontal="left" vertical="center"/>
    </xf>
    <xf numFmtId="2" fontId="66" fillId="0" borderId="0" xfId="7781" applyNumberFormat="1" applyFont="1" applyAlignment="1">
      <alignment horizontal="center" vertical="center"/>
    </xf>
    <xf numFmtId="2" fontId="66" fillId="0" borderId="0" xfId="7781" applyNumberFormat="1" applyFont="1" applyAlignment="1">
      <alignment horizontal="left" vertical="center"/>
    </xf>
    <xf numFmtId="2" fontId="65" fillId="0" borderId="0" xfId="7781" applyNumberFormat="1" applyFont="1" applyAlignment="1">
      <alignment horizontal="left" vertical="center"/>
    </xf>
    <xf numFmtId="0" fontId="182" fillId="2" borderId="0" xfId="7777" applyFont="1" applyBorder="1" applyAlignment="1">
      <alignment horizontal="right" vertical="center"/>
    </xf>
    <xf numFmtId="0" fontId="180" fillId="0" borderId="0" xfId="7781" applyFont="1" applyAlignment="1">
      <alignment vertical="center" wrapText="1"/>
    </xf>
    <xf numFmtId="0" fontId="194" fillId="0" borderId="0" xfId="7781" applyFont="1" applyAlignment="1">
      <alignment horizontal="center" vertical="center"/>
    </xf>
    <xf numFmtId="2" fontId="65" fillId="0" borderId="0" xfId="7781" applyNumberFormat="1" applyFont="1" applyAlignment="1">
      <alignment horizontal="right" vertical="center"/>
    </xf>
    <xf numFmtId="0" fontId="66" fillId="0" borderId="0" xfId="7781" applyFont="1" applyAlignment="1">
      <alignment horizontal="right" vertical="center"/>
    </xf>
    <xf numFmtId="0" fontId="65" fillId="0" borderId="0" xfId="7781" applyFont="1" applyAlignment="1">
      <alignment horizontal="center"/>
    </xf>
    <xf numFmtId="0" fontId="66" fillId="0" borderId="0" xfId="7781" applyFont="1" applyAlignment="1">
      <alignment vertical="center" wrapText="1"/>
    </xf>
    <xf numFmtId="0" fontId="66" fillId="27" borderId="0" xfId="7781" applyFont="1" applyFill="1" applyAlignment="1">
      <alignment horizontal="center"/>
    </xf>
    <xf numFmtId="0" fontId="204" fillId="0" borderId="0" xfId="7781" applyFont="1" applyAlignment="1">
      <alignment horizontal="left" vertical="center"/>
    </xf>
    <xf numFmtId="0" fontId="204" fillId="0" borderId="0" xfId="7781" applyFont="1" applyAlignment="1">
      <alignment horizontal="center" vertical="center"/>
    </xf>
    <xf numFmtId="0" fontId="205" fillId="0" borderId="0" xfId="7781" applyFont="1"/>
    <xf numFmtId="0" fontId="2" fillId="0" borderId="70" xfId="7781" applyFont="1" applyBorder="1"/>
    <xf numFmtId="0" fontId="0" fillId="0" borderId="70" xfId="0" applyBorder="1" applyAlignment="1">
      <alignment horizontal="center" vertical="center"/>
    </xf>
    <xf numFmtId="0" fontId="1" fillId="0" borderId="70" xfId="0" applyFont="1" applyBorder="1" applyAlignment="1">
      <alignment horizontal="center"/>
    </xf>
    <xf numFmtId="0" fontId="1" fillId="0" borderId="70" xfId="0" applyFont="1" applyBorder="1" applyAlignment="1">
      <alignment horizontal="center" wrapText="1"/>
    </xf>
    <xf numFmtId="0" fontId="0" fillId="0" borderId="83" xfId="0" applyBorder="1" applyAlignment="1">
      <alignment horizontal="center" vertical="center"/>
    </xf>
    <xf numFmtId="0" fontId="0" fillId="0" borderId="83" xfId="0" applyBorder="1"/>
    <xf numFmtId="0" fontId="0" fillId="0" borderId="84" xfId="0" applyBorder="1"/>
    <xf numFmtId="2" fontId="0" fillId="0" borderId="84" xfId="0" applyNumberFormat="1" applyBorder="1"/>
    <xf numFmtId="0" fontId="0" fillId="0" borderId="85" xfId="0" applyBorder="1"/>
    <xf numFmtId="2" fontId="7" fillId="0" borderId="84" xfId="0" applyNumberFormat="1" applyFont="1" applyBorder="1"/>
    <xf numFmtId="0" fontId="7" fillId="0" borderId="85" xfId="0" applyFont="1" applyBorder="1"/>
    <xf numFmtId="0" fontId="0" fillId="0" borderId="84" xfId="0" applyBorder="1" applyAlignment="1">
      <alignment wrapText="1"/>
    </xf>
    <xf numFmtId="168" fontId="0" fillId="0" borderId="84" xfId="0" applyNumberFormat="1" applyBorder="1"/>
    <xf numFmtId="9" fontId="4" fillId="0" borderId="84" xfId="7769" applyNumberFormat="1" applyBorder="1"/>
    <xf numFmtId="9" fontId="0" fillId="0" borderId="84" xfId="3190" applyFont="1" applyFill="1" applyBorder="1"/>
    <xf numFmtId="2" fontId="4" fillId="3" borderId="84" xfId="7769" applyNumberFormat="1" applyFill="1" applyBorder="1"/>
    <xf numFmtId="2" fontId="7" fillId="3" borderId="84" xfId="7769" applyNumberFormat="1" applyFont="1" applyFill="1" applyBorder="1"/>
    <xf numFmtId="0" fontId="4" fillId="3" borderId="83" xfId="7769" applyFill="1" applyBorder="1"/>
    <xf numFmtId="0" fontId="113" fillId="0" borderId="65" xfId="2287" applyFont="1" applyBorder="1" applyAlignment="1">
      <alignment vertical="center" wrapText="1"/>
    </xf>
    <xf numFmtId="0" fontId="206" fillId="0" borderId="0" xfId="2287" applyFont="1" applyAlignment="1">
      <alignment vertical="center"/>
    </xf>
    <xf numFmtId="0" fontId="111" fillId="0" borderId="0" xfId="2287" applyFont="1" applyAlignment="1">
      <alignment vertical="center"/>
    </xf>
    <xf numFmtId="0" fontId="112" fillId="0" borderId="0" xfId="2287" applyFont="1" applyAlignment="1">
      <alignment vertical="center" wrapText="1"/>
    </xf>
    <xf numFmtId="0" fontId="109" fillId="0" borderId="0" xfId="2287" applyFont="1" applyAlignment="1">
      <alignment vertical="center"/>
    </xf>
    <xf numFmtId="2" fontId="17" fillId="0" borderId="0" xfId="2282" applyNumberFormat="1" applyFont="1" applyAlignment="1">
      <alignment horizontal="center" vertical="center"/>
    </xf>
    <xf numFmtId="2" fontId="1" fillId="0" borderId="70" xfId="0" applyNumberFormat="1" applyFont="1" applyBorder="1" applyAlignment="1">
      <alignment horizontal="center"/>
    </xf>
    <xf numFmtId="2" fontId="94" fillId="0" borderId="70" xfId="7" applyNumberFormat="1" applyFont="1" applyBorder="1" applyAlignment="1">
      <alignment horizontal="center" vertical="center" wrapText="1"/>
    </xf>
    <xf numFmtId="0" fontId="94" fillId="0" borderId="70" xfId="9" applyFont="1" applyBorder="1" applyAlignment="1">
      <alignment horizontal="justify" vertical="justify" wrapText="1"/>
    </xf>
    <xf numFmtId="2" fontId="123" fillId="0" borderId="70" xfId="9" applyNumberFormat="1" applyFont="1" applyBorder="1" applyAlignment="1">
      <alignment horizontal="right" vertical="center" wrapText="1"/>
    </xf>
    <xf numFmtId="0" fontId="110" fillId="0" borderId="0" xfId="2287" applyFont="1" applyAlignment="1">
      <alignment horizontal="left" vertical="center" wrapText="1"/>
    </xf>
    <xf numFmtId="0" fontId="110" fillId="0" borderId="68" xfId="2287" applyFont="1" applyBorder="1" applyAlignment="1">
      <alignment horizontal="left" vertical="center" wrapText="1"/>
    </xf>
    <xf numFmtId="0" fontId="111" fillId="0" borderId="0" xfId="2287" applyFont="1" applyAlignment="1">
      <alignment horizontal="left" vertical="center" wrapText="1"/>
    </xf>
    <xf numFmtId="0" fontId="111" fillId="0" borderId="68" xfId="2287" applyFont="1" applyBorder="1" applyAlignment="1">
      <alignment horizontal="left" vertical="center" wrapText="1"/>
    </xf>
    <xf numFmtId="0" fontId="112" fillId="0" borderId="0" xfId="2287" applyFont="1" applyAlignment="1">
      <alignment horizontal="center" vertical="center" wrapText="1"/>
    </xf>
    <xf numFmtId="0" fontId="112" fillId="0" borderId="68" xfId="2287" applyFont="1" applyBorder="1" applyAlignment="1">
      <alignment horizontal="center" vertical="center" wrapText="1"/>
    </xf>
    <xf numFmtId="0" fontId="109" fillId="0" borderId="24" xfId="2287" applyFont="1" applyBorder="1" applyAlignment="1">
      <alignment horizontal="center" vertical="center" wrapText="1"/>
    </xf>
    <xf numFmtId="0" fontId="109" fillId="0" borderId="69" xfId="2287" applyFont="1" applyBorder="1" applyAlignment="1">
      <alignment horizontal="center" vertical="center" wrapText="1"/>
    </xf>
    <xf numFmtId="0" fontId="112" fillId="0" borderId="0" xfId="2287" applyFont="1" applyAlignment="1">
      <alignment horizontal="left" vertical="center" wrapText="1"/>
    </xf>
    <xf numFmtId="0" fontId="109" fillId="0" borderId="0" xfId="2287" applyFont="1" applyAlignment="1">
      <alignment horizontal="center" vertical="center" wrapText="1"/>
    </xf>
    <xf numFmtId="0" fontId="6" fillId="0" borderId="62" xfId="2287" applyFont="1" applyBorder="1" applyAlignment="1">
      <alignment horizontal="center" vertical="center"/>
    </xf>
    <xf numFmtId="0" fontId="6" fillId="0" borderId="0" xfId="2287" applyFont="1" applyAlignment="1">
      <alignment horizontal="center" vertical="center"/>
    </xf>
    <xf numFmtId="0" fontId="6" fillId="0" borderId="63" xfId="2287" applyFont="1" applyBorder="1" applyAlignment="1">
      <alignment horizontal="center" vertical="center"/>
    </xf>
    <xf numFmtId="0" fontId="4" fillId="31" borderId="62" xfId="2287" applyFill="1" applyBorder="1" applyAlignment="1">
      <alignment horizontal="center"/>
    </xf>
    <xf numFmtId="0" fontId="4" fillId="31" borderId="0" xfId="2287" applyFill="1" applyAlignment="1">
      <alignment horizontal="center"/>
    </xf>
    <xf numFmtId="0" fontId="4" fillId="31" borderId="63" xfId="2287" applyFill="1" applyBorder="1" applyAlignment="1">
      <alignment horizontal="center"/>
    </xf>
    <xf numFmtId="0" fontId="108" fillId="0" borderId="0" xfId="2287" applyFont="1" applyAlignment="1">
      <alignment horizontal="left" vertical="top" wrapText="1"/>
    </xf>
    <xf numFmtId="0" fontId="107" fillId="0" borderId="63" xfId="2287" applyFont="1" applyBorder="1" applyAlignment="1">
      <alignment horizontal="left" vertical="top" wrapText="1"/>
    </xf>
    <xf numFmtId="0" fontId="107" fillId="0" borderId="0" xfId="2287" applyFont="1" applyAlignment="1">
      <alignment horizontal="left" vertical="top" wrapText="1"/>
    </xf>
    <xf numFmtId="0" fontId="93" fillId="0" borderId="59" xfId="2287" applyFont="1" applyBorder="1" applyAlignment="1">
      <alignment horizontal="center" vertical="center"/>
    </xf>
    <xf numFmtId="0" fontId="93" fillId="0" borderId="60" xfId="2287" applyFont="1" applyBorder="1" applyAlignment="1">
      <alignment horizontal="center" vertical="center"/>
    </xf>
    <xf numFmtId="0" fontId="93" fillId="0" borderId="61" xfId="2287" applyFont="1" applyBorder="1" applyAlignment="1">
      <alignment horizontal="center" vertical="center"/>
    </xf>
    <xf numFmtId="0" fontId="102" fillId="0" borderId="62" xfId="2287" applyFont="1" applyBorder="1" applyAlignment="1">
      <alignment horizontal="center" vertical="center" wrapText="1"/>
    </xf>
    <xf numFmtId="0" fontId="102" fillId="0" borderId="0" xfId="2287" applyFont="1" applyAlignment="1">
      <alignment horizontal="center" vertical="center" wrapText="1"/>
    </xf>
    <xf numFmtId="0" fontId="102" fillId="0" borderId="63" xfId="2287" applyFont="1" applyBorder="1" applyAlignment="1">
      <alignment horizontal="center" vertical="center" wrapText="1"/>
    </xf>
    <xf numFmtId="0" fontId="13" fillId="0" borderId="62" xfId="2287" applyFont="1" applyBorder="1" applyAlignment="1">
      <alignment horizontal="center"/>
    </xf>
    <xf numFmtId="0" fontId="13" fillId="0" borderId="0" xfId="2287" applyFont="1" applyAlignment="1">
      <alignment horizontal="center"/>
    </xf>
    <xf numFmtId="0" fontId="13" fillId="0" borderId="63" xfId="2287" applyFont="1" applyBorder="1" applyAlignment="1">
      <alignment horizontal="center"/>
    </xf>
    <xf numFmtId="0" fontId="103" fillId="0" borderId="62" xfId="7537" applyFont="1" applyBorder="1" applyAlignment="1">
      <alignment horizontal="center" vertical="center"/>
    </xf>
    <xf numFmtId="0" fontId="103" fillId="0" borderId="0" xfId="7537" applyFont="1" applyAlignment="1">
      <alignment horizontal="center" vertical="center"/>
    </xf>
    <xf numFmtId="0" fontId="103" fillId="0" borderId="63" xfId="7537" applyFont="1" applyBorder="1" applyAlignment="1">
      <alignment horizontal="center" vertical="center"/>
    </xf>
    <xf numFmtId="0" fontId="4" fillId="0" borderId="62" xfId="2287" applyBorder="1" applyAlignment="1">
      <alignment horizontal="center"/>
    </xf>
    <xf numFmtId="0" fontId="4" fillId="0" borderId="0" xfId="2287" applyAlignment="1">
      <alignment horizontal="center"/>
    </xf>
    <xf numFmtId="0" fontId="4" fillId="0" borderId="63" xfId="2287" applyBorder="1" applyAlignment="1">
      <alignment horizontal="center"/>
    </xf>
    <xf numFmtId="2" fontId="104" fillId="0" borderId="62" xfId="2287" applyNumberFormat="1" applyFont="1" applyBorder="1" applyAlignment="1">
      <alignment horizontal="center" vertical="top" wrapText="1"/>
    </xf>
    <xf numFmtId="0" fontId="104" fillId="0" borderId="0" xfId="2287" applyFont="1" applyAlignment="1">
      <alignment horizontal="center" vertical="top" wrapText="1"/>
    </xf>
    <xf numFmtId="0" fontId="104" fillId="0" borderId="63" xfId="2287" applyFont="1" applyBorder="1" applyAlignment="1">
      <alignment horizontal="center" vertical="top" wrapText="1"/>
    </xf>
    <xf numFmtId="0" fontId="105" fillId="0" borderId="62" xfId="7537" applyFont="1" applyBorder="1" applyAlignment="1">
      <alignment horizontal="center" vertical="center" wrapText="1"/>
    </xf>
    <xf numFmtId="0" fontId="105" fillId="0" borderId="0" xfId="7537" applyFont="1" applyAlignment="1">
      <alignment horizontal="center" vertical="center" wrapText="1"/>
    </xf>
    <xf numFmtId="0" fontId="105" fillId="0" borderId="63" xfId="7537" applyFont="1" applyBorder="1" applyAlignment="1">
      <alignment horizontal="center" vertical="center" wrapText="1"/>
    </xf>
    <xf numFmtId="0" fontId="4" fillId="32" borderId="62" xfId="2287" applyFill="1" applyBorder="1" applyAlignment="1">
      <alignment horizontal="center"/>
    </xf>
    <xf numFmtId="0" fontId="4" fillId="32" borderId="0" xfId="2287" applyFill="1" applyAlignment="1">
      <alignment horizontal="center"/>
    </xf>
    <xf numFmtId="0" fontId="4" fillId="32" borderId="63" xfId="2287" applyFill="1" applyBorder="1" applyAlignment="1">
      <alignment horizontal="center"/>
    </xf>
    <xf numFmtId="0" fontId="106" fillId="0" borderId="62" xfId="2287" applyFont="1" applyBorder="1" applyAlignment="1">
      <alignment horizontal="center" vertical="center"/>
    </xf>
    <xf numFmtId="0" fontId="106" fillId="0" borderId="0" xfId="2287" applyFont="1" applyAlignment="1">
      <alignment horizontal="center" vertical="center"/>
    </xf>
    <xf numFmtId="0" fontId="106" fillId="0" borderId="63" xfId="2287" applyFont="1" applyBorder="1" applyAlignment="1">
      <alignment horizontal="center" vertical="center"/>
    </xf>
    <xf numFmtId="0" fontId="6" fillId="0" borderId="0" xfId="4" applyFont="1" applyAlignment="1">
      <alignment horizontal="center" vertical="top" wrapText="1"/>
    </xf>
    <xf numFmtId="0" fontId="9" fillId="0" borderId="0" xfId="4" applyFont="1" applyAlignment="1">
      <alignment horizontal="center" vertical="center" wrapText="1"/>
    </xf>
    <xf numFmtId="0" fontId="98" fillId="0" borderId="55" xfId="4" applyFont="1" applyBorder="1" applyAlignment="1">
      <alignment horizontal="center" vertical="center" wrapText="1"/>
    </xf>
    <xf numFmtId="0" fontId="98" fillId="0" borderId="56" xfId="4" applyFont="1" applyBorder="1" applyAlignment="1">
      <alignment horizontal="center" vertical="center" wrapText="1"/>
    </xf>
    <xf numFmtId="0" fontId="98" fillId="0" borderId="57" xfId="4" applyFont="1" applyBorder="1" applyAlignment="1">
      <alignment horizontal="center" vertical="center" wrapText="1"/>
    </xf>
    <xf numFmtId="0" fontId="98" fillId="0" borderId="58" xfId="4" applyFont="1" applyBorder="1" applyAlignment="1">
      <alignment horizontal="center" vertical="center" wrapText="1"/>
    </xf>
    <xf numFmtId="0" fontId="9" fillId="0" borderId="0" xfId="4" applyFont="1" applyAlignment="1">
      <alignment horizontal="left" vertical="top" wrapText="1"/>
    </xf>
    <xf numFmtId="0" fontId="9" fillId="0" borderId="0" xfId="4" applyFont="1" applyAlignment="1">
      <alignment horizontal="center" vertical="top" wrapText="1"/>
    </xf>
    <xf numFmtId="0" fontId="6" fillId="0" borderId="0" xfId="4" applyFont="1" applyAlignment="1">
      <alignment horizontal="center" vertical="top"/>
    </xf>
    <xf numFmtId="0" fontId="8" fillId="0" borderId="0" xfId="4" applyFont="1" applyAlignment="1">
      <alignment horizontal="justify" vertical="top" wrapText="1"/>
    </xf>
    <xf numFmtId="0" fontId="13" fillId="0" borderId="0" xfId="4" applyFont="1" applyAlignment="1">
      <alignment horizontal="left" vertical="top" wrapText="1"/>
    </xf>
    <xf numFmtId="0" fontId="8" fillId="0" borderId="0" xfId="4" applyFont="1" applyAlignment="1">
      <alignment horizontal="center" vertical="top" wrapText="1"/>
    </xf>
    <xf numFmtId="0" fontId="169" fillId="0" borderId="0" xfId="0" applyFont="1" applyAlignment="1">
      <alignment horizontal="justify" vertical="justify" wrapText="1"/>
    </xf>
    <xf numFmtId="2" fontId="170" fillId="0" borderId="0" xfId="7766" applyNumberFormat="1" applyFont="1" applyAlignment="1">
      <alignment horizontal="center" vertical="top" wrapText="1"/>
    </xf>
    <xf numFmtId="0" fontId="137" fillId="0" borderId="0" xfId="7766" applyFont="1" applyAlignment="1">
      <alignment horizontal="justify" vertical="top" wrapText="1"/>
    </xf>
    <xf numFmtId="0" fontId="137" fillId="0" borderId="32" xfId="7" applyFont="1" applyBorder="1" applyAlignment="1">
      <alignment horizontal="center" vertical="center" wrapText="1"/>
    </xf>
    <xf numFmtId="0" fontId="137" fillId="0" borderId="0" xfId="7" applyFont="1" applyAlignment="1">
      <alignment horizontal="center" vertical="center" wrapText="1"/>
    </xf>
    <xf numFmtId="0" fontId="137" fillId="0" borderId="0" xfId="7766" applyFont="1" applyAlignment="1">
      <alignment horizontal="left" vertical="center" wrapText="1"/>
    </xf>
    <xf numFmtId="0" fontId="137" fillId="0" borderId="0" xfId="7766" applyFont="1" applyAlignment="1">
      <alignment horizontal="center" vertical="center" wrapText="1"/>
    </xf>
    <xf numFmtId="0" fontId="137" fillId="0" borderId="0" xfId="7766" applyFont="1" applyAlignment="1">
      <alignment horizontal="justify" vertical="center" wrapText="1"/>
    </xf>
    <xf numFmtId="2" fontId="136" fillId="0" borderId="0" xfId="7766" applyNumberFormat="1" applyFont="1" applyAlignment="1">
      <alignment horizontal="center" vertical="center" wrapText="1"/>
    </xf>
    <xf numFmtId="0" fontId="136" fillId="0" borderId="0" xfId="7766" applyFont="1" applyAlignment="1">
      <alignment horizontal="center" vertical="center" wrapText="1"/>
    </xf>
    <xf numFmtId="0" fontId="136" fillId="0" borderId="0" xfId="7766" applyFont="1" applyAlignment="1">
      <alignment horizontal="left" vertical="center" wrapText="1"/>
    </xf>
    <xf numFmtId="0" fontId="139" fillId="3" borderId="70" xfId="7773" applyFill="1" applyBorder="1" applyAlignment="1">
      <alignment horizontal="center" vertical="center" wrapText="1"/>
    </xf>
    <xf numFmtId="0" fontId="139" fillId="0" borderId="70" xfId="7773" applyBorder="1" applyAlignment="1">
      <alignment horizontal="center" vertical="center" wrapText="1"/>
    </xf>
    <xf numFmtId="0" fontId="7" fillId="0" borderId="70" xfId="7773" applyFont="1" applyBorder="1" applyAlignment="1">
      <alignment horizontal="center" vertical="center"/>
    </xf>
    <xf numFmtId="0" fontId="139" fillId="0" borderId="70" xfId="7773" applyBorder="1" applyAlignment="1">
      <alignment horizontal="center" vertical="center"/>
    </xf>
    <xf numFmtId="0" fontId="4" fillId="0" borderId="70" xfId="7773" applyFont="1" applyBorder="1" applyAlignment="1">
      <alignment horizontal="center" vertical="center"/>
    </xf>
    <xf numFmtId="0" fontId="4" fillId="0" borderId="70" xfId="7773" applyFont="1" applyBorder="1" applyAlignment="1">
      <alignment horizontal="center" vertical="center" wrapText="1"/>
    </xf>
    <xf numFmtId="0" fontId="10" fillId="0" borderId="32" xfId="7773" applyFont="1" applyBorder="1" applyAlignment="1">
      <alignment horizontal="left" vertical="center" wrapText="1"/>
    </xf>
    <xf numFmtId="0" fontId="10" fillId="0" borderId="0" xfId="7773" applyFont="1" applyAlignment="1">
      <alignment horizontal="left" vertical="center" wrapText="1"/>
    </xf>
    <xf numFmtId="0" fontId="8" fillId="0" borderId="0" xfId="7773" applyFont="1" applyAlignment="1">
      <alignment horizontal="left" vertical="center"/>
    </xf>
    <xf numFmtId="0" fontId="6" fillId="0" borderId="0" xfId="7773" applyFont="1" applyAlignment="1">
      <alignment horizontal="center" vertical="center"/>
    </xf>
    <xf numFmtId="0" fontId="6" fillId="0" borderId="0" xfId="7773" applyFont="1" applyAlignment="1">
      <alignment horizontal="center"/>
    </xf>
    <xf numFmtId="0" fontId="8" fillId="0" borderId="0" xfId="7773" applyFont="1" applyAlignment="1">
      <alignment vertical="center"/>
    </xf>
    <xf numFmtId="0" fontId="8" fillId="0" borderId="0" xfId="7773" applyFont="1" applyAlignment="1">
      <alignment horizontal="left" vertical="center" wrapText="1"/>
    </xf>
    <xf numFmtId="0" fontId="5" fillId="0" borderId="0" xfId="2282" applyFont="1" applyAlignment="1">
      <alignment horizontal="left" vertical="center"/>
    </xf>
    <xf numFmtId="0" fontId="8" fillId="0" borderId="0" xfId="2282" applyFont="1" applyAlignment="1">
      <alignment horizontal="left" vertical="center"/>
    </xf>
    <xf numFmtId="0" fontId="5" fillId="0" borderId="51" xfId="2282" applyFont="1" applyBorder="1" applyAlignment="1">
      <alignment vertical="center"/>
    </xf>
    <xf numFmtId="0" fontId="8" fillId="0" borderId="0" xfId="2282" applyFont="1" applyAlignment="1">
      <alignment horizontal="center" vertical="center"/>
    </xf>
    <xf numFmtId="0" fontId="6" fillId="0" borderId="0" xfId="2282" applyFont="1" applyAlignment="1">
      <alignment horizontal="center" vertical="center"/>
    </xf>
    <xf numFmtId="0" fontId="6" fillId="0" borderId="0" xfId="2282" applyFont="1" applyAlignment="1">
      <alignment horizontal="center"/>
    </xf>
    <xf numFmtId="0" fontId="8" fillId="0" borderId="0" xfId="2282" applyFont="1" applyAlignment="1">
      <alignment horizontal="left" vertical="center" wrapText="1"/>
    </xf>
    <xf numFmtId="0" fontId="8" fillId="0" borderId="0" xfId="2282" applyFont="1" applyAlignment="1">
      <alignment horizontal="center" vertical="center" wrapText="1"/>
    </xf>
    <xf numFmtId="0" fontId="8" fillId="0" borderId="0" xfId="0" applyFont="1" applyAlignment="1">
      <alignment horizontal="justify" vertical="justify" wrapText="1"/>
    </xf>
    <xf numFmtId="0" fontId="52" fillId="0" borderId="0" xfId="0" applyFont="1" applyAlignment="1">
      <alignment horizontal="center"/>
    </xf>
    <xf numFmtId="0" fontId="9" fillId="0" borderId="0" xfId="0" applyFont="1" applyAlignment="1">
      <alignment horizontal="center"/>
    </xf>
    <xf numFmtId="0" fontId="12" fillId="0" borderId="35" xfId="2548" applyFont="1" applyBorder="1" applyAlignment="1" applyProtection="1">
      <alignment horizontal="center" vertical="center" wrapText="1"/>
      <protection locked="0"/>
    </xf>
    <xf numFmtId="0" fontId="9" fillId="0" borderId="35" xfId="2548" applyFont="1" applyBorder="1" applyAlignment="1">
      <alignment horizontal="center" vertical="center"/>
    </xf>
    <xf numFmtId="0" fontId="12" fillId="0" borderId="35" xfId="2548" applyFont="1" applyBorder="1" applyAlignment="1" applyProtection="1">
      <alignment horizontal="center" vertical="center"/>
      <protection locked="0"/>
    </xf>
    <xf numFmtId="168" fontId="12" fillId="0" borderId="35" xfId="2548" applyNumberFormat="1" applyFont="1" applyBorder="1" applyAlignment="1">
      <alignment horizontal="center" vertical="center"/>
    </xf>
    <xf numFmtId="0" fontId="12" fillId="0" borderId="35" xfId="2548" applyFont="1" applyBorder="1" applyAlignment="1">
      <alignment horizontal="center" vertical="center"/>
    </xf>
    <xf numFmtId="15" fontId="12" fillId="0" borderId="35" xfId="2548" applyNumberFormat="1" applyFont="1" applyBorder="1" applyAlignment="1">
      <alignment horizontal="left" vertical="center"/>
    </xf>
    <xf numFmtId="0" fontId="13" fillId="0" borderId="37" xfId="2548" applyFont="1" applyBorder="1" applyAlignment="1">
      <alignment horizontal="center" vertical="center"/>
    </xf>
    <xf numFmtId="0" fontId="13" fillId="0" borderId="38" xfId="2548" applyFont="1" applyBorder="1" applyAlignment="1">
      <alignment horizontal="center" vertical="center"/>
    </xf>
    <xf numFmtId="0" fontId="13" fillId="0" borderId="36" xfId="2548" applyFont="1" applyBorder="1" applyAlignment="1">
      <alignment horizontal="center" vertical="center"/>
    </xf>
    <xf numFmtId="0" fontId="13" fillId="0" borderId="2" xfId="2548" applyFont="1" applyBorder="1" applyAlignment="1">
      <alignment horizontal="center"/>
    </xf>
    <xf numFmtId="0" fontId="14" fillId="0" borderId="2" xfId="2548" applyFont="1" applyBorder="1" applyAlignment="1" applyProtection="1">
      <alignment horizontal="center"/>
      <protection locked="0"/>
    </xf>
    <xf numFmtId="0" fontId="9" fillId="0" borderId="2" xfId="2548" applyFont="1" applyBorder="1" applyAlignment="1">
      <alignment horizontal="center"/>
    </xf>
    <xf numFmtId="0" fontId="13" fillId="0" borderId="2" xfId="2548" applyFont="1" applyBorder="1" applyAlignment="1" applyProtection="1">
      <alignment horizontal="center"/>
      <protection locked="0"/>
    </xf>
    <xf numFmtId="0" fontId="8" fillId="0" borderId="2" xfId="2548" applyFont="1" applyBorder="1" applyAlignment="1">
      <alignment horizontal="center"/>
    </xf>
    <xf numFmtId="0" fontId="13" fillId="0" borderId="2" xfId="2548" applyFont="1" applyBorder="1" applyAlignment="1">
      <alignment horizontal="right" vertical="center"/>
    </xf>
    <xf numFmtId="168" fontId="13" fillId="0" borderId="2" xfId="2548" applyNumberFormat="1" applyFont="1" applyBorder="1" applyAlignment="1" applyProtection="1">
      <alignment horizontal="center" vertical="center"/>
      <protection locked="0"/>
    </xf>
    <xf numFmtId="168" fontId="14" fillId="0" borderId="2" xfId="2548" applyNumberFormat="1" applyFont="1" applyBorder="1" applyAlignment="1" applyProtection="1">
      <alignment horizontal="center" vertical="center"/>
      <protection locked="0"/>
    </xf>
    <xf numFmtId="0" fontId="13" fillId="0" borderId="2" xfId="2548" applyFont="1" applyBorder="1" applyAlignment="1">
      <alignment horizontal="right"/>
    </xf>
    <xf numFmtId="168" fontId="13" fillId="0" borderId="2" xfId="2548" applyNumberFormat="1" applyFont="1" applyBorder="1" applyAlignment="1" applyProtection="1">
      <alignment horizontal="center"/>
      <protection locked="0"/>
    </xf>
    <xf numFmtId="168" fontId="14" fillId="0" borderId="2" xfId="2548" applyNumberFormat="1" applyFont="1" applyBorder="1" applyAlignment="1" applyProtection="1">
      <alignment horizontal="center"/>
      <protection locked="0"/>
    </xf>
    <xf numFmtId="0" fontId="13" fillId="0" borderId="11" xfId="2548" applyFont="1" applyBorder="1" applyAlignment="1">
      <alignment horizontal="center"/>
    </xf>
    <xf numFmtId="0" fontId="13" fillId="0" borderId="3" xfId="2548" applyFont="1" applyBorder="1" applyAlignment="1">
      <alignment horizontal="center"/>
    </xf>
    <xf numFmtId="0" fontId="13" fillId="0" borderId="12" xfId="2548" applyFont="1" applyBorder="1" applyAlignment="1">
      <alignment horizontal="center"/>
    </xf>
    <xf numFmtId="2" fontId="13" fillId="0" borderId="2" xfId="2548" applyNumberFormat="1" applyFont="1" applyBorder="1" applyAlignment="1" applyProtection="1">
      <alignment horizontal="center"/>
      <protection locked="0"/>
    </xf>
    <xf numFmtId="0" fontId="9" fillId="0" borderId="27" xfId="2548" applyFont="1" applyBorder="1" applyAlignment="1">
      <alignment horizontal="left"/>
    </xf>
    <xf numFmtId="0" fontId="13" fillId="0" borderId="2" xfId="2548" applyFont="1" applyBorder="1" applyAlignment="1">
      <alignment horizontal="center" vertical="center"/>
    </xf>
    <xf numFmtId="0" fontId="8" fillId="0" borderId="2" xfId="2548" applyFont="1" applyBorder="1" applyAlignment="1">
      <alignment horizontal="center" vertical="center"/>
    </xf>
    <xf numFmtId="169" fontId="13" fillId="0" borderId="2" xfId="2548" applyNumberFormat="1" applyFont="1" applyBorder="1" applyAlignment="1">
      <alignment horizontal="center"/>
    </xf>
    <xf numFmtId="168" fontId="13" fillId="0" borderId="2" xfId="2548" applyNumberFormat="1" applyFont="1" applyBorder="1" applyAlignment="1">
      <alignment horizontal="center"/>
    </xf>
    <xf numFmtId="2" fontId="13" fillId="0" borderId="2" xfId="2548" applyNumberFormat="1" applyFont="1" applyBorder="1" applyAlignment="1">
      <alignment horizontal="center"/>
    </xf>
    <xf numFmtId="2" fontId="13" fillId="0" borderId="2" xfId="2548" applyNumberFormat="1" applyFont="1" applyBorder="1" applyAlignment="1">
      <alignment horizontal="center" vertical="center"/>
    </xf>
    <xf numFmtId="2" fontId="13" fillId="0" borderId="32" xfId="2548" applyNumberFormat="1" applyFont="1" applyBorder="1" applyAlignment="1">
      <alignment horizontal="center" vertical="center"/>
    </xf>
    <xf numFmtId="2" fontId="13" fillId="0" borderId="0" xfId="2548" applyNumberFormat="1" applyFont="1" applyAlignment="1">
      <alignment horizontal="center" vertical="center"/>
    </xf>
    <xf numFmtId="0" fontId="13" fillId="0" borderId="2" xfId="2548" applyFont="1" applyBorder="1" applyAlignment="1">
      <alignment horizontal="center" vertical="center" wrapText="1"/>
    </xf>
    <xf numFmtId="169" fontId="13" fillId="0" borderId="2" xfId="2548" applyNumberFormat="1" applyFont="1" applyBorder="1" applyAlignment="1">
      <alignment horizontal="center" vertical="center"/>
    </xf>
    <xf numFmtId="0" fontId="52" fillId="0" borderId="0" xfId="2548" applyFont="1" applyAlignment="1">
      <alignment horizontal="center"/>
    </xf>
    <xf numFmtId="0" fontId="13" fillId="0" borderId="0" xfId="2548" applyFont="1" applyAlignment="1" applyProtection="1">
      <alignment horizontal="center"/>
      <protection locked="0"/>
    </xf>
    <xf numFmtId="0" fontId="13" fillId="0" borderId="2" xfId="2548" applyFont="1" applyBorder="1" applyAlignment="1">
      <alignment horizontal="left" vertical="center"/>
    </xf>
    <xf numFmtId="168" fontId="13" fillId="0" borderId="2" xfId="2548" applyNumberFormat="1" applyFont="1" applyBorder="1" applyAlignment="1">
      <alignment horizontal="center" vertical="center"/>
    </xf>
    <xf numFmtId="0" fontId="4" fillId="0" borderId="2" xfId="2548" applyFont="1" applyBorder="1" applyAlignment="1">
      <alignment horizontal="center" vertical="center"/>
    </xf>
    <xf numFmtId="168" fontId="9" fillId="0" borderId="2" xfId="2548" applyNumberFormat="1" applyFont="1" applyBorder="1" applyAlignment="1">
      <alignment horizontal="center" vertical="center"/>
    </xf>
    <xf numFmtId="0" fontId="8" fillId="0" borderId="2" xfId="2548" applyFont="1" applyBorder="1" applyAlignment="1">
      <alignment horizontal="left" vertical="center"/>
    </xf>
    <xf numFmtId="2" fontId="13" fillId="0" borderId="0" xfId="2548" applyNumberFormat="1" applyFont="1" applyAlignment="1">
      <alignment horizontal="right" vertical="center"/>
    </xf>
    <xf numFmtId="0" fontId="13" fillId="0" borderId="0" xfId="2548" applyFont="1" applyAlignment="1">
      <alignment horizontal="left" vertical="center"/>
    </xf>
    <xf numFmtId="0" fontId="4" fillId="0" borderId="8" xfId="2548" applyFont="1" applyBorder="1" applyAlignment="1">
      <alignment horizontal="left" vertical="center"/>
    </xf>
    <xf numFmtId="168" fontId="13" fillId="0" borderId="8" xfId="2548" applyNumberFormat="1" applyFont="1" applyBorder="1" applyAlignment="1">
      <alignment horizontal="center" vertical="center"/>
    </xf>
    <xf numFmtId="0" fontId="13" fillId="0" borderId="8" xfId="2548" applyFont="1" applyBorder="1" applyAlignment="1">
      <alignment horizontal="center" vertical="center"/>
    </xf>
    <xf numFmtId="0" fontId="57" fillId="0" borderId="0" xfId="2548" applyFont="1" applyAlignment="1">
      <alignment horizontal="right" vertical="center"/>
    </xf>
    <xf numFmtId="168" fontId="13" fillId="0" borderId="0" xfId="2548" applyNumberFormat="1" applyFont="1" applyAlignment="1">
      <alignment horizontal="right" vertical="center"/>
    </xf>
    <xf numFmtId="0" fontId="56" fillId="0" borderId="0" xfId="2548" applyFont="1" applyAlignment="1">
      <alignment horizontal="left" vertical="center"/>
    </xf>
    <xf numFmtId="0" fontId="4" fillId="0" borderId="11" xfId="2548" applyFont="1" applyBorder="1" applyAlignment="1">
      <alignment horizontal="center" vertical="center" wrapText="1"/>
    </xf>
    <xf numFmtId="0" fontId="4" fillId="0" borderId="3" xfId="2548" applyFont="1" applyBorder="1" applyAlignment="1">
      <alignment horizontal="center" vertical="center" wrapText="1"/>
    </xf>
    <xf numFmtId="0" fontId="13" fillId="0" borderId="11" xfId="2548" applyFont="1" applyBorder="1" applyAlignment="1">
      <alignment horizontal="center" vertical="center"/>
    </xf>
    <xf numFmtId="0" fontId="13" fillId="0" borderId="3" xfId="2548" applyFont="1" applyBorder="1" applyAlignment="1">
      <alignment horizontal="center" vertical="center"/>
    </xf>
    <xf numFmtId="169" fontId="13" fillId="0" borderId="2" xfId="2548" applyNumberFormat="1" applyFont="1" applyBorder="1" applyAlignment="1">
      <alignment horizontal="center" vertical="center" wrapText="1"/>
    </xf>
    <xf numFmtId="168" fontId="13" fillId="0" borderId="30" xfId="2548" applyNumberFormat="1" applyFont="1" applyBorder="1" applyAlignment="1">
      <alignment horizontal="center" vertical="center"/>
    </xf>
    <xf numFmtId="0" fontId="13" fillId="0" borderId="30" xfId="2548" applyFont="1" applyBorder="1" applyAlignment="1">
      <alignment horizontal="center" vertical="center"/>
    </xf>
    <xf numFmtId="0" fontId="13" fillId="0" borderId="12" xfId="2548" applyFont="1" applyBorder="1" applyAlignment="1">
      <alignment horizontal="center" vertical="center"/>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53" fillId="0" borderId="2" xfId="2548" applyFont="1" applyBorder="1" applyAlignment="1">
      <alignment horizontal="center" vertical="center"/>
    </xf>
    <xf numFmtId="0" fontId="52" fillId="0" borderId="0" xfId="2548" applyFont="1" applyAlignment="1">
      <alignment horizontal="left" vertical="center" wrapText="1"/>
    </xf>
    <xf numFmtId="0" fontId="52" fillId="0" borderId="34" xfId="2548" applyFont="1" applyBorder="1" applyAlignment="1">
      <alignment horizontal="left" vertical="center" wrapText="1"/>
    </xf>
    <xf numFmtId="0" fontId="56" fillId="0" borderId="2" xfId="2548" applyFont="1" applyBorder="1" applyAlignment="1">
      <alignment horizontal="center" vertical="center"/>
    </xf>
    <xf numFmtId="0" fontId="8" fillId="0" borderId="6" xfId="2548" applyFont="1" applyBorder="1" applyAlignment="1">
      <alignment horizontal="center" vertical="center"/>
    </xf>
    <xf numFmtId="0" fontId="8" fillId="0" borderId="7" xfId="2548" applyFont="1" applyBorder="1" applyAlignment="1">
      <alignment horizontal="center" vertical="center"/>
    </xf>
    <xf numFmtId="168" fontId="32" fillId="0" borderId="11" xfId="8" applyNumberFormat="1" applyFont="1" applyBorder="1" applyAlignment="1">
      <alignment horizontal="center" vertical="center" wrapText="1"/>
    </xf>
    <xf numFmtId="168" fontId="32" fillId="0" borderId="3" xfId="8" applyNumberFormat="1" applyFont="1" applyBorder="1" applyAlignment="1">
      <alignment horizontal="center" vertical="center" wrapText="1"/>
    </xf>
    <xf numFmtId="2" fontId="13" fillId="0" borderId="2" xfId="2548" applyNumberFormat="1" applyFont="1" applyBorder="1" applyAlignment="1">
      <alignment horizontal="center" vertical="center" wrapText="1"/>
    </xf>
    <xf numFmtId="168" fontId="13" fillId="0" borderId="11" xfId="2548" applyNumberFormat="1" applyFont="1" applyBorder="1" applyAlignment="1">
      <alignment horizontal="center" vertical="center"/>
    </xf>
    <xf numFmtId="168" fontId="13" fillId="0" borderId="3" xfId="2548" applyNumberFormat="1" applyFont="1" applyBorder="1" applyAlignment="1">
      <alignment horizontal="center" vertical="center"/>
    </xf>
    <xf numFmtId="168" fontId="4" fillId="0" borderId="2" xfId="8" applyNumberFormat="1" applyBorder="1" applyAlignment="1">
      <alignment horizontal="center" vertical="center"/>
    </xf>
    <xf numFmtId="168" fontId="13" fillId="0" borderId="0" xfId="2548" applyNumberFormat="1" applyFont="1" applyAlignment="1">
      <alignment horizontal="center" vertical="center"/>
    </xf>
    <xf numFmtId="0" fontId="13" fillId="0" borderId="0" xfId="2548" applyFont="1" applyAlignment="1">
      <alignment horizontal="center" vertical="center"/>
    </xf>
    <xf numFmtId="0" fontId="4" fillId="0" borderId="2" xfId="0" applyFont="1" applyBorder="1" applyAlignment="1">
      <alignment horizontal="center" vertical="center" wrapText="1"/>
    </xf>
    <xf numFmtId="0" fontId="4" fillId="0" borderId="2" xfId="2548" applyFont="1" applyBorder="1" applyAlignment="1">
      <alignment horizontal="center" vertical="center" wrapText="1"/>
    </xf>
    <xf numFmtId="0" fontId="52" fillId="0" borderId="27" xfId="2548" applyFont="1" applyBorder="1" applyAlignment="1">
      <alignment horizontal="left" vertical="center" wrapText="1"/>
    </xf>
    <xf numFmtId="0" fontId="4" fillId="0" borderId="3" xfId="2548" applyFont="1" applyBorder="1" applyAlignment="1">
      <alignment horizontal="center" vertical="center"/>
    </xf>
    <xf numFmtId="0" fontId="4" fillId="0" borderId="43" xfId="2548" applyFont="1" applyBorder="1" applyAlignment="1">
      <alignment horizontal="center" vertical="center"/>
    </xf>
    <xf numFmtId="0" fontId="4" fillId="0" borderId="45" xfId="2548" applyFont="1" applyBorder="1" applyAlignment="1">
      <alignment horizontal="center" vertical="center"/>
    </xf>
    <xf numFmtId="0" fontId="52" fillId="0" borderId="0" xfId="2548" applyFont="1" applyAlignment="1">
      <alignment horizontal="left" vertical="center"/>
    </xf>
    <xf numFmtId="168" fontId="13" fillId="0" borderId="2" xfId="8" applyNumberFormat="1" applyFont="1" applyBorder="1" applyAlignment="1">
      <alignment horizontal="center" vertical="center"/>
    </xf>
    <xf numFmtId="0" fontId="117" fillId="0" borderId="54" xfId="0" applyFont="1" applyBorder="1" applyAlignment="1">
      <alignment horizontal="center" vertical="center"/>
    </xf>
    <xf numFmtId="0" fontId="117" fillId="0" borderId="52" xfId="0" applyFont="1" applyBorder="1" applyAlignment="1">
      <alignment horizontal="center" vertical="center"/>
    </xf>
    <xf numFmtId="0" fontId="117" fillId="0" borderId="49" xfId="0" applyFont="1" applyBorder="1" applyAlignment="1">
      <alignment horizontal="center" vertical="center"/>
    </xf>
    <xf numFmtId="0" fontId="114" fillId="0" borderId="0" xfId="0" applyFont="1" applyAlignment="1">
      <alignment horizontal="center" vertical="center"/>
    </xf>
    <xf numFmtId="0" fontId="114" fillId="0" borderId="0" xfId="0" applyFont="1" applyAlignment="1">
      <alignment horizontal="center" vertical="center" wrapText="1"/>
    </xf>
    <xf numFmtId="0" fontId="114" fillId="0" borderId="51" xfId="0" applyFont="1" applyBorder="1" applyAlignment="1">
      <alignment horizontal="center" vertical="center"/>
    </xf>
    <xf numFmtId="0" fontId="115" fillId="0" borderId="54" xfId="0" applyFont="1" applyBorder="1" applyAlignment="1">
      <alignment horizontal="center"/>
    </xf>
    <xf numFmtId="0" fontId="115" fillId="0" borderId="52" xfId="0" applyFont="1" applyBorder="1" applyAlignment="1">
      <alignment horizontal="center"/>
    </xf>
    <xf numFmtId="0" fontId="115" fillId="0" borderId="49" xfId="0" applyFont="1" applyBorder="1" applyAlignment="1">
      <alignment horizontal="center"/>
    </xf>
    <xf numFmtId="0" fontId="116" fillId="0" borderId="48" xfId="0" applyFont="1" applyBorder="1" applyAlignment="1">
      <alignment horizontal="center"/>
    </xf>
    <xf numFmtId="0" fontId="173" fillId="0" borderId="0" xfId="7781" applyFont="1" applyAlignment="1">
      <alignment horizontal="center"/>
    </xf>
    <xf numFmtId="0" fontId="2" fillId="0" borderId="74" xfId="7781" applyFont="1" applyBorder="1" applyAlignment="1">
      <alignment horizontal="center"/>
    </xf>
    <xf numFmtId="0" fontId="2" fillId="0" borderId="9" xfId="7781" applyFont="1" applyBorder="1" applyAlignment="1">
      <alignment horizontal="center"/>
    </xf>
    <xf numFmtId="0" fontId="2" fillId="0" borderId="67" xfId="7781" applyFont="1" applyBorder="1" applyAlignment="1">
      <alignment horizontal="center"/>
    </xf>
    <xf numFmtId="0" fontId="2" fillId="0" borderId="70" xfId="7781" applyFont="1" applyBorder="1" applyAlignment="1">
      <alignment horizontal="center"/>
    </xf>
    <xf numFmtId="0" fontId="175" fillId="0" borderId="70" xfId="7781" applyBorder="1" applyAlignment="1">
      <alignment horizontal="center"/>
    </xf>
    <xf numFmtId="0" fontId="176" fillId="0" borderId="70" xfId="7781" applyFont="1" applyBorder="1" applyAlignment="1">
      <alignment horizontal="center" textRotation="90"/>
    </xf>
    <xf numFmtId="0" fontId="204" fillId="0" borderId="0" xfId="7781" applyFont="1" applyAlignment="1">
      <alignment horizontal="left" vertical="center"/>
    </xf>
    <xf numFmtId="0" fontId="184" fillId="3" borderId="70" xfId="7781" applyFont="1" applyFill="1" applyBorder="1" applyAlignment="1">
      <alignment horizontal="center" vertical="center" wrapText="1"/>
    </xf>
    <xf numFmtId="0" fontId="186" fillId="0" borderId="70" xfId="7781" applyFont="1" applyBorder="1" applyAlignment="1">
      <alignment horizontal="center"/>
    </xf>
    <xf numFmtId="0" fontId="181" fillId="0" borderId="71" xfId="7781" applyFont="1" applyBorder="1" applyAlignment="1">
      <alignment horizontal="right" vertical="center" wrapText="1"/>
    </xf>
    <xf numFmtId="0" fontId="180" fillId="0" borderId="72" xfId="7781" applyFont="1" applyBorder="1" applyAlignment="1">
      <alignment horizontal="right" vertical="center" wrapText="1"/>
    </xf>
    <xf numFmtId="0" fontId="180" fillId="0" borderId="73" xfId="7781" applyFont="1" applyBorder="1" applyAlignment="1">
      <alignment horizontal="right" vertical="center" wrapText="1"/>
    </xf>
    <xf numFmtId="0" fontId="181" fillId="0" borderId="71" xfId="7781" applyFont="1" applyBorder="1" applyAlignment="1">
      <alignment horizontal="left" vertical="center" wrapText="1"/>
    </xf>
    <xf numFmtId="0" fontId="181" fillId="0" borderId="72" xfId="7781" applyFont="1" applyBorder="1" applyAlignment="1">
      <alignment horizontal="left" vertical="center" wrapText="1"/>
    </xf>
    <xf numFmtId="0" fontId="184" fillId="30" borderId="0" xfId="7781" applyFont="1" applyFill="1" applyAlignment="1">
      <alignment horizontal="center" vertical="center" wrapText="1"/>
    </xf>
    <xf numFmtId="0" fontId="203" fillId="0" borderId="0" xfId="7781" applyFont="1" applyAlignment="1">
      <alignment horizontal="center" vertical="top"/>
    </xf>
    <xf numFmtId="0" fontId="180" fillId="0" borderId="0" xfId="7781" applyFont="1" applyAlignment="1">
      <alignment horizontal="left" vertical="center" wrapText="1"/>
    </xf>
    <xf numFmtId="0" fontId="65" fillId="0" borderId="0" xfId="7781" applyFont="1" applyAlignment="1">
      <alignment horizontal="left" vertical="center" wrapText="1"/>
    </xf>
    <xf numFmtId="0" fontId="184" fillId="30" borderId="70" xfId="7781" applyFont="1" applyFill="1" applyBorder="1" applyAlignment="1">
      <alignment horizontal="center" vertical="center" wrapText="1"/>
    </xf>
    <xf numFmtId="0" fontId="197" fillId="3" borderId="0" xfId="7781" applyFont="1" applyFill="1" applyAlignment="1">
      <alignment horizontal="center" vertical="center"/>
    </xf>
    <xf numFmtId="0" fontId="185" fillId="38" borderId="51" xfId="7781" applyFont="1" applyFill="1" applyBorder="1" applyAlignment="1">
      <alignment horizontal="center"/>
    </xf>
    <xf numFmtId="0" fontId="65" fillId="0" borderId="0" xfId="7781" applyFont="1" applyAlignment="1">
      <alignment horizontal="left" vertical="top" wrapText="1"/>
    </xf>
    <xf numFmtId="0" fontId="165" fillId="0" borderId="70" xfId="7781" applyFont="1" applyBorder="1" applyAlignment="1">
      <alignment horizontal="center" vertical="center" wrapText="1"/>
    </xf>
    <xf numFmtId="0" fontId="180" fillId="33" borderId="70" xfId="7781" applyFont="1" applyFill="1" applyBorder="1" applyAlignment="1">
      <alignment horizontal="left" vertical="center" wrapText="1"/>
    </xf>
    <xf numFmtId="0" fontId="180" fillId="0" borderId="74" xfId="7781" applyFont="1" applyBorder="1" applyAlignment="1">
      <alignment horizontal="center" vertical="center" wrapText="1"/>
    </xf>
    <xf numFmtId="0" fontId="165" fillId="0" borderId="72" xfId="7781" applyFont="1" applyBorder="1" applyAlignment="1">
      <alignment horizontal="center" vertical="center" wrapText="1"/>
    </xf>
    <xf numFmtId="0" fontId="178" fillId="0" borderId="70" xfId="7781" applyFont="1" applyBorder="1" applyAlignment="1">
      <alignment horizontal="center" vertical="center" wrapText="1"/>
    </xf>
    <xf numFmtId="0" fontId="180" fillId="0" borderId="70" xfId="7781" applyFont="1" applyBorder="1" applyAlignment="1">
      <alignment horizontal="center" vertical="center" wrapText="1"/>
    </xf>
    <xf numFmtId="0" fontId="66" fillId="0" borderId="74" xfId="7781" applyFont="1" applyBorder="1" applyAlignment="1">
      <alignment horizontal="center" vertical="center"/>
    </xf>
    <xf numFmtId="0" fontId="184" fillId="30" borderId="67" xfId="7781" applyFont="1" applyFill="1" applyBorder="1" applyAlignment="1">
      <alignment horizontal="center" vertical="center" wrapText="1"/>
    </xf>
    <xf numFmtId="49" fontId="180" fillId="33" borderId="70" xfId="7781" applyNumberFormat="1" applyFont="1" applyFill="1" applyBorder="1" applyAlignment="1">
      <alignment horizontal="left" vertical="center" wrapText="1"/>
    </xf>
    <xf numFmtId="0" fontId="180" fillId="33" borderId="71" xfId="7781" applyFont="1" applyFill="1" applyBorder="1" applyAlignment="1">
      <alignment horizontal="left" vertical="center" wrapText="1"/>
    </xf>
    <xf numFmtId="0" fontId="180" fillId="33" borderId="73" xfId="7781" applyFont="1" applyFill="1" applyBorder="1" applyAlignment="1">
      <alignment horizontal="left" vertical="center" wrapText="1"/>
    </xf>
    <xf numFmtId="0" fontId="1" fillId="0" borderId="51" xfId="7781" applyFont="1" applyBorder="1" applyAlignment="1">
      <alignment horizontal="center" vertical="center"/>
    </xf>
    <xf numFmtId="0" fontId="184" fillId="3" borderId="67" xfId="7781" applyFont="1" applyFill="1" applyBorder="1" applyAlignment="1">
      <alignment horizontal="center" vertical="center" wrapText="1"/>
    </xf>
    <xf numFmtId="0" fontId="187" fillId="0" borderId="0" xfId="7781" applyFont="1" applyAlignment="1">
      <alignment horizontal="center" vertical="center"/>
    </xf>
    <xf numFmtId="0" fontId="180" fillId="0" borderId="0" xfId="7781" applyFont="1" applyAlignment="1">
      <alignment horizontal="left" vertical="top" wrapText="1"/>
    </xf>
    <xf numFmtId="0" fontId="1" fillId="0" borderId="0" xfId="7781" applyFont="1" applyAlignment="1">
      <alignment horizontal="center"/>
    </xf>
    <xf numFmtId="0" fontId="185" fillId="38" borderId="51" xfId="7781" applyFont="1" applyFill="1" applyBorder="1" applyAlignment="1">
      <alignment horizontal="center" wrapText="1"/>
    </xf>
    <xf numFmtId="0" fontId="184" fillId="30" borderId="70" xfId="7781" applyFont="1" applyFill="1" applyBorder="1" applyAlignment="1">
      <alignment horizontal="center" vertical="top" wrapText="1"/>
    </xf>
    <xf numFmtId="0" fontId="177" fillId="0" borderId="0" xfId="7781" applyFont="1" applyAlignment="1">
      <alignment horizontal="center" vertical="center" wrapText="1"/>
    </xf>
    <xf numFmtId="0" fontId="178" fillId="0" borderId="0" xfId="7781" applyFont="1" applyAlignment="1">
      <alignment horizontal="left" vertical="center" wrapText="1"/>
    </xf>
    <xf numFmtId="0" fontId="178" fillId="0" borderId="0" xfId="7781" applyFont="1" applyAlignment="1">
      <alignment horizontal="center" vertical="center" wrapText="1"/>
    </xf>
    <xf numFmtId="0" fontId="175" fillId="0" borderId="74" xfId="7781" applyBorder="1" applyAlignment="1">
      <alignment horizontal="center"/>
    </xf>
    <xf numFmtId="0" fontId="175" fillId="0" borderId="67" xfId="7781" applyBorder="1" applyAlignment="1">
      <alignment horizontal="center"/>
    </xf>
    <xf numFmtId="0" fontId="2" fillId="0" borderId="0" xfId="7781" applyFont="1" applyAlignment="1">
      <alignment horizontal="left" vertical="top" wrapText="1"/>
    </xf>
    <xf numFmtId="0" fontId="2" fillId="0" borderId="70" xfId="7781" applyFont="1" applyBorder="1" applyAlignment="1">
      <alignment horizontal="center" vertical="center" wrapText="1"/>
    </xf>
    <xf numFmtId="0" fontId="2" fillId="0" borderId="70" xfId="7781" applyFont="1" applyBorder="1" applyAlignment="1">
      <alignment horizontal="center" vertical="center"/>
    </xf>
    <xf numFmtId="0" fontId="7" fillId="0" borderId="70" xfId="7775" applyFont="1" applyBorder="1" applyAlignment="1">
      <alignment horizontal="center" vertical="center" wrapText="1"/>
    </xf>
    <xf numFmtId="0" fontId="7" fillId="0" borderId="0" xfId="7775" applyFont="1" applyAlignment="1">
      <alignment horizontal="center" vertical="center"/>
    </xf>
    <xf numFmtId="0" fontId="7" fillId="0" borderId="0" xfId="7775" applyFont="1" applyAlignment="1">
      <alignment horizontal="left" vertical="center" wrapText="1"/>
    </xf>
    <xf numFmtId="0" fontId="7" fillId="0" borderId="0" xfId="7775" applyFont="1" applyAlignment="1">
      <alignment horizontal="right" vertical="center"/>
    </xf>
    <xf numFmtId="0" fontId="7" fillId="0" borderId="74" xfId="7775" applyFont="1" applyBorder="1" applyAlignment="1">
      <alignment horizontal="center" vertical="center" wrapText="1"/>
    </xf>
    <xf numFmtId="0" fontId="7" fillId="0" borderId="67" xfId="7775" applyFont="1" applyBorder="1" applyAlignment="1">
      <alignment horizontal="center" vertical="center" wrapText="1"/>
    </xf>
    <xf numFmtId="0" fontId="7" fillId="0" borderId="9" xfId="7775" applyFont="1" applyBorder="1" applyAlignment="1">
      <alignment horizontal="center" vertical="center" wrapText="1"/>
    </xf>
    <xf numFmtId="0" fontId="7" fillId="0" borderId="71" xfId="7775" applyFont="1" applyBorder="1" applyAlignment="1">
      <alignment horizontal="center" vertical="center" wrapText="1"/>
    </xf>
    <xf numFmtId="0" fontId="7" fillId="0" borderId="72" xfId="7775" applyFont="1" applyBorder="1" applyAlignment="1">
      <alignment horizontal="center" vertical="center" wrapText="1"/>
    </xf>
    <xf numFmtId="0" fontId="7" fillId="0" borderId="73" xfId="7775" applyFont="1" applyBorder="1" applyAlignment="1">
      <alignment horizontal="center" vertical="center" wrapText="1"/>
    </xf>
    <xf numFmtId="0" fontId="7" fillId="0" borderId="4" xfId="7775" applyFont="1" applyBorder="1" applyAlignment="1">
      <alignment horizontal="center" vertical="center" wrapText="1"/>
    </xf>
    <xf numFmtId="0" fontId="7" fillId="0" borderId="31" xfId="7775" applyFont="1" applyBorder="1" applyAlignment="1">
      <alignment horizontal="center" vertical="center" wrapText="1"/>
    </xf>
    <xf numFmtId="0" fontId="7" fillId="0" borderId="32" xfId="7775" applyFont="1" applyBorder="1" applyAlignment="1">
      <alignment horizontal="center" vertical="center" wrapText="1"/>
    </xf>
    <xf numFmtId="0" fontId="7" fillId="0" borderId="5" xfId="7775" applyFont="1" applyBorder="1" applyAlignment="1">
      <alignment horizontal="center" vertical="center" wrapText="1"/>
    </xf>
    <xf numFmtId="0" fontId="5" fillId="0" borderId="76" xfId="7775" applyFont="1" applyBorder="1" applyAlignment="1">
      <alignment horizontal="center" vertical="center" wrapText="1"/>
    </xf>
    <xf numFmtId="0" fontId="5" fillId="0" borderId="77" xfId="7775" applyFont="1" applyBorder="1" applyAlignment="1">
      <alignment horizontal="center" vertical="center" wrapText="1"/>
    </xf>
    <xf numFmtId="0" fontId="7" fillId="0" borderId="70" xfId="7775" applyFont="1" applyBorder="1" applyAlignment="1">
      <alignment horizontal="center" vertical="center"/>
    </xf>
    <xf numFmtId="0" fontId="7" fillId="0" borderId="70" xfId="7775" applyFont="1" applyBorder="1" applyAlignment="1">
      <alignment horizontal="center"/>
    </xf>
    <xf numFmtId="0" fontId="145" fillId="0" borderId="0" xfId="7776" applyFont="1" applyAlignment="1">
      <alignment horizontal="center" vertical="center"/>
    </xf>
    <xf numFmtId="0" fontId="150" fillId="33" borderId="0" xfId="7776" applyFont="1" applyFill="1" applyAlignment="1">
      <alignment horizontal="center" vertical="center"/>
    </xf>
    <xf numFmtId="0" fontId="97" fillId="33" borderId="70" xfId="7776" applyFont="1" applyFill="1" applyBorder="1" applyAlignment="1">
      <alignment horizontal="center" vertical="center"/>
    </xf>
    <xf numFmtId="0" fontId="87" fillId="0" borderId="0" xfId="7776" applyFont="1" applyAlignment="1">
      <alignment horizontal="center" vertical="center" wrapText="1"/>
    </xf>
    <xf numFmtId="0" fontId="153" fillId="0" borderId="0" xfId="7776" applyFont="1" applyAlignment="1">
      <alignment horizontal="center" vertical="center"/>
    </xf>
    <xf numFmtId="0" fontId="154" fillId="0" borderId="74" xfId="7776" applyFont="1" applyBorder="1" applyAlignment="1">
      <alignment horizontal="center" vertical="center"/>
    </xf>
    <xf numFmtId="0" fontId="154" fillId="0" borderId="67" xfId="7776" applyFont="1" applyBorder="1" applyAlignment="1">
      <alignment horizontal="center" vertical="center"/>
    </xf>
    <xf numFmtId="0" fontId="154" fillId="0" borderId="70" xfId="7776" applyFont="1" applyBorder="1" applyAlignment="1">
      <alignment horizontal="center" vertical="center" wrapText="1"/>
    </xf>
    <xf numFmtId="0" fontId="154" fillId="0" borderId="71" xfId="7776" applyFont="1" applyBorder="1" applyAlignment="1">
      <alignment horizontal="center" vertical="center"/>
    </xf>
    <xf numFmtId="0" fontId="154" fillId="0" borderId="73" xfId="7776" applyFont="1" applyBorder="1" applyAlignment="1">
      <alignment horizontal="center" vertical="center"/>
    </xf>
    <xf numFmtId="0" fontId="16" fillId="0" borderId="0" xfId="7776" applyFont="1" applyAlignment="1">
      <alignment horizontal="right" vertical="center"/>
    </xf>
    <xf numFmtId="0" fontId="116" fillId="0" borderId="0" xfId="7776" applyFont="1" applyAlignment="1">
      <alignment horizontal="right" vertical="center"/>
    </xf>
    <xf numFmtId="0" fontId="116" fillId="0" borderId="70" xfId="7776" applyFont="1" applyBorder="1" applyAlignment="1">
      <alignment horizontal="center" vertical="center"/>
    </xf>
    <xf numFmtId="0" fontId="116" fillId="0" borderId="0" xfId="7776" applyFont="1" applyAlignment="1">
      <alignment horizontal="center" vertical="center"/>
    </xf>
    <xf numFmtId="0" fontId="116" fillId="0" borderId="0" xfId="7776" applyFont="1" applyAlignment="1">
      <alignment horizontal="left" vertical="center"/>
    </xf>
    <xf numFmtId="0" fontId="8" fillId="0" borderId="32" xfId="7767" applyFont="1" applyBorder="1" applyAlignment="1">
      <alignment horizontal="center" vertical="center"/>
    </xf>
    <xf numFmtId="0" fontId="8" fillId="0" borderId="0" xfId="7767" applyFont="1" applyAlignment="1">
      <alignment horizontal="center" vertical="center"/>
    </xf>
    <xf numFmtId="0" fontId="159" fillId="0" borderId="0" xfId="7767" applyFont="1" applyAlignment="1">
      <alignment horizontal="center" vertical="center" wrapText="1"/>
    </xf>
    <xf numFmtId="0" fontId="4" fillId="0" borderId="0" xfId="7767" applyFont="1" applyAlignment="1">
      <alignment horizontal="center" vertical="center"/>
    </xf>
    <xf numFmtId="2" fontId="8" fillId="0" borderId="0" xfId="7767" applyNumberFormat="1" applyFont="1" applyAlignment="1">
      <alignment horizontal="center" vertical="center"/>
    </xf>
    <xf numFmtId="2" fontId="5" fillId="0" borderId="0" xfId="7767" applyNumberFormat="1" applyFont="1" applyAlignment="1">
      <alignment horizontal="center" vertical="center"/>
    </xf>
    <xf numFmtId="2" fontId="52" fillId="34" borderId="0" xfId="7761" applyNumberFormat="1" applyFont="1" applyFill="1" applyAlignment="1">
      <alignment horizontal="center" vertical="center" wrapText="1"/>
    </xf>
    <xf numFmtId="0" fontId="5" fillId="0" borderId="0" xfId="7761" applyFont="1" applyAlignment="1">
      <alignment horizontal="center" vertical="center"/>
    </xf>
    <xf numFmtId="0" fontId="8" fillId="0" borderId="0" xfId="7761" applyFont="1" applyAlignment="1">
      <alignment horizontal="justify" vertical="top"/>
    </xf>
    <xf numFmtId="0" fontId="133" fillId="0" borderId="0" xfId="7762" applyFont="1" applyAlignment="1">
      <alignment horizontal="center" vertical="center"/>
    </xf>
    <xf numFmtId="0" fontId="96" fillId="0" borderId="0" xfId="7762" applyFont="1" applyAlignment="1">
      <alignment horizontal="center" vertical="center" wrapText="1"/>
    </xf>
    <xf numFmtId="0" fontId="96" fillId="0" borderId="0" xfId="7762" applyFont="1" applyAlignment="1">
      <alignment horizontal="center" vertical="center"/>
    </xf>
    <xf numFmtId="0" fontId="0" fillId="0" borderId="0" xfId="0" applyAlignment="1">
      <alignment horizontal="center" vertical="center"/>
    </xf>
    <xf numFmtId="0" fontId="65" fillId="0" borderId="0" xfId="7345" applyFont="1" applyAlignment="1">
      <alignment horizontal="center" vertical="center"/>
    </xf>
    <xf numFmtId="0" fontId="66" fillId="0" borderId="54" xfId="7345" applyFont="1" applyBorder="1" applyAlignment="1">
      <alignment horizontal="right" vertical="center"/>
    </xf>
    <xf numFmtId="0" fontId="66" fillId="0" borderId="52" xfId="7345" applyFont="1" applyBorder="1" applyAlignment="1">
      <alignment horizontal="right" vertical="center"/>
    </xf>
    <xf numFmtId="0" fontId="66" fillId="0" borderId="49" xfId="7345" applyFont="1" applyBorder="1" applyAlignment="1">
      <alignment horizontal="right" vertical="center"/>
    </xf>
    <xf numFmtId="0" fontId="65" fillId="0" borderId="0" xfId="7345" applyFont="1" applyAlignment="1">
      <alignment horizontal="center"/>
    </xf>
    <xf numFmtId="0" fontId="118" fillId="0" borderId="0" xfId="7345" applyFont="1" applyAlignment="1">
      <alignment horizontal="center" vertical="center"/>
    </xf>
    <xf numFmtId="0" fontId="118" fillId="0" borderId="0" xfId="7345" applyFont="1" applyAlignment="1">
      <alignment horizontal="center" vertical="center" wrapText="1"/>
    </xf>
    <xf numFmtId="0" fontId="118" fillId="0" borderId="0" xfId="7345" applyFont="1" applyAlignment="1">
      <alignment horizontal="center"/>
    </xf>
    <xf numFmtId="0" fontId="118" fillId="0" borderId="54" xfId="7345" applyFont="1" applyBorder="1" applyAlignment="1">
      <alignment horizontal="left" vertical="center"/>
    </xf>
    <xf numFmtId="0" fontId="118" fillId="0" borderId="52" xfId="7345" applyFont="1" applyBorder="1" applyAlignment="1">
      <alignment horizontal="left" vertical="center"/>
    </xf>
    <xf numFmtId="0" fontId="118" fillId="0" borderId="49" xfId="7345" applyFont="1" applyBorder="1" applyAlignment="1">
      <alignment horizontal="left" vertical="center"/>
    </xf>
    <xf numFmtId="0" fontId="65" fillId="0" borderId="54" xfId="7345" applyFont="1" applyBorder="1" applyAlignment="1">
      <alignment horizontal="left" vertical="center" wrapText="1"/>
    </xf>
    <xf numFmtId="0" fontId="65" fillId="0" borderId="52" xfId="7345" applyFont="1" applyBorder="1" applyAlignment="1">
      <alignment horizontal="left" vertical="center" wrapText="1"/>
    </xf>
    <xf numFmtId="0" fontId="65" fillId="0" borderId="49" xfId="7345" applyFont="1" applyBorder="1" applyAlignment="1">
      <alignment horizontal="left" vertical="center" wrapText="1"/>
    </xf>
    <xf numFmtId="0" fontId="118" fillId="0" borderId="54" xfId="7345" applyFont="1" applyBorder="1" applyAlignment="1">
      <alignment horizontal="left" vertical="center" wrapText="1"/>
    </xf>
    <xf numFmtId="0" fontId="118" fillId="0" borderId="52" xfId="7345" applyFont="1" applyBorder="1" applyAlignment="1">
      <alignment horizontal="left" vertical="center" wrapText="1"/>
    </xf>
    <xf numFmtId="0" fontId="118" fillId="0" borderId="49" xfId="7345" applyFont="1" applyBorder="1" applyAlignment="1">
      <alignment horizontal="left" vertical="center" wrapText="1"/>
    </xf>
    <xf numFmtId="0" fontId="114" fillId="0" borderId="54" xfId="7345" applyFont="1" applyBorder="1" applyAlignment="1">
      <alignment horizontal="right" vertical="center" wrapText="1"/>
    </xf>
    <xf numFmtId="0" fontId="114" fillId="0" borderId="52" xfId="7345" applyFont="1" applyBorder="1" applyAlignment="1">
      <alignment horizontal="right" vertical="center" wrapText="1"/>
    </xf>
    <xf numFmtId="0" fontId="114" fillId="0" borderId="49" xfId="7345" applyFont="1" applyBorder="1" applyAlignment="1">
      <alignment horizontal="right" vertical="center" wrapText="1"/>
    </xf>
    <xf numFmtId="0" fontId="65" fillId="0" borderId="54" xfId="7345" applyFont="1" applyBorder="1" applyAlignment="1">
      <alignment horizontal="left" vertical="center"/>
    </xf>
    <xf numFmtId="0" fontId="65" fillId="0" borderId="52" xfId="7345" applyFont="1" applyBorder="1" applyAlignment="1">
      <alignment horizontal="left" vertical="center"/>
    </xf>
    <xf numFmtId="0" fontId="65" fillId="0" borderId="49" xfId="7345" applyFont="1" applyBorder="1" applyAlignment="1">
      <alignment horizontal="left" vertical="center"/>
    </xf>
    <xf numFmtId="0" fontId="118" fillId="0" borderId="54" xfId="7345" applyFont="1" applyBorder="1" applyAlignment="1">
      <alignment horizontal="right" vertical="center"/>
    </xf>
    <xf numFmtId="0" fontId="118" fillId="0" borderId="52" xfId="7345" applyFont="1" applyBorder="1" applyAlignment="1">
      <alignment horizontal="right" vertical="center"/>
    </xf>
    <xf numFmtId="0" fontId="118" fillId="0" borderId="49" xfId="7345" applyFont="1" applyBorder="1" applyAlignment="1">
      <alignment horizontal="right" vertical="center"/>
    </xf>
    <xf numFmtId="0" fontId="120" fillId="0" borderId="48" xfId="7345" applyFont="1" applyBorder="1" applyAlignment="1">
      <alignment horizontal="center" vertical="top" wrapText="1"/>
    </xf>
    <xf numFmtId="0" fontId="120" fillId="0" borderId="48" xfId="7345" applyFont="1" applyBorder="1" applyAlignment="1">
      <alignment horizontal="center" vertical="center"/>
    </xf>
    <xf numFmtId="0" fontId="120" fillId="0" borderId="52" xfId="7345" applyFont="1" applyBorder="1" applyAlignment="1">
      <alignment horizontal="center" vertical="top"/>
    </xf>
    <xf numFmtId="2" fontId="66" fillId="0" borderId="54" xfId="7345" applyNumberFormat="1" applyFont="1" applyBorder="1" applyAlignment="1">
      <alignment horizontal="center" vertical="center"/>
    </xf>
    <xf numFmtId="2" fontId="66" fillId="0" borderId="52" xfId="7345" applyNumberFormat="1" applyFont="1" applyBorder="1" applyAlignment="1">
      <alignment horizontal="center" vertical="center"/>
    </xf>
    <xf numFmtId="2" fontId="66" fillId="0" borderId="49" xfId="7345" applyNumberFormat="1" applyFont="1" applyBorder="1" applyAlignment="1">
      <alignment horizontal="center" vertical="center"/>
    </xf>
    <xf numFmtId="2" fontId="118" fillId="0" borderId="54" xfId="7345" applyNumberFormat="1" applyFont="1" applyBorder="1" applyAlignment="1">
      <alignment horizontal="left" vertical="center"/>
    </xf>
    <xf numFmtId="2" fontId="65" fillId="0" borderId="54" xfId="7345" applyNumberFormat="1" applyFont="1" applyBorder="1" applyAlignment="1">
      <alignment horizontal="left" vertical="center" wrapText="1"/>
    </xf>
    <xf numFmtId="2" fontId="65" fillId="0" borderId="52" xfId="7345" applyNumberFormat="1" applyFont="1" applyBorder="1" applyAlignment="1">
      <alignment horizontal="left" vertical="center" wrapText="1"/>
    </xf>
    <xf numFmtId="2" fontId="65" fillId="0" borderId="49" xfId="7345" applyNumberFormat="1" applyFont="1" applyBorder="1" applyAlignment="1">
      <alignment horizontal="left" vertical="center" wrapText="1"/>
    </xf>
    <xf numFmtId="0" fontId="66" fillId="0" borderId="54" xfId="7345" applyFont="1" applyBorder="1" applyAlignment="1">
      <alignment horizontal="center" vertical="center"/>
    </xf>
    <xf numFmtId="0" fontId="66" fillId="0" borderId="49" xfId="7345" applyFont="1" applyBorder="1" applyAlignment="1">
      <alignment horizontal="center" vertical="center"/>
    </xf>
    <xf numFmtId="2" fontId="114" fillId="0" borderId="54" xfId="7345" applyNumberFormat="1" applyFont="1" applyBorder="1" applyAlignment="1">
      <alignment horizontal="center" vertical="center"/>
    </xf>
    <xf numFmtId="2" fontId="114" fillId="0" borderId="52" xfId="7345" applyNumberFormat="1" applyFont="1" applyBorder="1" applyAlignment="1">
      <alignment horizontal="center" vertical="center"/>
    </xf>
    <xf numFmtId="2" fontId="114" fillId="0" borderId="49" xfId="7345" applyNumberFormat="1" applyFont="1" applyBorder="1" applyAlignment="1">
      <alignment horizontal="center" vertical="center"/>
    </xf>
    <xf numFmtId="0" fontId="114" fillId="0" borderId="54" xfId="7345" applyFont="1" applyBorder="1" applyAlignment="1">
      <alignment horizontal="right" vertical="center"/>
    </xf>
    <xf numFmtId="0" fontId="114" fillId="0" borderId="49" xfId="7345" applyFont="1" applyBorder="1" applyAlignment="1">
      <alignment horizontal="right" vertical="center"/>
    </xf>
    <xf numFmtId="2" fontId="65" fillId="0" borderId="54" xfId="7345" applyNumberFormat="1" applyFont="1" applyBorder="1" applyAlignment="1">
      <alignment horizontal="left" vertical="center"/>
    </xf>
    <xf numFmtId="2" fontId="65" fillId="0" borderId="52" xfId="7345" applyNumberFormat="1" applyFont="1" applyBorder="1" applyAlignment="1">
      <alignment horizontal="left" vertical="center"/>
    </xf>
    <xf numFmtId="2" fontId="65" fillId="0" borderId="49" xfId="7345" applyNumberFormat="1" applyFont="1" applyBorder="1" applyAlignment="1">
      <alignment horizontal="left" vertical="center"/>
    </xf>
    <xf numFmtId="0" fontId="114" fillId="0" borderId="54" xfId="7345" applyFont="1" applyBorder="1" applyAlignment="1">
      <alignment horizontal="left" vertical="center"/>
    </xf>
    <xf numFmtId="0" fontId="114" fillId="0" borderId="52" xfId="7345" applyFont="1" applyBorder="1" applyAlignment="1">
      <alignment horizontal="left" vertical="center"/>
    </xf>
    <xf numFmtId="0" fontId="114" fillId="0" borderId="49" xfId="7345" applyFont="1" applyBorder="1" applyAlignment="1">
      <alignment horizontal="left" vertical="center"/>
    </xf>
    <xf numFmtId="0" fontId="94" fillId="3" borderId="48" xfId="7" applyFont="1" applyFill="1" applyBorder="1" applyAlignment="1">
      <alignment horizontal="justify" vertical="justify" wrapText="1"/>
    </xf>
    <xf numFmtId="0" fontId="94" fillId="3" borderId="48" xfId="7" applyFont="1" applyFill="1" applyBorder="1" applyAlignment="1">
      <alignment horizontal="left" vertical="center" wrapText="1"/>
    </xf>
    <xf numFmtId="0" fontId="94" fillId="0" borderId="48" xfId="7" applyFont="1" applyBorder="1" applyAlignment="1">
      <alignment horizontal="left" vertical="center" wrapText="1"/>
    </xf>
    <xf numFmtId="0" fontId="94" fillId="0" borderId="48" xfId="7" applyFont="1" applyBorder="1" applyAlignment="1">
      <alignment horizontal="justify" vertical="justify" wrapText="1"/>
    </xf>
    <xf numFmtId="0" fontId="123" fillId="0" borderId="15" xfId="9" applyFont="1" applyBorder="1" applyAlignment="1">
      <alignment horizontal="center" vertical="justify" wrapText="1"/>
    </xf>
    <xf numFmtId="0" fontId="123" fillId="0" borderId="16" xfId="9" applyFont="1" applyBorder="1" applyAlignment="1">
      <alignment horizontal="center" vertical="justify" wrapText="1"/>
    </xf>
    <xf numFmtId="0" fontId="123" fillId="0" borderId="17" xfId="9" applyFont="1" applyBorder="1" applyAlignment="1">
      <alignment horizontal="center" vertical="justify" wrapText="1"/>
    </xf>
    <xf numFmtId="0" fontId="123" fillId="0" borderId="14" xfId="9" applyFont="1" applyBorder="1" applyAlignment="1">
      <alignment horizontal="center" vertical="center" wrapText="1"/>
    </xf>
    <xf numFmtId="1" fontId="123" fillId="0" borderId="14" xfId="9" applyNumberFormat="1" applyFont="1" applyBorder="1" applyAlignment="1">
      <alignment horizontal="center" vertical="center" wrapText="1"/>
    </xf>
    <xf numFmtId="0" fontId="94" fillId="0" borderId="48" xfId="12" applyFont="1" applyBorder="1" applyAlignment="1">
      <alignment horizontal="left" vertical="center" wrapText="1"/>
    </xf>
    <xf numFmtId="2" fontId="123" fillId="0" borderId="14" xfId="9" applyNumberFormat="1" applyFont="1" applyBorder="1" applyAlignment="1">
      <alignment horizontal="center" vertical="center" wrapText="1"/>
    </xf>
    <xf numFmtId="168" fontId="123" fillId="0" borderId="15" xfId="9" applyNumberFormat="1" applyFont="1" applyBorder="1" applyAlignment="1">
      <alignment horizontal="center" vertical="justify" wrapText="1"/>
    </xf>
    <xf numFmtId="168" fontId="123" fillId="0" borderId="16" xfId="9" applyNumberFormat="1" applyFont="1" applyBorder="1" applyAlignment="1">
      <alignment horizontal="center" vertical="justify" wrapText="1"/>
    </xf>
    <xf numFmtId="168" fontId="123" fillId="0" borderId="17" xfId="9" applyNumberFormat="1" applyFont="1" applyBorder="1" applyAlignment="1">
      <alignment horizontal="center" vertical="justify" wrapText="1"/>
    </xf>
    <xf numFmtId="0" fontId="123" fillId="0" borderId="48" xfId="9" applyFont="1" applyBorder="1" applyAlignment="1">
      <alignment horizontal="center" vertical="top" wrapText="1"/>
    </xf>
    <xf numFmtId="0" fontId="123" fillId="0" borderId="48" xfId="9" applyFont="1" applyBorder="1" applyAlignment="1">
      <alignment horizontal="center" vertical="center" wrapText="1"/>
    </xf>
    <xf numFmtId="0" fontId="94" fillId="0" borderId="0" xfId="9" applyFont="1" applyAlignment="1">
      <alignment horizontal="center" vertical="top" wrapText="1"/>
    </xf>
    <xf numFmtId="2" fontId="94" fillId="0" borderId="71" xfId="9" applyNumberFormat="1" applyFont="1" applyBorder="1" applyAlignment="1">
      <alignment horizontal="center" vertical="center" wrapText="1"/>
    </xf>
    <xf numFmtId="2" fontId="94" fillId="0" borderId="73" xfId="9" applyNumberFormat="1" applyFont="1" applyBorder="1" applyAlignment="1">
      <alignment horizontal="center" vertical="center" wrapText="1"/>
    </xf>
    <xf numFmtId="168" fontId="123" fillId="0" borderId="0" xfId="7" applyNumberFormat="1" applyFont="1" applyAlignment="1">
      <alignment horizontal="center"/>
    </xf>
    <xf numFmtId="168" fontId="123" fillId="0" borderId="0" xfId="7" applyNumberFormat="1" applyFont="1" applyAlignment="1">
      <alignment horizontal="center" wrapText="1"/>
    </xf>
    <xf numFmtId="2" fontId="123" fillId="0" borderId="48" xfId="9" applyNumberFormat="1" applyFont="1" applyBorder="1" applyAlignment="1">
      <alignment horizontal="center" vertical="center" wrapText="1"/>
    </xf>
    <xf numFmtId="4" fontId="123" fillId="0" borderId="48" xfId="9" applyNumberFormat="1" applyFont="1" applyBorder="1" applyAlignment="1">
      <alignment horizontal="center" vertical="center" wrapText="1"/>
    </xf>
    <xf numFmtId="2" fontId="129" fillId="0" borderId="48" xfId="2282" applyNumberFormat="1" applyFont="1" applyBorder="1" applyAlignment="1">
      <alignment horizontal="center" vertical="center"/>
    </xf>
    <xf numFmtId="2" fontId="129" fillId="0" borderId="48" xfId="2282" quotePrefix="1" applyNumberFormat="1" applyFont="1" applyBorder="1" applyAlignment="1">
      <alignment horizontal="center" vertical="center"/>
    </xf>
    <xf numFmtId="0" fontId="129" fillId="0" borderId="48" xfId="2282" applyFont="1" applyBorder="1" applyAlignment="1">
      <alignment horizontal="center" vertical="top"/>
    </xf>
    <xf numFmtId="1" fontId="130" fillId="0" borderId="48" xfId="2282" applyNumberFormat="1" applyFont="1" applyBorder="1" applyAlignment="1">
      <alignment horizontal="center" vertical="center"/>
    </xf>
    <xf numFmtId="0" fontId="130" fillId="0" borderId="48" xfId="2282" applyFont="1" applyBorder="1" applyAlignment="1">
      <alignment horizontal="center" vertical="center"/>
    </xf>
    <xf numFmtId="2" fontId="130" fillId="0" borderId="48" xfId="2282" applyNumberFormat="1" applyFont="1" applyBorder="1" applyAlignment="1">
      <alignment horizontal="center" vertical="center"/>
    </xf>
    <xf numFmtId="2" fontId="130" fillId="0" borderId="48" xfId="2282" quotePrefix="1" applyNumberFormat="1" applyFont="1" applyBorder="1" applyAlignment="1">
      <alignment horizontal="center" vertical="center"/>
    </xf>
    <xf numFmtId="9" fontId="129" fillId="0" borderId="48" xfId="7764" applyFont="1" applyFill="1" applyBorder="1" applyAlignment="1">
      <alignment horizontal="center" vertical="center"/>
    </xf>
    <xf numFmtId="169" fontId="130" fillId="0" borderId="48" xfId="2282" applyNumberFormat="1" applyFont="1" applyBorder="1" applyAlignment="1">
      <alignment horizontal="center" vertical="center"/>
    </xf>
    <xf numFmtId="0" fontId="130" fillId="0" borderId="48" xfId="2282" applyFont="1" applyBorder="1" applyAlignment="1">
      <alignment horizontal="center" vertical="center" wrapText="1"/>
    </xf>
    <xf numFmtId="0" fontId="129" fillId="0" borderId="53" xfId="9" applyFont="1" applyBorder="1" applyAlignment="1">
      <alignment horizontal="center" vertical="center"/>
    </xf>
    <xf numFmtId="0" fontId="129" fillId="0" borderId="67" xfId="9" applyFont="1" applyBorder="1" applyAlignment="1">
      <alignment horizontal="center" vertical="center"/>
    </xf>
    <xf numFmtId="2" fontId="129" fillId="0" borderId="48" xfId="3" applyNumberFormat="1" applyFont="1" applyBorder="1" applyAlignment="1">
      <alignment horizontal="center" vertical="center" wrapText="1"/>
    </xf>
    <xf numFmtId="0" fontId="129" fillId="0" borderId="48" xfId="9" applyFont="1" applyBorder="1" applyAlignment="1">
      <alignment horizontal="center" vertical="center"/>
    </xf>
    <xf numFmtId="169" fontId="129" fillId="0" borderId="48" xfId="3" applyNumberFormat="1" applyFont="1" applyBorder="1" applyAlignment="1">
      <alignment horizontal="center" vertical="center" wrapText="1"/>
    </xf>
    <xf numFmtId="2" fontId="130" fillId="0" borderId="48" xfId="2282" applyNumberFormat="1" applyFont="1" applyBorder="1" applyAlignment="1">
      <alignment horizontal="center" vertical="center" wrapText="1"/>
    </xf>
    <xf numFmtId="0" fontId="130" fillId="0" borderId="48" xfId="2282" applyFont="1" applyBorder="1" applyAlignment="1">
      <alignment horizontal="center" vertical="top"/>
    </xf>
    <xf numFmtId="169" fontId="130" fillId="0" borderId="48" xfId="2282" quotePrefix="1" applyNumberFormat="1" applyFont="1" applyBorder="1" applyAlignment="1">
      <alignment horizontal="center" vertical="center"/>
    </xf>
    <xf numFmtId="0" fontId="123" fillId="0" borderId="48" xfId="2282" applyFont="1" applyBorder="1" applyAlignment="1">
      <alignment horizontal="center" wrapText="1"/>
    </xf>
    <xf numFmtId="0" fontId="127" fillId="0" borderId="48" xfId="2282" applyFont="1" applyBorder="1" applyAlignment="1">
      <alignment horizontal="center" vertical="center" wrapText="1"/>
    </xf>
    <xf numFmtId="0" fontId="123" fillId="0" borderId="48" xfId="2282" applyFont="1" applyBorder="1" applyAlignment="1">
      <alignment horizontal="center" vertical="center" wrapText="1"/>
    </xf>
    <xf numFmtId="0" fontId="94" fillId="0" borderId="48" xfId="2282" applyFont="1" applyBorder="1" applyAlignment="1">
      <alignment horizontal="center"/>
    </xf>
    <xf numFmtId="0" fontId="17" fillId="0" borderId="48" xfId="2282" applyFont="1" applyBorder="1" applyAlignment="1">
      <alignment horizontal="center" vertical="center"/>
    </xf>
    <xf numFmtId="0" fontId="127" fillId="0" borderId="48" xfId="2282" applyFont="1" applyBorder="1" applyAlignment="1">
      <alignment horizontal="center" vertical="top" wrapText="1"/>
    </xf>
    <xf numFmtId="0" fontId="127" fillId="0" borderId="48" xfId="2282" applyFont="1" applyBorder="1" applyAlignment="1">
      <alignment horizontal="center" vertical="center"/>
    </xf>
    <xf numFmtId="0" fontId="9" fillId="0" borderId="0" xfId="7769" applyFont="1" applyAlignment="1">
      <alignment horizontal="center" vertical="center" wrapText="1"/>
    </xf>
    <xf numFmtId="0" fontId="7" fillId="0" borderId="0" xfId="7769" applyFont="1" applyAlignment="1">
      <alignment horizontal="center"/>
    </xf>
    <xf numFmtId="0" fontId="7" fillId="0" borderId="70" xfId="7769" applyFont="1" applyBorder="1" applyAlignment="1">
      <alignment horizontal="center" vertical="center"/>
    </xf>
    <xf numFmtId="0" fontId="13" fillId="0" borderId="70" xfId="7769" applyFont="1" applyBorder="1" applyAlignment="1">
      <alignment horizontal="left" vertical="center"/>
    </xf>
    <xf numFmtId="0" fontId="167" fillId="0" borderId="70" xfId="7769" applyFont="1" applyBorder="1" applyAlignment="1">
      <alignment horizontal="left" vertical="center"/>
    </xf>
    <xf numFmtId="43" fontId="13" fillId="0" borderId="70" xfId="7765" applyFont="1" applyBorder="1" applyAlignment="1">
      <alignment horizontal="center" vertical="center"/>
    </xf>
    <xf numFmtId="0" fontId="9" fillId="0" borderId="70" xfId="7769" applyFont="1" applyBorder="1" applyAlignment="1">
      <alignment horizontal="right" vertical="center"/>
    </xf>
    <xf numFmtId="43" fontId="9" fillId="0" borderId="70" xfId="7765" applyFont="1" applyBorder="1" applyAlignment="1">
      <alignment horizontal="center" vertical="center"/>
    </xf>
    <xf numFmtId="0" fontId="9" fillId="0" borderId="70" xfId="7769" applyFont="1" applyBorder="1" applyAlignment="1">
      <alignment horizontal="center" vertical="center"/>
    </xf>
    <xf numFmtId="0" fontId="9" fillId="0" borderId="71" xfId="7769" applyFont="1" applyBorder="1" applyAlignment="1">
      <alignment horizontal="center" vertical="center"/>
    </xf>
    <xf numFmtId="0" fontId="9" fillId="0" borderId="72" xfId="7769" applyFont="1" applyBorder="1" applyAlignment="1">
      <alignment horizontal="center" vertical="center"/>
    </xf>
    <xf numFmtId="0" fontId="9" fillId="0" borderId="73" xfId="7769" applyFont="1" applyBorder="1" applyAlignment="1">
      <alignment horizontal="center" vertical="center"/>
    </xf>
    <xf numFmtId="0" fontId="4" fillId="0" borderId="0" xfId="7769"/>
    <xf numFmtId="0" fontId="13" fillId="0" borderId="70" xfId="7769" applyFont="1" applyBorder="1" applyAlignment="1">
      <alignment horizontal="right" vertical="center"/>
    </xf>
    <xf numFmtId="0" fontId="13" fillId="0" borderId="71" xfId="7769" applyFont="1" applyBorder="1" applyAlignment="1">
      <alignment horizontal="right" vertical="center"/>
    </xf>
    <xf numFmtId="0" fontId="13" fillId="0" borderId="72" xfId="7769" applyFont="1" applyBorder="1" applyAlignment="1">
      <alignment horizontal="right" vertical="center"/>
    </xf>
    <xf numFmtId="0" fontId="13" fillId="0" borderId="73" xfId="7769" applyFont="1" applyBorder="1" applyAlignment="1">
      <alignment horizontal="right" vertical="center"/>
    </xf>
    <xf numFmtId="43" fontId="13" fillId="0" borderId="71" xfId="7765" applyFont="1" applyBorder="1" applyAlignment="1">
      <alignment horizontal="center" vertical="center"/>
    </xf>
    <xf numFmtId="43" fontId="13" fillId="0" borderId="73" xfId="7765" applyFont="1" applyBorder="1" applyAlignment="1">
      <alignment horizontal="center" vertical="center"/>
    </xf>
    <xf numFmtId="2" fontId="4" fillId="0" borderId="0" xfId="7769" applyNumberFormat="1" applyAlignment="1">
      <alignment horizontal="center"/>
    </xf>
    <xf numFmtId="0" fontId="4" fillId="0" borderId="0" xfId="7769" applyAlignment="1">
      <alignment horizontal="center"/>
    </xf>
    <xf numFmtId="0" fontId="7" fillId="0" borderId="0" xfId="7769" applyFont="1" applyAlignment="1">
      <alignment horizontal="center" vertical="center"/>
    </xf>
    <xf numFmtId="0" fontId="9" fillId="0" borderId="0" xfId="7769" applyFont="1" applyAlignment="1">
      <alignment horizontal="center" vertical="top" wrapText="1"/>
    </xf>
    <xf numFmtId="0" fontId="9" fillId="0" borderId="51" xfId="7769" applyFont="1" applyBorder="1" applyAlignment="1">
      <alignment horizontal="center" vertical="center" wrapText="1"/>
    </xf>
    <xf numFmtId="0" fontId="4" fillId="0" borderId="70" xfId="7769" applyBorder="1" applyAlignment="1">
      <alignment horizontal="center" vertical="center"/>
    </xf>
    <xf numFmtId="0" fontId="4" fillId="0" borderId="84" xfId="7769" applyBorder="1" applyAlignment="1">
      <alignment horizontal="justify" vertical="top" wrapText="1"/>
    </xf>
    <xf numFmtId="0" fontId="4" fillId="0" borderId="85" xfId="7769" applyBorder="1" applyAlignment="1">
      <alignment horizontal="justify" vertical="top" wrapText="1"/>
    </xf>
    <xf numFmtId="0" fontId="7" fillId="0" borderId="86" xfId="7769" applyFont="1" applyBorder="1"/>
    <xf numFmtId="0" fontId="7" fillId="0" borderId="87" xfId="7769" applyFont="1" applyBorder="1"/>
    <xf numFmtId="0" fontId="7" fillId="0" borderId="89" xfId="7769" applyFont="1" applyBorder="1"/>
    <xf numFmtId="0" fontId="4" fillId="0" borderId="0" xfId="7769" applyAlignment="1">
      <alignment horizontal="center" vertical="center"/>
    </xf>
    <xf numFmtId="0" fontId="9" fillId="0" borderId="51" xfId="7769" applyFont="1" applyBorder="1" applyAlignment="1">
      <alignment horizontal="center"/>
    </xf>
    <xf numFmtId="0" fontId="7" fillId="0" borderId="70" xfId="7769" applyFont="1" applyBorder="1" applyAlignment="1">
      <alignment horizontal="center" vertical="center" wrapText="1"/>
    </xf>
    <xf numFmtId="0" fontId="4" fillId="0" borderId="81" xfId="7769" applyBorder="1" applyAlignment="1">
      <alignment horizontal="justify" vertical="top" wrapText="1"/>
    </xf>
    <xf numFmtId="0" fontId="4" fillId="0" borderId="82" xfId="7769" applyBorder="1" applyAlignment="1">
      <alignment horizontal="justify" vertical="top" wrapText="1"/>
    </xf>
    <xf numFmtId="0" fontId="4" fillId="0" borderId="84" xfId="7769" applyBorder="1"/>
    <xf numFmtId="0" fontId="4" fillId="0" borderId="86" xfId="7769" applyBorder="1" applyAlignment="1">
      <alignment horizontal="justify" vertical="top" wrapText="1"/>
    </xf>
    <xf numFmtId="0" fontId="4" fillId="0" borderId="87" xfId="7769" applyBorder="1" applyAlignment="1">
      <alignment horizontal="justify" vertical="top" wrapText="1"/>
    </xf>
    <xf numFmtId="0" fontId="4" fillId="0" borderId="88" xfId="7769" applyBorder="1" applyAlignment="1">
      <alignment horizontal="justify" vertical="top" wrapText="1"/>
    </xf>
    <xf numFmtId="0" fontId="4" fillId="0" borderId="86" xfId="7769" applyBorder="1"/>
    <xf numFmtId="0" fontId="4" fillId="0" borderId="87" xfId="7769" applyBorder="1"/>
    <xf numFmtId="0" fontId="4" fillId="0" borderId="89" xfId="7769" applyBorder="1"/>
    <xf numFmtId="0" fontId="7" fillId="0" borderId="84" xfId="7769" applyFont="1" applyBorder="1"/>
    <xf numFmtId="0" fontId="4" fillId="0" borderId="94" xfId="7769" applyBorder="1"/>
    <xf numFmtId="0" fontId="4" fillId="3" borderId="84" xfId="7769" applyFill="1" applyBorder="1"/>
    <xf numFmtId="0" fontId="4" fillId="3" borderId="84" xfId="7769" applyFill="1" applyBorder="1" applyAlignment="1">
      <alignment horizontal="justify" vertical="top" wrapText="1"/>
    </xf>
    <xf numFmtId="0" fontId="4" fillId="3" borderId="85" xfId="7769" applyFill="1" applyBorder="1" applyAlignment="1">
      <alignment horizontal="justify" vertical="top" wrapText="1"/>
    </xf>
    <xf numFmtId="0" fontId="0" fillId="0" borderId="84" xfId="0" applyBorder="1"/>
    <xf numFmtId="0" fontId="4" fillId="0" borderId="70" xfId="7769" applyBorder="1" applyAlignment="1">
      <alignment horizontal="justify" vertical="top" wrapText="1"/>
    </xf>
  </cellXfs>
  <cellStyles count="7783">
    <cellStyle name=" 1" xfId="14" xr:uid="{00000000-0005-0000-0000-000000000000}"/>
    <cellStyle name="%" xfId="7347" xr:uid="{00000000-0005-0000-0000-000001000000}"/>
    <cellStyle name="??" xfId="7348" xr:uid="{00000000-0005-0000-0000-000002000000}"/>
    <cellStyle name="?? [0.00]_laroux" xfId="7349" xr:uid="{00000000-0005-0000-0000-000003000000}"/>
    <cellStyle name="???? [0.00]_laroux" xfId="7350" xr:uid="{00000000-0005-0000-0000-000004000000}"/>
    <cellStyle name="????_laroux" xfId="7351" xr:uid="{00000000-0005-0000-0000-000005000000}"/>
    <cellStyle name="??_??" xfId="7352" xr:uid="{00000000-0005-0000-0000-000006000000}"/>
    <cellStyle name="_200 Bar Inergen BOM - Pre-design " xfId="7353" xr:uid="{00000000-0005-0000-0000-000007000000}"/>
    <cellStyle name="_BOQ-Fire Alarm" xfId="7354" xr:uid="{00000000-0005-0000-0000-000008000000}"/>
    <cellStyle name="_BOQ-Fire Alarm 2" xfId="7355" xr:uid="{00000000-0005-0000-0000-000009000000}"/>
    <cellStyle name="_BOQ-FIRE EXTINGUSHERS" xfId="7356" xr:uid="{00000000-0005-0000-0000-00000A000000}"/>
    <cellStyle name="_BOQ-FIRE EXTINGUSHERS 2" xfId="7357" xr:uid="{00000000-0005-0000-0000-00000B000000}"/>
    <cellStyle name="_Design tree-Boq- 19-08-2009-tO BE SENT TO CLIENT" xfId="7358" xr:uid="{00000000-0005-0000-0000-00000C000000}"/>
    <cellStyle name="_DG  BOQ-21.07.09" xfId="7359" xr:uid="{00000000-0005-0000-0000-00000D000000}"/>
    <cellStyle name="_ELEC -Haliyala 7 PC &amp; 2 SI Qtrs(1). - 18-07-2007 - Workslip" xfId="7691" xr:uid="{00000000-0005-0000-0000-00000E000000}"/>
    <cellStyle name="_ELEC-Halyl Police Station - workslip &amp; EIRL - 19-09-2007" xfId="7692" xr:uid="{00000000-0005-0000-0000-00000F000000}"/>
    <cellStyle name="_ET_STYLE_NoName_00_" xfId="7360" xr:uid="{00000000-0005-0000-0000-000010000000}"/>
    <cellStyle name="_EXTERNAL BOQ " xfId="7361" xr:uid="{00000000-0005-0000-0000-000011000000}"/>
    <cellStyle name="_FM 200 Requirement (1)" xfId="7362" xr:uid="{00000000-0005-0000-0000-000012000000}"/>
    <cellStyle name="_Internal BOQ-22.07.09" xfId="7363" xr:uid="{00000000-0005-0000-0000-000013000000}"/>
    <cellStyle name="_Internal BOQ-22.07.09_050909-Tender Comparative Statements" xfId="7364" xr:uid="{00000000-0005-0000-0000-000014000000}"/>
    <cellStyle name="_Lighting BOQ-22.07.09" xfId="7365" xr:uid="{00000000-0005-0000-0000-000015000000}"/>
    <cellStyle name="_Lighting BOQ-22.07.09_050909-Tender Comparative Statements" xfId="7366" xr:uid="{00000000-0005-0000-0000-000016000000}"/>
    <cellStyle name="_Storm Water Drain-4-09-05" xfId="7367" xr:uid="{00000000-0005-0000-0000-000017000000}"/>
    <cellStyle name="_UPS-BOQ" xfId="7368" xr:uid="{00000000-0005-0000-0000-000018000000}"/>
    <cellStyle name="_UPS-BOQ_050909-Tender Comparative Statements" xfId="7369" xr:uid="{00000000-0005-0000-0000-000019000000}"/>
    <cellStyle name="•W€_Electrical" xfId="7370" xr:uid="{00000000-0005-0000-0000-00001A000000}"/>
    <cellStyle name="•W_Electrical" xfId="7371" xr:uid="{00000000-0005-0000-0000-00001B000000}"/>
    <cellStyle name="20% - Accent1 10" xfId="3658" xr:uid="{00000000-0005-0000-0000-00001C000000}"/>
    <cellStyle name="20% - Accent1 10 2" xfId="3659" xr:uid="{00000000-0005-0000-0000-00001D000000}"/>
    <cellStyle name="20% - Accent1 10 3" xfId="3660" xr:uid="{00000000-0005-0000-0000-00001E000000}"/>
    <cellStyle name="20% - Accent1 10 4" xfId="3661" xr:uid="{00000000-0005-0000-0000-00001F000000}"/>
    <cellStyle name="20% - Accent1 11" xfId="3662" xr:uid="{00000000-0005-0000-0000-000020000000}"/>
    <cellStyle name="20% - Accent1 12" xfId="3663" xr:uid="{00000000-0005-0000-0000-000021000000}"/>
    <cellStyle name="20% - Accent1 13" xfId="3664" xr:uid="{00000000-0005-0000-0000-000022000000}"/>
    <cellStyle name="20% - Accent1 14" xfId="3665" xr:uid="{00000000-0005-0000-0000-000023000000}"/>
    <cellStyle name="20% - Accent1 15" xfId="3666" xr:uid="{00000000-0005-0000-0000-000024000000}"/>
    <cellStyle name="20% - Accent1 16" xfId="3667" xr:uid="{00000000-0005-0000-0000-000025000000}"/>
    <cellStyle name="20% - Accent1 17" xfId="3668" xr:uid="{00000000-0005-0000-0000-000026000000}"/>
    <cellStyle name="20% - Accent1 18" xfId="3669" xr:uid="{00000000-0005-0000-0000-000027000000}"/>
    <cellStyle name="20% - Accent1 19" xfId="3670" xr:uid="{00000000-0005-0000-0000-000028000000}"/>
    <cellStyle name="20% - Accent1 2" xfId="15" xr:uid="{00000000-0005-0000-0000-000029000000}"/>
    <cellStyle name="20% - Accent1 2 10" xfId="16" xr:uid="{00000000-0005-0000-0000-00002A000000}"/>
    <cellStyle name="20% - Accent1 2 11" xfId="17" xr:uid="{00000000-0005-0000-0000-00002B000000}"/>
    <cellStyle name="20% - Accent1 2 12" xfId="18" xr:uid="{00000000-0005-0000-0000-00002C000000}"/>
    <cellStyle name="20% - Accent1 2 13" xfId="19" xr:uid="{00000000-0005-0000-0000-00002D000000}"/>
    <cellStyle name="20% - Accent1 2 14" xfId="20" xr:uid="{00000000-0005-0000-0000-00002E000000}"/>
    <cellStyle name="20% - Accent1 2 15" xfId="21" xr:uid="{00000000-0005-0000-0000-00002F000000}"/>
    <cellStyle name="20% - Accent1 2 16" xfId="22" xr:uid="{00000000-0005-0000-0000-000030000000}"/>
    <cellStyle name="20% - Accent1 2 17" xfId="23" xr:uid="{00000000-0005-0000-0000-000031000000}"/>
    <cellStyle name="20% - Accent1 2 18" xfId="24" xr:uid="{00000000-0005-0000-0000-000032000000}"/>
    <cellStyle name="20% - Accent1 2 19" xfId="25" xr:uid="{00000000-0005-0000-0000-000033000000}"/>
    <cellStyle name="20% - Accent1 2 2" xfId="26" xr:uid="{00000000-0005-0000-0000-000034000000}"/>
    <cellStyle name="20% - Accent1 2 2 2" xfId="27" xr:uid="{00000000-0005-0000-0000-000035000000}"/>
    <cellStyle name="20% - Accent1 2 20" xfId="28" xr:uid="{00000000-0005-0000-0000-000036000000}"/>
    <cellStyle name="20% - Accent1 2 21" xfId="29" xr:uid="{00000000-0005-0000-0000-000037000000}"/>
    <cellStyle name="20% - Accent1 2 22" xfId="30" xr:uid="{00000000-0005-0000-0000-000038000000}"/>
    <cellStyle name="20% - Accent1 2 3" xfId="31" xr:uid="{00000000-0005-0000-0000-000039000000}"/>
    <cellStyle name="20% - Accent1 2 4" xfId="32" xr:uid="{00000000-0005-0000-0000-00003A000000}"/>
    <cellStyle name="20% - Accent1 2 5" xfId="33" xr:uid="{00000000-0005-0000-0000-00003B000000}"/>
    <cellStyle name="20% - Accent1 2 6" xfId="34" xr:uid="{00000000-0005-0000-0000-00003C000000}"/>
    <cellStyle name="20% - Accent1 2 7" xfId="35" xr:uid="{00000000-0005-0000-0000-00003D000000}"/>
    <cellStyle name="20% - Accent1 2 8" xfId="36" xr:uid="{00000000-0005-0000-0000-00003E000000}"/>
    <cellStyle name="20% - Accent1 2 9" xfId="37" xr:uid="{00000000-0005-0000-0000-00003F000000}"/>
    <cellStyle name="20% - Accent1 20" xfId="3671" xr:uid="{00000000-0005-0000-0000-000040000000}"/>
    <cellStyle name="20% - Accent1 21" xfId="3672" xr:uid="{00000000-0005-0000-0000-000041000000}"/>
    <cellStyle name="20% - Accent1 22" xfId="3673" xr:uid="{00000000-0005-0000-0000-000042000000}"/>
    <cellStyle name="20% - Accent1 23" xfId="3674" xr:uid="{00000000-0005-0000-0000-000043000000}"/>
    <cellStyle name="20% - Accent1 24" xfId="3675" xr:uid="{00000000-0005-0000-0000-000044000000}"/>
    <cellStyle name="20% - Accent1 25" xfId="3676" xr:uid="{00000000-0005-0000-0000-000045000000}"/>
    <cellStyle name="20% - Accent1 26" xfId="3677" xr:uid="{00000000-0005-0000-0000-000046000000}"/>
    <cellStyle name="20% - Accent1 27" xfId="3678" xr:uid="{00000000-0005-0000-0000-000047000000}"/>
    <cellStyle name="20% - Accent1 28" xfId="3679" xr:uid="{00000000-0005-0000-0000-000048000000}"/>
    <cellStyle name="20% - Accent1 29" xfId="3680" xr:uid="{00000000-0005-0000-0000-000049000000}"/>
    <cellStyle name="20% - Accent1 3" xfId="38" xr:uid="{00000000-0005-0000-0000-00004A000000}"/>
    <cellStyle name="20% - Accent1 3 2" xfId="39" xr:uid="{00000000-0005-0000-0000-00004B000000}"/>
    <cellStyle name="20% - Accent1 3 2 2" xfId="40" xr:uid="{00000000-0005-0000-0000-00004C000000}"/>
    <cellStyle name="20% - Accent1 3 3" xfId="41" xr:uid="{00000000-0005-0000-0000-00004D000000}"/>
    <cellStyle name="20% - Accent1 3 4" xfId="3681" xr:uid="{00000000-0005-0000-0000-00004E000000}"/>
    <cellStyle name="20% - Accent1 3 5" xfId="3682" xr:uid="{00000000-0005-0000-0000-00004F000000}"/>
    <cellStyle name="20% - Accent1 30" xfId="3683" xr:uid="{00000000-0005-0000-0000-000050000000}"/>
    <cellStyle name="20% - Accent1 31" xfId="3684" xr:uid="{00000000-0005-0000-0000-000051000000}"/>
    <cellStyle name="20% - Accent1 32" xfId="3685" xr:uid="{00000000-0005-0000-0000-000052000000}"/>
    <cellStyle name="20% - Accent1 33" xfId="3686" xr:uid="{00000000-0005-0000-0000-000053000000}"/>
    <cellStyle name="20% - Accent1 34" xfId="3687" xr:uid="{00000000-0005-0000-0000-000054000000}"/>
    <cellStyle name="20% - Accent1 35" xfId="3688" xr:uid="{00000000-0005-0000-0000-000055000000}"/>
    <cellStyle name="20% - Accent1 36" xfId="3689" xr:uid="{00000000-0005-0000-0000-000056000000}"/>
    <cellStyle name="20% - Accent1 37" xfId="3690" xr:uid="{00000000-0005-0000-0000-000057000000}"/>
    <cellStyle name="20% - Accent1 38" xfId="3691" xr:uid="{00000000-0005-0000-0000-000058000000}"/>
    <cellStyle name="20% - Accent1 39" xfId="3692" xr:uid="{00000000-0005-0000-0000-000059000000}"/>
    <cellStyle name="20% - Accent1 4" xfId="42" xr:uid="{00000000-0005-0000-0000-00005A000000}"/>
    <cellStyle name="20% - Accent1 4 2" xfId="43" xr:uid="{00000000-0005-0000-0000-00005B000000}"/>
    <cellStyle name="20% - Accent1 4 2 2" xfId="44" xr:uid="{00000000-0005-0000-0000-00005C000000}"/>
    <cellStyle name="20% - Accent1 4 3" xfId="45" xr:uid="{00000000-0005-0000-0000-00005D000000}"/>
    <cellStyle name="20% - Accent1 4 4" xfId="3693" xr:uid="{00000000-0005-0000-0000-00005E000000}"/>
    <cellStyle name="20% - Accent1 4 5" xfId="3694" xr:uid="{00000000-0005-0000-0000-00005F000000}"/>
    <cellStyle name="20% - Accent1 40" xfId="3695" xr:uid="{00000000-0005-0000-0000-000060000000}"/>
    <cellStyle name="20% - Accent1 41" xfId="3696" xr:uid="{00000000-0005-0000-0000-000061000000}"/>
    <cellStyle name="20% - Accent1 42" xfId="3697" xr:uid="{00000000-0005-0000-0000-000062000000}"/>
    <cellStyle name="20% - Accent1 43" xfId="3698" xr:uid="{00000000-0005-0000-0000-000063000000}"/>
    <cellStyle name="20% - Accent1 44" xfId="3699" xr:uid="{00000000-0005-0000-0000-000064000000}"/>
    <cellStyle name="20% - Accent1 45" xfId="3700" xr:uid="{00000000-0005-0000-0000-000065000000}"/>
    <cellStyle name="20% - Accent1 46" xfId="3701" xr:uid="{00000000-0005-0000-0000-000066000000}"/>
    <cellStyle name="20% - Accent1 47" xfId="3702" xr:uid="{00000000-0005-0000-0000-000067000000}"/>
    <cellStyle name="20% - Accent1 48" xfId="3703" xr:uid="{00000000-0005-0000-0000-000068000000}"/>
    <cellStyle name="20% - Accent1 49" xfId="3704" xr:uid="{00000000-0005-0000-0000-000069000000}"/>
    <cellStyle name="20% - Accent1 5" xfId="46" xr:uid="{00000000-0005-0000-0000-00006A000000}"/>
    <cellStyle name="20% - Accent1 50" xfId="3705" xr:uid="{00000000-0005-0000-0000-00006B000000}"/>
    <cellStyle name="20% - Accent1 51" xfId="3706" xr:uid="{00000000-0005-0000-0000-00006C000000}"/>
    <cellStyle name="20% - Accent1 52" xfId="3707" xr:uid="{00000000-0005-0000-0000-00006D000000}"/>
    <cellStyle name="20% - Accent1 53" xfId="3708" xr:uid="{00000000-0005-0000-0000-00006E000000}"/>
    <cellStyle name="20% - Accent1 54" xfId="3709" xr:uid="{00000000-0005-0000-0000-00006F000000}"/>
    <cellStyle name="20% - Accent1 55" xfId="3710" xr:uid="{00000000-0005-0000-0000-000070000000}"/>
    <cellStyle name="20% - Accent1 56" xfId="3711" xr:uid="{00000000-0005-0000-0000-000071000000}"/>
    <cellStyle name="20% - Accent1 57" xfId="3712" xr:uid="{00000000-0005-0000-0000-000072000000}"/>
    <cellStyle name="20% - Accent1 58" xfId="3713" xr:uid="{00000000-0005-0000-0000-000073000000}"/>
    <cellStyle name="20% - Accent1 6" xfId="3714" xr:uid="{00000000-0005-0000-0000-000074000000}"/>
    <cellStyle name="20% - Accent1 6 2" xfId="3715" xr:uid="{00000000-0005-0000-0000-000075000000}"/>
    <cellStyle name="20% - Accent1 6 3" xfId="3716" xr:uid="{00000000-0005-0000-0000-000076000000}"/>
    <cellStyle name="20% - Accent1 6 4" xfId="3717" xr:uid="{00000000-0005-0000-0000-000077000000}"/>
    <cellStyle name="20% - Accent1 7" xfId="3718" xr:uid="{00000000-0005-0000-0000-000078000000}"/>
    <cellStyle name="20% - Accent1 7 2" xfId="3719" xr:uid="{00000000-0005-0000-0000-000079000000}"/>
    <cellStyle name="20% - Accent1 7 3" xfId="3720" xr:uid="{00000000-0005-0000-0000-00007A000000}"/>
    <cellStyle name="20% - Accent1 7 4" xfId="3721" xr:uid="{00000000-0005-0000-0000-00007B000000}"/>
    <cellStyle name="20% - Accent1 8" xfId="3722" xr:uid="{00000000-0005-0000-0000-00007C000000}"/>
    <cellStyle name="20% - Accent1 8 2" xfId="3723" xr:uid="{00000000-0005-0000-0000-00007D000000}"/>
    <cellStyle name="20% - Accent1 8 3" xfId="3724" xr:uid="{00000000-0005-0000-0000-00007E000000}"/>
    <cellStyle name="20% - Accent1 8 4" xfId="3725" xr:uid="{00000000-0005-0000-0000-00007F000000}"/>
    <cellStyle name="20% - Accent1 9" xfId="3726" xr:uid="{00000000-0005-0000-0000-000080000000}"/>
    <cellStyle name="20% - Accent1 9 2" xfId="3727" xr:uid="{00000000-0005-0000-0000-000081000000}"/>
    <cellStyle name="20% - Accent1 9 3" xfId="3728" xr:uid="{00000000-0005-0000-0000-000082000000}"/>
    <cellStyle name="20% - Accent1 9 4" xfId="3729" xr:uid="{00000000-0005-0000-0000-000083000000}"/>
    <cellStyle name="20% - Accent2 10" xfId="3730" xr:uid="{00000000-0005-0000-0000-000084000000}"/>
    <cellStyle name="20% - Accent2 10 2" xfId="3731" xr:uid="{00000000-0005-0000-0000-000085000000}"/>
    <cellStyle name="20% - Accent2 10 3" xfId="3732" xr:uid="{00000000-0005-0000-0000-000086000000}"/>
    <cellStyle name="20% - Accent2 10 4" xfId="3733" xr:uid="{00000000-0005-0000-0000-000087000000}"/>
    <cellStyle name="20% - Accent2 11" xfId="3734" xr:uid="{00000000-0005-0000-0000-000088000000}"/>
    <cellStyle name="20% - Accent2 12" xfId="3735" xr:uid="{00000000-0005-0000-0000-000089000000}"/>
    <cellStyle name="20% - Accent2 13" xfId="3736" xr:uid="{00000000-0005-0000-0000-00008A000000}"/>
    <cellStyle name="20% - Accent2 14" xfId="3737" xr:uid="{00000000-0005-0000-0000-00008B000000}"/>
    <cellStyle name="20% - Accent2 15" xfId="3738" xr:uid="{00000000-0005-0000-0000-00008C000000}"/>
    <cellStyle name="20% - Accent2 16" xfId="3739" xr:uid="{00000000-0005-0000-0000-00008D000000}"/>
    <cellStyle name="20% - Accent2 17" xfId="3740" xr:uid="{00000000-0005-0000-0000-00008E000000}"/>
    <cellStyle name="20% - Accent2 18" xfId="3741" xr:uid="{00000000-0005-0000-0000-00008F000000}"/>
    <cellStyle name="20% - Accent2 19" xfId="3742" xr:uid="{00000000-0005-0000-0000-000090000000}"/>
    <cellStyle name="20% - Accent2 2" xfId="47" xr:uid="{00000000-0005-0000-0000-000091000000}"/>
    <cellStyle name="20% - Accent2 2 10" xfId="48" xr:uid="{00000000-0005-0000-0000-000092000000}"/>
    <cellStyle name="20% - Accent2 2 11" xfId="49" xr:uid="{00000000-0005-0000-0000-000093000000}"/>
    <cellStyle name="20% - Accent2 2 12" xfId="50" xr:uid="{00000000-0005-0000-0000-000094000000}"/>
    <cellStyle name="20% - Accent2 2 13" xfId="51" xr:uid="{00000000-0005-0000-0000-000095000000}"/>
    <cellStyle name="20% - Accent2 2 14" xfId="52" xr:uid="{00000000-0005-0000-0000-000096000000}"/>
    <cellStyle name="20% - Accent2 2 15" xfId="53" xr:uid="{00000000-0005-0000-0000-000097000000}"/>
    <cellStyle name="20% - Accent2 2 16" xfId="54" xr:uid="{00000000-0005-0000-0000-000098000000}"/>
    <cellStyle name="20% - Accent2 2 17" xfId="55" xr:uid="{00000000-0005-0000-0000-000099000000}"/>
    <cellStyle name="20% - Accent2 2 18" xfId="56" xr:uid="{00000000-0005-0000-0000-00009A000000}"/>
    <cellStyle name="20% - Accent2 2 19" xfId="57" xr:uid="{00000000-0005-0000-0000-00009B000000}"/>
    <cellStyle name="20% - Accent2 2 2" xfId="58" xr:uid="{00000000-0005-0000-0000-00009C000000}"/>
    <cellStyle name="20% - Accent2 2 2 2" xfId="59" xr:uid="{00000000-0005-0000-0000-00009D000000}"/>
    <cellStyle name="20% - Accent2 2 20" xfId="60" xr:uid="{00000000-0005-0000-0000-00009E000000}"/>
    <cellStyle name="20% - Accent2 2 21" xfId="61" xr:uid="{00000000-0005-0000-0000-00009F000000}"/>
    <cellStyle name="20% - Accent2 2 22" xfId="62" xr:uid="{00000000-0005-0000-0000-0000A0000000}"/>
    <cellStyle name="20% - Accent2 2 3" xfId="63" xr:uid="{00000000-0005-0000-0000-0000A1000000}"/>
    <cellStyle name="20% - Accent2 2 4" xfId="64" xr:uid="{00000000-0005-0000-0000-0000A2000000}"/>
    <cellStyle name="20% - Accent2 2 5" xfId="65" xr:uid="{00000000-0005-0000-0000-0000A3000000}"/>
    <cellStyle name="20% - Accent2 2 6" xfId="66" xr:uid="{00000000-0005-0000-0000-0000A4000000}"/>
    <cellStyle name="20% - Accent2 2 7" xfId="67" xr:uid="{00000000-0005-0000-0000-0000A5000000}"/>
    <cellStyle name="20% - Accent2 2 8" xfId="68" xr:uid="{00000000-0005-0000-0000-0000A6000000}"/>
    <cellStyle name="20% - Accent2 2 9" xfId="69" xr:uid="{00000000-0005-0000-0000-0000A7000000}"/>
    <cellStyle name="20% - Accent2 20" xfId="3743" xr:uid="{00000000-0005-0000-0000-0000A8000000}"/>
    <cellStyle name="20% - Accent2 21" xfId="3744" xr:uid="{00000000-0005-0000-0000-0000A9000000}"/>
    <cellStyle name="20% - Accent2 22" xfId="3745" xr:uid="{00000000-0005-0000-0000-0000AA000000}"/>
    <cellStyle name="20% - Accent2 23" xfId="3746" xr:uid="{00000000-0005-0000-0000-0000AB000000}"/>
    <cellStyle name="20% - Accent2 24" xfId="3747" xr:uid="{00000000-0005-0000-0000-0000AC000000}"/>
    <cellStyle name="20% - Accent2 25" xfId="3748" xr:uid="{00000000-0005-0000-0000-0000AD000000}"/>
    <cellStyle name="20% - Accent2 26" xfId="3749" xr:uid="{00000000-0005-0000-0000-0000AE000000}"/>
    <cellStyle name="20% - Accent2 27" xfId="3750" xr:uid="{00000000-0005-0000-0000-0000AF000000}"/>
    <cellStyle name="20% - Accent2 28" xfId="3751" xr:uid="{00000000-0005-0000-0000-0000B0000000}"/>
    <cellStyle name="20% - Accent2 29" xfId="3752" xr:uid="{00000000-0005-0000-0000-0000B1000000}"/>
    <cellStyle name="20% - Accent2 3" xfId="70" xr:uid="{00000000-0005-0000-0000-0000B2000000}"/>
    <cellStyle name="20% - Accent2 3 2" xfId="71" xr:uid="{00000000-0005-0000-0000-0000B3000000}"/>
    <cellStyle name="20% - Accent2 3 2 2" xfId="72" xr:uid="{00000000-0005-0000-0000-0000B4000000}"/>
    <cellStyle name="20% - Accent2 3 3" xfId="73" xr:uid="{00000000-0005-0000-0000-0000B5000000}"/>
    <cellStyle name="20% - Accent2 3 4" xfId="3753" xr:uid="{00000000-0005-0000-0000-0000B6000000}"/>
    <cellStyle name="20% - Accent2 3 5" xfId="3754" xr:uid="{00000000-0005-0000-0000-0000B7000000}"/>
    <cellStyle name="20% - Accent2 30" xfId="3755" xr:uid="{00000000-0005-0000-0000-0000B8000000}"/>
    <cellStyle name="20% - Accent2 31" xfId="3756" xr:uid="{00000000-0005-0000-0000-0000B9000000}"/>
    <cellStyle name="20% - Accent2 32" xfId="3757" xr:uid="{00000000-0005-0000-0000-0000BA000000}"/>
    <cellStyle name="20% - Accent2 33" xfId="3758" xr:uid="{00000000-0005-0000-0000-0000BB000000}"/>
    <cellStyle name="20% - Accent2 34" xfId="3759" xr:uid="{00000000-0005-0000-0000-0000BC000000}"/>
    <cellStyle name="20% - Accent2 35" xfId="3760" xr:uid="{00000000-0005-0000-0000-0000BD000000}"/>
    <cellStyle name="20% - Accent2 36" xfId="3761" xr:uid="{00000000-0005-0000-0000-0000BE000000}"/>
    <cellStyle name="20% - Accent2 37" xfId="3762" xr:uid="{00000000-0005-0000-0000-0000BF000000}"/>
    <cellStyle name="20% - Accent2 38" xfId="3763" xr:uid="{00000000-0005-0000-0000-0000C0000000}"/>
    <cellStyle name="20% - Accent2 39" xfId="3764" xr:uid="{00000000-0005-0000-0000-0000C1000000}"/>
    <cellStyle name="20% - Accent2 4" xfId="74" xr:uid="{00000000-0005-0000-0000-0000C2000000}"/>
    <cellStyle name="20% - Accent2 4 2" xfId="75" xr:uid="{00000000-0005-0000-0000-0000C3000000}"/>
    <cellStyle name="20% - Accent2 4 2 2" xfId="76" xr:uid="{00000000-0005-0000-0000-0000C4000000}"/>
    <cellStyle name="20% - Accent2 4 3" xfId="77" xr:uid="{00000000-0005-0000-0000-0000C5000000}"/>
    <cellStyle name="20% - Accent2 4 4" xfId="3765" xr:uid="{00000000-0005-0000-0000-0000C6000000}"/>
    <cellStyle name="20% - Accent2 4 5" xfId="3766" xr:uid="{00000000-0005-0000-0000-0000C7000000}"/>
    <cellStyle name="20% - Accent2 40" xfId="3767" xr:uid="{00000000-0005-0000-0000-0000C8000000}"/>
    <cellStyle name="20% - Accent2 41" xfId="3768" xr:uid="{00000000-0005-0000-0000-0000C9000000}"/>
    <cellStyle name="20% - Accent2 42" xfId="3769" xr:uid="{00000000-0005-0000-0000-0000CA000000}"/>
    <cellStyle name="20% - Accent2 43" xfId="3770" xr:uid="{00000000-0005-0000-0000-0000CB000000}"/>
    <cellStyle name="20% - Accent2 44" xfId="3771" xr:uid="{00000000-0005-0000-0000-0000CC000000}"/>
    <cellStyle name="20% - Accent2 45" xfId="3772" xr:uid="{00000000-0005-0000-0000-0000CD000000}"/>
    <cellStyle name="20% - Accent2 46" xfId="3773" xr:uid="{00000000-0005-0000-0000-0000CE000000}"/>
    <cellStyle name="20% - Accent2 47" xfId="3774" xr:uid="{00000000-0005-0000-0000-0000CF000000}"/>
    <cellStyle name="20% - Accent2 48" xfId="3775" xr:uid="{00000000-0005-0000-0000-0000D0000000}"/>
    <cellStyle name="20% - Accent2 49" xfId="3776" xr:uid="{00000000-0005-0000-0000-0000D1000000}"/>
    <cellStyle name="20% - Accent2 5" xfId="78" xr:uid="{00000000-0005-0000-0000-0000D2000000}"/>
    <cellStyle name="20% - Accent2 50" xfId="3777" xr:uid="{00000000-0005-0000-0000-0000D3000000}"/>
    <cellStyle name="20% - Accent2 51" xfId="3778" xr:uid="{00000000-0005-0000-0000-0000D4000000}"/>
    <cellStyle name="20% - Accent2 52" xfId="3779" xr:uid="{00000000-0005-0000-0000-0000D5000000}"/>
    <cellStyle name="20% - Accent2 53" xfId="3780" xr:uid="{00000000-0005-0000-0000-0000D6000000}"/>
    <cellStyle name="20% - Accent2 54" xfId="3781" xr:uid="{00000000-0005-0000-0000-0000D7000000}"/>
    <cellStyle name="20% - Accent2 55" xfId="3782" xr:uid="{00000000-0005-0000-0000-0000D8000000}"/>
    <cellStyle name="20% - Accent2 56" xfId="3783" xr:uid="{00000000-0005-0000-0000-0000D9000000}"/>
    <cellStyle name="20% - Accent2 57" xfId="3784" xr:uid="{00000000-0005-0000-0000-0000DA000000}"/>
    <cellStyle name="20% - Accent2 58" xfId="3785" xr:uid="{00000000-0005-0000-0000-0000DB000000}"/>
    <cellStyle name="20% - Accent2 6" xfId="3786" xr:uid="{00000000-0005-0000-0000-0000DC000000}"/>
    <cellStyle name="20% - Accent2 6 2" xfId="3787" xr:uid="{00000000-0005-0000-0000-0000DD000000}"/>
    <cellStyle name="20% - Accent2 6 3" xfId="3788" xr:uid="{00000000-0005-0000-0000-0000DE000000}"/>
    <cellStyle name="20% - Accent2 6 4" xfId="3789" xr:uid="{00000000-0005-0000-0000-0000DF000000}"/>
    <cellStyle name="20% - Accent2 7" xfId="3790" xr:uid="{00000000-0005-0000-0000-0000E0000000}"/>
    <cellStyle name="20% - Accent2 7 2" xfId="3791" xr:uid="{00000000-0005-0000-0000-0000E1000000}"/>
    <cellStyle name="20% - Accent2 7 3" xfId="3792" xr:uid="{00000000-0005-0000-0000-0000E2000000}"/>
    <cellStyle name="20% - Accent2 7 4" xfId="3793" xr:uid="{00000000-0005-0000-0000-0000E3000000}"/>
    <cellStyle name="20% - Accent2 8" xfId="3794" xr:uid="{00000000-0005-0000-0000-0000E4000000}"/>
    <cellStyle name="20% - Accent2 8 2" xfId="3795" xr:uid="{00000000-0005-0000-0000-0000E5000000}"/>
    <cellStyle name="20% - Accent2 8 3" xfId="3796" xr:uid="{00000000-0005-0000-0000-0000E6000000}"/>
    <cellStyle name="20% - Accent2 8 4" xfId="3797" xr:uid="{00000000-0005-0000-0000-0000E7000000}"/>
    <cellStyle name="20% - Accent2 9" xfId="3798" xr:uid="{00000000-0005-0000-0000-0000E8000000}"/>
    <cellStyle name="20% - Accent2 9 2" xfId="3799" xr:uid="{00000000-0005-0000-0000-0000E9000000}"/>
    <cellStyle name="20% - Accent2 9 3" xfId="3800" xr:uid="{00000000-0005-0000-0000-0000EA000000}"/>
    <cellStyle name="20% - Accent2 9 4" xfId="3801" xr:uid="{00000000-0005-0000-0000-0000EB000000}"/>
    <cellStyle name="20% - Accent3 10" xfId="3802" xr:uid="{00000000-0005-0000-0000-0000EC000000}"/>
    <cellStyle name="20% - Accent3 10 2" xfId="3803" xr:uid="{00000000-0005-0000-0000-0000ED000000}"/>
    <cellStyle name="20% - Accent3 10 3" xfId="3804" xr:uid="{00000000-0005-0000-0000-0000EE000000}"/>
    <cellStyle name="20% - Accent3 10 4" xfId="3805" xr:uid="{00000000-0005-0000-0000-0000EF000000}"/>
    <cellStyle name="20% - Accent3 11" xfId="3806" xr:uid="{00000000-0005-0000-0000-0000F0000000}"/>
    <cellStyle name="20% - Accent3 12" xfId="3807" xr:uid="{00000000-0005-0000-0000-0000F1000000}"/>
    <cellStyle name="20% - Accent3 13" xfId="3808" xr:uid="{00000000-0005-0000-0000-0000F2000000}"/>
    <cellStyle name="20% - Accent3 14" xfId="3809" xr:uid="{00000000-0005-0000-0000-0000F3000000}"/>
    <cellStyle name="20% - Accent3 15" xfId="3810" xr:uid="{00000000-0005-0000-0000-0000F4000000}"/>
    <cellStyle name="20% - Accent3 16" xfId="3811" xr:uid="{00000000-0005-0000-0000-0000F5000000}"/>
    <cellStyle name="20% - Accent3 17" xfId="3812" xr:uid="{00000000-0005-0000-0000-0000F6000000}"/>
    <cellStyle name="20% - Accent3 18" xfId="3813" xr:uid="{00000000-0005-0000-0000-0000F7000000}"/>
    <cellStyle name="20% - Accent3 19" xfId="3814" xr:uid="{00000000-0005-0000-0000-0000F8000000}"/>
    <cellStyle name="20% - Accent3 2" xfId="79" xr:uid="{00000000-0005-0000-0000-0000F9000000}"/>
    <cellStyle name="20% - Accent3 2 10" xfId="80" xr:uid="{00000000-0005-0000-0000-0000FA000000}"/>
    <cellStyle name="20% - Accent3 2 11" xfId="81" xr:uid="{00000000-0005-0000-0000-0000FB000000}"/>
    <cellStyle name="20% - Accent3 2 12" xfId="82" xr:uid="{00000000-0005-0000-0000-0000FC000000}"/>
    <cellStyle name="20% - Accent3 2 13" xfId="83" xr:uid="{00000000-0005-0000-0000-0000FD000000}"/>
    <cellStyle name="20% - Accent3 2 14" xfId="84" xr:uid="{00000000-0005-0000-0000-0000FE000000}"/>
    <cellStyle name="20% - Accent3 2 15" xfId="85" xr:uid="{00000000-0005-0000-0000-0000FF000000}"/>
    <cellStyle name="20% - Accent3 2 16" xfId="86" xr:uid="{00000000-0005-0000-0000-000000010000}"/>
    <cellStyle name="20% - Accent3 2 17" xfId="87" xr:uid="{00000000-0005-0000-0000-000001010000}"/>
    <cellStyle name="20% - Accent3 2 18" xfId="88" xr:uid="{00000000-0005-0000-0000-000002010000}"/>
    <cellStyle name="20% - Accent3 2 19" xfId="89" xr:uid="{00000000-0005-0000-0000-000003010000}"/>
    <cellStyle name="20% - Accent3 2 2" xfId="90" xr:uid="{00000000-0005-0000-0000-000004010000}"/>
    <cellStyle name="20% - Accent3 2 2 2" xfId="91" xr:uid="{00000000-0005-0000-0000-000005010000}"/>
    <cellStyle name="20% - Accent3 2 20" xfId="92" xr:uid="{00000000-0005-0000-0000-000006010000}"/>
    <cellStyle name="20% - Accent3 2 21" xfId="93" xr:uid="{00000000-0005-0000-0000-000007010000}"/>
    <cellStyle name="20% - Accent3 2 22" xfId="94" xr:uid="{00000000-0005-0000-0000-000008010000}"/>
    <cellStyle name="20% - Accent3 2 3" xfId="95" xr:uid="{00000000-0005-0000-0000-000009010000}"/>
    <cellStyle name="20% - Accent3 2 4" xfId="96" xr:uid="{00000000-0005-0000-0000-00000A010000}"/>
    <cellStyle name="20% - Accent3 2 5" xfId="97" xr:uid="{00000000-0005-0000-0000-00000B010000}"/>
    <cellStyle name="20% - Accent3 2 6" xfId="98" xr:uid="{00000000-0005-0000-0000-00000C010000}"/>
    <cellStyle name="20% - Accent3 2 7" xfId="99" xr:uid="{00000000-0005-0000-0000-00000D010000}"/>
    <cellStyle name="20% - Accent3 2 8" xfId="100" xr:uid="{00000000-0005-0000-0000-00000E010000}"/>
    <cellStyle name="20% - Accent3 2 9" xfId="101" xr:uid="{00000000-0005-0000-0000-00000F010000}"/>
    <cellStyle name="20% - Accent3 20" xfId="3815" xr:uid="{00000000-0005-0000-0000-000010010000}"/>
    <cellStyle name="20% - Accent3 21" xfId="3816" xr:uid="{00000000-0005-0000-0000-000011010000}"/>
    <cellStyle name="20% - Accent3 22" xfId="3817" xr:uid="{00000000-0005-0000-0000-000012010000}"/>
    <cellStyle name="20% - Accent3 23" xfId="3818" xr:uid="{00000000-0005-0000-0000-000013010000}"/>
    <cellStyle name="20% - Accent3 24" xfId="3819" xr:uid="{00000000-0005-0000-0000-000014010000}"/>
    <cellStyle name="20% - Accent3 25" xfId="3820" xr:uid="{00000000-0005-0000-0000-000015010000}"/>
    <cellStyle name="20% - Accent3 26" xfId="3821" xr:uid="{00000000-0005-0000-0000-000016010000}"/>
    <cellStyle name="20% - Accent3 27" xfId="3822" xr:uid="{00000000-0005-0000-0000-000017010000}"/>
    <cellStyle name="20% - Accent3 28" xfId="3823" xr:uid="{00000000-0005-0000-0000-000018010000}"/>
    <cellStyle name="20% - Accent3 29" xfId="3824" xr:uid="{00000000-0005-0000-0000-000019010000}"/>
    <cellStyle name="20% - Accent3 3" xfId="102" xr:uid="{00000000-0005-0000-0000-00001A010000}"/>
    <cellStyle name="20% - Accent3 3 2" xfId="103" xr:uid="{00000000-0005-0000-0000-00001B010000}"/>
    <cellStyle name="20% - Accent3 3 2 2" xfId="104" xr:uid="{00000000-0005-0000-0000-00001C010000}"/>
    <cellStyle name="20% - Accent3 3 3" xfId="105" xr:uid="{00000000-0005-0000-0000-00001D010000}"/>
    <cellStyle name="20% - Accent3 3 4" xfId="3825" xr:uid="{00000000-0005-0000-0000-00001E010000}"/>
    <cellStyle name="20% - Accent3 3 5" xfId="3826" xr:uid="{00000000-0005-0000-0000-00001F010000}"/>
    <cellStyle name="20% - Accent3 30" xfId="3827" xr:uid="{00000000-0005-0000-0000-000020010000}"/>
    <cellStyle name="20% - Accent3 31" xfId="3828" xr:uid="{00000000-0005-0000-0000-000021010000}"/>
    <cellStyle name="20% - Accent3 32" xfId="3829" xr:uid="{00000000-0005-0000-0000-000022010000}"/>
    <cellStyle name="20% - Accent3 33" xfId="3830" xr:uid="{00000000-0005-0000-0000-000023010000}"/>
    <cellStyle name="20% - Accent3 34" xfId="3831" xr:uid="{00000000-0005-0000-0000-000024010000}"/>
    <cellStyle name="20% - Accent3 35" xfId="3832" xr:uid="{00000000-0005-0000-0000-000025010000}"/>
    <cellStyle name="20% - Accent3 36" xfId="3833" xr:uid="{00000000-0005-0000-0000-000026010000}"/>
    <cellStyle name="20% - Accent3 37" xfId="3834" xr:uid="{00000000-0005-0000-0000-000027010000}"/>
    <cellStyle name="20% - Accent3 38" xfId="3835" xr:uid="{00000000-0005-0000-0000-000028010000}"/>
    <cellStyle name="20% - Accent3 39" xfId="3836" xr:uid="{00000000-0005-0000-0000-000029010000}"/>
    <cellStyle name="20% - Accent3 4" xfId="106" xr:uid="{00000000-0005-0000-0000-00002A010000}"/>
    <cellStyle name="20% - Accent3 4 2" xfId="107" xr:uid="{00000000-0005-0000-0000-00002B010000}"/>
    <cellStyle name="20% - Accent3 4 2 2" xfId="108" xr:uid="{00000000-0005-0000-0000-00002C010000}"/>
    <cellStyle name="20% - Accent3 4 3" xfId="109" xr:uid="{00000000-0005-0000-0000-00002D010000}"/>
    <cellStyle name="20% - Accent3 4 4" xfId="3837" xr:uid="{00000000-0005-0000-0000-00002E010000}"/>
    <cellStyle name="20% - Accent3 4 5" xfId="3838" xr:uid="{00000000-0005-0000-0000-00002F010000}"/>
    <cellStyle name="20% - Accent3 40" xfId="3839" xr:uid="{00000000-0005-0000-0000-000030010000}"/>
    <cellStyle name="20% - Accent3 41" xfId="3840" xr:uid="{00000000-0005-0000-0000-000031010000}"/>
    <cellStyle name="20% - Accent3 42" xfId="3841" xr:uid="{00000000-0005-0000-0000-000032010000}"/>
    <cellStyle name="20% - Accent3 43" xfId="3842" xr:uid="{00000000-0005-0000-0000-000033010000}"/>
    <cellStyle name="20% - Accent3 44" xfId="3843" xr:uid="{00000000-0005-0000-0000-000034010000}"/>
    <cellStyle name="20% - Accent3 45" xfId="3844" xr:uid="{00000000-0005-0000-0000-000035010000}"/>
    <cellStyle name="20% - Accent3 46" xfId="3845" xr:uid="{00000000-0005-0000-0000-000036010000}"/>
    <cellStyle name="20% - Accent3 47" xfId="3846" xr:uid="{00000000-0005-0000-0000-000037010000}"/>
    <cellStyle name="20% - Accent3 48" xfId="3847" xr:uid="{00000000-0005-0000-0000-000038010000}"/>
    <cellStyle name="20% - Accent3 49" xfId="3848" xr:uid="{00000000-0005-0000-0000-000039010000}"/>
    <cellStyle name="20% - Accent3 5" xfId="110" xr:uid="{00000000-0005-0000-0000-00003A010000}"/>
    <cellStyle name="20% - Accent3 50" xfId="3849" xr:uid="{00000000-0005-0000-0000-00003B010000}"/>
    <cellStyle name="20% - Accent3 51" xfId="3850" xr:uid="{00000000-0005-0000-0000-00003C010000}"/>
    <cellStyle name="20% - Accent3 52" xfId="3851" xr:uid="{00000000-0005-0000-0000-00003D010000}"/>
    <cellStyle name="20% - Accent3 53" xfId="3852" xr:uid="{00000000-0005-0000-0000-00003E010000}"/>
    <cellStyle name="20% - Accent3 54" xfId="3853" xr:uid="{00000000-0005-0000-0000-00003F010000}"/>
    <cellStyle name="20% - Accent3 55" xfId="3854" xr:uid="{00000000-0005-0000-0000-000040010000}"/>
    <cellStyle name="20% - Accent3 56" xfId="3855" xr:uid="{00000000-0005-0000-0000-000041010000}"/>
    <cellStyle name="20% - Accent3 57" xfId="3856" xr:uid="{00000000-0005-0000-0000-000042010000}"/>
    <cellStyle name="20% - Accent3 58" xfId="3857" xr:uid="{00000000-0005-0000-0000-000043010000}"/>
    <cellStyle name="20% - Accent3 6" xfId="3858" xr:uid="{00000000-0005-0000-0000-000044010000}"/>
    <cellStyle name="20% - Accent3 6 2" xfId="3859" xr:uid="{00000000-0005-0000-0000-000045010000}"/>
    <cellStyle name="20% - Accent3 6 3" xfId="3860" xr:uid="{00000000-0005-0000-0000-000046010000}"/>
    <cellStyle name="20% - Accent3 6 4" xfId="3861" xr:uid="{00000000-0005-0000-0000-000047010000}"/>
    <cellStyle name="20% - Accent3 7" xfId="3862" xr:uid="{00000000-0005-0000-0000-000048010000}"/>
    <cellStyle name="20% - Accent3 7 2" xfId="3863" xr:uid="{00000000-0005-0000-0000-000049010000}"/>
    <cellStyle name="20% - Accent3 7 3" xfId="3864" xr:uid="{00000000-0005-0000-0000-00004A010000}"/>
    <cellStyle name="20% - Accent3 7 4" xfId="3865" xr:uid="{00000000-0005-0000-0000-00004B010000}"/>
    <cellStyle name="20% - Accent3 8" xfId="3866" xr:uid="{00000000-0005-0000-0000-00004C010000}"/>
    <cellStyle name="20% - Accent3 8 2" xfId="3867" xr:uid="{00000000-0005-0000-0000-00004D010000}"/>
    <cellStyle name="20% - Accent3 8 3" xfId="3868" xr:uid="{00000000-0005-0000-0000-00004E010000}"/>
    <cellStyle name="20% - Accent3 8 4" xfId="3869" xr:uid="{00000000-0005-0000-0000-00004F010000}"/>
    <cellStyle name="20% - Accent3 9" xfId="3870" xr:uid="{00000000-0005-0000-0000-000050010000}"/>
    <cellStyle name="20% - Accent3 9 2" xfId="3871" xr:uid="{00000000-0005-0000-0000-000051010000}"/>
    <cellStyle name="20% - Accent3 9 3" xfId="3872" xr:uid="{00000000-0005-0000-0000-000052010000}"/>
    <cellStyle name="20% - Accent3 9 4" xfId="3873" xr:uid="{00000000-0005-0000-0000-000053010000}"/>
    <cellStyle name="20% - Accent4 10" xfId="3874" xr:uid="{00000000-0005-0000-0000-000054010000}"/>
    <cellStyle name="20% - Accent4 10 2" xfId="3875" xr:uid="{00000000-0005-0000-0000-000055010000}"/>
    <cellStyle name="20% - Accent4 10 3" xfId="3876" xr:uid="{00000000-0005-0000-0000-000056010000}"/>
    <cellStyle name="20% - Accent4 10 4" xfId="3877" xr:uid="{00000000-0005-0000-0000-000057010000}"/>
    <cellStyle name="20% - Accent4 11" xfId="3878" xr:uid="{00000000-0005-0000-0000-000058010000}"/>
    <cellStyle name="20% - Accent4 12" xfId="3879" xr:uid="{00000000-0005-0000-0000-000059010000}"/>
    <cellStyle name="20% - Accent4 13" xfId="3880" xr:uid="{00000000-0005-0000-0000-00005A010000}"/>
    <cellStyle name="20% - Accent4 14" xfId="3881" xr:uid="{00000000-0005-0000-0000-00005B010000}"/>
    <cellStyle name="20% - Accent4 15" xfId="3882" xr:uid="{00000000-0005-0000-0000-00005C010000}"/>
    <cellStyle name="20% - Accent4 16" xfId="3883" xr:uid="{00000000-0005-0000-0000-00005D010000}"/>
    <cellStyle name="20% - Accent4 17" xfId="3884" xr:uid="{00000000-0005-0000-0000-00005E010000}"/>
    <cellStyle name="20% - Accent4 18" xfId="3885" xr:uid="{00000000-0005-0000-0000-00005F010000}"/>
    <cellStyle name="20% - Accent4 19" xfId="3886" xr:uid="{00000000-0005-0000-0000-000060010000}"/>
    <cellStyle name="20% - Accent4 2" xfId="111" xr:uid="{00000000-0005-0000-0000-000061010000}"/>
    <cellStyle name="20% - Accent4 2 10" xfId="112" xr:uid="{00000000-0005-0000-0000-000062010000}"/>
    <cellStyle name="20% - Accent4 2 11" xfId="113" xr:uid="{00000000-0005-0000-0000-000063010000}"/>
    <cellStyle name="20% - Accent4 2 12" xfId="114" xr:uid="{00000000-0005-0000-0000-000064010000}"/>
    <cellStyle name="20% - Accent4 2 13" xfId="115" xr:uid="{00000000-0005-0000-0000-000065010000}"/>
    <cellStyle name="20% - Accent4 2 14" xfId="116" xr:uid="{00000000-0005-0000-0000-000066010000}"/>
    <cellStyle name="20% - Accent4 2 15" xfId="117" xr:uid="{00000000-0005-0000-0000-000067010000}"/>
    <cellStyle name="20% - Accent4 2 16" xfId="118" xr:uid="{00000000-0005-0000-0000-000068010000}"/>
    <cellStyle name="20% - Accent4 2 17" xfId="119" xr:uid="{00000000-0005-0000-0000-000069010000}"/>
    <cellStyle name="20% - Accent4 2 18" xfId="120" xr:uid="{00000000-0005-0000-0000-00006A010000}"/>
    <cellStyle name="20% - Accent4 2 19" xfId="121" xr:uid="{00000000-0005-0000-0000-00006B010000}"/>
    <cellStyle name="20% - Accent4 2 2" xfId="122" xr:uid="{00000000-0005-0000-0000-00006C010000}"/>
    <cellStyle name="20% - Accent4 2 2 2" xfId="123" xr:uid="{00000000-0005-0000-0000-00006D010000}"/>
    <cellStyle name="20% - Accent4 2 20" xfId="124" xr:uid="{00000000-0005-0000-0000-00006E010000}"/>
    <cellStyle name="20% - Accent4 2 21" xfId="125" xr:uid="{00000000-0005-0000-0000-00006F010000}"/>
    <cellStyle name="20% - Accent4 2 22" xfId="126" xr:uid="{00000000-0005-0000-0000-000070010000}"/>
    <cellStyle name="20% - Accent4 2 3" xfId="127" xr:uid="{00000000-0005-0000-0000-000071010000}"/>
    <cellStyle name="20% - Accent4 2 4" xfId="128" xr:uid="{00000000-0005-0000-0000-000072010000}"/>
    <cellStyle name="20% - Accent4 2 5" xfId="129" xr:uid="{00000000-0005-0000-0000-000073010000}"/>
    <cellStyle name="20% - Accent4 2 6" xfId="130" xr:uid="{00000000-0005-0000-0000-000074010000}"/>
    <cellStyle name="20% - Accent4 2 7" xfId="131" xr:uid="{00000000-0005-0000-0000-000075010000}"/>
    <cellStyle name="20% - Accent4 2 8" xfId="132" xr:uid="{00000000-0005-0000-0000-000076010000}"/>
    <cellStyle name="20% - Accent4 2 9" xfId="133" xr:uid="{00000000-0005-0000-0000-000077010000}"/>
    <cellStyle name="20% - Accent4 20" xfId="3887" xr:uid="{00000000-0005-0000-0000-000078010000}"/>
    <cellStyle name="20% - Accent4 21" xfId="3888" xr:uid="{00000000-0005-0000-0000-000079010000}"/>
    <cellStyle name="20% - Accent4 22" xfId="3889" xr:uid="{00000000-0005-0000-0000-00007A010000}"/>
    <cellStyle name="20% - Accent4 23" xfId="3890" xr:uid="{00000000-0005-0000-0000-00007B010000}"/>
    <cellStyle name="20% - Accent4 24" xfId="3891" xr:uid="{00000000-0005-0000-0000-00007C010000}"/>
    <cellStyle name="20% - Accent4 25" xfId="3892" xr:uid="{00000000-0005-0000-0000-00007D010000}"/>
    <cellStyle name="20% - Accent4 26" xfId="3893" xr:uid="{00000000-0005-0000-0000-00007E010000}"/>
    <cellStyle name="20% - Accent4 27" xfId="3894" xr:uid="{00000000-0005-0000-0000-00007F010000}"/>
    <cellStyle name="20% - Accent4 28" xfId="3895" xr:uid="{00000000-0005-0000-0000-000080010000}"/>
    <cellStyle name="20% - Accent4 29" xfId="3896" xr:uid="{00000000-0005-0000-0000-000081010000}"/>
    <cellStyle name="20% - Accent4 3" xfId="134" xr:uid="{00000000-0005-0000-0000-000082010000}"/>
    <cellStyle name="20% - Accent4 3 2" xfId="135" xr:uid="{00000000-0005-0000-0000-000083010000}"/>
    <cellStyle name="20% - Accent4 3 2 2" xfId="136" xr:uid="{00000000-0005-0000-0000-000084010000}"/>
    <cellStyle name="20% - Accent4 3 3" xfId="137" xr:uid="{00000000-0005-0000-0000-000085010000}"/>
    <cellStyle name="20% - Accent4 3 4" xfId="3897" xr:uid="{00000000-0005-0000-0000-000086010000}"/>
    <cellStyle name="20% - Accent4 3 5" xfId="3898" xr:uid="{00000000-0005-0000-0000-000087010000}"/>
    <cellStyle name="20% - Accent4 30" xfId="3899" xr:uid="{00000000-0005-0000-0000-000088010000}"/>
    <cellStyle name="20% - Accent4 31" xfId="3900" xr:uid="{00000000-0005-0000-0000-000089010000}"/>
    <cellStyle name="20% - Accent4 32" xfId="3901" xr:uid="{00000000-0005-0000-0000-00008A010000}"/>
    <cellStyle name="20% - Accent4 33" xfId="3902" xr:uid="{00000000-0005-0000-0000-00008B010000}"/>
    <cellStyle name="20% - Accent4 34" xfId="3903" xr:uid="{00000000-0005-0000-0000-00008C010000}"/>
    <cellStyle name="20% - Accent4 35" xfId="3904" xr:uid="{00000000-0005-0000-0000-00008D010000}"/>
    <cellStyle name="20% - Accent4 36" xfId="3905" xr:uid="{00000000-0005-0000-0000-00008E010000}"/>
    <cellStyle name="20% - Accent4 37" xfId="3906" xr:uid="{00000000-0005-0000-0000-00008F010000}"/>
    <cellStyle name="20% - Accent4 38" xfId="3907" xr:uid="{00000000-0005-0000-0000-000090010000}"/>
    <cellStyle name="20% - Accent4 39" xfId="3908" xr:uid="{00000000-0005-0000-0000-000091010000}"/>
    <cellStyle name="20% - Accent4 4" xfId="138" xr:uid="{00000000-0005-0000-0000-000092010000}"/>
    <cellStyle name="20% - Accent4 4 2" xfId="139" xr:uid="{00000000-0005-0000-0000-000093010000}"/>
    <cellStyle name="20% - Accent4 4 2 2" xfId="140" xr:uid="{00000000-0005-0000-0000-000094010000}"/>
    <cellStyle name="20% - Accent4 4 3" xfId="141" xr:uid="{00000000-0005-0000-0000-000095010000}"/>
    <cellStyle name="20% - Accent4 4 4" xfId="3909" xr:uid="{00000000-0005-0000-0000-000096010000}"/>
    <cellStyle name="20% - Accent4 4 5" xfId="3910" xr:uid="{00000000-0005-0000-0000-000097010000}"/>
    <cellStyle name="20% - Accent4 40" xfId="3911" xr:uid="{00000000-0005-0000-0000-000098010000}"/>
    <cellStyle name="20% - Accent4 41" xfId="3912" xr:uid="{00000000-0005-0000-0000-000099010000}"/>
    <cellStyle name="20% - Accent4 42" xfId="3913" xr:uid="{00000000-0005-0000-0000-00009A010000}"/>
    <cellStyle name="20% - Accent4 43" xfId="3914" xr:uid="{00000000-0005-0000-0000-00009B010000}"/>
    <cellStyle name="20% - Accent4 44" xfId="3915" xr:uid="{00000000-0005-0000-0000-00009C010000}"/>
    <cellStyle name="20% - Accent4 45" xfId="3916" xr:uid="{00000000-0005-0000-0000-00009D010000}"/>
    <cellStyle name="20% - Accent4 46" xfId="3917" xr:uid="{00000000-0005-0000-0000-00009E010000}"/>
    <cellStyle name="20% - Accent4 47" xfId="3918" xr:uid="{00000000-0005-0000-0000-00009F010000}"/>
    <cellStyle name="20% - Accent4 48" xfId="3919" xr:uid="{00000000-0005-0000-0000-0000A0010000}"/>
    <cellStyle name="20% - Accent4 49" xfId="3920" xr:uid="{00000000-0005-0000-0000-0000A1010000}"/>
    <cellStyle name="20% - Accent4 5" xfId="142" xr:uid="{00000000-0005-0000-0000-0000A2010000}"/>
    <cellStyle name="20% - Accent4 50" xfId="3921" xr:uid="{00000000-0005-0000-0000-0000A3010000}"/>
    <cellStyle name="20% - Accent4 51" xfId="3922" xr:uid="{00000000-0005-0000-0000-0000A4010000}"/>
    <cellStyle name="20% - Accent4 52" xfId="3923" xr:uid="{00000000-0005-0000-0000-0000A5010000}"/>
    <cellStyle name="20% - Accent4 53" xfId="3924" xr:uid="{00000000-0005-0000-0000-0000A6010000}"/>
    <cellStyle name="20% - Accent4 54" xfId="3925" xr:uid="{00000000-0005-0000-0000-0000A7010000}"/>
    <cellStyle name="20% - Accent4 55" xfId="3926" xr:uid="{00000000-0005-0000-0000-0000A8010000}"/>
    <cellStyle name="20% - Accent4 56" xfId="3927" xr:uid="{00000000-0005-0000-0000-0000A9010000}"/>
    <cellStyle name="20% - Accent4 57" xfId="3928" xr:uid="{00000000-0005-0000-0000-0000AA010000}"/>
    <cellStyle name="20% - Accent4 58" xfId="3929" xr:uid="{00000000-0005-0000-0000-0000AB010000}"/>
    <cellStyle name="20% - Accent4 6" xfId="3930" xr:uid="{00000000-0005-0000-0000-0000AC010000}"/>
    <cellStyle name="20% - Accent4 6 2" xfId="3931" xr:uid="{00000000-0005-0000-0000-0000AD010000}"/>
    <cellStyle name="20% - Accent4 6 3" xfId="3932" xr:uid="{00000000-0005-0000-0000-0000AE010000}"/>
    <cellStyle name="20% - Accent4 6 4" xfId="3933" xr:uid="{00000000-0005-0000-0000-0000AF010000}"/>
    <cellStyle name="20% - Accent4 7" xfId="3934" xr:uid="{00000000-0005-0000-0000-0000B0010000}"/>
    <cellStyle name="20% - Accent4 7 2" xfId="3935" xr:uid="{00000000-0005-0000-0000-0000B1010000}"/>
    <cellStyle name="20% - Accent4 7 3" xfId="3936" xr:uid="{00000000-0005-0000-0000-0000B2010000}"/>
    <cellStyle name="20% - Accent4 7 4" xfId="3937" xr:uid="{00000000-0005-0000-0000-0000B3010000}"/>
    <cellStyle name="20% - Accent4 8" xfId="3938" xr:uid="{00000000-0005-0000-0000-0000B4010000}"/>
    <cellStyle name="20% - Accent4 8 2" xfId="3939" xr:uid="{00000000-0005-0000-0000-0000B5010000}"/>
    <cellStyle name="20% - Accent4 8 3" xfId="3940" xr:uid="{00000000-0005-0000-0000-0000B6010000}"/>
    <cellStyle name="20% - Accent4 8 4" xfId="3941" xr:uid="{00000000-0005-0000-0000-0000B7010000}"/>
    <cellStyle name="20% - Accent4 9" xfId="3942" xr:uid="{00000000-0005-0000-0000-0000B8010000}"/>
    <cellStyle name="20% - Accent4 9 2" xfId="3943" xr:uid="{00000000-0005-0000-0000-0000B9010000}"/>
    <cellStyle name="20% - Accent4 9 3" xfId="3944" xr:uid="{00000000-0005-0000-0000-0000BA010000}"/>
    <cellStyle name="20% - Accent4 9 4" xfId="3945" xr:uid="{00000000-0005-0000-0000-0000BB010000}"/>
    <cellStyle name="20% - Accent5 10" xfId="3946" xr:uid="{00000000-0005-0000-0000-0000BC010000}"/>
    <cellStyle name="20% - Accent5 10 2" xfId="3947" xr:uid="{00000000-0005-0000-0000-0000BD010000}"/>
    <cellStyle name="20% - Accent5 10 3" xfId="3948" xr:uid="{00000000-0005-0000-0000-0000BE010000}"/>
    <cellStyle name="20% - Accent5 10 4" xfId="3949" xr:uid="{00000000-0005-0000-0000-0000BF010000}"/>
    <cellStyle name="20% - Accent5 11" xfId="3950" xr:uid="{00000000-0005-0000-0000-0000C0010000}"/>
    <cellStyle name="20% - Accent5 12" xfId="3951" xr:uid="{00000000-0005-0000-0000-0000C1010000}"/>
    <cellStyle name="20% - Accent5 13" xfId="3952" xr:uid="{00000000-0005-0000-0000-0000C2010000}"/>
    <cellStyle name="20% - Accent5 14" xfId="3953" xr:uid="{00000000-0005-0000-0000-0000C3010000}"/>
    <cellStyle name="20% - Accent5 15" xfId="3954" xr:uid="{00000000-0005-0000-0000-0000C4010000}"/>
    <cellStyle name="20% - Accent5 16" xfId="3955" xr:uid="{00000000-0005-0000-0000-0000C5010000}"/>
    <cellStyle name="20% - Accent5 17" xfId="3956" xr:uid="{00000000-0005-0000-0000-0000C6010000}"/>
    <cellStyle name="20% - Accent5 18" xfId="3957" xr:uid="{00000000-0005-0000-0000-0000C7010000}"/>
    <cellStyle name="20% - Accent5 19" xfId="3958" xr:uid="{00000000-0005-0000-0000-0000C8010000}"/>
    <cellStyle name="20% - Accent5 2" xfId="143" xr:uid="{00000000-0005-0000-0000-0000C9010000}"/>
    <cellStyle name="20% - Accent5 2 10" xfId="144" xr:uid="{00000000-0005-0000-0000-0000CA010000}"/>
    <cellStyle name="20% - Accent5 2 11" xfId="145" xr:uid="{00000000-0005-0000-0000-0000CB010000}"/>
    <cellStyle name="20% - Accent5 2 12" xfId="146" xr:uid="{00000000-0005-0000-0000-0000CC010000}"/>
    <cellStyle name="20% - Accent5 2 13" xfId="147" xr:uid="{00000000-0005-0000-0000-0000CD010000}"/>
    <cellStyle name="20% - Accent5 2 14" xfId="148" xr:uid="{00000000-0005-0000-0000-0000CE010000}"/>
    <cellStyle name="20% - Accent5 2 15" xfId="149" xr:uid="{00000000-0005-0000-0000-0000CF010000}"/>
    <cellStyle name="20% - Accent5 2 16" xfId="150" xr:uid="{00000000-0005-0000-0000-0000D0010000}"/>
    <cellStyle name="20% - Accent5 2 17" xfId="151" xr:uid="{00000000-0005-0000-0000-0000D1010000}"/>
    <cellStyle name="20% - Accent5 2 18" xfId="152" xr:uid="{00000000-0005-0000-0000-0000D2010000}"/>
    <cellStyle name="20% - Accent5 2 19" xfId="153" xr:uid="{00000000-0005-0000-0000-0000D3010000}"/>
    <cellStyle name="20% - Accent5 2 2" xfId="154" xr:uid="{00000000-0005-0000-0000-0000D4010000}"/>
    <cellStyle name="20% - Accent5 2 2 2" xfId="155" xr:uid="{00000000-0005-0000-0000-0000D5010000}"/>
    <cellStyle name="20% - Accent5 2 20" xfId="156" xr:uid="{00000000-0005-0000-0000-0000D6010000}"/>
    <cellStyle name="20% - Accent5 2 21" xfId="157" xr:uid="{00000000-0005-0000-0000-0000D7010000}"/>
    <cellStyle name="20% - Accent5 2 22" xfId="158" xr:uid="{00000000-0005-0000-0000-0000D8010000}"/>
    <cellStyle name="20% - Accent5 2 3" xfId="159" xr:uid="{00000000-0005-0000-0000-0000D9010000}"/>
    <cellStyle name="20% - Accent5 2 4" xfId="160" xr:uid="{00000000-0005-0000-0000-0000DA010000}"/>
    <cellStyle name="20% - Accent5 2 5" xfId="161" xr:uid="{00000000-0005-0000-0000-0000DB010000}"/>
    <cellStyle name="20% - Accent5 2 6" xfId="162" xr:uid="{00000000-0005-0000-0000-0000DC010000}"/>
    <cellStyle name="20% - Accent5 2 7" xfId="163" xr:uid="{00000000-0005-0000-0000-0000DD010000}"/>
    <cellStyle name="20% - Accent5 2 8" xfId="164" xr:uid="{00000000-0005-0000-0000-0000DE010000}"/>
    <cellStyle name="20% - Accent5 2 9" xfId="165" xr:uid="{00000000-0005-0000-0000-0000DF010000}"/>
    <cellStyle name="20% - Accent5 20" xfId="3959" xr:uid="{00000000-0005-0000-0000-0000E0010000}"/>
    <cellStyle name="20% - Accent5 21" xfId="3960" xr:uid="{00000000-0005-0000-0000-0000E1010000}"/>
    <cellStyle name="20% - Accent5 22" xfId="3961" xr:uid="{00000000-0005-0000-0000-0000E2010000}"/>
    <cellStyle name="20% - Accent5 23" xfId="3962" xr:uid="{00000000-0005-0000-0000-0000E3010000}"/>
    <cellStyle name="20% - Accent5 24" xfId="3963" xr:uid="{00000000-0005-0000-0000-0000E4010000}"/>
    <cellStyle name="20% - Accent5 25" xfId="3964" xr:uid="{00000000-0005-0000-0000-0000E5010000}"/>
    <cellStyle name="20% - Accent5 26" xfId="3965" xr:uid="{00000000-0005-0000-0000-0000E6010000}"/>
    <cellStyle name="20% - Accent5 27" xfId="3966" xr:uid="{00000000-0005-0000-0000-0000E7010000}"/>
    <cellStyle name="20% - Accent5 28" xfId="3967" xr:uid="{00000000-0005-0000-0000-0000E8010000}"/>
    <cellStyle name="20% - Accent5 29" xfId="3968" xr:uid="{00000000-0005-0000-0000-0000E9010000}"/>
    <cellStyle name="20% - Accent5 3" xfId="166" xr:uid="{00000000-0005-0000-0000-0000EA010000}"/>
    <cellStyle name="20% - Accent5 3 2" xfId="167" xr:uid="{00000000-0005-0000-0000-0000EB010000}"/>
    <cellStyle name="20% - Accent5 3 2 2" xfId="168" xr:uid="{00000000-0005-0000-0000-0000EC010000}"/>
    <cellStyle name="20% - Accent5 3 3" xfId="169" xr:uid="{00000000-0005-0000-0000-0000ED010000}"/>
    <cellStyle name="20% - Accent5 3 4" xfId="3969" xr:uid="{00000000-0005-0000-0000-0000EE010000}"/>
    <cellStyle name="20% - Accent5 3 5" xfId="3970" xr:uid="{00000000-0005-0000-0000-0000EF010000}"/>
    <cellStyle name="20% - Accent5 30" xfId="3971" xr:uid="{00000000-0005-0000-0000-0000F0010000}"/>
    <cellStyle name="20% - Accent5 31" xfId="3972" xr:uid="{00000000-0005-0000-0000-0000F1010000}"/>
    <cellStyle name="20% - Accent5 32" xfId="3973" xr:uid="{00000000-0005-0000-0000-0000F2010000}"/>
    <cellStyle name="20% - Accent5 33" xfId="3974" xr:uid="{00000000-0005-0000-0000-0000F3010000}"/>
    <cellStyle name="20% - Accent5 34" xfId="3975" xr:uid="{00000000-0005-0000-0000-0000F4010000}"/>
    <cellStyle name="20% - Accent5 35" xfId="3976" xr:uid="{00000000-0005-0000-0000-0000F5010000}"/>
    <cellStyle name="20% - Accent5 36" xfId="3977" xr:uid="{00000000-0005-0000-0000-0000F6010000}"/>
    <cellStyle name="20% - Accent5 37" xfId="3978" xr:uid="{00000000-0005-0000-0000-0000F7010000}"/>
    <cellStyle name="20% - Accent5 38" xfId="3979" xr:uid="{00000000-0005-0000-0000-0000F8010000}"/>
    <cellStyle name="20% - Accent5 39" xfId="3980" xr:uid="{00000000-0005-0000-0000-0000F9010000}"/>
    <cellStyle name="20% - Accent5 4" xfId="170" xr:uid="{00000000-0005-0000-0000-0000FA010000}"/>
    <cellStyle name="20% - Accent5 4 2" xfId="171" xr:uid="{00000000-0005-0000-0000-0000FB010000}"/>
    <cellStyle name="20% - Accent5 4 2 2" xfId="172" xr:uid="{00000000-0005-0000-0000-0000FC010000}"/>
    <cellStyle name="20% - Accent5 4 3" xfId="173" xr:uid="{00000000-0005-0000-0000-0000FD010000}"/>
    <cellStyle name="20% - Accent5 4 4" xfId="3981" xr:uid="{00000000-0005-0000-0000-0000FE010000}"/>
    <cellStyle name="20% - Accent5 4 5" xfId="3982" xr:uid="{00000000-0005-0000-0000-0000FF010000}"/>
    <cellStyle name="20% - Accent5 40" xfId="3983" xr:uid="{00000000-0005-0000-0000-000000020000}"/>
    <cellStyle name="20% - Accent5 41" xfId="3984" xr:uid="{00000000-0005-0000-0000-000001020000}"/>
    <cellStyle name="20% - Accent5 42" xfId="3985" xr:uid="{00000000-0005-0000-0000-000002020000}"/>
    <cellStyle name="20% - Accent5 43" xfId="3986" xr:uid="{00000000-0005-0000-0000-000003020000}"/>
    <cellStyle name="20% - Accent5 44" xfId="3987" xr:uid="{00000000-0005-0000-0000-000004020000}"/>
    <cellStyle name="20% - Accent5 45" xfId="3988" xr:uid="{00000000-0005-0000-0000-000005020000}"/>
    <cellStyle name="20% - Accent5 46" xfId="3989" xr:uid="{00000000-0005-0000-0000-000006020000}"/>
    <cellStyle name="20% - Accent5 47" xfId="3990" xr:uid="{00000000-0005-0000-0000-000007020000}"/>
    <cellStyle name="20% - Accent5 48" xfId="3991" xr:uid="{00000000-0005-0000-0000-000008020000}"/>
    <cellStyle name="20% - Accent5 49" xfId="3992" xr:uid="{00000000-0005-0000-0000-000009020000}"/>
    <cellStyle name="20% - Accent5 5" xfId="174" xr:uid="{00000000-0005-0000-0000-00000A020000}"/>
    <cellStyle name="20% - Accent5 50" xfId="3993" xr:uid="{00000000-0005-0000-0000-00000B020000}"/>
    <cellStyle name="20% - Accent5 51" xfId="3994" xr:uid="{00000000-0005-0000-0000-00000C020000}"/>
    <cellStyle name="20% - Accent5 52" xfId="3995" xr:uid="{00000000-0005-0000-0000-00000D020000}"/>
    <cellStyle name="20% - Accent5 53" xfId="3996" xr:uid="{00000000-0005-0000-0000-00000E020000}"/>
    <cellStyle name="20% - Accent5 54" xfId="3997" xr:uid="{00000000-0005-0000-0000-00000F020000}"/>
    <cellStyle name="20% - Accent5 55" xfId="3998" xr:uid="{00000000-0005-0000-0000-000010020000}"/>
    <cellStyle name="20% - Accent5 56" xfId="3999" xr:uid="{00000000-0005-0000-0000-000011020000}"/>
    <cellStyle name="20% - Accent5 57" xfId="4000" xr:uid="{00000000-0005-0000-0000-000012020000}"/>
    <cellStyle name="20% - Accent5 58" xfId="4001" xr:uid="{00000000-0005-0000-0000-000013020000}"/>
    <cellStyle name="20% - Accent5 6" xfId="4002" xr:uid="{00000000-0005-0000-0000-000014020000}"/>
    <cellStyle name="20% - Accent5 6 2" xfId="4003" xr:uid="{00000000-0005-0000-0000-000015020000}"/>
    <cellStyle name="20% - Accent5 6 3" xfId="4004" xr:uid="{00000000-0005-0000-0000-000016020000}"/>
    <cellStyle name="20% - Accent5 6 4" xfId="4005" xr:uid="{00000000-0005-0000-0000-000017020000}"/>
    <cellStyle name="20% - Accent5 7" xfId="4006" xr:uid="{00000000-0005-0000-0000-000018020000}"/>
    <cellStyle name="20% - Accent5 7 2" xfId="4007" xr:uid="{00000000-0005-0000-0000-000019020000}"/>
    <cellStyle name="20% - Accent5 7 3" xfId="4008" xr:uid="{00000000-0005-0000-0000-00001A020000}"/>
    <cellStyle name="20% - Accent5 7 4" xfId="4009" xr:uid="{00000000-0005-0000-0000-00001B020000}"/>
    <cellStyle name="20% - Accent5 8" xfId="4010" xr:uid="{00000000-0005-0000-0000-00001C020000}"/>
    <cellStyle name="20% - Accent5 8 2" xfId="4011" xr:uid="{00000000-0005-0000-0000-00001D020000}"/>
    <cellStyle name="20% - Accent5 8 3" xfId="4012" xr:uid="{00000000-0005-0000-0000-00001E020000}"/>
    <cellStyle name="20% - Accent5 8 4" xfId="4013" xr:uid="{00000000-0005-0000-0000-00001F020000}"/>
    <cellStyle name="20% - Accent5 9" xfId="4014" xr:uid="{00000000-0005-0000-0000-000020020000}"/>
    <cellStyle name="20% - Accent5 9 2" xfId="4015" xr:uid="{00000000-0005-0000-0000-000021020000}"/>
    <cellStyle name="20% - Accent5 9 3" xfId="4016" xr:uid="{00000000-0005-0000-0000-000022020000}"/>
    <cellStyle name="20% - Accent5 9 4" xfId="4017" xr:uid="{00000000-0005-0000-0000-000023020000}"/>
    <cellStyle name="20% - Accent6 10" xfId="4018" xr:uid="{00000000-0005-0000-0000-000024020000}"/>
    <cellStyle name="20% - Accent6 10 2" xfId="4019" xr:uid="{00000000-0005-0000-0000-000025020000}"/>
    <cellStyle name="20% - Accent6 10 3" xfId="4020" xr:uid="{00000000-0005-0000-0000-000026020000}"/>
    <cellStyle name="20% - Accent6 10 4" xfId="4021" xr:uid="{00000000-0005-0000-0000-000027020000}"/>
    <cellStyle name="20% - Accent6 11" xfId="4022" xr:uid="{00000000-0005-0000-0000-000028020000}"/>
    <cellStyle name="20% - Accent6 12" xfId="4023" xr:uid="{00000000-0005-0000-0000-000029020000}"/>
    <cellStyle name="20% - Accent6 13" xfId="4024" xr:uid="{00000000-0005-0000-0000-00002A020000}"/>
    <cellStyle name="20% - Accent6 14" xfId="4025" xr:uid="{00000000-0005-0000-0000-00002B020000}"/>
    <cellStyle name="20% - Accent6 15" xfId="4026" xr:uid="{00000000-0005-0000-0000-00002C020000}"/>
    <cellStyle name="20% - Accent6 16" xfId="4027" xr:uid="{00000000-0005-0000-0000-00002D020000}"/>
    <cellStyle name="20% - Accent6 17" xfId="4028" xr:uid="{00000000-0005-0000-0000-00002E020000}"/>
    <cellStyle name="20% - Accent6 18" xfId="4029" xr:uid="{00000000-0005-0000-0000-00002F020000}"/>
    <cellStyle name="20% - Accent6 19" xfId="4030" xr:uid="{00000000-0005-0000-0000-000030020000}"/>
    <cellStyle name="20% - Accent6 2" xfId="175" xr:uid="{00000000-0005-0000-0000-000031020000}"/>
    <cellStyle name="20% - Accent6 2 10" xfId="176" xr:uid="{00000000-0005-0000-0000-000032020000}"/>
    <cellStyle name="20% - Accent6 2 11" xfId="177" xr:uid="{00000000-0005-0000-0000-000033020000}"/>
    <cellStyle name="20% - Accent6 2 12" xfId="178" xr:uid="{00000000-0005-0000-0000-000034020000}"/>
    <cellStyle name="20% - Accent6 2 13" xfId="179" xr:uid="{00000000-0005-0000-0000-000035020000}"/>
    <cellStyle name="20% - Accent6 2 14" xfId="180" xr:uid="{00000000-0005-0000-0000-000036020000}"/>
    <cellStyle name="20% - Accent6 2 15" xfId="181" xr:uid="{00000000-0005-0000-0000-000037020000}"/>
    <cellStyle name="20% - Accent6 2 16" xfId="182" xr:uid="{00000000-0005-0000-0000-000038020000}"/>
    <cellStyle name="20% - Accent6 2 17" xfId="183" xr:uid="{00000000-0005-0000-0000-000039020000}"/>
    <cellStyle name="20% - Accent6 2 18" xfId="184" xr:uid="{00000000-0005-0000-0000-00003A020000}"/>
    <cellStyle name="20% - Accent6 2 19" xfId="185" xr:uid="{00000000-0005-0000-0000-00003B020000}"/>
    <cellStyle name="20% - Accent6 2 2" xfId="186" xr:uid="{00000000-0005-0000-0000-00003C020000}"/>
    <cellStyle name="20% - Accent6 2 2 2" xfId="187" xr:uid="{00000000-0005-0000-0000-00003D020000}"/>
    <cellStyle name="20% - Accent6 2 20" xfId="188" xr:uid="{00000000-0005-0000-0000-00003E020000}"/>
    <cellStyle name="20% - Accent6 2 21" xfId="189" xr:uid="{00000000-0005-0000-0000-00003F020000}"/>
    <cellStyle name="20% - Accent6 2 22" xfId="190" xr:uid="{00000000-0005-0000-0000-000040020000}"/>
    <cellStyle name="20% - Accent6 2 3" xfId="191" xr:uid="{00000000-0005-0000-0000-000041020000}"/>
    <cellStyle name="20% - Accent6 2 4" xfId="192" xr:uid="{00000000-0005-0000-0000-000042020000}"/>
    <cellStyle name="20% - Accent6 2 5" xfId="193" xr:uid="{00000000-0005-0000-0000-000043020000}"/>
    <cellStyle name="20% - Accent6 2 6" xfId="194" xr:uid="{00000000-0005-0000-0000-000044020000}"/>
    <cellStyle name="20% - Accent6 2 7" xfId="195" xr:uid="{00000000-0005-0000-0000-000045020000}"/>
    <cellStyle name="20% - Accent6 2 8" xfId="196" xr:uid="{00000000-0005-0000-0000-000046020000}"/>
    <cellStyle name="20% - Accent6 2 9" xfId="197" xr:uid="{00000000-0005-0000-0000-000047020000}"/>
    <cellStyle name="20% - Accent6 20" xfId="4031" xr:uid="{00000000-0005-0000-0000-000048020000}"/>
    <cellStyle name="20% - Accent6 21" xfId="4032" xr:uid="{00000000-0005-0000-0000-000049020000}"/>
    <cellStyle name="20% - Accent6 22" xfId="4033" xr:uid="{00000000-0005-0000-0000-00004A020000}"/>
    <cellStyle name="20% - Accent6 23" xfId="4034" xr:uid="{00000000-0005-0000-0000-00004B020000}"/>
    <cellStyle name="20% - Accent6 24" xfId="4035" xr:uid="{00000000-0005-0000-0000-00004C020000}"/>
    <cellStyle name="20% - Accent6 25" xfId="4036" xr:uid="{00000000-0005-0000-0000-00004D020000}"/>
    <cellStyle name="20% - Accent6 26" xfId="4037" xr:uid="{00000000-0005-0000-0000-00004E020000}"/>
    <cellStyle name="20% - Accent6 27" xfId="4038" xr:uid="{00000000-0005-0000-0000-00004F020000}"/>
    <cellStyle name="20% - Accent6 28" xfId="4039" xr:uid="{00000000-0005-0000-0000-000050020000}"/>
    <cellStyle name="20% - Accent6 29" xfId="4040" xr:uid="{00000000-0005-0000-0000-000051020000}"/>
    <cellStyle name="20% - Accent6 3" xfId="198" xr:uid="{00000000-0005-0000-0000-000052020000}"/>
    <cellStyle name="20% - Accent6 3 2" xfId="199" xr:uid="{00000000-0005-0000-0000-000053020000}"/>
    <cellStyle name="20% - Accent6 3 2 2" xfId="200" xr:uid="{00000000-0005-0000-0000-000054020000}"/>
    <cellStyle name="20% - Accent6 3 3" xfId="201" xr:uid="{00000000-0005-0000-0000-000055020000}"/>
    <cellStyle name="20% - Accent6 3 4" xfId="4041" xr:uid="{00000000-0005-0000-0000-000056020000}"/>
    <cellStyle name="20% - Accent6 3 5" xfId="4042" xr:uid="{00000000-0005-0000-0000-000057020000}"/>
    <cellStyle name="20% - Accent6 30" xfId="4043" xr:uid="{00000000-0005-0000-0000-000058020000}"/>
    <cellStyle name="20% - Accent6 31" xfId="4044" xr:uid="{00000000-0005-0000-0000-000059020000}"/>
    <cellStyle name="20% - Accent6 32" xfId="4045" xr:uid="{00000000-0005-0000-0000-00005A020000}"/>
    <cellStyle name="20% - Accent6 33" xfId="4046" xr:uid="{00000000-0005-0000-0000-00005B020000}"/>
    <cellStyle name="20% - Accent6 34" xfId="4047" xr:uid="{00000000-0005-0000-0000-00005C020000}"/>
    <cellStyle name="20% - Accent6 35" xfId="4048" xr:uid="{00000000-0005-0000-0000-00005D020000}"/>
    <cellStyle name="20% - Accent6 36" xfId="4049" xr:uid="{00000000-0005-0000-0000-00005E020000}"/>
    <cellStyle name="20% - Accent6 37" xfId="4050" xr:uid="{00000000-0005-0000-0000-00005F020000}"/>
    <cellStyle name="20% - Accent6 38" xfId="4051" xr:uid="{00000000-0005-0000-0000-000060020000}"/>
    <cellStyle name="20% - Accent6 39" xfId="4052" xr:uid="{00000000-0005-0000-0000-000061020000}"/>
    <cellStyle name="20% - Accent6 4" xfId="202" xr:uid="{00000000-0005-0000-0000-000062020000}"/>
    <cellStyle name="20% - Accent6 4 2" xfId="203" xr:uid="{00000000-0005-0000-0000-000063020000}"/>
    <cellStyle name="20% - Accent6 4 2 2" xfId="204" xr:uid="{00000000-0005-0000-0000-000064020000}"/>
    <cellStyle name="20% - Accent6 4 3" xfId="205" xr:uid="{00000000-0005-0000-0000-000065020000}"/>
    <cellStyle name="20% - Accent6 4 4" xfId="4053" xr:uid="{00000000-0005-0000-0000-000066020000}"/>
    <cellStyle name="20% - Accent6 4 5" xfId="4054" xr:uid="{00000000-0005-0000-0000-000067020000}"/>
    <cellStyle name="20% - Accent6 40" xfId="4055" xr:uid="{00000000-0005-0000-0000-000068020000}"/>
    <cellStyle name="20% - Accent6 41" xfId="4056" xr:uid="{00000000-0005-0000-0000-000069020000}"/>
    <cellStyle name="20% - Accent6 42" xfId="4057" xr:uid="{00000000-0005-0000-0000-00006A020000}"/>
    <cellStyle name="20% - Accent6 43" xfId="4058" xr:uid="{00000000-0005-0000-0000-00006B020000}"/>
    <cellStyle name="20% - Accent6 44" xfId="4059" xr:uid="{00000000-0005-0000-0000-00006C020000}"/>
    <cellStyle name="20% - Accent6 45" xfId="4060" xr:uid="{00000000-0005-0000-0000-00006D020000}"/>
    <cellStyle name="20% - Accent6 46" xfId="4061" xr:uid="{00000000-0005-0000-0000-00006E020000}"/>
    <cellStyle name="20% - Accent6 47" xfId="4062" xr:uid="{00000000-0005-0000-0000-00006F020000}"/>
    <cellStyle name="20% - Accent6 48" xfId="4063" xr:uid="{00000000-0005-0000-0000-000070020000}"/>
    <cellStyle name="20% - Accent6 49" xfId="4064" xr:uid="{00000000-0005-0000-0000-000071020000}"/>
    <cellStyle name="20% - Accent6 5" xfId="206" xr:uid="{00000000-0005-0000-0000-000072020000}"/>
    <cellStyle name="20% - Accent6 50" xfId="4065" xr:uid="{00000000-0005-0000-0000-000073020000}"/>
    <cellStyle name="20% - Accent6 51" xfId="4066" xr:uid="{00000000-0005-0000-0000-000074020000}"/>
    <cellStyle name="20% - Accent6 52" xfId="4067" xr:uid="{00000000-0005-0000-0000-000075020000}"/>
    <cellStyle name="20% - Accent6 53" xfId="4068" xr:uid="{00000000-0005-0000-0000-000076020000}"/>
    <cellStyle name="20% - Accent6 54" xfId="4069" xr:uid="{00000000-0005-0000-0000-000077020000}"/>
    <cellStyle name="20% - Accent6 55" xfId="4070" xr:uid="{00000000-0005-0000-0000-000078020000}"/>
    <cellStyle name="20% - Accent6 56" xfId="4071" xr:uid="{00000000-0005-0000-0000-000079020000}"/>
    <cellStyle name="20% - Accent6 57" xfId="4072" xr:uid="{00000000-0005-0000-0000-00007A020000}"/>
    <cellStyle name="20% - Accent6 58" xfId="4073" xr:uid="{00000000-0005-0000-0000-00007B020000}"/>
    <cellStyle name="20% - Accent6 6" xfId="4074" xr:uid="{00000000-0005-0000-0000-00007C020000}"/>
    <cellStyle name="20% - Accent6 6 2" xfId="4075" xr:uid="{00000000-0005-0000-0000-00007D020000}"/>
    <cellStyle name="20% - Accent6 6 3" xfId="4076" xr:uid="{00000000-0005-0000-0000-00007E020000}"/>
    <cellStyle name="20% - Accent6 6 4" xfId="4077" xr:uid="{00000000-0005-0000-0000-00007F020000}"/>
    <cellStyle name="20% - Accent6 7" xfId="4078" xr:uid="{00000000-0005-0000-0000-000080020000}"/>
    <cellStyle name="20% - Accent6 7 2" xfId="4079" xr:uid="{00000000-0005-0000-0000-000081020000}"/>
    <cellStyle name="20% - Accent6 7 3" xfId="4080" xr:uid="{00000000-0005-0000-0000-000082020000}"/>
    <cellStyle name="20% - Accent6 7 4" xfId="4081" xr:uid="{00000000-0005-0000-0000-000083020000}"/>
    <cellStyle name="20% - Accent6 8" xfId="4082" xr:uid="{00000000-0005-0000-0000-000084020000}"/>
    <cellStyle name="20% - Accent6 8 2" xfId="4083" xr:uid="{00000000-0005-0000-0000-000085020000}"/>
    <cellStyle name="20% - Accent6 8 3" xfId="4084" xr:uid="{00000000-0005-0000-0000-000086020000}"/>
    <cellStyle name="20% - Accent6 8 4" xfId="4085" xr:uid="{00000000-0005-0000-0000-000087020000}"/>
    <cellStyle name="20% - Accent6 9" xfId="4086" xr:uid="{00000000-0005-0000-0000-000088020000}"/>
    <cellStyle name="20% - Accent6 9 2" xfId="4087" xr:uid="{00000000-0005-0000-0000-000089020000}"/>
    <cellStyle name="20% - Accent6 9 3" xfId="4088" xr:uid="{00000000-0005-0000-0000-00008A020000}"/>
    <cellStyle name="20% - Accent6 9 4" xfId="4089" xr:uid="{00000000-0005-0000-0000-00008B020000}"/>
    <cellStyle name="40% - Accent1 10" xfId="4090" xr:uid="{00000000-0005-0000-0000-00008C020000}"/>
    <cellStyle name="40% - Accent1 10 2" xfId="4091" xr:uid="{00000000-0005-0000-0000-00008D020000}"/>
    <cellStyle name="40% - Accent1 10 3" xfId="4092" xr:uid="{00000000-0005-0000-0000-00008E020000}"/>
    <cellStyle name="40% - Accent1 10 4" xfId="4093" xr:uid="{00000000-0005-0000-0000-00008F020000}"/>
    <cellStyle name="40% - Accent1 11" xfId="4094" xr:uid="{00000000-0005-0000-0000-000090020000}"/>
    <cellStyle name="40% - Accent1 12" xfId="4095" xr:uid="{00000000-0005-0000-0000-000091020000}"/>
    <cellStyle name="40% - Accent1 13" xfId="4096" xr:uid="{00000000-0005-0000-0000-000092020000}"/>
    <cellStyle name="40% - Accent1 14" xfId="4097" xr:uid="{00000000-0005-0000-0000-000093020000}"/>
    <cellStyle name="40% - Accent1 15" xfId="4098" xr:uid="{00000000-0005-0000-0000-000094020000}"/>
    <cellStyle name="40% - Accent1 16" xfId="4099" xr:uid="{00000000-0005-0000-0000-000095020000}"/>
    <cellStyle name="40% - Accent1 17" xfId="4100" xr:uid="{00000000-0005-0000-0000-000096020000}"/>
    <cellStyle name="40% - Accent1 18" xfId="4101" xr:uid="{00000000-0005-0000-0000-000097020000}"/>
    <cellStyle name="40% - Accent1 19" xfId="4102" xr:uid="{00000000-0005-0000-0000-000098020000}"/>
    <cellStyle name="40% - Accent1 2" xfId="207" xr:uid="{00000000-0005-0000-0000-000099020000}"/>
    <cellStyle name="40% - Accent1 2 10" xfId="208" xr:uid="{00000000-0005-0000-0000-00009A020000}"/>
    <cellStyle name="40% - Accent1 2 11" xfId="209" xr:uid="{00000000-0005-0000-0000-00009B020000}"/>
    <cellStyle name="40% - Accent1 2 12" xfId="210" xr:uid="{00000000-0005-0000-0000-00009C020000}"/>
    <cellStyle name="40% - Accent1 2 13" xfId="211" xr:uid="{00000000-0005-0000-0000-00009D020000}"/>
    <cellStyle name="40% - Accent1 2 14" xfId="212" xr:uid="{00000000-0005-0000-0000-00009E020000}"/>
    <cellStyle name="40% - Accent1 2 15" xfId="213" xr:uid="{00000000-0005-0000-0000-00009F020000}"/>
    <cellStyle name="40% - Accent1 2 16" xfId="214" xr:uid="{00000000-0005-0000-0000-0000A0020000}"/>
    <cellStyle name="40% - Accent1 2 17" xfId="215" xr:uid="{00000000-0005-0000-0000-0000A1020000}"/>
    <cellStyle name="40% - Accent1 2 18" xfId="216" xr:uid="{00000000-0005-0000-0000-0000A2020000}"/>
    <cellStyle name="40% - Accent1 2 19" xfId="217" xr:uid="{00000000-0005-0000-0000-0000A3020000}"/>
    <cellStyle name="40% - Accent1 2 2" xfId="218" xr:uid="{00000000-0005-0000-0000-0000A4020000}"/>
    <cellStyle name="40% - Accent1 2 2 2" xfId="219" xr:uid="{00000000-0005-0000-0000-0000A5020000}"/>
    <cellStyle name="40% - Accent1 2 20" xfId="220" xr:uid="{00000000-0005-0000-0000-0000A6020000}"/>
    <cellStyle name="40% - Accent1 2 21" xfId="221" xr:uid="{00000000-0005-0000-0000-0000A7020000}"/>
    <cellStyle name="40% - Accent1 2 22" xfId="222" xr:uid="{00000000-0005-0000-0000-0000A8020000}"/>
    <cellStyle name="40% - Accent1 2 3" xfId="223" xr:uid="{00000000-0005-0000-0000-0000A9020000}"/>
    <cellStyle name="40% - Accent1 2 4" xfId="224" xr:uid="{00000000-0005-0000-0000-0000AA020000}"/>
    <cellStyle name="40% - Accent1 2 5" xfId="225" xr:uid="{00000000-0005-0000-0000-0000AB020000}"/>
    <cellStyle name="40% - Accent1 2 6" xfId="226" xr:uid="{00000000-0005-0000-0000-0000AC020000}"/>
    <cellStyle name="40% - Accent1 2 7" xfId="227" xr:uid="{00000000-0005-0000-0000-0000AD020000}"/>
    <cellStyle name="40% - Accent1 2 8" xfId="228" xr:uid="{00000000-0005-0000-0000-0000AE020000}"/>
    <cellStyle name="40% - Accent1 2 9" xfId="229" xr:uid="{00000000-0005-0000-0000-0000AF020000}"/>
    <cellStyle name="40% - Accent1 20" xfId="4103" xr:uid="{00000000-0005-0000-0000-0000B0020000}"/>
    <cellStyle name="40% - Accent1 21" xfId="4104" xr:uid="{00000000-0005-0000-0000-0000B1020000}"/>
    <cellStyle name="40% - Accent1 22" xfId="4105" xr:uid="{00000000-0005-0000-0000-0000B2020000}"/>
    <cellStyle name="40% - Accent1 23" xfId="4106" xr:uid="{00000000-0005-0000-0000-0000B3020000}"/>
    <cellStyle name="40% - Accent1 24" xfId="4107" xr:uid="{00000000-0005-0000-0000-0000B4020000}"/>
    <cellStyle name="40% - Accent1 25" xfId="4108" xr:uid="{00000000-0005-0000-0000-0000B5020000}"/>
    <cellStyle name="40% - Accent1 26" xfId="4109" xr:uid="{00000000-0005-0000-0000-0000B6020000}"/>
    <cellStyle name="40% - Accent1 27" xfId="4110" xr:uid="{00000000-0005-0000-0000-0000B7020000}"/>
    <cellStyle name="40% - Accent1 28" xfId="4111" xr:uid="{00000000-0005-0000-0000-0000B8020000}"/>
    <cellStyle name="40% - Accent1 29" xfId="4112" xr:uid="{00000000-0005-0000-0000-0000B9020000}"/>
    <cellStyle name="40% - Accent1 3" xfId="230" xr:uid="{00000000-0005-0000-0000-0000BA020000}"/>
    <cellStyle name="40% - Accent1 3 2" xfId="231" xr:uid="{00000000-0005-0000-0000-0000BB020000}"/>
    <cellStyle name="40% - Accent1 3 2 2" xfId="232" xr:uid="{00000000-0005-0000-0000-0000BC020000}"/>
    <cellStyle name="40% - Accent1 3 3" xfId="233" xr:uid="{00000000-0005-0000-0000-0000BD020000}"/>
    <cellStyle name="40% - Accent1 3 4" xfId="4113" xr:uid="{00000000-0005-0000-0000-0000BE020000}"/>
    <cellStyle name="40% - Accent1 3 5" xfId="4114" xr:uid="{00000000-0005-0000-0000-0000BF020000}"/>
    <cellStyle name="40% - Accent1 30" xfId="4115" xr:uid="{00000000-0005-0000-0000-0000C0020000}"/>
    <cellStyle name="40% - Accent1 31" xfId="4116" xr:uid="{00000000-0005-0000-0000-0000C1020000}"/>
    <cellStyle name="40% - Accent1 32" xfId="4117" xr:uid="{00000000-0005-0000-0000-0000C2020000}"/>
    <cellStyle name="40% - Accent1 33" xfId="4118" xr:uid="{00000000-0005-0000-0000-0000C3020000}"/>
    <cellStyle name="40% - Accent1 34" xfId="4119" xr:uid="{00000000-0005-0000-0000-0000C4020000}"/>
    <cellStyle name="40% - Accent1 35" xfId="4120" xr:uid="{00000000-0005-0000-0000-0000C5020000}"/>
    <cellStyle name="40% - Accent1 36" xfId="4121" xr:uid="{00000000-0005-0000-0000-0000C6020000}"/>
    <cellStyle name="40% - Accent1 37" xfId="4122" xr:uid="{00000000-0005-0000-0000-0000C7020000}"/>
    <cellStyle name="40% - Accent1 38" xfId="4123" xr:uid="{00000000-0005-0000-0000-0000C8020000}"/>
    <cellStyle name="40% - Accent1 39" xfId="4124" xr:uid="{00000000-0005-0000-0000-0000C9020000}"/>
    <cellStyle name="40% - Accent1 4" xfId="234" xr:uid="{00000000-0005-0000-0000-0000CA020000}"/>
    <cellStyle name="40% - Accent1 4 2" xfId="235" xr:uid="{00000000-0005-0000-0000-0000CB020000}"/>
    <cellStyle name="40% - Accent1 4 2 2" xfId="236" xr:uid="{00000000-0005-0000-0000-0000CC020000}"/>
    <cellStyle name="40% - Accent1 4 3" xfId="237" xr:uid="{00000000-0005-0000-0000-0000CD020000}"/>
    <cellStyle name="40% - Accent1 4 4" xfId="4125" xr:uid="{00000000-0005-0000-0000-0000CE020000}"/>
    <cellStyle name="40% - Accent1 4 5" xfId="4126" xr:uid="{00000000-0005-0000-0000-0000CF020000}"/>
    <cellStyle name="40% - Accent1 40" xfId="4127" xr:uid="{00000000-0005-0000-0000-0000D0020000}"/>
    <cellStyle name="40% - Accent1 41" xfId="4128" xr:uid="{00000000-0005-0000-0000-0000D1020000}"/>
    <cellStyle name="40% - Accent1 42" xfId="4129" xr:uid="{00000000-0005-0000-0000-0000D2020000}"/>
    <cellStyle name="40% - Accent1 43" xfId="4130" xr:uid="{00000000-0005-0000-0000-0000D3020000}"/>
    <cellStyle name="40% - Accent1 44" xfId="4131" xr:uid="{00000000-0005-0000-0000-0000D4020000}"/>
    <cellStyle name="40% - Accent1 45" xfId="4132" xr:uid="{00000000-0005-0000-0000-0000D5020000}"/>
    <cellStyle name="40% - Accent1 46" xfId="4133" xr:uid="{00000000-0005-0000-0000-0000D6020000}"/>
    <cellStyle name="40% - Accent1 47" xfId="4134" xr:uid="{00000000-0005-0000-0000-0000D7020000}"/>
    <cellStyle name="40% - Accent1 48" xfId="4135" xr:uid="{00000000-0005-0000-0000-0000D8020000}"/>
    <cellStyle name="40% - Accent1 49" xfId="4136" xr:uid="{00000000-0005-0000-0000-0000D9020000}"/>
    <cellStyle name="40% - Accent1 5" xfId="238" xr:uid="{00000000-0005-0000-0000-0000DA020000}"/>
    <cellStyle name="40% - Accent1 50" xfId="4137" xr:uid="{00000000-0005-0000-0000-0000DB020000}"/>
    <cellStyle name="40% - Accent1 51" xfId="4138" xr:uid="{00000000-0005-0000-0000-0000DC020000}"/>
    <cellStyle name="40% - Accent1 52" xfId="4139" xr:uid="{00000000-0005-0000-0000-0000DD020000}"/>
    <cellStyle name="40% - Accent1 53" xfId="4140" xr:uid="{00000000-0005-0000-0000-0000DE020000}"/>
    <cellStyle name="40% - Accent1 54" xfId="4141" xr:uid="{00000000-0005-0000-0000-0000DF020000}"/>
    <cellStyle name="40% - Accent1 55" xfId="4142" xr:uid="{00000000-0005-0000-0000-0000E0020000}"/>
    <cellStyle name="40% - Accent1 56" xfId="4143" xr:uid="{00000000-0005-0000-0000-0000E1020000}"/>
    <cellStyle name="40% - Accent1 57" xfId="4144" xr:uid="{00000000-0005-0000-0000-0000E2020000}"/>
    <cellStyle name="40% - Accent1 58" xfId="4145" xr:uid="{00000000-0005-0000-0000-0000E3020000}"/>
    <cellStyle name="40% - Accent1 6" xfId="4146" xr:uid="{00000000-0005-0000-0000-0000E4020000}"/>
    <cellStyle name="40% - Accent1 6 2" xfId="4147" xr:uid="{00000000-0005-0000-0000-0000E5020000}"/>
    <cellStyle name="40% - Accent1 6 3" xfId="4148" xr:uid="{00000000-0005-0000-0000-0000E6020000}"/>
    <cellStyle name="40% - Accent1 6 4" xfId="4149" xr:uid="{00000000-0005-0000-0000-0000E7020000}"/>
    <cellStyle name="40% - Accent1 7" xfId="4150" xr:uid="{00000000-0005-0000-0000-0000E8020000}"/>
    <cellStyle name="40% - Accent1 7 2" xfId="4151" xr:uid="{00000000-0005-0000-0000-0000E9020000}"/>
    <cellStyle name="40% - Accent1 7 3" xfId="4152" xr:uid="{00000000-0005-0000-0000-0000EA020000}"/>
    <cellStyle name="40% - Accent1 7 4" xfId="4153" xr:uid="{00000000-0005-0000-0000-0000EB020000}"/>
    <cellStyle name="40% - Accent1 8" xfId="4154" xr:uid="{00000000-0005-0000-0000-0000EC020000}"/>
    <cellStyle name="40% - Accent1 8 2" xfId="4155" xr:uid="{00000000-0005-0000-0000-0000ED020000}"/>
    <cellStyle name="40% - Accent1 8 3" xfId="4156" xr:uid="{00000000-0005-0000-0000-0000EE020000}"/>
    <cellStyle name="40% - Accent1 8 4" xfId="4157" xr:uid="{00000000-0005-0000-0000-0000EF020000}"/>
    <cellStyle name="40% - Accent1 9" xfId="4158" xr:uid="{00000000-0005-0000-0000-0000F0020000}"/>
    <cellStyle name="40% - Accent1 9 2" xfId="4159" xr:uid="{00000000-0005-0000-0000-0000F1020000}"/>
    <cellStyle name="40% - Accent1 9 3" xfId="4160" xr:uid="{00000000-0005-0000-0000-0000F2020000}"/>
    <cellStyle name="40% - Accent1 9 4" xfId="4161" xr:uid="{00000000-0005-0000-0000-0000F3020000}"/>
    <cellStyle name="40% - Accent2 10" xfId="4162" xr:uid="{00000000-0005-0000-0000-0000F4020000}"/>
    <cellStyle name="40% - Accent2 10 2" xfId="4163" xr:uid="{00000000-0005-0000-0000-0000F5020000}"/>
    <cellStyle name="40% - Accent2 10 3" xfId="4164" xr:uid="{00000000-0005-0000-0000-0000F6020000}"/>
    <cellStyle name="40% - Accent2 10 4" xfId="4165" xr:uid="{00000000-0005-0000-0000-0000F7020000}"/>
    <cellStyle name="40% - Accent2 11" xfId="4166" xr:uid="{00000000-0005-0000-0000-0000F8020000}"/>
    <cellStyle name="40% - Accent2 12" xfId="4167" xr:uid="{00000000-0005-0000-0000-0000F9020000}"/>
    <cellStyle name="40% - Accent2 13" xfId="4168" xr:uid="{00000000-0005-0000-0000-0000FA020000}"/>
    <cellStyle name="40% - Accent2 14" xfId="4169" xr:uid="{00000000-0005-0000-0000-0000FB020000}"/>
    <cellStyle name="40% - Accent2 15" xfId="4170" xr:uid="{00000000-0005-0000-0000-0000FC020000}"/>
    <cellStyle name="40% - Accent2 16" xfId="4171" xr:uid="{00000000-0005-0000-0000-0000FD020000}"/>
    <cellStyle name="40% - Accent2 17" xfId="4172" xr:uid="{00000000-0005-0000-0000-0000FE020000}"/>
    <cellStyle name="40% - Accent2 18" xfId="4173" xr:uid="{00000000-0005-0000-0000-0000FF020000}"/>
    <cellStyle name="40% - Accent2 19" xfId="4174" xr:uid="{00000000-0005-0000-0000-000000030000}"/>
    <cellStyle name="40% - Accent2 2" xfId="239" xr:uid="{00000000-0005-0000-0000-000001030000}"/>
    <cellStyle name="40% - Accent2 2 10" xfId="240" xr:uid="{00000000-0005-0000-0000-000002030000}"/>
    <cellStyle name="40% - Accent2 2 11" xfId="241" xr:uid="{00000000-0005-0000-0000-000003030000}"/>
    <cellStyle name="40% - Accent2 2 12" xfId="242" xr:uid="{00000000-0005-0000-0000-000004030000}"/>
    <cellStyle name="40% - Accent2 2 13" xfId="243" xr:uid="{00000000-0005-0000-0000-000005030000}"/>
    <cellStyle name="40% - Accent2 2 14" xfId="244" xr:uid="{00000000-0005-0000-0000-000006030000}"/>
    <cellStyle name="40% - Accent2 2 15" xfId="245" xr:uid="{00000000-0005-0000-0000-000007030000}"/>
    <cellStyle name="40% - Accent2 2 16" xfId="246" xr:uid="{00000000-0005-0000-0000-000008030000}"/>
    <cellStyle name="40% - Accent2 2 17" xfId="247" xr:uid="{00000000-0005-0000-0000-000009030000}"/>
    <cellStyle name="40% - Accent2 2 18" xfId="248" xr:uid="{00000000-0005-0000-0000-00000A030000}"/>
    <cellStyle name="40% - Accent2 2 19" xfId="249" xr:uid="{00000000-0005-0000-0000-00000B030000}"/>
    <cellStyle name="40% - Accent2 2 2" xfId="250" xr:uid="{00000000-0005-0000-0000-00000C030000}"/>
    <cellStyle name="40% - Accent2 2 2 2" xfId="251" xr:uid="{00000000-0005-0000-0000-00000D030000}"/>
    <cellStyle name="40% - Accent2 2 20" xfId="252" xr:uid="{00000000-0005-0000-0000-00000E030000}"/>
    <cellStyle name="40% - Accent2 2 21" xfId="253" xr:uid="{00000000-0005-0000-0000-00000F030000}"/>
    <cellStyle name="40% - Accent2 2 22" xfId="254" xr:uid="{00000000-0005-0000-0000-000010030000}"/>
    <cellStyle name="40% - Accent2 2 3" xfId="255" xr:uid="{00000000-0005-0000-0000-000011030000}"/>
    <cellStyle name="40% - Accent2 2 4" xfId="256" xr:uid="{00000000-0005-0000-0000-000012030000}"/>
    <cellStyle name="40% - Accent2 2 5" xfId="257" xr:uid="{00000000-0005-0000-0000-000013030000}"/>
    <cellStyle name="40% - Accent2 2 6" xfId="258" xr:uid="{00000000-0005-0000-0000-000014030000}"/>
    <cellStyle name="40% - Accent2 2 7" xfId="259" xr:uid="{00000000-0005-0000-0000-000015030000}"/>
    <cellStyle name="40% - Accent2 2 8" xfId="260" xr:uid="{00000000-0005-0000-0000-000016030000}"/>
    <cellStyle name="40% - Accent2 2 9" xfId="261" xr:uid="{00000000-0005-0000-0000-000017030000}"/>
    <cellStyle name="40% - Accent2 20" xfId="4175" xr:uid="{00000000-0005-0000-0000-000018030000}"/>
    <cellStyle name="40% - Accent2 21" xfId="4176" xr:uid="{00000000-0005-0000-0000-000019030000}"/>
    <cellStyle name="40% - Accent2 22" xfId="4177" xr:uid="{00000000-0005-0000-0000-00001A030000}"/>
    <cellStyle name="40% - Accent2 23" xfId="4178" xr:uid="{00000000-0005-0000-0000-00001B030000}"/>
    <cellStyle name="40% - Accent2 24" xfId="4179" xr:uid="{00000000-0005-0000-0000-00001C030000}"/>
    <cellStyle name="40% - Accent2 25" xfId="4180" xr:uid="{00000000-0005-0000-0000-00001D030000}"/>
    <cellStyle name="40% - Accent2 26" xfId="4181" xr:uid="{00000000-0005-0000-0000-00001E030000}"/>
    <cellStyle name="40% - Accent2 27" xfId="4182" xr:uid="{00000000-0005-0000-0000-00001F030000}"/>
    <cellStyle name="40% - Accent2 28" xfId="4183" xr:uid="{00000000-0005-0000-0000-000020030000}"/>
    <cellStyle name="40% - Accent2 29" xfId="4184" xr:uid="{00000000-0005-0000-0000-000021030000}"/>
    <cellStyle name="40% - Accent2 3" xfId="262" xr:uid="{00000000-0005-0000-0000-000022030000}"/>
    <cellStyle name="40% - Accent2 3 2" xfId="263" xr:uid="{00000000-0005-0000-0000-000023030000}"/>
    <cellStyle name="40% - Accent2 3 2 2" xfId="264" xr:uid="{00000000-0005-0000-0000-000024030000}"/>
    <cellStyle name="40% - Accent2 3 3" xfId="265" xr:uid="{00000000-0005-0000-0000-000025030000}"/>
    <cellStyle name="40% - Accent2 3 4" xfId="4185" xr:uid="{00000000-0005-0000-0000-000026030000}"/>
    <cellStyle name="40% - Accent2 3 5" xfId="4186" xr:uid="{00000000-0005-0000-0000-000027030000}"/>
    <cellStyle name="40% - Accent2 30" xfId="4187" xr:uid="{00000000-0005-0000-0000-000028030000}"/>
    <cellStyle name="40% - Accent2 31" xfId="4188" xr:uid="{00000000-0005-0000-0000-000029030000}"/>
    <cellStyle name="40% - Accent2 32" xfId="4189" xr:uid="{00000000-0005-0000-0000-00002A030000}"/>
    <cellStyle name="40% - Accent2 33" xfId="4190" xr:uid="{00000000-0005-0000-0000-00002B030000}"/>
    <cellStyle name="40% - Accent2 34" xfId="4191" xr:uid="{00000000-0005-0000-0000-00002C030000}"/>
    <cellStyle name="40% - Accent2 35" xfId="4192" xr:uid="{00000000-0005-0000-0000-00002D030000}"/>
    <cellStyle name="40% - Accent2 36" xfId="4193" xr:uid="{00000000-0005-0000-0000-00002E030000}"/>
    <cellStyle name="40% - Accent2 37" xfId="4194" xr:uid="{00000000-0005-0000-0000-00002F030000}"/>
    <cellStyle name="40% - Accent2 38" xfId="4195" xr:uid="{00000000-0005-0000-0000-000030030000}"/>
    <cellStyle name="40% - Accent2 39" xfId="4196" xr:uid="{00000000-0005-0000-0000-000031030000}"/>
    <cellStyle name="40% - Accent2 4" xfId="266" xr:uid="{00000000-0005-0000-0000-000032030000}"/>
    <cellStyle name="40% - Accent2 4 2" xfId="267" xr:uid="{00000000-0005-0000-0000-000033030000}"/>
    <cellStyle name="40% - Accent2 4 2 2" xfId="268" xr:uid="{00000000-0005-0000-0000-000034030000}"/>
    <cellStyle name="40% - Accent2 4 3" xfId="269" xr:uid="{00000000-0005-0000-0000-000035030000}"/>
    <cellStyle name="40% - Accent2 4 4" xfId="4197" xr:uid="{00000000-0005-0000-0000-000036030000}"/>
    <cellStyle name="40% - Accent2 4 5" xfId="4198" xr:uid="{00000000-0005-0000-0000-000037030000}"/>
    <cellStyle name="40% - Accent2 40" xfId="4199" xr:uid="{00000000-0005-0000-0000-000038030000}"/>
    <cellStyle name="40% - Accent2 41" xfId="4200" xr:uid="{00000000-0005-0000-0000-000039030000}"/>
    <cellStyle name="40% - Accent2 42" xfId="4201" xr:uid="{00000000-0005-0000-0000-00003A030000}"/>
    <cellStyle name="40% - Accent2 43" xfId="4202" xr:uid="{00000000-0005-0000-0000-00003B030000}"/>
    <cellStyle name="40% - Accent2 44" xfId="4203" xr:uid="{00000000-0005-0000-0000-00003C030000}"/>
    <cellStyle name="40% - Accent2 45" xfId="4204" xr:uid="{00000000-0005-0000-0000-00003D030000}"/>
    <cellStyle name="40% - Accent2 46" xfId="4205" xr:uid="{00000000-0005-0000-0000-00003E030000}"/>
    <cellStyle name="40% - Accent2 47" xfId="4206" xr:uid="{00000000-0005-0000-0000-00003F030000}"/>
    <cellStyle name="40% - Accent2 48" xfId="4207" xr:uid="{00000000-0005-0000-0000-000040030000}"/>
    <cellStyle name="40% - Accent2 49" xfId="4208" xr:uid="{00000000-0005-0000-0000-000041030000}"/>
    <cellStyle name="40% - Accent2 5" xfId="270" xr:uid="{00000000-0005-0000-0000-000042030000}"/>
    <cellStyle name="40% - Accent2 50" xfId="4209" xr:uid="{00000000-0005-0000-0000-000043030000}"/>
    <cellStyle name="40% - Accent2 51" xfId="4210" xr:uid="{00000000-0005-0000-0000-000044030000}"/>
    <cellStyle name="40% - Accent2 52" xfId="4211" xr:uid="{00000000-0005-0000-0000-000045030000}"/>
    <cellStyle name="40% - Accent2 53" xfId="4212" xr:uid="{00000000-0005-0000-0000-000046030000}"/>
    <cellStyle name="40% - Accent2 54" xfId="4213" xr:uid="{00000000-0005-0000-0000-000047030000}"/>
    <cellStyle name="40% - Accent2 55" xfId="4214" xr:uid="{00000000-0005-0000-0000-000048030000}"/>
    <cellStyle name="40% - Accent2 56" xfId="4215" xr:uid="{00000000-0005-0000-0000-000049030000}"/>
    <cellStyle name="40% - Accent2 57" xfId="4216" xr:uid="{00000000-0005-0000-0000-00004A030000}"/>
    <cellStyle name="40% - Accent2 58" xfId="4217" xr:uid="{00000000-0005-0000-0000-00004B030000}"/>
    <cellStyle name="40% - Accent2 6" xfId="4218" xr:uid="{00000000-0005-0000-0000-00004C030000}"/>
    <cellStyle name="40% - Accent2 6 2" xfId="4219" xr:uid="{00000000-0005-0000-0000-00004D030000}"/>
    <cellStyle name="40% - Accent2 6 3" xfId="4220" xr:uid="{00000000-0005-0000-0000-00004E030000}"/>
    <cellStyle name="40% - Accent2 6 4" xfId="4221" xr:uid="{00000000-0005-0000-0000-00004F030000}"/>
    <cellStyle name="40% - Accent2 7" xfId="4222" xr:uid="{00000000-0005-0000-0000-000050030000}"/>
    <cellStyle name="40% - Accent2 7 2" xfId="4223" xr:uid="{00000000-0005-0000-0000-000051030000}"/>
    <cellStyle name="40% - Accent2 7 3" xfId="4224" xr:uid="{00000000-0005-0000-0000-000052030000}"/>
    <cellStyle name="40% - Accent2 7 4" xfId="4225" xr:uid="{00000000-0005-0000-0000-000053030000}"/>
    <cellStyle name="40% - Accent2 8" xfId="4226" xr:uid="{00000000-0005-0000-0000-000054030000}"/>
    <cellStyle name="40% - Accent2 8 2" xfId="4227" xr:uid="{00000000-0005-0000-0000-000055030000}"/>
    <cellStyle name="40% - Accent2 8 3" xfId="4228" xr:uid="{00000000-0005-0000-0000-000056030000}"/>
    <cellStyle name="40% - Accent2 8 4" xfId="4229" xr:uid="{00000000-0005-0000-0000-000057030000}"/>
    <cellStyle name="40% - Accent2 9" xfId="4230" xr:uid="{00000000-0005-0000-0000-000058030000}"/>
    <cellStyle name="40% - Accent2 9 2" xfId="4231" xr:uid="{00000000-0005-0000-0000-000059030000}"/>
    <cellStyle name="40% - Accent2 9 3" xfId="4232" xr:uid="{00000000-0005-0000-0000-00005A030000}"/>
    <cellStyle name="40% - Accent2 9 4" xfId="4233" xr:uid="{00000000-0005-0000-0000-00005B030000}"/>
    <cellStyle name="40% - Accent3 10" xfId="4234" xr:uid="{00000000-0005-0000-0000-00005C030000}"/>
    <cellStyle name="40% - Accent3 10 2" xfId="4235" xr:uid="{00000000-0005-0000-0000-00005D030000}"/>
    <cellStyle name="40% - Accent3 10 3" xfId="4236" xr:uid="{00000000-0005-0000-0000-00005E030000}"/>
    <cellStyle name="40% - Accent3 10 4" xfId="4237" xr:uid="{00000000-0005-0000-0000-00005F030000}"/>
    <cellStyle name="40% - Accent3 11" xfId="4238" xr:uid="{00000000-0005-0000-0000-000060030000}"/>
    <cellStyle name="40% - Accent3 12" xfId="4239" xr:uid="{00000000-0005-0000-0000-000061030000}"/>
    <cellStyle name="40% - Accent3 13" xfId="4240" xr:uid="{00000000-0005-0000-0000-000062030000}"/>
    <cellStyle name="40% - Accent3 14" xfId="4241" xr:uid="{00000000-0005-0000-0000-000063030000}"/>
    <cellStyle name="40% - Accent3 15" xfId="4242" xr:uid="{00000000-0005-0000-0000-000064030000}"/>
    <cellStyle name="40% - Accent3 16" xfId="4243" xr:uid="{00000000-0005-0000-0000-000065030000}"/>
    <cellStyle name="40% - Accent3 17" xfId="4244" xr:uid="{00000000-0005-0000-0000-000066030000}"/>
    <cellStyle name="40% - Accent3 18" xfId="4245" xr:uid="{00000000-0005-0000-0000-000067030000}"/>
    <cellStyle name="40% - Accent3 19" xfId="4246" xr:uid="{00000000-0005-0000-0000-000068030000}"/>
    <cellStyle name="40% - Accent3 2" xfId="271" xr:uid="{00000000-0005-0000-0000-000069030000}"/>
    <cellStyle name="40% - Accent3 2 10" xfId="272" xr:uid="{00000000-0005-0000-0000-00006A030000}"/>
    <cellStyle name="40% - Accent3 2 11" xfId="273" xr:uid="{00000000-0005-0000-0000-00006B030000}"/>
    <cellStyle name="40% - Accent3 2 12" xfId="274" xr:uid="{00000000-0005-0000-0000-00006C030000}"/>
    <cellStyle name="40% - Accent3 2 13" xfId="275" xr:uid="{00000000-0005-0000-0000-00006D030000}"/>
    <cellStyle name="40% - Accent3 2 14" xfId="276" xr:uid="{00000000-0005-0000-0000-00006E030000}"/>
    <cellStyle name="40% - Accent3 2 15" xfId="277" xr:uid="{00000000-0005-0000-0000-00006F030000}"/>
    <cellStyle name="40% - Accent3 2 16" xfId="278" xr:uid="{00000000-0005-0000-0000-000070030000}"/>
    <cellStyle name="40% - Accent3 2 17" xfId="279" xr:uid="{00000000-0005-0000-0000-000071030000}"/>
    <cellStyle name="40% - Accent3 2 18" xfId="280" xr:uid="{00000000-0005-0000-0000-000072030000}"/>
    <cellStyle name="40% - Accent3 2 19" xfId="281" xr:uid="{00000000-0005-0000-0000-000073030000}"/>
    <cellStyle name="40% - Accent3 2 2" xfId="282" xr:uid="{00000000-0005-0000-0000-000074030000}"/>
    <cellStyle name="40% - Accent3 2 2 2" xfId="283" xr:uid="{00000000-0005-0000-0000-000075030000}"/>
    <cellStyle name="40% - Accent3 2 20" xfId="284" xr:uid="{00000000-0005-0000-0000-000076030000}"/>
    <cellStyle name="40% - Accent3 2 21" xfId="285" xr:uid="{00000000-0005-0000-0000-000077030000}"/>
    <cellStyle name="40% - Accent3 2 22" xfId="286" xr:uid="{00000000-0005-0000-0000-000078030000}"/>
    <cellStyle name="40% - Accent3 2 3" xfId="287" xr:uid="{00000000-0005-0000-0000-000079030000}"/>
    <cellStyle name="40% - Accent3 2 4" xfId="288" xr:uid="{00000000-0005-0000-0000-00007A030000}"/>
    <cellStyle name="40% - Accent3 2 5" xfId="289" xr:uid="{00000000-0005-0000-0000-00007B030000}"/>
    <cellStyle name="40% - Accent3 2 6" xfId="290" xr:uid="{00000000-0005-0000-0000-00007C030000}"/>
    <cellStyle name="40% - Accent3 2 7" xfId="291" xr:uid="{00000000-0005-0000-0000-00007D030000}"/>
    <cellStyle name="40% - Accent3 2 8" xfId="292" xr:uid="{00000000-0005-0000-0000-00007E030000}"/>
    <cellStyle name="40% - Accent3 2 9" xfId="293" xr:uid="{00000000-0005-0000-0000-00007F030000}"/>
    <cellStyle name="40% - Accent3 20" xfId="4247" xr:uid="{00000000-0005-0000-0000-000080030000}"/>
    <cellStyle name="40% - Accent3 21" xfId="4248" xr:uid="{00000000-0005-0000-0000-000081030000}"/>
    <cellStyle name="40% - Accent3 22" xfId="4249" xr:uid="{00000000-0005-0000-0000-000082030000}"/>
    <cellStyle name="40% - Accent3 23" xfId="4250" xr:uid="{00000000-0005-0000-0000-000083030000}"/>
    <cellStyle name="40% - Accent3 24" xfId="4251" xr:uid="{00000000-0005-0000-0000-000084030000}"/>
    <cellStyle name="40% - Accent3 25" xfId="4252" xr:uid="{00000000-0005-0000-0000-000085030000}"/>
    <cellStyle name="40% - Accent3 26" xfId="4253" xr:uid="{00000000-0005-0000-0000-000086030000}"/>
    <cellStyle name="40% - Accent3 27" xfId="4254" xr:uid="{00000000-0005-0000-0000-000087030000}"/>
    <cellStyle name="40% - Accent3 28" xfId="4255" xr:uid="{00000000-0005-0000-0000-000088030000}"/>
    <cellStyle name="40% - Accent3 29" xfId="4256" xr:uid="{00000000-0005-0000-0000-000089030000}"/>
    <cellStyle name="40% - Accent3 3" xfId="294" xr:uid="{00000000-0005-0000-0000-00008A030000}"/>
    <cellStyle name="40% - Accent3 3 2" xfId="295" xr:uid="{00000000-0005-0000-0000-00008B030000}"/>
    <cellStyle name="40% - Accent3 3 2 2" xfId="296" xr:uid="{00000000-0005-0000-0000-00008C030000}"/>
    <cellStyle name="40% - Accent3 3 3" xfId="297" xr:uid="{00000000-0005-0000-0000-00008D030000}"/>
    <cellStyle name="40% - Accent3 3 4" xfId="4257" xr:uid="{00000000-0005-0000-0000-00008E030000}"/>
    <cellStyle name="40% - Accent3 3 5" xfId="4258" xr:uid="{00000000-0005-0000-0000-00008F030000}"/>
    <cellStyle name="40% - Accent3 30" xfId="4259" xr:uid="{00000000-0005-0000-0000-000090030000}"/>
    <cellStyle name="40% - Accent3 31" xfId="4260" xr:uid="{00000000-0005-0000-0000-000091030000}"/>
    <cellStyle name="40% - Accent3 32" xfId="4261" xr:uid="{00000000-0005-0000-0000-000092030000}"/>
    <cellStyle name="40% - Accent3 33" xfId="4262" xr:uid="{00000000-0005-0000-0000-000093030000}"/>
    <cellStyle name="40% - Accent3 34" xfId="4263" xr:uid="{00000000-0005-0000-0000-000094030000}"/>
    <cellStyle name="40% - Accent3 35" xfId="4264" xr:uid="{00000000-0005-0000-0000-000095030000}"/>
    <cellStyle name="40% - Accent3 36" xfId="4265" xr:uid="{00000000-0005-0000-0000-000096030000}"/>
    <cellStyle name="40% - Accent3 37" xfId="4266" xr:uid="{00000000-0005-0000-0000-000097030000}"/>
    <cellStyle name="40% - Accent3 38" xfId="4267" xr:uid="{00000000-0005-0000-0000-000098030000}"/>
    <cellStyle name="40% - Accent3 39" xfId="4268" xr:uid="{00000000-0005-0000-0000-000099030000}"/>
    <cellStyle name="40% - Accent3 4" xfId="298" xr:uid="{00000000-0005-0000-0000-00009A030000}"/>
    <cellStyle name="40% - Accent3 4 2" xfId="299" xr:uid="{00000000-0005-0000-0000-00009B030000}"/>
    <cellStyle name="40% - Accent3 4 2 2" xfId="300" xr:uid="{00000000-0005-0000-0000-00009C030000}"/>
    <cellStyle name="40% - Accent3 4 3" xfId="301" xr:uid="{00000000-0005-0000-0000-00009D030000}"/>
    <cellStyle name="40% - Accent3 4 4" xfId="4269" xr:uid="{00000000-0005-0000-0000-00009E030000}"/>
    <cellStyle name="40% - Accent3 4 5" xfId="4270" xr:uid="{00000000-0005-0000-0000-00009F030000}"/>
    <cellStyle name="40% - Accent3 40" xfId="4271" xr:uid="{00000000-0005-0000-0000-0000A0030000}"/>
    <cellStyle name="40% - Accent3 41" xfId="4272" xr:uid="{00000000-0005-0000-0000-0000A1030000}"/>
    <cellStyle name="40% - Accent3 42" xfId="4273" xr:uid="{00000000-0005-0000-0000-0000A2030000}"/>
    <cellStyle name="40% - Accent3 43" xfId="4274" xr:uid="{00000000-0005-0000-0000-0000A3030000}"/>
    <cellStyle name="40% - Accent3 44" xfId="4275" xr:uid="{00000000-0005-0000-0000-0000A4030000}"/>
    <cellStyle name="40% - Accent3 45" xfId="4276" xr:uid="{00000000-0005-0000-0000-0000A5030000}"/>
    <cellStyle name="40% - Accent3 46" xfId="4277" xr:uid="{00000000-0005-0000-0000-0000A6030000}"/>
    <cellStyle name="40% - Accent3 47" xfId="4278" xr:uid="{00000000-0005-0000-0000-0000A7030000}"/>
    <cellStyle name="40% - Accent3 48" xfId="4279" xr:uid="{00000000-0005-0000-0000-0000A8030000}"/>
    <cellStyle name="40% - Accent3 49" xfId="4280" xr:uid="{00000000-0005-0000-0000-0000A9030000}"/>
    <cellStyle name="40% - Accent3 5" xfId="302" xr:uid="{00000000-0005-0000-0000-0000AA030000}"/>
    <cellStyle name="40% - Accent3 50" xfId="4281" xr:uid="{00000000-0005-0000-0000-0000AB030000}"/>
    <cellStyle name="40% - Accent3 51" xfId="4282" xr:uid="{00000000-0005-0000-0000-0000AC030000}"/>
    <cellStyle name="40% - Accent3 52" xfId="4283" xr:uid="{00000000-0005-0000-0000-0000AD030000}"/>
    <cellStyle name="40% - Accent3 53" xfId="4284" xr:uid="{00000000-0005-0000-0000-0000AE030000}"/>
    <cellStyle name="40% - Accent3 54" xfId="4285" xr:uid="{00000000-0005-0000-0000-0000AF030000}"/>
    <cellStyle name="40% - Accent3 55" xfId="4286" xr:uid="{00000000-0005-0000-0000-0000B0030000}"/>
    <cellStyle name="40% - Accent3 56" xfId="4287" xr:uid="{00000000-0005-0000-0000-0000B1030000}"/>
    <cellStyle name="40% - Accent3 57" xfId="4288" xr:uid="{00000000-0005-0000-0000-0000B2030000}"/>
    <cellStyle name="40% - Accent3 58" xfId="4289" xr:uid="{00000000-0005-0000-0000-0000B3030000}"/>
    <cellStyle name="40% - Accent3 6" xfId="4290" xr:uid="{00000000-0005-0000-0000-0000B4030000}"/>
    <cellStyle name="40% - Accent3 6 2" xfId="4291" xr:uid="{00000000-0005-0000-0000-0000B5030000}"/>
    <cellStyle name="40% - Accent3 6 3" xfId="4292" xr:uid="{00000000-0005-0000-0000-0000B6030000}"/>
    <cellStyle name="40% - Accent3 6 4" xfId="4293" xr:uid="{00000000-0005-0000-0000-0000B7030000}"/>
    <cellStyle name="40% - Accent3 7" xfId="4294" xr:uid="{00000000-0005-0000-0000-0000B8030000}"/>
    <cellStyle name="40% - Accent3 7 2" xfId="4295" xr:uid="{00000000-0005-0000-0000-0000B9030000}"/>
    <cellStyle name="40% - Accent3 7 3" xfId="4296" xr:uid="{00000000-0005-0000-0000-0000BA030000}"/>
    <cellStyle name="40% - Accent3 7 4" xfId="4297" xr:uid="{00000000-0005-0000-0000-0000BB030000}"/>
    <cellStyle name="40% - Accent3 8" xfId="4298" xr:uid="{00000000-0005-0000-0000-0000BC030000}"/>
    <cellStyle name="40% - Accent3 8 2" xfId="4299" xr:uid="{00000000-0005-0000-0000-0000BD030000}"/>
    <cellStyle name="40% - Accent3 8 3" xfId="4300" xr:uid="{00000000-0005-0000-0000-0000BE030000}"/>
    <cellStyle name="40% - Accent3 8 4" xfId="4301" xr:uid="{00000000-0005-0000-0000-0000BF030000}"/>
    <cellStyle name="40% - Accent3 9" xfId="4302" xr:uid="{00000000-0005-0000-0000-0000C0030000}"/>
    <cellStyle name="40% - Accent3 9 2" xfId="4303" xr:uid="{00000000-0005-0000-0000-0000C1030000}"/>
    <cellStyle name="40% - Accent3 9 3" xfId="4304" xr:uid="{00000000-0005-0000-0000-0000C2030000}"/>
    <cellStyle name="40% - Accent3 9 4" xfId="4305" xr:uid="{00000000-0005-0000-0000-0000C3030000}"/>
    <cellStyle name="40% - Accent4 10" xfId="4306" xr:uid="{00000000-0005-0000-0000-0000C4030000}"/>
    <cellStyle name="40% - Accent4 10 2" xfId="4307" xr:uid="{00000000-0005-0000-0000-0000C5030000}"/>
    <cellStyle name="40% - Accent4 10 3" xfId="4308" xr:uid="{00000000-0005-0000-0000-0000C6030000}"/>
    <cellStyle name="40% - Accent4 10 4" xfId="4309" xr:uid="{00000000-0005-0000-0000-0000C7030000}"/>
    <cellStyle name="40% - Accent4 11" xfId="4310" xr:uid="{00000000-0005-0000-0000-0000C8030000}"/>
    <cellStyle name="40% - Accent4 12" xfId="4311" xr:uid="{00000000-0005-0000-0000-0000C9030000}"/>
    <cellStyle name="40% - Accent4 13" xfId="4312" xr:uid="{00000000-0005-0000-0000-0000CA030000}"/>
    <cellStyle name="40% - Accent4 14" xfId="4313" xr:uid="{00000000-0005-0000-0000-0000CB030000}"/>
    <cellStyle name="40% - Accent4 15" xfId="4314" xr:uid="{00000000-0005-0000-0000-0000CC030000}"/>
    <cellStyle name="40% - Accent4 16" xfId="4315" xr:uid="{00000000-0005-0000-0000-0000CD030000}"/>
    <cellStyle name="40% - Accent4 17" xfId="4316" xr:uid="{00000000-0005-0000-0000-0000CE030000}"/>
    <cellStyle name="40% - Accent4 18" xfId="4317" xr:uid="{00000000-0005-0000-0000-0000CF030000}"/>
    <cellStyle name="40% - Accent4 19" xfId="4318" xr:uid="{00000000-0005-0000-0000-0000D0030000}"/>
    <cellStyle name="40% - Accent4 2" xfId="303" xr:uid="{00000000-0005-0000-0000-0000D1030000}"/>
    <cellStyle name="40% - Accent4 2 10" xfId="304" xr:uid="{00000000-0005-0000-0000-0000D2030000}"/>
    <cellStyle name="40% - Accent4 2 11" xfId="305" xr:uid="{00000000-0005-0000-0000-0000D3030000}"/>
    <cellStyle name="40% - Accent4 2 12" xfId="306" xr:uid="{00000000-0005-0000-0000-0000D4030000}"/>
    <cellStyle name="40% - Accent4 2 13" xfId="307" xr:uid="{00000000-0005-0000-0000-0000D5030000}"/>
    <cellStyle name="40% - Accent4 2 14" xfId="308" xr:uid="{00000000-0005-0000-0000-0000D6030000}"/>
    <cellStyle name="40% - Accent4 2 15" xfId="309" xr:uid="{00000000-0005-0000-0000-0000D7030000}"/>
    <cellStyle name="40% - Accent4 2 16" xfId="310" xr:uid="{00000000-0005-0000-0000-0000D8030000}"/>
    <cellStyle name="40% - Accent4 2 17" xfId="311" xr:uid="{00000000-0005-0000-0000-0000D9030000}"/>
    <cellStyle name="40% - Accent4 2 18" xfId="312" xr:uid="{00000000-0005-0000-0000-0000DA030000}"/>
    <cellStyle name="40% - Accent4 2 19" xfId="313" xr:uid="{00000000-0005-0000-0000-0000DB030000}"/>
    <cellStyle name="40% - Accent4 2 2" xfId="314" xr:uid="{00000000-0005-0000-0000-0000DC030000}"/>
    <cellStyle name="40% - Accent4 2 2 2" xfId="315" xr:uid="{00000000-0005-0000-0000-0000DD030000}"/>
    <cellStyle name="40% - Accent4 2 20" xfId="316" xr:uid="{00000000-0005-0000-0000-0000DE030000}"/>
    <cellStyle name="40% - Accent4 2 21" xfId="317" xr:uid="{00000000-0005-0000-0000-0000DF030000}"/>
    <cellStyle name="40% - Accent4 2 22" xfId="318" xr:uid="{00000000-0005-0000-0000-0000E0030000}"/>
    <cellStyle name="40% - Accent4 2 3" xfId="319" xr:uid="{00000000-0005-0000-0000-0000E1030000}"/>
    <cellStyle name="40% - Accent4 2 4" xfId="320" xr:uid="{00000000-0005-0000-0000-0000E2030000}"/>
    <cellStyle name="40% - Accent4 2 5" xfId="321" xr:uid="{00000000-0005-0000-0000-0000E3030000}"/>
    <cellStyle name="40% - Accent4 2 6" xfId="322" xr:uid="{00000000-0005-0000-0000-0000E4030000}"/>
    <cellStyle name="40% - Accent4 2 7" xfId="323" xr:uid="{00000000-0005-0000-0000-0000E5030000}"/>
    <cellStyle name="40% - Accent4 2 8" xfId="324" xr:uid="{00000000-0005-0000-0000-0000E6030000}"/>
    <cellStyle name="40% - Accent4 2 9" xfId="325" xr:uid="{00000000-0005-0000-0000-0000E7030000}"/>
    <cellStyle name="40% - Accent4 20" xfId="4319" xr:uid="{00000000-0005-0000-0000-0000E8030000}"/>
    <cellStyle name="40% - Accent4 21" xfId="4320" xr:uid="{00000000-0005-0000-0000-0000E9030000}"/>
    <cellStyle name="40% - Accent4 22" xfId="4321" xr:uid="{00000000-0005-0000-0000-0000EA030000}"/>
    <cellStyle name="40% - Accent4 23" xfId="4322" xr:uid="{00000000-0005-0000-0000-0000EB030000}"/>
    <cellStyle name="40% - Accent4 24" xfId="4323" xr:uid="{00000000-0005-0000-0000-0000EC030000}"/>
    <cellStyle name="40% - Accent4 25" xfId="4324" xr:uid="{00000000-0005-0000-0000-0000ED030000}"/>
    <cellStyle name="40% - Accent4 26" xfId="4325" xr:uid="{00000000-0005-0000-0000-0000EE030000}"/>
    <cellStyle name="40% - Accent4 27" xfId="4326" xr:uid="{00000000-0005-0000-0000-0000EF030000}"/>
    <cellStyle name="40% - Accent4 28" xfId="4327" xr:uid="{00000000-0005-0000-0000-0000F0030000}"/>
    <cellStyle name="40% - Accent4 29" xfId="4328" xr:uid="{00000000-0005-0000-0000-0000F1030000}"/>
    <cellStyle name="40% - Accent4 3" xfId="326" xr:uid="{00000000-0005-0000-0000-0000F2030000}"/>
    <cellStyle name="40% - Accent4 3 2" xfId="327" xr:uid="{00000000-0005-0000-0000-0000F3030000}"/>
    <cellStyle name="40% - Accent4 3 2 2" xfId="328" xr:uid="{00000000-0005-0000-0000-0000F4030000}"/>
    <cellStyle name="40% - Accent4 3 3" xfId="329" xr:uid="{00000000-0005-0000-0000-0000F5030000}"/>
    <cellStyle name="40% - Accent4 3 4" xfId="4329" xr:uid="{00000000-0005-0000-0000-0000F6030000}"/>
    <cellStyle name="40% - Accent4 3 5" xfId="4330" xr:uid="{00000000-0005-0000-0000-0000F7030000}"/>
    <cellStyle name="40% - Accent4 30" xfId="4331" xr:uid="{00000000-0005-0000-0000-0000F8030000}"/>
    <cellStyle name="40% - Accent4 31" xfId="4332" xr:uid="{00000000-0005-0000-0000-0000F9030000}"/>
    <cellStyle name="40% - Accent4 32" xfId="4333" xr:uid="{00000000-0005-0000-0000-0000FA030000}"/>
    <cellStyle name="40% - Accent4 33" xfId="4334" xr:uid="{00000000-0005-0000-0000-0000FB030000}"/>
    <cellStyle name="40% - Accent4 34" xfId="4335" xr:uid="{00000000-0005-0000-0000-0000FC030000}"/>
    <cellStyle name="40% - Accent4 35" xfId="4336" xr:uid="{00000000-0005-0000-0000-0000FD030000}"/>
    <cellStyle name="40% - Accent4 36" xfId="4337" xr:uid="{00000000-0005-0000-0000-0000FE030000}"/>
    <cellStyle name="40% - Accent4 37" xfId="4338" xr:uid="{00000000-0005-0000-0000-0000FF030000}"/>
    <cellStyle name="40% - Accent4 38" xfId="4339" xr:uid="{00000000-0005-0000-0000-000000040000}"/>
    <cellStyle name="40% - Accent4 39" xfId="4340" xr:uid="{00000000-0005-0000-0000-000001040000}"/>
    <cellStyle name="40% - Accent4 4" xfId="330" xr:uid="{00000000-0005-0000-0000-000002040000}"/>
    <cellStyle name="40% - Accent4 4 2" xfId="331" xr:uid="{00000000-0005-0000-0000-000003040000}"/>
    <cellStyle name="40% - Accent4 4 2 2" xfId="332" xr:uid="{00000000-0005-0000-0000-000004040000}"/>
    <cellStyle name="40% - Accent4 4 3" xfId="333" xr:uid="{00000000-0005-0000-0000-000005040000}"/>
    <cellStyle name="40% - Accent4 4 4" xfId="4341" xr:uid="{00000000-0005-0000-0000-000006040000}"/>
    <cellStyle name="40% - Accent4 4 5" xfId="4342" xr:uid="{00000000-0005-0000-0000-000007040000}"/>
    <cellStyle name="40% - Accent4 40" xfId="4343" xr:uid="{00000000-0005-0000-0000-000008040000}"/>
    <cellStyle name="40% - Accent4 41" xfId="4344" xr:uid="{00000000-0005-0000-0000-000009040000}"/>
    <cellStyle name="40% - Accent4 42" xfId="4345" xr:uid="{00000000-0005-0000-0000-00000A040000}"/>
    <cellStyle name="40% - Accent4 43" xfId="4346" xr:uid="{00000000-0005-0000-0000-00000B040000}"/>
    <cellStyle name="40% - Accent4 44" xfId="4347" xr:uid="{00000000-0005-0000-0000-00000C040000}"/>
    <cellStyle name="40% - Accent4 45" xfId="4348" xr:uid="{00000000-0005-0000-0000-00000D040000}"/>
    <cellStyle name="40% - Accent4 46" xfId="4349" xr:uid="{00000000-0005-0000-0000-00000E040000}"/>
    <cellStyle name="40% - Accent4 47" xfId="4350" xr:uid="{00000000-0005-0000-0000-00000F040000}"/>
    <cellStyle name="40% - Accent4 48" xfId="4351" xr:uid="{00000000-0005-0000-0000-000010040000}"/>
    <cellStyle name="40% - Accent4 49" xfId="4352" xr:uid="{00000000-0005-0000-0000-000011040000}"/>
    <cellStyle name="40% - Accent4 5" xfId="334" xr:uid="{00000000-0005-0000-0000-000012040000}"/>
    <cellStyle name="40% - Accent4 50" xfId="4353" xr:uid="{00000000-0005-0000-0000-000013040000}"/>
    <cellStyle name="40% - Accent4 51" xfId="4354" xr:uid="{00000000-0005-0000-0000-000014040000}"/>
    <cellStyle name="40% - Accent4 52" xfId="4355" xr:uid="{00000000-0005-0000-0000-000015040000}"/>
    <cellStyle name="40% - Accent4 53" xfId="4356" xr:uid="{00000000-0005-0000-0000-000016040000}"/>
    <cellStyle name="40% - Accent4 54" xfId="4357" xr:uid="{00000000-0005-0000-0000-000017040000}"/>
    <cellStyle name="40% - Accent4 55" xfId="4358" xr:uid="{00000000-0005-0000-0000-000018040000}"/>
    <cellStyle name="40% - Accent4 56" xfId="4359" xr:uid="{00000000-0005-0000-0000-000019040000}"/>
    <cellStyle name="40% - Accent4 57" xfId="4360" xr:uid="{00000000-0005-0000-0000-00001A040000}"/>
    <cellStyle name="40% - Accent4 58" xfId="4361" xr:uid="{00000000-0005-0000-0000-00001B040000}"/>
    <cellStyle name="40% - Accent4 6" xfId="4362" xr:uid="{00000000-0005-0000-0000-00001C040000}"/>
    <cellStyle name="40% - Accent4 6 2" xfId="4363" xr:uid="{00000000-0005-0000-0000-00001D040000}"/>
    <cellStyle name="40% - Accent4 6 3" xfId="4364" xr:uid="{00000000-0005-0000-0000-00001E040000}"/>
    <cellStyle name="40% - Accent4 6 4" xfId="4365" xr:uid="{00000000-0005-0000-0000-00001F040000}"/>
    <cellStyle name="40% - Accent4 7" xfId="4366" xr:uid="{00000000-0005-0000-0000-000020040000}"/>
    <cellStyle name="40% - Accent4 7 2" xfId="4367" xr:uid="{00000000-0005-0000-0000-000021040000}"/>
    <cellStyle name="40% - Accent4 7 3" xfId="4368" xr:uid="{00000000-0005-0000-0000-000022040000}"/>
    <cellStyle name="40% - Accent4 7 4" xfId="4369" xr:uid="{00000000-0005-0000-0000-000023040000}"/>
    <cellStyle name="40% - Accent4 8" xfId="4370" xr:uid="{00000000-0005-0000-0000-000024040000}"/>
    <cellStyle name="40% - Accent4 8 2" xfId="4371" xr:uid="{00000000-0005-0000-0000-000025040000}"/>
    <cellStyle name="40% - Accent4 8 3" xfId="4372" xr:uid="{00000000-0005-0000-0000-000026040000}"/>
    <cellStyle name="40% - Accent4 8 4" xfId="4373" xr:uid="{00000000-0005-0000-0000-000027040000}"/>
    <cellStyle name="40% - Accent4 9" xfId="4374" xr:uid="{00000000-0005-0000-0000-000028040000}"/>
    <cellStyle name="40% - Accent4 9 2" xfId="4375" xr:uid="{00000000-0005-0000-0000-000029040000}"/>
    <cellStyle name="40% - Accent4 9 3" xfId="4376" xr:uid="{00000000-0005-0000-0000-00002A040000}"/>
    <cellStyle name="40% - Accent4 9 4" xfId="4377" xr:uid="{00000000-0005-0000-0000-00002B040000}"/>
    <cellStyle name="40% - Accent5 10" xfId="4378" xr:uid="{00000000-0005-0000-0000-00002C040000}"/>
    <cellStyle name="40% - Accent5 10 2" xfId="4379" xr:uid="{00000000-0005-0000-0000-00002D040000}"/>
    <cellStyle name="40% - Accent5 10 3" xfId="4380" xr:uid="{00000000-0005-0000-0000-00002E040000}"/>
    <cellStyle name="40% - Accent5 10 4" xfId="4381" xr:uid="{00000000-0005-0000-0000-00002F040000}"/>
    <cellStyle name="40% - Accent5 11" xfId="4382" xr:uid="{00000000-0005-0000-0000-000030040000}"/>
    <cellStyle name="40% - Accent5 12" xfId="4383" xr:uid="{00000000-0005-0000-0000-000031040000}"/>
    <cellStyle name="40% - Accent5 13" xfId="4384" xr:uid="{00000000-0005-0000-0000-000032040000}"/>
    <cellStyle name="40% - Accent5 14" xfId="4385" xr:uid="{00000000-0005-0000-0000-000033040000}"/>
    <cellStyle name="40% - Accent5 15" xfId="4386" xr:uid="{00000000-0005-0000-0000-000034040000}"/>
    <cellStyle name="40% - Accent5 16" xfId="4387" xr:uid="{00000000-0005-0000-0000-000035040000}"/>
    <cellStyle name="40% - Accent5 17" xfId="4388" xr:uid="{00000000-0005-0000-0000-000036040000}"/>
    <cellStyle name="40% - Accent5 18" xfId="4389" xr:uid="{00000000-0005-0000-0000-000037040000}"/>
    <cellStyle name="40% - Accent5 19" xfId="4390" xr:uid="{00000000-0005-0000-0000-000038040000}"/>
    <cellStyle name="40% - Accent5 2" xfId="335" xr:uid="{00000000-0005-0000-0000-000039040000}"/>
    <cellStyle name="40% - Accent5 2 10" xfId="336" xr:uid="{00000000-0005-0000-0000-00003A040000}"/>
    <cellStyle name="40% - Accent5 2 11" xfId="337" xr:uid="{00000000-0005-0000-0000-00003B040000}"/>
    <cellStyle name="40% - Accent5 2 12" xfId="338" xr:uid="{00000000-0005-0000-0000-00003C040000}"/>
    <cellStyle name="40% - Accent5 2 13" xfId="339" xr:uid="{00000000-0005-0000-0000-00003D040000}"/>
    <cellStyle name="40% - Accent5 2 14" xfId="340" xr:uid="{00000000-0005-0000-0000-00003E040000}"/>
    <cellStyle name="40% - Accent5 2 15" xfId="341" xr:uid="{00000000-0005-0000-0000-00003F040000}"/>
    <cellStyle name="40% - Accent5 2 16" xfId="342" xr:uid="{00000000-0005-0000-0000-000040040000}"/>
    <cellStyle name="40% - Accent5 2 17" xfId="343" xr:uid="{00000000-0005-0000-0000-000041040000}"/>
    <cellStyle name="40% - Accent5 2 18" xfId="344" xr:uid="{00000000-0005-0000-0000-000042040000}"/>
    <cellStyle name="40% - Accent5 2 19" xfId="345" xr:uid="{00000000-0005-0000-0000-000043040000}"/>
    <cellStyle name="40% - Accent5 2 2" xfId="346" xr:uid="{00000000-0005-0000-0000-000044040000}"/>
    <cellStyle name="40% - Accent5 2 2 2" xfId="347" xr:uid="{00000000-0005-0000-0000-000045040000}"/>
    <cellStyle name="40% - Accent5 2 20" xfId="348" xr:uid="{00000000-0005-0000-0000-000046040000}"/>
    <cellStyle name="40% - Accent5 2 21" xfId="349" xr:uid="{00000000-0005-0000-0000-000047040000}"/>
    <cellStyle name="40% - Accent5 2 22" xfId="350" xr:uid="{00000000-0005-0000-0000-000048040000}"/>
    <cellStyle name="40% - Accent5 2 3" xfId="351" xr:uid="{00000000-0005-0000-0000-000049040000}"/>
    <cellStyle name="40% - Accent5 2 4" xfId="352" xr:uid="{00000000-0005-0000-0000-00004A040000}"/>
    <cellStyle name="40% - Accent5 2 5" xfId="353" xr:uid="{00000000-0005-0000-0000-00004B040000}"/>
    <cellStyle name="40% - Accent5 2 6" xfId="354" xr:uid="{00000000-0005-0000-0000-00004C040000}"/>
    <cellStyle name="40% - Accent5 2 7" xfId="355" xr:uid="{00000000-0005-0000-0000-00004D040000}"/>
    <cellStyle name="40% - Accent5 2 8" xfId="356" xr:uid="{00000000-0005-0000-0000-00004E040000}"/>
    <cellStyle name="40% - Accent5 2 9" xfId="357" xr:uid="{00000000-0005-0000-0000-00004F040000}"/>
    <cellStyle name="40% - Accent5 20" xfId="4391" xr:uid="{00000000-0005-0000-0000-000050040000}"/>
    <cellStyle name="40% - Accent5 21" xfId="4392" xr:uid="{00000000-0005-0000-0000-000051040000}"/>
    <cellStyle name="40% - Accent5 22" xfId="4393" xr:uid="{00000000-0005-0000-0000-000052040000}"/>
    <cellStyle name="40% - Accent5 23" xfId="4394" xr:uid="{00000000-0005-0000-0000-000053040000}"/>
    <cellStyle name="40% - Accent5 24" xfId="4395" xr:uid="{00000000-0005-0000-0000-000054040000}"/>
    <cellStyle name="40% - Accent5 25" xfId="4396" xr:uid="{00000000-0005-0000-0000-000055040000}"/>
    <cellStyle name="40% - Accent5 26" xfId="4397" xr:uid="{00000000-0005-0000-0000-000056040000}"/>
    <cellStyle name="40% - Accent5 27" xfId="4398" xr:uid="{00000000-0005-0000-0000-000057040000}"/>
    <cellStyle name="40% - Accent5 28" xfId="4399" xr:uid="{00000000-0005-0000-0000-000058040000}"/>
    <cellStyle name="40% - Accent5 29" xfId="4400" xr:uid="{00000000-0005-0000-0000-000059040000}"/>
    <cellStyle name="40% - Accent5 3" xfId="358" xr:uid="{00000000-0005-0000-0000-00005A040000}"/>
    <cellStyle name="40% - Accent5 3 2" xfId="359" xr:uid="{00000000-0005-0000-0000-00005B040000}"/>
    <cellStyle name="40% - Accent5 3 2 2" xfId="360" xr:uid="{00000000-0005-0000-0000-00005C040000}"/>
    <cellStyle name="40% - Accent5 3 3" xfId="361" xr:uid="{00000000-0005-0000-0000-00005D040000}"/>
    <cellStyle name="40% - Accent5 3 4" xfId="4401" xr:uid="{00000000-0005-0000-0000-00005E040000}"/>
    <cellStyle name="40% - Accent5 3 5" xfId="4402" xr:uid="{00000000-0005-0000-0000-00005F040000}"/>
    <cellStyle name="40% - Accent5 30" xfId="4403" xr:uid="{00000000-0005-0000-0000-000060040000}"/>
    <cellStyle name="40% - Accent5 31" xfId="4404" xr:uid="{00000000-0005-0000-0000-000061040000}"/>
    <cellStyle name="40% - Accent5 32" xfId="4405" xr:uid="{00000000-0005-0000-0000-000062040000}"/>
    <cellStyle name="40% - Accent5 33" xfId="4406" xr:uid="{00000000-0005-0000-0000-000063040000}"/>
    <cellStyle name="40% - Accent5 34" xfId="4407" xr:uid="{00000000-0005-0000-0000-000064040000}"/>
    <cellStyle name="40% - Accent5 35" xfId="4408" xr:uid="{00000000-0005-0000-0000-000065040000}"/>
    <cellStyle name="40% - Accent5 36" xfId="4409" xr:uid="{00000000-0005-0000-0000-000066040000}"/>
    <cellStyle name="40% - Accent5 37" xfId="4410" xr:uid="{00000000-0005-0000-0000-000067040000}"/>
    <cellStyle name="40% - Accent5 38" xfId="4411" xr:uid="{00000000-0005-0000-0000-000068040000}"/>
    <cellStyle name="40% - Accent5 39" xfId="4412" xr:uid="{00000000-0005-0000-0000-000069040000}"/>
    <cellStyle name="40% - Accent5 4" xfId="362" xr:uid="{00000000-0005-0000-0000-00006A040000}"/>
    <cellStyle name="40% - Accent5 4 2" xfId="363" xr:uid="{00000000-0005-0000-0000-00006B040000}"/>
    <cellStyle name="40% - Accent5 4 2 2" xfId="364" xr:uid="{00000000-0005-0000-0000-00006C040000}"/>
    <cellStyle name="40% - Accent5 4 3" xfId="365" xr:uid="{00000000-0005-0000-0000-00006D040000}"/>
    <cellStyle name="40% - Accent5 4 4" xfId="4413" xr:uid="{00000000-0005-0000-0000-00006E040000}"/>
    <cellStyle name="40% - Accent5 4 5" xfId="4414" xr:uid="{00000000-0005-0000-0000-00006F040000}"/>
    <cellStyle name="40% - Accent5 40" xfId="4415" xr:uid="{00000000-0005-0000-0000-000070040000}"/>
    <cellStyle name="40% - Accent5 41" xfId="4416" xr:uid="{00000000-0005-0000-0000-000071040000}"/>
    <cellStyle name="40% - Accent5 42" xfId="4417" xr:uid="{00000000-0005-0000-0000-000072040000}"/>
    <cellStyle name="40% - Accent5 43" xfId="4418" xr:uid="{00000000-0005-0000-0000-000073040000}"/>
    <cellStyle name="40% - Accent5 44" xfId="4419" xr:uid="{00000000-0005-0000-0000-000074040000}"/>
    <cellStyle name="40% - Accent5 45" xfId="4420" xr:uid="{00000000-0005-0000-0000-000075040000}"/>
    <cellStyle name="40% - Accent5 46" xfId="4421" xr:uid="{00000000-0005-0000-0000-000076040000}"/>
    <cellStyle name="40% - Accent5 47" xfId="4422" xr:uid="{00000000-0005-0000-0000-000077040000}"/>
    <cellStyle name="40% - Accent5 48" xfId="4423" xr:uid="{00000000-0005-0000-0000-000078040000}"/>
    <cellStyle name="40% - Accent5 49" xfId="4424" xr:uid="{00000000-0005-0000-0000-000079040000}"/>
    <cellStyle name="40% - Accent5 5" xfId="366" xr:uid="{00000000-0005-0000-0000-00007A040000}"/>
    <cellStyle name="40% - Accent5 50" xfId="4425" xr:uid="{00000000-0005-0000-0000-00007B040000}"/>
    <cellStyle name="40% - Accent5 51" xfId="4426" xr:uid="{00000000-0005-0000-0000-00007C040000}"/>
    <cellStyle name="40% - Accent5 52" xfId="4427" xr:uid="{00000000-0005-0000-0000-00007D040000}"/>
    <cellStyle name="40% - Accent5 53" xfId="4428" xr:uid="{00000000-0005-0000-0000-00007E040000}"/>
    <cellStyle name="40% - Accent5 54" xfId="4429" xr:uid="{00000000-0005-0000-0000-00007F040000}"/>
    <cellStyle name="40% - Accent5 55" xfId="4430" xr:uid="{00000000-0005-0000-0000-000080040000}"/>
    <cellStyle name="40% - Accent5 56" xfId="4431" xr:uid="{00000000-0005-0000-0000-000081040000}"/>
    <cellStyle name="40% - Accent5 57" xfId="4432" xr:uid="{00000000-0005-0000-0000-000082040000}"/>
    <cellStyle name="40% - Accent5 58" xfId="4433" xr:uid="{00000000-0005-0000-0000-000083040000}"/>
    <cellStyle name="40% - Accent5 6" xfId="4434" xr:uid="{00000000-0005-0000-0000-000084040000}"/>
    <cellStyle name="40% - Accent5 6 2" xfId="4435" xr:uid="{00000000-0005-0000-0000-000085040000}"/>
    <cellStyle name="40% - Accent5 6 3" xfId="4436" xr:uid="{00000000-0005-0000-0000-000086040000}"/>
    <cellStyle name="40% - Accent5 6 4" xfId="4437" xr:uid="{00000000-0005-0000-0000-000087040000}"/>
    <cellStyle name="40% - Accent5 7" xfId="4438" xr:uid="{00000000-0005-0000-0000-000088040000}"/>
    <cellStyle name="40% - Accent5 7 2" xfId="4439" xr:uid="{00000000-0005-0000-0000-000089040000}"/>
    <cellStyle name="40% - Accent5 7 3" xfId="4440" xr:uid="{00000000-0005-0000-0000-00008A040000}"/>
    <cellStyle name="40% - Accent5 7 4" xfId="4441" xr:uid="{00000000-0005-0000-0000-00008B040000}"/>
    <cellStyle name="40% - Accent5 8" xfId="4442" xr:uid="{00000000-0005-0000-0000-00008C040000}"/>
    <cellStyle name="40% - Accent5 8 2" xfId="4443" xr:uid="{00000000-0005-0000-0000-00008D040000}"/>
    <cellStyle name="40% - Accent5 8 3" xfId="4444" xr:uid="{00000000-0005-0000-0000-00008E040000}"/>
    <cellStyle name="40% - Accent5 8 4" xfId="4445" xr:uid="{00000000-0005-0000-0000-00008F040000}"/>
    <cellStyle name="40% - Accent5 9" xfId="4446" xr:uid="{00000000-0005-0000-0000-000090040000}"/>
    <cellStyle name="40% - Accent5 9 2" xfId="4447" xr:uid="{00000000-0005-0000-0000-000091040000}"/>
    <cellStyle name="40% - Accent5 9 3" xfId="4448" xr:uid="{00000000-0005-0000-0000-000092040000}"/>
    <cellStyle name="40% - Accent5 9 4" xfId="4449" xr:uid="{00000000-0005-0000-0000-000093040000}"/>
    <cellStyle name="40% - Accent6 10" xfId="4450" xr:uid="{00000000-0005-0000-0000-000094040000}"/>
    <cellStyle name="40% - Accent6 10 2" xfId="4451" xr:uid="{00000000-0005-0000-0000-000095040000}"/>
    <cellStyle name="40% - Accent6 10 3" xfId="4452" xr:uid="{00000000-0005-0000-0000-000096040000}"/>
    <cellStyle name="40% - Accent6 10 4" xfId="4453" xr:uid="{00000000-0005-0000-0000-000097040000}"/>
    <cellStyle name="40% - Accent6 11" xfId="4454" xr:uid="{00000000-0005-0000-0000-000098040000}"/>
    <cellStyle name="40% - Accent6 12" xfId="4455" xr:uid="{00000000-0005-0000-0000-000099040000}"/>
    <cellStyle name="40% - Accent6 13" xfId="4456" xr:uid="{00000000-0005-0000-0000-00009A040000}"/>
    <cellStyle name="40% - Accent6 14" xfId="4457" xr:uid="{00000000-0005-0000-0000-00009B040000}"/>
    <cellStyle name="40% - Accent6 15" xfId="4458" xr:uid="{00000000-0005-0000-0000-00009C040000}"/>
    <cellStyle name="40% - Accent6 16" xfId="4459" xr:uid="{00000000-0005-0000-0000-00009D040000}"/>
    <cellStyle name="40% - Accent6 17" xfId="4460" xr:uid="{00000000-0005-0000-0000-00009E040000}"/>
    <cellStyle name="40% - Accent6 18" xfId="4461" xr:uid="{00000000-0005-0000-0000-00009F040000}"/>
    <cellStyle name="40% - Accent6 19" xfId="4462" xr:uid="{00000000-0005-0000-0000-0000A0040000}"/>
    <cellStyle name="40% - Accent6 2" xfId="367" xr:uid="{00000000-0005-0000-0000-0000A1040000}"/>
    <cellStyle name="40% - Accent6 2 10" xfId="368" xr:uid="{00000000-0005-0000-0000-0000A2040000}"/>
    <cellStyle name="40% - Accent6 2 11" xfId="369" xr:uid="{00000000-0005-0000-0000-0000A3040000}"/>
    <cellStyle name="40% - Accent6 2 12" xfId="370" xr:uid="{00000000-0005-0000-0000-0000A4040000}"/>
    <cellStyle name="40% - Accent6 2 13" xfId="371" xr:uid="{00000000-0005-0000-0000-0000A5040000}"/>
    <cellStyle name="40% - Accent6 2 14" xfId="372" xr:uid="{00000000-0005-0000-0000-0000A6040000}"/>
    <cellStyle name="40% - Accent6 2 15" xfId="373" xr:uid="{00000000-0005-0000-0000-0000A7040000}"/>
    <cellStyle name="40% - Accent6 2 16" xfId="374" xr:uid="{00000000-0005-0000-0000-0000A8040000}"/>
    <cellStyle name="40% - Accent6 2 17" xfId="375" xr:uid="{00000000-0005-0000-0000-0000A9040000}"/>
    <cellStyle name="40% - Accent6 2 18" xfId="376" xr:uid="{00000000-0005-0000-0000-0000AA040000}"/>
    <cellStyle name="40% - Accent6 2 19" xfId="377" xr:uid="{00000000-0005-0000-0000-0000AB040000}"/>
    <cellStyle name="40% - Accent6 2 2" xfId="378" xr:uid="{00000000-0005-0000-0000-0000AC040000}"/>
    <cellStyle name="40% - Accent6 2 2 2" xfId="379" xr:uid="{00000000-0005-0000-0000-0000AD040000}"/>
    <cellStyle name="40% - Accent6 2 20" xfId="380" xr:uid="{00000000-0005-0000-0000-0000AE040000}"/>
    <cellStyle name="40% - Accent6 2 21" xfId="381" xr:uid="{00000000-0005-0000-0000-0000AF040000}"/>
    <cellStyle name="40% - Accent6 2 22" xfId="382" xr:uid="{00000000-0005-0000-0000-0000B0040000}"/>
    <cellStyle name="40% - Accent6 2 3" xfId="383" xr:uid="{00000000-0005-0000-0000-0000B1040000}"/>
    <cellStyle name="40% - Accent6 2 4" xfId="384" xr:uid="{00000000-0005-0000-0000-0000B2040000}"/>
    <cellStyle name="40% - Accent6 2 5" xfId="385" xr:uid="{00000000-0005-0000-0000-0000B3040000}"/>
    <cellStyle name="40% - Accent6 2 6" xfId="386" xr:uid="{00000000-0005-0000-0000-0000B4040000}"/>
    <cellStyle name="40% - Accent6 2 7" xfId="387" xr:uid="{00000000-0005-0000-0000-0000B5040000}"/>
    <cellStyle name="40% - Accent6 2 8" xfId="388" xr:uid="{00000000-0005-0000-0000-0000B6040000}"/>
    <cellStyle name="40% - Accent6 2 9" xfId="389" xr:uid="{00000000-0005-0000-0000-0000B7040000}"/>
    <cellStyle name="40% - Accent6 20" xfId="4463" xr:uid="{00000000-0005-0000-0000-0000B8040000}"/>
    <cellStyle name="40% - Accent6 21" xfId="4464" xr:uid="{00000000-0005-0000-0000-0000B9040000}"/>
    <cellStyle name="40% - Accent6 22" xfId="4465" xr:uid="{00000000-0005-0000-0000-0000BA040000}"/>
    <cellStyle name="40% - Accent6 23" xfId="4466" xr:uid="{00000000-0005-0000-0000-0000BB040000}"/>
    <cellStyle name="40% - Accent6 24" xfId="4467" xr:uid="{00000000-0005-0000-0000-0000BC040000}"/>
    <cellStyle name="40% - Accent6 25" xfId="4468" xr:uid="{00000000-0005-0000-0000-0000BD040000}"/>
    <cellStyle name="40% - Accent6 26" xfId="4469" xr:uid="{00000000-0005-0000-0000-0000BE040000}"/>
    <cellStyle name="40% - Accent6 27" xfId="4470" xr:uid="{00000000-0005-0000-0000-0000BF040000}"/>
    <cellStyle name="40% - Accent6 28" xfId="4471" xr:uid="{00000000-0005-0000-0000-0000C0040000}"/>
    <cellStyle name="40% - Accent6 29" xfId="4472" xr:uid="{00000000-0005-0000-0000-0000C1040000}"/>
    <cellStyle name="40% - Accent6 3" xfId="390" xr:uid="{00000000-0005-0000-0000-0000C2040000}"/>
    <cellStyle name="40% - Accent6 3 2" xfId="391" xr:uid="{00000000-0005-0000-0000-0000C3040000}"/>
    <cellStyle name="40% - Accent6 3 2 2" xfId="392" xr:uid="{00000000-0005-0000-0000-0000C4040000}"/>
    <cellStyle name="40% - Accent6 3 3" xfId="393" xr:uid="{00000000-0005-0000-0000-0000C5040000}"/>
    <cellStyle name="40% - Accent6 3 4" xfId="4473" xr:uid="{00000000-0005-0000-0000-0000C6040000}"/>
    <cellStyle name="40% - Accent6 3 5" xfId="4474" xr:uid="{00000000-0005-0000-0000-0000C7040000}"/>
    <cellStyle name="40% - Accent6 30" xfId="4475" xr:uid="{00000000-0005-0000-0000-0000C8040000}"/>
    <cellStyle name="40% - Accent6 31" xfId="4476" xr:uid="{00000000-0005-0000-0000-0000C9040000}"/>
    <cellStyle name="40% - Accent6 32" xfId="4477" xr:uid="{00000000-0005-0000-0000-0000CA040000}"/>
    <cellStyle name="40% - Accent6 33" xfId="4478" xr:uid="{00000000-0005-0000-0000-0000CB040000}"/>
    <cellStyle name="40% - Accent6 34" xfId="4479" xr:uid="{00000000-0005-0000-0000-0000CC040000}"/>
    <cellStyle name="40% - Accent6 35" xfId="4480" xr:uid="{00000000-0005-0000-0000-0000CD040000}"/>
    <cellStyle name="40% - Accent6 36" xfId="4481" xr:uid="{00000000-0005-0000-0000-0000CE040000}"/>
    <cellStyle name="40% - Accent6 37" xfId="4482" xr:uid="{00000000-0005-0000-0000-0000CF040000}"/>
    <cellStyle name="40% - Accent6 38" xfId="4483" xr:uid="{00000000-0005-0000-0000-0000D0040000}"/>
    <cellStyle name="40% - Accent6 39" xfId="4484" xr:uid="{00000000-0005-0000-0000-0000D1040000}"/>
    <cellStyle name="40% - Accent6 4" xfId="394" xr:uid="{00000000-0005-0000-0000-0000D2040000}"/>
    <cellStyle name="40% - Accent6 4 2" xfId="395" xr:uid="{00000000-0005-0000-0000-0000D3040000}"/>
    <cellStyle name="40% - Accent6 4 2 2" xfId="396" xr:uid="{00000000-0005-0000-0000-0000D4040000}"/>
    <cellStyle name="40% - Accent6 4 3" xfId="397" xr:uid="{00000000-0005-0000-0000-0000D5040000}"/>
    <cellStyle name="40% - Accent6 4 4" xfId="4485" xr:uid="{00000000-0005-0000-0000-0000D6040000}"/>
    <cellStyle name="40% - Accent6 4 5" xfId="4486" xr:uid="{00000000-0005-0000-0000-0000D7040000}"/>
    <cellStyle name="40% - Accent6 40" xfId="4487" xr:uid="{00000000-0005-0000-0000-0000D8040000}"/>
    <cellStyle name="40% - Accent6 41" xfId="4488" xr:uid="{00000000-0005-0000-0000-0000D9040000}"/>
    <cellStyle name="40% - Accent6 42" xfId="4489" xr:uid="{00000000-0005-0000-0000-0000DA040000}"/>
    <cellStyle name="40% - Accent6 43" xfId="4490" xr:uid="{00000000-0005-0000-0000-0000DB040000}"/>
    <cellStyle name="40% - Accent6 44" xfId="4491" xr:uid="{00000000-0005-0000-0000-0000DC040000}"/>
    <cellStyle name="40% - Accent6 45" xfId="4492" xr:uid="{00000000-0005-0000-0000-0000DD040000}"/>
    <cellStyle name="40% - Accent6 46" xfId="4493" xr:uid="{00000000-0005-0000-0000-0000DE040000}"/>
    <cellStyle name="40% - Accent6 47" xfId="4494" xr:uid="{00000000-0005-0000-0000-0000DF040000}"/>
    <cellStyle name="40% - Accent6 48" xfId="4495" xr:uid="{00000000-0005-0000-0000-0000E0040000}"/>
    <cellStyle name="40% - Accent6 49" xfId="4496" xr:uid="{00000000-0005-0000-0000-0000E1040000}"/>
    <cellStyle name="40% - Accent6 5" xfId="398" xr:uid="{00000000-0005-0000-0000-0000E2040000}"/>
    <cellStyle name="40% - Accent6 50" xfId="4497" xr:uid="{00000000-0005-0000-0000-0000E3040000}"/>
    <cellStyle name="40% - Accent6 51" xfId="4498" xr:uid="{00000000-0005-0000-0000-0000E4040000}"/>
    <cellStyle name="40% - Accent6 52" xfId="4499" xr:uid="{00000000-0005-0000-0000-0000E5040000}"/>
    <cellStyle name="40% - Accent6 53" xfId="4500" xr:uid="{00000000-0005-0000-0000-0000E6040000}"/>
    <cellStyle name="40% - Accent6 54" xfId="4501" xr:uid="{00000000-0005-0000-0000-0000E7040000}"/>
    <cellStyle name="40% - Accent6 55" xfId="4502" xr:uid="{00000000-0005-0000-0000-0000E8040000}"/>
    <cellStyle name="40% - Accent6 56" xfId="4503" xr:uid="{00000000-0005-0000-0000-0000E9040000}"/>
    <cellStyle name="40% - Accent6 57" xfId="4504" xr:uid="{00000000-0005-0000-0000-0000EA040000}"/>
    <cellStyle name="40% - Accent6 58" xfId="4505" xr:uid="{00000000-0005-0000-0000-0000EB040000}"/>
    <cellStyle name="40% - Accent6 6" xfId="4506" xr:uid="{00000000-0005-0000-0000-0000EC040000}"/>
    <cellStyle name="40% - Accent6 6 2" xfId="4507" xr:uid="{00000000-0005-0000-0000-0000ED040000}"/>
    <cellStyle name="40% - Accent6 6 3" xfId="4508" xr:uid="{00000000-0005-0000-0000-0000EE040000}"/>
    <cellStyle name="40% - Accent6 6 4" xfId="4509" xr:uid="{00000000-0005-0000-0000-0000EF040000}"/>
    <cellStyle name="40% - Accent6 7" xfId="4510" xr:uid="{00000000-0005-0000-0000-0000F0040000}"/>
    <cellStyle name="40% - Accent6 7 2" xfId="4511" xr:uid="{00000000-0005-0000-0000-0000F1040000}"/>
    <cellStyle name="40% - Accent6 7 3" xfId="4512" xr:uid="{00000000-0005-0000-0000-0000F2040000}"/>
    <cellStyle name="40% - Accent6 7 4" xfId="4513" xr:uid="{00000000-0005-0000-0000-0000F3040000}"/>
    <cellStyle name="40% - Accent6 8" xfId="4514" xr:uid="{00000000-0005-0000-0000-0000F4040000}"/>
    <cellStyle name="40% - Accent6 8 2" xfId="4515" xr:uid="{00000000-0005-0000-0000-0000F5040000}"/>
    <cellStyle name="40% - Accent6 8 3" xfId="4516" xr:uid="{00000000-0005-0000-0000-0000F6040000}"/>
    <cellStyle name="40% - Accent6 8 4" xfId="4517" xr:uid="{00000000-0005-0000-0000-0000F7040000}"/>
    <cellStyle name="40% - Accent6 9" xfId="4518" xr:uid="{00000000-0005-0000-0000-0000F8040000}"/>
    <cellStyle name="40% - Accent6 9 2" xfId="4519" xr:uid="{00000000-0005-0000-0000-0000F9040000}"/>
    <cellStyle name="40% - Accent6 9 3" xfId="4520" xr:uid="{00000000-0005-0000-0000-0000FA040000}"/>
    <cellStyle name="40% - Accent6 9 4" xfId="4521" xr:uid="{00000000-0005-0000-0000-0000FB040000}"/>
    <cellStyle name="413132" xfId="7372" xr:uid="{00000000-0005-0000-0000-0000FC040000}"/>
    <cellStyle name="60% - Accent1 10" xfId="4522" xr:uid="{00000000-0005-0000-0000-0000FD040000}"/>
    <cellStyle name="60% - Accent1 10 2" xfId="4523" xr:uid="{00000000-0005-0000-0000-0000FE040000}"/>
    <cellStyle name="60% - Accent1 10 3" xfId="4524" xr:uid="{00000000-0005-0000-0000-0000FF040000}"/>
    <cellStyle name="60% - Accent1 10 4" xfId="4525" xr:uid="{00000000-0005-0000-0000-000000050000}"/>
    <cellStyle name="60% - Accent1 11" xfId="4526" xr:uid="{00000000-0005-0000-0000-000001050000}"/>
    <cellStyle name="60% - Accent1 12" xfId="4527" xr:uid="{00000000-0005-0000-0000-000002050000}"/>
    <cellStyle name="60% - Accent1 13" xfId="4528" xr:uid="{00000000-0005-0000-0000-000003050000}"/>
    <cellStyle name="60% - Accent1 14" xfId="4529" xr:uid="{00000000-0005-0000-0000-000004050000}"/>
    <cellStyle name="60% - Accent1 15" xfId="4530" xr:uid="{00000000-0005-0000-0000-000005050000}"/>
    <cellStyle name="60% - Accent1 16" xfId="4531" xr:uid="{00000000-0005-0000-0000-000006050000}"/>
    <cellStyle name="60% - Accent1 17" xfId="4532" xr:uid="{00000000-0005-0000-0000-000007050000}"/>
    <cellStyle name="60% - Accent1 18" xfId="4533" xr:uid="{00000000-0005-0000-0000-000008050000}"/>
    <cellStyle name="60% - Accent1 19" xfId="4534" xr:uid="{00000000-0005-0000-0000-000009050000}"/>
    <cellStyle name="60% - Accent1 2" xfId="399" xr:uid="{00000000-0005-0000-0000-00000A050000}"/>
    <cellStyle name="60% - Accent1 2 10" xfId="400" xr:uid="{00000000-0005-0000-0000-00000B050000}"/>
    <cellStyle name="60% - Accent1 2 11" xfId="401" xr:uid="{00000000-0005-0000-0000-00000C050000}"/>
    <cellStyle name="60% - Accent1 2 12" xfId="402" xr:uid="{00000000-0005-0000-0000-00000D050000}"/>
    <cellStyle name="60% - Accent1 2 13" xfId="403" xr:uid="{00000000-0005-0000-0000-00000E050000}"/>
    <cellStyle name="60% - Accent1 2 14" xfId="404" xr:uid="{00000000-0005-0000-0000-00000F050000}"/>
    <cellStyle name="60% - Accent1 2 15" xfId="405" xr:uid="{00000000-0005-0000-0000-000010050000}"/>
    <cellStyle name="60% - Accent1 2 16" xfId="406" xr:uid="{00000000-0005-0000-0000-000011050000}"/>
    <cellStyle name="60% - Accent1 2 17" xfId="407" xr:uid="{00000000-0005-0000-0000-000012050000}"/>
    <cellStyle name="60% - Accent1 2 18" xfId="408" xr:uid="{00000000-0005-0000-0000-000013050000}"/>
    <cellStyle name="60% - Accent1 2 19" xfId="409" xr:uid="{00000000-0005-0000-0000-000014050000}"/>
    <cellStyle name="60% - Accent1 2 2" xfId="410" xr:uid="{00000000-0005-0000-0000-000015050000}"/>
    <cellStyle name="60% - Accent1 2 20" xfId="411" xr:uid="{00000000-0005-0000-0000-000016050000}"/>
    <cellStyle name="60% - Accent1 2 21" xfId="412" xr:uid="{00000000-0005-0000-0000-000017050000}"/>
    <cellStyle name="60% - Accent1 2 22" xfId="413" xr:uid="{00000000-0005-0000-0000-000018050000}"/>
    <cellStyle name="60% - Accent1 2 3" xfId="414" xr:uid="{00000000-0005-0000-0000-000019050000}"/>
    <cellStyle name="60% - Accent1 2 4" xfId="415" xr:uid="{00000000-0005-0000-0000-00001A050000}"/>
    <cellStyle name="60% - Accent1 2 5" xfId="416" xr:uid="{00000000-0005-0000-0000-00001B050000}"/>
    <cellStyle name="60% - Accent1 2 6" xfId="417" xr:uid="{00000000-0005-0000-0000-00001C050000}"/>
    <cellStyle name="60% - Accent1 2 7" xfId="418" xr:uid="{00000000-0005-0000-0000-00001D050000}"/>
    <cellStyle name="60% - Accent1 2 8" xfId="419" xr:uid="{00000000-0005-0000-0000-00001E050000}"/>
    <cellStyle name="60% - Accent1 2 9" xfId="420" xr:uid="{00000000-0005-0000-0000-00001F050000}"/>
    <cellStyle name="60% - Accent1 20" xfId="4535" xr:uid="{00000000-0005-0000-0000-000020050000}"/>
    <cellStyle name="60% - Accent1 21" xfId="4536" xr:uid="{00000000-0005-0000-0000-000021050000}"/>
    <cellStyle name="60% - Accent1 22" xfId="4537" xr:uid="{00000000-0005-0000-0000-000022050000}"/>
    <cellStyle name="60% - Accent1 23" xfId="4538" xr:uid="{00000000-0005-0000-0000-000023050000}"/>
    <cellStyle name="60% - Accent1 24" xfId="4539" xr:uid="{00000000-0005-0000-0000-000024050000}"/>
    <cellStyle name="60% - Accent1 25" xfId="4540" xr:uid="{00000000-0005-0000-0000-000025050000}"/>
    <cellStyle name="60% - Accent1 26" xfId="4541" xr:uid="{00000000-0005-0000-0000-000026050000}"/>
    <cellStyle name="60% - Accent1 27" xfId="4542" xr:uid="{00000000-0005-0000-0000-000027050000}"/>
    <cellStyle name="60% - Accent1 28" xfId="4543" xr:uid="{00000000-0005-0000-0000-000028050000}"/>
    <cellStyle name="60% - Accent1 29" xfId="4544" xr:uid="{00000000-0005-0000-0000-000029050000}"/>
    <cellStyle name="60% - Accent1 3" xfId="421" xr:uid="{00000000-0005-0000-0000-00002A050000}"/>
    <cellStyle name="60% - Accent1 3 2" xfId="422" xr:uid="{00000000-0005-0000-0000-00002B050000}"/>
    <cellStyle name="60% - Accent1 3 3" xfId="4545" xr:uid="{00000000-0005-0000-0000-00002C050000}"/>
    <cellStyle name="60% - Accent1 3 4" xfId="4546" xr:uid="{00000000-0005-0000-0000-00002D050000}"/>
    <cellStyle name="60% - Accent1 3 5" xfId="4547" xr:uid="{00000000-0005-0000-0000-00002E050000}"/>
    <cellStyle name="60% - Accent1 30" xfId="4548" xr:uid="{00000000-0005-0000-0000-00002F050000}"/>
    <cellStyle name="60% - Accent1 31" xfId="4549" xr:uid="{00000000-0005-0000-0000-000030050000}"/>
    <cellStyle name="60% - Accent1 32" xfId="4550" xr:uid="{00000000-0005-0000-0000-000031050000}"/>
    <cellStyle name="60% - Accent1 33" xfId="4551" xr:uid="{00000000-0005-0000-0000-000032050000}"/>
    <cellStyle name="60% - Accent1 34" xfId="4552" xr:uid="{00000000-0005-0000-0000-000033050000}"/>
    <cellStyle name="60% - Accent1 35" xfId="4553" xr:uid="{00000000-0005-0000-0000-000034050000}"/>
    <cellStyle name="60% - Accent1 36" xfId="4554" xr:uid="{00000000-0005-0000-0000-000035050000}"/>
    <cellStyle name="60% - Accent1 37" xfId="4555" xr:uid="{00000000-0005-0000-0000-000036050000}"/>
    <cellStyle name="60% - Accent1 38" xfId="4556" xr:uid="{00000000-0005-0000-0000-000037050000}"/>
    <cellStyle name="60% - Accent1 39" xfId="4557" xr:uid="{00000000-0005-0000-0000-000038050000}"/>
    <cellStyle name="60% - Accent1 4" xfId="423" xr:uid="{00000000-0005-0000-0000-000039050000}"/>
    <cellStyle name="60% - Accent1 4 2" xfId="424" xr:uid="{00000000-0005-0000-0000-00003A050000}"/>
    <cellStyle name="60% - Accent1 4 3" xfId="4558" xr:uid="{00000000-0005-0000-0000-00003B050000}"/>
    <cellStyle name="60% - Accent1 4 4" xfId="4559" xr:uid="{00000000-0005-0000-0000-00003C050000}"/>
    <cellStyle name="60% - Accent1 4 5" xfId="4560" xr:uid="{00000000-0005-0000-0000-00003D050000}"/>
    <cellStyle name="60% - Accent1 40" xfId="4561" xr:uid="{00000000-0005-0000-0000-00003E050000}"/>
    <cellStyle name="60% - Accent1 41" xfId="4562" xr:uid="{00000000-0005-0000-0000-00003F050000}"/>
    <cellStyle name="60% - Accent1 42" xfId="4563" xr:uid="{00000000-0005-0000-0000-000040050000}"/>
    <cellStyle name="60% - Accent1 43" xfId="4564" xr:uid="{00000000-0005-0000-0000-000041050000}"/>
    <cellStyle name="60% - Accent1 44" xfId="4565" xr:uid="{00000000-0005-0000-0000-000042050000}"/>
    <cellStyle name="60% - Accent1 45" xfId="4566" xr:uid="{00000000-0005-0000-0000-000043050000}"/>
    <cellStyle name="60% - Accent1 46" xfId="4567" xr:uid="{00000000-0005-0000-0000-000044050000}"/>
    <cellStyle name="60% - Accent1 47" xfId="4568" xr:uid="{00000000-0005-0000-0000-000045050000}"/>
    <cellStyle name="60% - Accent1 48" xfId="4569" xr:uid="{00000000-0005-0000-0000-000046050000}"/>
    <cellStyle name="60% - Accent1 49" xfId="4570" xr:uid="{00000000-0005-0000-0000-000047050000}"/>
    <cellStyle name="60% - Accent1 5" xfId="4571" xr:uid="{00000000-0005-0000-0000-000048050000}"/>
    <cellStyle name="60% - Accent1 50" xfId="4572" xr:uid="{00000000-0005-0000-0000-000049050000}"/>
    <cellStyle name="60% - Accent1 51" xfId="4573" xr:uid="{00000000-0005-0000-0000-00004A050000}"/>
    <cellStyle name="60% - Accent1 52" xfId="4574" xr:uid="{00000000-0005-0000-0000-00004B050000}"/>
    <cellStyle name="60% - Accent1 53" xfId="4575" xr:uid="{00000000-0005-0000-0000-00004C050000}"/>
    <cellStyle name="60% - Accent1 54" xfId="4576" xr:uid="{00000000-0005-0000-0000-00004D050000}"/>
    <cellStyle name="60% - Accent1 55" xfId="4577" xr:uid="{00000000-0005-0000-0000-00004E050000}"/>
    <cellStyle name="60% - Accent1 56" xfId="4578" xr:uid="{00000000-0005-0000-0000-00004F050000}"/>
    <cellStyle name="60% - Accent1 57" xfId="4579" xr:uid="{00000000-0005-0000-0000-000050050000}"/>
    <cellStyle name="60% - Accent1 58" xfId="4580" xr:uid="{00000000-0005-0000-0000-000051050000}"/>
    <cellStyle name="60% - Accent1 6" xfId="4581" xr:uid="{00000000-0005-0000-0000-000052050000}"/>
    <cellStyle name="60% - Accent1 6 2" xfId="4582" xr:uid="{00000000-0005-0000-0000-000053050000}"/>
    <cellStyle name="60% - Accent1 6 3" xfId="4583" xr:uid="{00000000-0005-0000-0000-000054050000}"/>
    <cellStyle name="60% - Accent1 6 4" xfId="4584" xr:uid="{00000000-0005-0000-0000-000055050000}"/>
    <cellStyle name="60% - Accent1 7" xfId="4585" xr:uid="{00000000-0005-0000-0000-000056050000}"/>
    <cellStyle name="60% - Accent1 7 2" xfId="4586" xr:uid="{00000000-0005-0000-0000-000057050000}"/>
    <cellStyle name="60% - Accent1 7 3" xfId="4587" xr:uid="{00000000-0005-0000-0000-000058050000}"/>
    <cellStyle name="60% - Accent1 7 4" xfId="4588" xr:uid="{00000000-0005-0000-0000-000059050000}"/>
    <cellStyle name="60% - Accent1 8" xfId="4589" xr:uid="{00000000-0005-0000-0000-00005A050000}"/>
    <cellStyle name="60% - Accent1 8 2" xfId="4590" xr:uid="{00000000-0005-0000-0000-00005B050000}"/>
    <cellStyle name="60% - Accent1 8 3" xfId="4591" xr:uid="{00000000-0005-0000-0000-00005C050000}"/>
    <cellStyle name="60% - Accent1 8 4" xfId="4592" xr:uid="{00000000-0005-0000-0000-00005D050000}"/>
    <cellStyle name="60% - Accent1 9" xfId="4593" xr:uid="{00000000-0005-0000-0000-00005E050000}"/>
    <cellStyle name="60% - Accent1 9 2" xfId="4594" xr:uid="{00000000-0005-0000-0000-00005F050000}"/>
    <cellStyle name="60% - Accent1 9 3" xfId="4595" xr:uid="{00000000-0005-0000-0000-000060050000}"/>
    <cellStyle name="60% - Accent1 9 4" xfId="4596" xr:uid="{00000000-0005-0000-0000-000061050000}"/>
    <cellStyle name="60% - Accent2 10" xfId="4597" xr:uid="{00000000-0005-0000-0000-000062050000}"/>
    <cellStyle name="60% - Accent2 10 2" xfId="4598" xr:uid="{00000000-0005-0000-0000-000063050000}"/>
    <cellStyle name="60% - Accent2 10 3" xfId="4599" xr:uid="{00000000-0005-0000-0000-000064050000}"/>
    <cellStyle name="60% - Accent2 10 4" xfId="4600" xr:uid="{00000000-0005-0000-0000-000065050000}"/>
    <cellStyle name="60% - Accent2 11" xfId="4601" xr:uid="{00000000-0005-0000-0000-000066050000}"/>
    <cellStyle name="60% - Accent2 12" xfId="4602" xr:uid="{00000000-0005-0000-0000-000067050000}"/>
    <cellStyle name="60% - Accent2 13" xfId="4603" xr:uid="{00000000-0005-0000-0000-000068050000}"/>
    <cellStyle name="60% - Accent2 14" xfId="4604" xr:uid="{00000000-0005-0000-0000-000069050000}"/>
    <cellStyle name="60% - Accent2 15" xfId="4605" xr:uid="{00000000-0005-0000-0000-00006A050000}"/>
    <cellStyle name="60% - Accent2 16" xfId="4606" xr:uid="{00000000-0005-0000-0000-00006B050000}"/>
    <cellStyle name="60% - Accent2 17" xfId="4607" xr:uid="{00000000-0005-0000-0000-00006C050000}"/>
    <cellStyle name="60% - Accent2 18" xfId="4608" xr:uid="{00000000-0005-0000-0000-00006D050000}"/>
    <cellStyle name="60% - Accent2 19" xfId="4609" xr:uid="{00000000-0005-0000-0000-00006E050000}"/>
    <cellStyle name="60% - Accent2 2" xfId="425" xr:uid="{00000000-0005-0000-0000-00006F050000}"/>
    <cellStyle name="60% - Accent2 2 10" xfId="426" xr:uid="{00000000-0005-0000-0000-000070050000}"/>
    <cellStyle name="60% - Accent2 2 11" xfId="427" xr:uid="{00000000-0005-0000-0000-000071050000}"/>
    <cellStyle name="60% - Accent2 2 12" xfId="428" xr:uid="{00000000-0005-0000-0000-000072050000}"/>
    <cellStyle name="60% - Accent2 2 13" xfId="429" xr:uid="{00000000-0005-0000-0000-000073050000}"/>
    <cellStyle name="60% - Accent2 2 14" xfId="430" xr:uid="{00000000-0005-0000-0000-000074050000}"/>
    <cellStyle name="60% - Accent2 2 15" xfId="431" xr:uid="{00000000-0005-0000-0000-000075050000}"/>
    <cellStyle name="60% - Accent2 2 16" xfId="432" xr:uid="{00000000-0005-0000-0000-000076050000}"/>
    <cellStyle name="60% - Accent2 2 17" xfId="433" xr:uid="{00000000-0005-0000-0000-000077050000}"/>
    <cellStyle name="60% - Accent2 2 18" xfId="434" xr:uid="{00000000-0005-0000-0000-000078050000}"/>
    <cellStyle name="60% - Accent2 2 19" xfId="435" xr:uid="{00000000-0005-0000-0000-000079050000}"/>
    <cellStyle name="60% - Accent2 2 2" xfId="436" xr:uid="{00000000-0005-0000-0000-00007A050000}"/>
    <cellStyle name="60% - Accent2 2 20" xfId="437" xr:uid="{00000000-0005-0000-0000-00007B050000}"/>
    <cellStyle name="60% - Accent2 2 21" xfId="438" xr:uid="{00000000-0005-0000-0000-00007C050000}"/>
    <cellStyle name="60% - Accent2 2 22" xfId="439" xr:uid="{00000000-0005-0000-0000-00007D050000}"/>
    <cellStyle name="60% - Accent2 2 3" xfId="440" xr:uid="{00000000-0005-0000-0000-00007E050000}"/>
    <cellStyle name="60% - Accent2 2 4" xfId="441" xr:uid="{00000000-0005-0000-0000-00007F050000}"/>
    <cellStyle name="60% - Accent2 2 5" xfId="442" xr:uid="{00000000-0005-0000-0000-000080050000}"/>
    <cellStyle name="60% - Accent2 2 6" xfId="443" xr:uid="{00000000-0005-0000-0000-000081050000}"/>
    <cellStyle name="60% - Accent2 2 7" xfId="444" xr:uid="{00000000-0005-0000-0000-000082050000}"/>
    <cellStyle name="60% - Accent2 2 8" xfId="445" xr:uid="{00000000-0005-0000-0000-000083050000}"/>
    <cellStyle name="60% - Accent2 2 9" xfId="446" xr:uid="{00000000-0005-0000-0000-000084050000}"/>
    <cellStyle name="60% - Accent2 20" xfId="4610" xr:uid="{00000000-0005-0000-0000-000085050000}"/>
    <cellStyle name="60% - Accent2 21" xfId="4611" xr:uid="{00000000-0005-0000-0000-000086050000}"/>
    <cellStyle name="60% - Accent2 22" xfId="4612" xr:uid="{00000000-0005-0000-0000-000087050000}"/>
    <cellStyle name="60% - Accent2 23" xfId="4613" xr:uid="{00000000-0005-0000-0000-000088050000}"/>
    <cellStyle name="60% - Accent2 24" xfId="4614" xr:uid="{00000000-0005-0000-0000-000089050000}"/>
    <cellStyle name="60% - Accent2 25" xfId="4615" xr:uid="{00000000-0005-0000-0000-00008A050000}"/>
    <cellStyle name="60% - Accent2 26" xfId="4616" xr:uid="{00000000-0005-0000-0000-00008B050000}"/>
    <cellStyle name="60% - Accent2 27" xfId="4617" xr:uid="{00000000-0005-0000-0000-00008C050000}"/>
    <cellStyle name="60% - Accent2 28" xfId="4618" xr:uid="{00000000-0005-0000-0000-00008D050000}"/>
    <cellStyle name="60% - Accent2 29" xfId="4619" xr:uid="{00000000-0005-0000-0000-00008E050000}"/>
    <cellStyle name="60% - Accent2 3" xfId="447" xr:uid="{00000000-0005-0000-0000-00008F050000}"/>
    <cellStyle name="60% - Accent2 3 2" xfId="448" xr:uid="{00000000-0005-0000-0000-000090050000}"/>
    <cellStyle name="60% - Accent2 3 3" xfId="4620" xr:uid="{00000000-0005-0000-0000-000091050000}"/>
    <cellStyle name="60% - Accent2 3 4" xfId="4621" xr:uid="{00000000-0005-0000-0000-000092050000}"/>
    <cellStyle name="60% - Accent2 3 5" xfId="4622" xr:uid="{00000000-0005-0000-0000-000093050000}"/>
    <cellStyle name="60% - Accent2 30" xfId="4623" xr:uid="{00000000-0005-0000-0000-000094050000}"/>
    <cellStyle name="60% - Accent2 31" xfId="4624" xr:uid="{00000000-0005-0000-0000-000095050000}"/>
    <cellStyle name="60% - Accent2 32" xfId="4625" xr:uid="{00000000-0005-0000-0000-000096050000}"/>
    <cellStyle name="60% - Accent2 33" xfId="4626" xr:uid="{00000000-0005-0000-0000-000097050000}"/>
    <cellStyle name="60% - Accent2 34" xfId="4627" xr:uid="{00000000-0005-0000-0000-000098050000}"/>
    <cellStyle name="60% - Accent2 35" xfId="4628" xr:uid="{00000000-0005-0000-0000-000099050000}"/>
    <cellStyle name="60% - Accent2 36" xfId="4629" xr:uid="{00000000-0005-0000-0000-00009A050000}"/>
    <cellStyle name="60% - Accent2 37" xfId="4630" xr:uid="{00000000-0005-0000-0000-00009B050000}"/>
    <cellStyle name="60% - Accent2 38" xfId="4631" xr:uid="{00000000-0005-0000-0000-00009C050000}"/>
    <cellStyle name="60% - Accent2 39" xfId="4632" xr:uid="{00000000-0005-0000-0000-00009D050000}"/>
    <cellStyle name="60% - Accent2 4" xfId="449" xr:uid="{00000000-0005-0000-0000-00009E050000}"/>
    <cellStyle name="60% - Accent2 4 2" xfId="450" xr:uid="{00000000-0005-0000-0000-00009F050000}"/>
    <cellStyle name="60% - Accent2 4 3" xfId="4633" xr:uid="{00000000-0005-0000-0000-0000A0050000}"/>
    <cellStyle name="60% - Accent2 4 4" xfId="4634" xr:uid="{00000000-0005-0000-0000-0000A1050000}"/>
    <cellStyle name="60% - Accent2 4 5" xfId="4635" xr:uid="{00000000-0005-0000-0000-0000A2050000}"/>
    <cellStyle name="60% - Accent2 40" xfId="4636" xr:uid="{00000000-0005-0000-0000-0000A3050000}"/>
    <cellStyle name="60% - Accent2 41" xfId="4637" xr:uid="{00000000-0005-0000-0000-0000A4050000}"/>
    <cellStyle name="60% - Accent2 42" xfId="4638" xr:uid="{00000000-0005-0000-0000-0000A5050000}"/>
    <cellStyle name="60% - Accent2 43" xfId="4639" xr:uid="{00000000-0005-0000-0000-0000A6050000}"/>
    <cellStyle name="60% - Accent2 44" xfId="4640" xr:uid="{00000000-0005-0000-0000-0000A7050000}"/>
    <cellStyle name="60% - Accent2 45" xfId="4641" xr:uid="{00000000-0005-0000-0000-0000A8050000}"/>
    <cellStyle name="60% - Accent2 46" xfId="4642" xr:uid="{00000000-0005-0000-0000-0000A9050000}"/>
    <cellStyle name="60% - Accent2 47" xfId="4643" xr:uid="{00000000-0005-0000-0000-0000AA050000}"/>
    <cellStyle name="60% - Accent2 48" xfId="4644" xr:uid="{00000000-0005-0000-0000-0000AB050000}"/>
    <cellStyle name="60% - Accent2 49" xfId="4645" xr:uid="{00000000-0005-0000-0000-0000AC050000}"/>
    <cellStyle name="60% - Accent2 5" xfId="4646" xr:uid="{00000000-0005-0000-0000-0000AD050000}"/>
    <cellStyle name="60% - Accent2 50" xfId="4647" xr:uid="{00000000-0005-0000-0000-0000AE050000}"/>
    <cellStyle name="60% - Accent2 51" xfId="4648" xr:uid="{00000000-0005-0000-0000-0000AF050000}"/>
    <cellStyle name="60% - Accent2 52" xfId="4649" xr:uid="{00000000-0005-0000-0000-0000B0050000}"/>
    <cellStyle name="60% - Accent2 53" xfId="4650" xr:uid="{00000000-0005-0000-0000-0000B1050000}"/>
    <cellStyle name="60% - Accent2 54" xfId="4651" xr:uid="{00000000-0005-0000-0000-0000B2050000}"/>
    <cellStyle name="60% - Accent2 55" xfId="4652" xr:uid="{00000000-0005-0000-0000-0000B3050000}"/>
    <cellStyle name="60% - Accent2 56" xfId="4653" xr:uid="{00000000-0005-0000-0000-0000B4050000}"/>
    <cellStyle name="60% - Accent2 57" xfId="4654" xr:uid="{00000000-0005-0000-0000-0000B5050000}"/>
    <cellStyle name="60% - Accent2 58" xfId="4655" xr:uid="{00000000-0005-0000-0000-0000B6050000}"/>
    <cellStyle name="60% - Accent2 6" xfId="4656" xr:uid="{00000000-0005-0000-0000-0000B7050000}"/>
    <cellStyle name="60% - Accent2 6 2" xfId="4657" xr:uid="{00000000-0005-0000-0000-0000B8050000}"/>
    <cellStyle name="60% - Accent2 6 3" xfId="4658" xr:uid="{00000000-0005-0000-0000-0000B9050000}"/>
    <cellStyle name="60% - Accent2 6 4" xfId="4659" xr:uid="{00000000-0005-0000-0000-0000BA050000}"/>
    <cellStyle name="60% - Accent2 7" xfId="4660" xr:uid="{00000000-0005-0000-0000-0000BB050000}"/>
    <cellStyle name="60% - Accent2 7 2" xfId="4661" xr:uid="{00000000-0005-0000-0000-0000BC050000}"/>
    <cellStyle name="60% - Accent2 7 3" xfId="4662" xr:uid="{00000000-0005-0000-0000-0000BD050000}"/>
    <cellStyle name="60% - Accent2 7 4" xfId="4663" xr:uid="{00000000-0005-0000-0000-0000BE050000}"/>
    <cellStyle name="60% - Accent2 8" xfId="4664" xr:uid="{00000000-0005-0000-0000-0000BF050000}"/>
    <cellStyle name="60% - Accent2 8 2" xfId="4665" xr:uid="{00000000-0005-0000-0000-0000C0050000}"/>
    <cellStyle name="60% - Accent2 8 3" xfId="4666" xr:uid="{00000000-0005-0000-0000-0000C1050000}"/>
    <cellStyle name="60% - Accent2 8 4" xfId="4667" xr:uid="{00000000-0005-0000-0000-0000C2050000}"/>
    <cellStyle name="60% - Accent2 9" xfId="4668" xr:uid="{00000000-0005-0000-0000-0000C3050000}"/>
    <cellStyle name="60% - Accent2 9 2" xfId="4669" xr:uid="{00000000-0005-0000-0000-0000C4050000}"/>
    <cellStyle name="60% - Accent2 9 3" xfId="4670" xr:uid="{00000000-0005-0000-0000-0000C5050000}"/>
    <cellStyle name="60% - Accent2 9 4" xfId="4671" xr:uid="{00000000-0005-0000-0000-0000C6050000}"/>
    <cellStyle name="60% - Accent3 10" xfId="4672" xr:uid="{00000000-0005-0000-0000-0000C7050000}"/>
    <cellStyle name="60% - Accent3 10 2" xfId="4673" xr:uid="{00000000-0005-0000-0000-0000C8050000}"/>
    <cellStyle name="60% - Accent3 10 3" xfId="4674" xr:uid="{00000000-0005-0000-0000-0000C9050000}"/>
    <cellStyle name="60% - Accent3 10 4" xfId="4675" xr:uid="{00000000-0005-0000-0000-0000CA050000}"/>
    <cellStyle name="60% - Accent3 11" xfId="4676" xr:uid="{00000000-0005-0000-0000-0000CB050000}"/>
    <cellStyle name="60% - Accent3 12" xfId="4677" xr:uid="{00000000-0005-0000-0000-0000CC050000}"/>
    <cellStyle name="60% - Accent3 13" xfId="4678" xr:uid="{00000000-0005-0000-0000-0000CD050000}"/>
    <cellStyle name="60% - Accent3 14" xfId="4679" xr:uid="{00000000-0005-0000-0000-0000CE050000}"/>
    <cellStyle name="60% - Accent3 15" xfId="4680" xr:uid="{00000000-0005-0000-0000-0000CF050000}"/>
    <cellStyle name="60% - Accent3 16" xfId="4681" xr:uid="{00000000-0005-0000-0000-0000D0050000}"/>
    <cellStyle name="60% - Accent3 17" xfId="4682" xr:uid="{00000000-0005-0000-0000-0000D1050000}"/>
    <cellStyle name="60% - Accent3 18" xfId="4683" xr:uid="{00000000-0005-0000-0000-0000D2050000}"/>
    <cellStyle name="60% - Accent3 19" xfId="4684" xr:uid="{00000000-0005-0000-0000-0000D3050000}"/>
    <cellStyle name="60% - Accent3 2" xfId="451" xr:uid="{00000000-0005-0000-0000-0000D4050000}"/>
    <cellStyle name="60% - Accent3 2 10" xfId="452" xr:uid="{00000000-0005-0000-0000-0000D5050000}"/>
    <cellStyle name="60% - Accent3 2 11" xfId="453" xr:uid="{00000000-0005-0000-0000-0000D6050000}"/>
    <cellStyle name="60% - Accent3 2 12" xfId="454" xr:uid="{00000000-0005-0000-0000-0000D7050000}"/>
    <cellStyle name="60% - Accent3 2 13" xfId="455" xr:uid="{00000000-0005-0000-0000-0000D8050000}"/>
    <cellStyle name="60% - Accent3 2 14" xfId="456" xr:uid="{00000000-0005-0000-0000-0000D9050000}"/>
    <cellStyle name="60% - Accent3 2 15" xfId="457" xr:uid="{00000000-0005-0000-0000-0000DA050000}"/>
    <cellStyle name="60% - Accent3 2 16" xfId="458" xr:uid="{00000000-0005-0000-0000-0000DB050000}"/>
    <cellStyle name="60% - Accent3 2 17" xfId="459" xr:uid="{00000000-0005-0000-0000-0000DC050000}"/>
    <cellStyle name="60% - Accent3 2 18" xfId="460" xr:uid="{00000000-0005-0000-0000-0000DD050000}"/>
    <cellStyle name="60% - Accent3 2 19" xfId="461" xr:uid="{00000000-0005-0000-0000-0000DE050000}"/>
    <cellStyle name="60% - Accent3 2 2" xfId="462" xr:uid="{00000000-0005-0000-0000-0000DF050000}"/>
    <cellStyle name="60% - Accent3 2 20" xfId="463" xr:uid="{00000000-0005-0000-0000-0000E0050000}"/>
    <cellStyle name="60% - Accent3 2 21" xfId="464" xr:uid="{00000000-0005-0000-0000-0000E1050000}"/>
    <cellStyle name="60% - Accent3 2 22" xfId="465" xr:uid="{00000000-0005-0000-0000-0000E2050000}"/>
    <cellStyle name="60% - Accent3 2 3" xfId="466" xr:uid="{00000000-0005-0000-0000-0000E3050000}"/>
    <cellStyle name="60% - Accent3 2 4" xfId="467" xr:uid="{00000000-0005-0000-0000-0000E4050000}"/>
    <cellStyle name="60% - Accent3 2 5" xfId="468" xr:uid="{00000000-0005-0000-0000-0000E5050000}"/>
    <cellStyle name="60% - Accent3 2 6" xfId="469" xr:uid="{00000000-0005-0000-0000-0000E6050000}"/>
    <cellStyle name="60% - Accent3 2 7" xfId="470" xr:uid="{00000000-0005-0000-0000-0000E7050000}"/>
    <cellStyle name="60% - Accent3 2 8" xfId="471" xr:uid="{00000000-0005-0000-0000-0000E8050000}"/>
    <cellStyle name="60% - Accent3 2 9" xfId="472" xr:uid="{00000000-0005-0000-0000-0000E9050000}"/>
    <cellStyle name="60% - Accent3 20" xfId="4685" xr:uid="{00000000-0005-0000-0000-0000EA050000}"/>
    <cellStyle name="60% - Accent3 21" xfId="4686" xr:uid="{00000000-0005-0000-0000-0000EB050000}"/>
    <cellStyle name="60% - Accent3 22" xfId="4687" xr:uid="{00000000-0005-0000-0000-0000EC050000}"/>
    <cellStyle name="60% - Accent3 23" xfId="4688" xr:uid="{00000000-0005-0000-0000-0000ED050000}"/>
    <cellStyle name="60% - Accent3 24" xfId="4689" xr:uid="{00000000-0005-0000-0000-0000EE050000}"/>
    <cellStyle name="60% - Accent3 25" xfId="4690" xr:uid="{00000000-0005-0000-0000-0000EF050000}"/>
    <cellStyle name="60% - Accent3 26" xfId="4691" xr:uid="{00000000-0005-0000-0000-0000F0050000}"/>
    <cellStyle name="60% - Accent3 27" xfId="4692" xr:uid="{00000000-0005-0000-0000-0000F1050000}"/>
    <cellStyle name="60% - Accent3 28" xfId="4693" xr:uid="{00000000-0005-0000-0000-0000F2050000}"/>
    <cellStyle name="60% - Accent3 29" xfId="4694" xr:uid="{00000000-0005-0000-0000-0000F3050000}"/>
    <cellStyle name="60% - Accent3 3" xfId="473" xr:uid="{00000000-0005-0000-0000-0000F4050000}"/>
    <cellStyle name="60% - Accent3 3 2" xfId="474" xr:uid="{00000000-0005-0000-0000-0000F5050000}"/>
    <cellStyle name="60% - Accent3 3 3" xfId="4695" xr:uid="{00000000-0005-0000-0000-0000F6050000}"/>
    <cellStyle name="60% - Accent3 3 4" xfId="4696" xr:uid="{00000000-0005-0000-0000-0000F7050000}"/>
    <cellStyle name="60% - Accent3 3 5" xfId="4697" xr:uid="{00000000-0005-0000-0000-0000F8050000}"/>
    <cellStyle name="60% - Accent3 30" xfId="4698" xr:uid="{00000000-0005-0000-0000-0000F9050000}"/>
    <cellStyle name="60% - Accent3 31" xfId="4699" xr:uid="{00000000-0005-0000-0000-0000FA050000}"/>
    <cellStyle name="60% - Accent3 32" xfId="4700" xr:uid="{00000000-0005-0000-0000-0000FB050000}"/>
    <cellStyle name="60% - Accent3 33" xfId="4701" xr:uid="{00000000-0005-0000-0000-0000FC050000}"/>
    <cellStyle name="60% - Accent3 34" xfId="4702" xr:uid="{00000000-0005-0000-0000-0000FD050000}"/>
    <cellStyle name="60% - Accent3 35" xfId="4703" xr:uid="{00000000-0005-0000-0000-0000FE050000}"/>
    <cellStyle name="60% - Accent3 36" xfId="4704" xr:uid="{00000000-0005-0000-0000-0000FF050000}"/>
    <cellStyle name="60% - Accent3 37" xfId="4705" xr:uid="{00000000-0005-0000-0000-000000060000}"/>
    <cellStyle name="60% - Accent3 38" xfId="4706" xr:uid="{00000000-0005-0000-0000-000001060000}"/>
    <cellStyle name="60% - Accent3 39" xfId="4707" xr:uid="{00000000-0005-0000-0000-000002060000}"/>
    <cellStyle name="60% - Accent3 4" xfId="475" xr:uid="{00000000-0005-0000-0000-000003060000}"/>
    <cellStyle name="60% - Accent3 4 2" xfId="476" xr:uid="{00000000-0005-0000-0000-000004060000}"/>
    <cellStyle name="60% - Accent3 4 3" xfId="4708" xr:uid="{00000000-0005-0000-0000-000005060000}"/>
    <cellStyle name="60% - Accent3 4 4" xfId="4709" xr:uid="{00000000-0005-0000-0000-000006060000}"/>
    <cellStyle name="60% - Accent3 4 5" xfId="4710" xr:uid="{00000000-0005-0000-0000-000007060000}"/>
    <cellStyle name="60% - Accent3 40" xfId="4711" xr:uid="{00000000-0005-0000-0000-000008060000}"/>
    <cellStyle name="60% - Accent3 41" xfId="4712" xr:uid="{00000000-0005-0000-0000-000009060000}"/>
    <cellStyle name="60% - Accent3 42" xfId="4713" xr:uid="{00000000-0005-0000-0000-00000A060000}"/>
    <cellStyle name="60% - Accent3 43" xfId="4714" xr:uid="{00000000-0005-0000-0000-00000B060000}"/>
    <cellStyle name="60% - Accent3 44" xfId="4715" xr:uid="{00000000-0005-0000-0000-00000C060000}"/>
    <cellStyle name="60% - Accent3 45" xfId="4716" xr:uid="{00000000-0005-0000-0000-00000D060000}"/>
    <cellStyle name="60% - Accent3 46" xfId="4717" xr:uid="{00000000-0005-0000-0000-00000E060000}"/>
    <cellStyle name="60% - Accent3 47" xfId="4718" xr:uid="{00000000-0005-0000-0000-00000F060000}"/>
    <cellStyle name="60% - Accent3 48" xfId="4719" xr:uid="{00000000-0005-0000-0000-000010060000}"/>
    <cellStyle name="60% - Accent3 49" xfId="4720" xr:uid="{00000000-0005-0000-0000-000011060000}"/>
    <cellStyle name="60% - Accent3 5" xfId="4721" xr:uid="{00000000-0005-0000-0000-000012060000}"/>
    <cellStyle name="60% - Accent3 50" xfId="4722" xr:uid="{00000000-0005-0000-0000-000013060000}"/>
    <cellStyle name="60% - Accent3 51" xfId="4723" xr:uid="{00000000-0005-0000-0000-000014060000}"/>
    <cellStyle name="60% - Accent3 52" xfId="4724" xr:uid="{00000000-0005-0000-0000-000015060000}"/>
    <cellStyle name="60% - Accent3 53" xfId="4725" xr:uid="{00000000-0005-0000-0000-000016060000}"/>
    <cellStyle name="60% - Accent3 54" xfId="4726" xr:uid="{00000000-0005-0000-0000-000017060000}"/>
    <cellStyle name="60% - Accent3 55" xfId="4727" xr:uid="{00000000-0005-0000-0000-000018060000}"/>
    <cellStyle name="60% - Accent3 56" xfId="4728" xr:uid="{00000000-0005-0000-0000-000019060000}"/>
    <cellStyle name="60% - Accent3 57" xfId="4729" xr:uid="{00000000-0005-0000-0000-00001A060000}"/>
    <cellStyle name="60% - Accent3 58" xfId="4730" xr:uid="{00000000-0005-0000-0000-00001B060000}"/>
    <cellStyle name="60% - Accent3 6" xfId="4731" xr:uid="{00000000-0005-0000-0000-00001C060000}"/>
    <cellStyle name="60% - Accent3 6 2" xfId="4732" xr:uid="{00000000-0005-0000-0000-00001D060000}"/>
    <cellStyle name="60% - Accent3 6 3" xfId="4733" xr:uid="{00000000-0005-0000-0000-00001E060000}"/>
    <cellStyle name="60% - Accent3 6 4" xfId="4734" xr:uid="{00000000-0005-0000-0000-00001F060000}"/>
    <cellStyle name="60% - Accent3 7" xfId="4735" xr:uid="{00000000-0005-0000-0000-000020060000}"/>
    <cellStyle name="60% - Accent3 7 2" xfId="4736" xr:uid="{00000000-0005-0000-0000-000021060000}"/>
    <cellStyle name="60% - Accent3 7 3" xfId="4737" xr:uid="{00000000-0005-0000-0000-000022060000}"/>
    <cellStyle name="60% - Accent3 7 4" xfId="4738" xr:uid="{00000000-0005-0000-0000-000023060000}"/>
    <cellStyle name="60% - Accent3 8" xfId="4739" xr:uid="{00000000-0005-0000-0000-000024060000}"/>
    <cellStyle name="60% - Accent3 8 2" xfId="4740" xr:uid="{00000000-0005-0000-0000-000025060000}"/>
    <cellStyle name="60% - Accent3 8 3" xfId="4741" xr:uid="{00000000-0005-0000-0000-000026060000}"/>
    <cellStyle name="60% - Accent3 8 4" xfId="4742" xr:uid="{00000000-0005-0000-0000-000027060000}"/>
    <cellStyle name="60% - Accent3 9" xfId="4743" xr:uid="{00000000-0005-0000-0000-000028060000}"/>
    <cellStyle name="60% - Accent3 9 2" xfId="4744" xr:uid="{00000000-0005-0000-0000-000029060000}"/>
    <cellStyle name="60% - Accent3 9 3" xfId="4745" xr:uid="{00000000-0005-0000-0000-00002A060000}"/>
    <cellStyle name="60% - Accent3 9 4" xfId="4746" xr:uid="{00000000-0005-0000-0000-00002B060000}"/>
    <cellStyle name="60% - Accent4 10" xfId="4747" xr:uid="{00000000-0005-0000-0000-00002C060000}"/>
    <cellStyle name="60% - Accent4 10 2" xfId="4748" xr:uid="{00000000-0005-0000-0000-00002D060000}"/>
    <cellStyle name="60% - Accent4 10 3" xfId="4749" xr:uid="{00000000-0005-0000-0000-00002E060000}"/>
    <cellStyle name="60% - Accent4 10 4" xfId="4750" xr:uid="{00000000-0005-0000-0000-00002F060000}"/>
    <cellStyle name="60% - Accent4 11" xfId="4751" xr:uid="{00000000-0005-0000-0000-000030060000}"/>
    <cellStyle name="60% - Accent4 12" xfId="4752" xr:uid="{00000000-0005-0000-0000-000031060000}"/>
    <cellStyle name="60% - Accent4 13" xfId="4753" xr:uid="{00000000-0005-0000-0000-000032060000}"/>
    <cellStyle name="60% - Accent4 14" xfId="4754" xr:uid="{00000000-0005-0000-0000-000033060000}"/>
    <cellStyle name="60% - Accent4 15" xfId="4755" xr:uid="{00000000-0005-0000-0000-000034060000}"/>
    <cellStyle name="60% - Accent4 16" xfId="4756" xr:uid="{00000000-0005-0000-0000-000035060000}"/>
    <cellStyle name="60% - Accent4 17" xfId="4757" xr:uid="{00000000-0005-0000-0000-000036060000}"/>
    <cellStyle name="60% - Accent4 18" xfId="4758" xr:uid="{00000000-0005-0000-0000-000037060000}"/>
    <cellStyle name="60% - Accent4 19" xfId="4759" xr:uid="{00000000-0005-0000-0000-000038060000}"/>
    <cellStyle name="60% - Accent4 2" xfId="477" xr:uid="{00000000-0005-0000-0000-000039060000}"/>
    <cellStyle name="60% - Accent4 2 10" xfId="478" xr:uid="{00000000-0005-0000-0000-00003A060000}"/>
    <cellStyle name="60% - Accent4 2 11" xfId="479" xr:uid="{00000000-0005-0000-0000-00003B060000}"/>
    <cellStyle name="60% - Accent4 2 12" xfId="480" xr:uid="{00000000-0005-0000-0000-00003C060000}"/>
    <cellStyle name="60% - Accent4 2 13" xfId="481" xr:uid="{00000000-0005-0000-0000-00003D060000}"/>
    <cellStyle name="60% - Accent4 2 14" xfId="482" xr:uid="{00000000-0005-0000-0000-00003E060000}"/>
    <cellStyle name="60% - Accent4 2 15" xfId="483" xr:uid="{00000000-0005-0000-0000-00003F060000}"/>
    <cellStyle name="60% - Accent4 2 16" xfId="484" xr:uid="{00000000-0005-0000-0000-000040060000}"/>
    <cellStyle name="60% - Accent4 2 17" xfId="485" xr:uid="{00000000-0005-0000-0000-000041060000}"/>
    <cellStyle name="60% - Accent4 2 18" xfId="486" xr:uid="{00000000-0005-0000-0000-000042060000}"/>
    <cellStyle name="60% - Accent4 2 19" xfId="487" xr:uid="{00000000-0005-0000-0000-000043060000}"/>
    <cellStyle name="60% - Accent4 2 2" xfId="488" xr:uid="{00000000-0005-0000-0000-000044060000}"/>
    <cellStyle name="60% - Accent4 2 20" xfId="489" xr:uid="{00000000-0005-0000-0000-000045060000}"/>
    <cellStyle name="60% - Accent4 2 21" xfId="490" xr:uid="{00000000-0005-0000-0000-000046060000}"/>
    <cellStyle name="60% - Accent4 2 22" xfId="491" xr:uid="{00000000-0005-0000-0000-000047060000}"/>
    <cellStyle name="60% - Accent4 2 3" xfId="492" xr:uid="{00000000-0005-0000-0000-000048060000}"/>
    <cellStyle name="60% - Accent4 2 4" xfId="493" xr:uid="{00000000-0005-0000-0000-000049060000}"/>
    <cellStyle name="60% - Accent4 2 5" xfId="494" xr:uid="{00000000-0005-0000-0000-00004A060000}"/>
    <cellStyle name="60% - Accent4 2 6" xfId="495" xr:uid="{00000000-0005-0000-0000-00004B060000}"/>
    <cellStyle name="60% - Accent4 2 7" xfId="496" xr:uid="{00000000-0005-0000-0000-00004C060000}"/>
    <cellStyle name="60% - Accent4 2 8" xfId="497" xr:uid="{00000000-0005-0000-0000-00004D060000}"/>
    <cellStyle name="60% - Accent4 2 9" xfId="498" xr:uid="{00000000-0005-0000-0000-00004E060000}"/>
    <cellStyle name="60% - Accent4 20" xfId="4760" xr:uid="{00000000-0005-0000-0000-00004F060000}"/>
    <cellStyle name="60% - Accent4 21" xfId="4761" xr:uid="{00000000-0005-0000-0000-000050060000}"/>
    <cellStyle name="60% - Accent4 22" xfId="4762" xr:uid="{00000000-0005-0000-0000-000051060000}"/>
    <cellStyle name="60% - Accent4 23" xfId="4763" xr:uid="{00000000-0005-0000-0000-000052060000}"/>
    <cellStyle name="60% - Accent4 24" xfId="4764" xr:uid="{00000000-0005-0000-0000-000053060000}"/>
    <cellStyle name="60% - Accent4 25" xfId="4765" xr:uid="{00000000-0005-0000-0000-000054060000}"/>
    <cellStyle name="60% - Accent4 26" xfId="4766" xr:uid="{00000000-0005-0000-0000-000055060000}"/>
    <cellStyle name="60% - Accent4 27" xfId="4767" xr:uid="{00000000-0005-0000-0000-000056060000}"/>
    <cellStyle name="60% - Accent4 28" xfId="4768" xr:uid="{00000000-0005-0000-0000-000057060000}"/>
    <cellStyle name="60% - Accent4 29" xfId="4769" xr:uid="{00000000-0005-0000-0000-000058060000}"/>
    <cellStyle name="60% - Accent4 3" xfId="499" xr:uid="{00000000-0005-0000-0000-000059060000}"/>
    <cellStyle name="60% - Accent4 3 2" xfId="500" xr:uid="{00000000-0005-0000-0000-00005A060000}"/>
    <cellStyle name="60% - Accent4 3 3" xfId="4770" xr:uid="{00000000-0005-0000-0000-00005B060000}"/>
    <cellStyle name="60% - Accent4 3 4" xfId="4771" xr:uid="{00000000-0005-0000-0000-00005C060000}"/>
    <cellStyle name="60% - Accent4 3 5" xfId="4772" xr:uid="{00000000-0005-0000-0000-00005D060000}"/>
    <cellStyle name="60% - Accent4 30" xfId="4773" xr:uid="{00000000-0005-0000-0000-00005E060000}"/>
    <cellStyle name="60% - Accent4 31" xfId="4774" xr:uid="{00000000-0005-0000-0000-00005F060000}"/>
    <cellStyle name="60% - Accent4 32" xfId="4775" xr:uid="{00000000-0005-0000-0000-000060060000}"/>
    <cellStyle name="60% - Accent4 33" xfId="4776" xr:uid="{00000000-0005-0000-0000-000061060000}"/>
    <cellStyle name="60% - Accent4 34" xfId="4777" xr:uid="{00000000-0005-0000-0000-000062060000}"/>
    <cellStyle name="60% - Accent4 35" xfId="4778" xr:uid="{00000000-0005-0000-0000-000063060000}"/>
    <cellStyle name="60% - Accent4 36" xfId="4779" xr:uid="{00000000-0005-0000-0000-000064060000}"/>
    <cellStyle name="60% - Accent4 37" xfId="4780" xr:uid="{00000000-0005-0000-0000-000065060000}"/>
    <cellStyle name="60% - Accent4 38" xfId="4781" xr:uid="{00000000-0005-0000-0000-000066060000}"/>
    <cellStyle name="60% - Accent4 39" xfId="4782" xr:uid="{00000000-0005-0000-0000-000067060000}"/>
    <cellStyle name="60% - Accent4 4" xfId="501" xr:uid="{00000000-0005-0000-0000-000068060000}"/>
    <cellStyle name="60% - Accent4 4 2" xfId="502" xr:uid="{00000000-0005-0000-0000-000069060000}"/>
    <cellStyle name="60% - Accent4 4 3" xfId="4783" xr:uid="{00000000-0005-0000-0000-00006A060000}"/>
    <cellStyle name="60% - Accent4 4 4" xfId="4784" xr:uid="{00000000-0005-0000-0000-00006B060000}"/>
    <cellStyle name="60% - Accent4 4 5" xfId="4785" xr:uid="{00000000-0005-0000-0000-00006C060000}"/>
    <cellStyle name="60% - Accent4 40" xfId="4786" xr:uid="{00000000-0005-0000-0000-00006D060000}"/>
    <cellStyle name="60% - Accent4 41" xfId="4787" xr:uid="{00000000-0005-0000-0000-00006E060000}"/>
    <cellStyle name="60% - Accent4 42" xfId="4788" xr:uid="{00000000-0005-0000-0000-00006F060000}"/>
    <cellStyle name="60% - Accent4 43" xfId="4789" xr:uid="{00000000-0005-0000-0000-000070060000}"/>
    <cellStyle name="60% - Accent4 44" xfId="4790" xr:uid="{00000000-0005-0000-0000-000071060000}"/>
    <cellStyle name="60% - Accent4 45" xfId="4791" xr:uid="{00000000-0005-0000-0000-000072060000}"/>
    <cellStyle name="60% - Accent4 46" xfId="4792" xr:uid="{00000000-0005-0000-0000-000073060000}"/>
    <cellStyle name="60% - Accent4 47" xfId="4793" xr:uid="{00000000-0005-0000-0000-000074060000}"/>
    <cellStyle name="60% - Accent4 48" xfId="4794" xr:uid="{00000000-0005-0000-0000-000075060000}"/>
    <cellStyle name="60% - Accent4 49" xfId="4795" xr:uid="{00000000-0005-0000-0000-000076060000}"/>
    <cellStyle name="60% - Accent4 5" xfId="4796" xr:uid="{00000000-0005-0000-0000-000077060000}"/>
    <cellStyle name="60% - Accent4 50" xfId="4797" xr:uid="{00000000-0005-0000-0000-000078060000}"/>
    <cellStyle name="60% - Accent4 51" xfId="4798" xr:uid="{00000000-0005-0000-0000-000079060000}"/>
    <cellStyle name="60% - Accent4 52" xfId="4799" xr:uid="{00000000-0005-0000-0000-00007A060000}"/>
    <cellStyle name="60% - Accent4 53" xfId="4800" xr:uid="{00000000-0005-0000-0000-00007B060000}"/>
    <cellStyle name="60% - Accent4 54" xfId="4801" xr:uid="{00000000-0005-0000-0000-00007C060000}"/>
    <cellStyle name="60% - Accent4 55" xfId="4802" xr:uid="{00000000-0005-0000-0000-00007D060000}"/>
    <cellStyle name="60% - Accent4 56" xfId="4803" xr:uid="{00000000-0005-0000-0000-00007E060000}"/>
    <cellStyle name="60% - Accent4 57" xfId="4804" xr:uid="{00000000-0005-0000-0000-00007F060000}"/>
    <cellStyle name="60% - Accent4 58" xfId="4805" xr:uid="{00000000-0005-0000-0000-000080060000}"/>
    <cellStyle name="60% - Accent4 6" xfId="4806" xr:uid="{00000000-0005-0000-0000-000081060000}"/>
    <cellStyle name="60% - Accent4 6 2" xfId="4807" xr:uid="{00000000-0005-0000-0000-000082060000}"/>
    <cellStyle name="60% - Accent4 6 3" xfId="4808" xr:uid="{00000000-0005-0000-0000-000083060000}"/>
    <cellStyle name="60% - Accent4 6 4" xfId="4809" xr:uid="{00000000-0005-0000-0000-000084060000}"/>
    <cellStyle name="60% - Accent4 7" xfId="4810" xr:uid="{00000000-0005-0000-0000-000085060000}"/>
    <cellStyle name="60% - Accent4 7 2" xfId="4811" xr:uid="{00000000-0005-0000-0000-000086060000}"/>
    <cellStyle name="60% - Accent4 7 3" xfId="4812" xr:uid="{00000000-0005-0000-0000-000087060000}"/>
    <cellStyle name="60% - Accent4 7 4" xfId="4813" xr:uid="{00000000-0005-0000-0000-000088060000}"/>
    <cellStyle name="60% - Accent4 8" xfId="4814" xr:uid="{00000000-0005-0000-0000-000089060000}"/>
    <cellStyle name="60% - Accent4 8 2" xfId="4815" xr:uid="{00000000-0005-0000-0000-00008A060000}"/>
    <cellStyle name="60% - Accent4 8 3" xfId="4816" xr:uid="{00000000-0005-0000-0000-00008B060000}"/>
    <cellStyle name="60% - Accent4 8 4" xfId="4817" xr:uid="{00000000-0005-0000-0000-00008C060000}"/>
    <cellStyle name="60% - Accent4 9" xfId="4818" xr:uid="{00000000-0005-0000-0000-00008D060000}"/>
    <cellStyle name="60% - Accent4 9 2" xfId="4819" xr:uid="{00000000-0005-0000-0000-00008E060000}"/>
    <cellStyle name="60% - Accent4 9 3" xfId="4820" xr:uid="{00000000-0005-0000-0000-00008F060000}"/>
    <cellStyle name="60% - Accent4 9 4" xfId="4821" xr:uid="{00000000-0005-0000-0000-000090060000}"/>
    <cellStyle name="60% - Accent5 10" xfId="4822" xr:uid="{00000000-0005-0000-0000-000091060000}"/>
    <cellStyle name="60% - Accent5 10 2" xfId="4823" xr:uid="{00000000-0005-0000-0000-000092060000}"/>
    <cellStyle name="60% - Accent5 10 3" xfId="4824" xr:uid="{00000000-0005-0000-0000-000093060000}"/>
    <cellStyle name="60% - Accent5 10 4" xfId="4825" xr:uid="{00000000-0005-0000-0000-000094060000}"/>
    <cellStyle name="60% - Accent5 11" xfId="4826" xr:uid="{00000000-0005-0000-0000-000095060000}"/>
    <cellStyle name="60% - Accent5 12" xfId="4827" xr:uid="{00000000-0005-0000-0000-000096060000}"/>
    <cellStyle name="60% - Accent5 13" xfId="4828" xr:uid="{00000000-0005-0000-0000-000097060000}"/>
    <cellStyle name="60% - Accent5 14" xfId="4829" xr:uid="{00000000-0005-0000-0000-000098060000}"/>
    <cellStyle name="60% - Accent5 15" xfId="4830" xr:uid="{00000000-0005-0000-0000-000099060000}"/>
    <cellStyle name="60% - Accent5 16" xfId="4831" xr:uid="{00000000-0005-0000-0000-00009A060000}"/>
    <cellStyle name="60% - Accent5 17" xfId="4832" xr:uid="{00000000-0005-0000-0000-00009B060000}"/>
    <cellStyle name="60% - Accent5 18" xfId="4833" xr:uid="{00000000-0005-0000-0000-00009C060000}"/>
    <cellStyle name="60% - Accent5 19" xfId="4834" xr:uid="{00000000-0005-0000-0000-00009D060000}"/>
    <cellStyle name="60% - Accent5 2" xfId="503" xr:uid="{00000000-0005-0000-0000-00009E060000}"/>
    <cellStyle name="60% - Accent5 2 10" xfId="504" xr:uid="{00000000-0005-0000-0000-00009F060000}"/>
    <cellStyle name="60% - Accent5 2 11" xfId="505" xr:uid="{00000000-0005-0000-0000-0000A0060000}"/>
    <cellStyle name="60% - Accent5 2 12" xfId="506" xr:uid="{00000000-0005-0000-0000-0000A1060000}"/>
    <cellStyle name="60% - Accent5 2 13" xfId="507" xr:uid="{00000000-0005-0000-0000-0000A2060000}"/>
    <cellStyle name="60% - Accent5 2 14" xfId="508" xr:uid="{00000000-0005-0000-0000-0000A3060000}"/>
    <cellStyle name="60% - Accent5 2 15" xfId="509" xr:uid="{00000000-0005-0000-0000-0000A4060000}"/>
    <cellStyle name="60% - Accent5 2 16" xfId="510" xr:uid="{00000000-0005-0000-0000-0000A5060000}"/>
    <cellStyle name="60% - Accent5 2 17" xfId="511" xr:uid="{00000000-0005-0000-0000-0000A6060000}"/>
    <cellStyle name="60% - Accent5 2 18" xfId="512" xr:uid="{00000000-0005-0000-0000-0000A7060000}"/>
    <cellStyle name="60% - Accent5 2 19" xfId="513" xr:uid="{00000000-0005-0000-0000-0000A8060000}"/>
    <cellStyle name="60% - Accent5 2 2" xfId="514" xr:uid="{00000000-0005-0000-0000-0000A9060000}"/>
    <cellStyle name="60% - Accent5 2 20" xfId="515" xr:uid="{00000000-0005-0000-0000-0000AA060000}"/>
    <cellStyle name="60% - Accent5 2 21" xfId="516" xr:uid="{00000000-0005-0000-0000-0000AB060000}"/>
    <cellStyle name="60% - Accent5 2 22" xfId="517" xr:uid="{00000000-0005-0000-0000-0000AC060000}"/>
    <cellStyle name="60% - Accent5 2 3" xfId="518" xr:uid="{00000000-0005-0000-0000-0000AD060000}"/>
    <cellStyle name="60% - Accent5 2 4" xfId="519" xr:uid="{00000000-0005-0000-0000-0000AE060000}"/>
    <cellStyle name="60% - Accent5 2 5" xfId="520" xr:uid="{00000000-0005-0000-0000-0000AF060000}"/>
    <cellStyle name="60% - Accent5 2 6" xfId="521" xr:uid="{00000000-0005-0000-0000-0000B0060000}"/>
    <cellStyle name="60% - Accent5 2 7" xfId="522" xr:uid="{00000000-0005-0000-0000-0000B1060000}"/>
    <cellStyle name="60% - Accent5 2 8" xfId="523" xr:uid="{00000000-0005-0000-0000-0000B2060000}"/>
    <cellStyle name="60% - Accent5 2 9" xfId="524" xr:uid="{00000000-0005-0000-0000-0000B3060000}"/>
    <cellStyle name="60% - Accent5 20" xfId="4835" xr:uid="{00000000-0005-0000-0000-0000B4060000}"/>
    <cellStyle name="60% - Accent5 21" xfId="4836" xr:uid="{00000000-0005-0000-0000-0000B5060000}"/>
    <cellStyle name="60% - Accent5 22" xfId="4837" xr:uid="{00000000-0005-0000-0000-0000B6060000}"/>
    <cellStyle name="60% - Accent5 23" xfId="4838" xr:uid="{00000000-0005-0000-0000-0000B7060000}"/>
    <cellStyle name="60% - Accent5 24" xfId="4839" xr:uid="{00000000-0005-0000-0000-0000B8060000}"/>
    <cellStyle name="60% - Accent5 25" xfId="4840" xr:uid="{00000000-0005-0000-0000-0000B9060000}"/>
    <cellStyle name="60% - Accent5 26" xfId="4841" xr:uid="{00000000-0005-0000-0000-0000BA060000}"/>
    <cellStyle name="60% - Accent5 27" xfId="4842" xr:uid="{00000000-0005-0000-0000-0000BB060000}"/>
    <cellStyle name="60% - Accent5 28" xfId="4843" xr:uid="{00000000-0005-0000-0000-0000BC060000}"/>
    <cellStyle name="60% - Accent5 29" xfId="4844" xr:uid="{00000000-0005-0000-0000-0000BD060000}"/>
    <cellStyle name="60% - Accent5 3" xfId="525" xr:uid="{00000000-0005-0000-0000-0000BE060000}"/>
    <cellStyle name="60% - Accent5 3 2" xfId="526" xr:uid="{00000000-0005-0000-0000-0000BF060000}"/>
    <cellStyle name="60% - Accent5 3 3" xfId="4845" xr:uid="{00000000-0005-0000-0000-0000C0060000}"/>
    <cellStyle name="60% - Accent5 3 4" xfId="4846" xr:uid="{00000000-0005-0000-0000-0000C1060000}"/>
    <cellStyle name="60% - Accent5 3 5" xfId="4847" xr:uid="{00000000-0005-0000-0000-0000C2060000}"/>
    <cellStyle name="60% - Accent5 30" xfId="4848" xr:uid="{00000000-0005-0000-0000-0000C3060000}"/>
    <cellStyle name="60% - Accent5 31" xfId="4849" xr:uid="{00000000-0005-0000-0000-0000C4060000}"/>
    <cellStyle name="60% - Accent5 32" xfId="4850" xr:uid="{00000000-0005-0000-0000-0000C5060000}"/>
    <cellStyle name="60% - Accent5 33" xfId="4851" xr:uid="{00000000-0005-0000-0000-0000C6060000}"/>
    <cellStyle name="60% - Accent5 34" xfId="4852" xr:uid="{00000000-0005-0000-0000-0000C7060000}"/>
    <cellStyle name="60% - Accent5 35" xfId="4853" xr:uid="{00000000-0005-0000-0000-0000C8060000}"/>
    <cellStyle name="60% - Accent5 36" xfId="4854" xr:uid="{00000000-0005-0000-0000-0000C9060000}"/>
    <cellStyle name="60% - Accent5 37" xfId="4855" xr:uid="{00000000-0005-0000-0000-0000CA060000}"/>
    <cellStyle name="60% - Accent5 38" xfId="4856" xr:uid="{00000000-0005-0000-0000-0000CB060000}"/>
    <cellStyle name="60% - Accent5 39" xfId="4857" xr:uid="{00000000-0005-0000-0000-0000CC060000}"/>
    <cellStyle name="60% - Accent5 4" xfId="527" xr:uid="{00000000-0005-0000-0000-0000CD060000}"/>
    <cellStyle name="60% - Accent5 4 2" xfId="528" xr:uid="{00000000-0005-0000-0000-0000CE060000}"/>
    <cellStyle name="60% - Accent5 4 3" xfId="4858" xr:uid="{00000000-0005-0000-0000-0000CF060000}"/>
    <cellStyle name="60% - Accent5 4 4" xfId="4859" xr:uid="{00000000-0005-0000-0000-0000D0060000}"/>
    <cellStyle name="60% - Accent5 4 5" xfId="4860" xr:uid="{00000000-0005-0000-0000-0000D1060000}"/>
    <cellStyle name="60% - Accent5 40" xfId="4861" xr:uid="{00000000-0005-0000-0000-0000D2060000}"/>
    <cellStyle name="60% - Accent5 41" xfId="4862" xr:uid="{00000000-0005-0000-0000-0000D3060000}"/>
    <cellStyle name="60% - Accent5 42" xfId="4863" xr:uid="{00000000-0005-0000-0000-0000D4060000}"/>
    <cellStyle name="60% - Accent5 43" xfId="4864" xr:uid="{00000000-0005-0000-0000-0000D5060000}"/>
    <cellStyle name="60% - Accent5 44" xfId="4865" xr:uid="{00000000-0005-0000-0000-0000D6060000}"/>
    <cellStyle name="60% - Accent5 45" xfId="4866" xr:uid="{00000000-0005-0000-0000-0000D7060000}"/>
    <cellStyle name="60% - Accent5 46" xfId="4867" xr:uid="{00000000-0005-0000-0000-0000D8060000}"/>
    <cellStyle name="60% - Accent5 47" xfId="4868" xr:uid="{00000000-0005-0000-0000-0000D9060000}"/>
    <cellStyle name="60% - Accent5 48" xfId="4869" xr:uid="{00000000-0005-0000-0000-0000DA060000}"/>
    <cellStyle name="60% - Accent5 49" xfId="4870" xr:uid="{00000000-0005-0000-0000-0000DB060000}"/>
    <cellStyle name="60% - Accent5 5" xfId="4871" xr:uid="{00000000-0005-0000-0000-0000DC060000}"/>
    <cellStyle name="60% - Accent5 50" xfId="4872" xr:uid="{00000000-0005-0000-0000-0000DD060000}"/>
    <cellStyle name="60% - Accent5 51" xfId="4873" xr:uid="{00000000-0005-0000-0000-0000DE060000}"/>
    <cellStyle name="60% - Accent5 52" xfId="4874" xr:uid="{00000000-0005-0000-0000-0000DF060000}"/>
    <cellStyle name="60% - Accent5 53" xfId="4875" xr:uid="{00000000-0005-0000-0000-0000E0060000}"/>
    <cellStyle name="60% - Accent5 54" xfId="4876" xr:uid="{00000000-0005-0000-0000-0000E1060000}"/>
    <cellStyle name="60% - Accent5 55" xfId="4877" xr:uid="{00000000-0005-0000-0000-0000E2060000}"/>
    <cellStyle name="60% - Accent5 56" xfId="4878" xr:uid="{00000000-0005-0000-0000-0000E3060000}"/>
    <cellStyle name="60% - Accent5 57" xfId="4879" xr:uid="{00000000-0005-0000-0000-0000E4060000}"/>
    <cellStyle name="60% - Accent5 58" xfId="4880" xr:uid="{00000000-0005-0000-0000-0000E5060000}"/>
    <cellStyle name="60% - Accent5 6" xfId="4881" xr:uid="{00000000-0005-0000-0000-0000E6060000}"/>
    <cellStyle name="60% - Accent5 6 2" xfId="4882" xr:uid="{00000000-0005-0000-0000-0000E7060000}"/>
    <cellStyle name="60% - Accent5 6 3" xfId="4883" xr:uid="{00000000-0005-0000-0000-0000E8060000}"/>
    <cellStyle name="60% - Accent5 6 4" xfId="4884" xr:uid="{00000000-0005-0000-0000-0000E9060000}"/>
    <cellStyle name="60% - Accent5 7" xfId="4885" xr:uid="{00000000-0005-0000-0000-0000EA060000}"/>
    <cellStyle name="60% - Accent5 7 2" xfId="4886" xr:uid="{00000000-0005-0000-0000-0000EB060000}"/>
    <cellStyle name="60% - Accent5 7 3" xfId="4887" xr:uid="{00000000-0005-0000-0000-0000EC060000}"/>
    <cellStyle name="60% - Accent5 7 4" xfId="4888" xr:uid="{00000000-0005-0000-0000-0000ED060000}"/>
    <cellStyle name="60% - Accent5 8" xfId="4889" xr:uid="{00000000-0005-0000-0000-0000EE060000}"/>
    <cellStyle name="60% - Accent5 8 2" xfId="4890" xr:uid="{00000000-0005-0000-0000-0000EF060000}"/>
    <cellStyle name="60% - Accent5 8 3" xfId="4891" xr:uid="{00000000-0005-0000-0000-0000F0060000}"/>
    <cellStyle name="60% - Accent5 8 4" xfId="4892" xr:uid="{00000000-0005-0000-0000-0000F1060000}"/>
    <cellStyle name="60% - Accent5 9" xfId="4893" xr:uid="{00000000-0005-0000-0000-0000F2060000}"/>
    <cellStyle name="60% - Accent5 9 2" xfId="4894" xr:uid="{00000000-0005-0000-0000-0000F3060000}"/>
    <cellStyle name="60% - Accent5 9 3" xfId="4895" xr:uid="{00000000-0005-0000-0000-0000F4060000}"/>
    <cellStyle name="60% - Accent5 9 4" xfId="4896" xr:uid="{00000000-0005-0000-0000-0000F5060000}"/>
    <cellStyle name="60% - Accent6 10" xfId="4897" xr:uid="{00000000-0005-0000-0000-0000F6060000}"/>
    <cellStyle name="60% - Accent6 10 2" xfId="4898" xr:uid="{00000000-0005-0000-0000-0000F7060000}"/>
    <cellStyle name="60% - Accent6 10 3" xfId="4899" xr:uid="{00000000-0005-0000-0000-0000F8060000}"/>
    <cellStyle name="60% - Accent6 10 4" xfId="4900" xr:uid="{00000000-0005-0000-0000-0000F9060000}"/>
    <cellStyle name="60% - Accent6 11" xfId="4901" xr:uid="{00000000-0005-0000-0000-0000FA060000}"/>
    <cellStyle name="60% - Accent6 12" xfId="4902" xr:uid="{00000000-0005-0000-0000-0000FB060000}"/>
    <cellStyle name="60% - Accent6 13" xfId="4903" xr:uid="{00000000-0005-0000-0000-0000FC060000}"/>
    <cellStyle name="60% - Accent6 14" xfId="4904" xr:uid="{00000000-0005-0000-0000-0000FD060000}"/>
    <cellStyle name="60% - Accent6 15" xfId="4905" xr:uid="{00000000-0005-0000-0000-0000FE060000}"/>
    <cellStyle name="60% - Accent6 16" xfId="4906" xr:uid="{00000000-0005-0000-0000-0000FF060000}"/>
    <cellStyle name="60% - Accent6 17" xfId="4907" xr:uid="{00000000-0005-0000-0000-000000070000}"/>
    <cellStyle name="60% - Accent6 18" xfId="4908" xr:uid="{00000000-0005-0000-0000-000001070000}"/>
    <cellStyle name="60% - Accent6 19" xfId="4909" xr:uid="{00000000-0005-0000-0000-000002070000}"/>
    <cellStyle name="60% - Accent6 2" xfId="529" xr:uid="{00000000-0005-0000-0000-000003070000}"/>
    <cellStyle name="60% - Accent6 2 10" xfId="530" xr:uid="{00000000-0005-0000-0000-000004070000}"/>
    <cellStyle name="60% - Accent6 2 11" xfId="531" xr:uid="{00000000-0005-0000-0000-000005070000}"/>
    <cellStyle name="60% - Accent6 2 12" xfId="532" xr:uid="{00000000-0005-0000-0000-000006070000}"/>
    <cellStyle name="60% - Accent6 2 13" xfId="533" xr:uid="{00000000-0005-0000-0000-000007070000}"/>
    <cellStyle name="60% - Accent6 2 14" xfId="534" xr:uid="{00000000-0005-0000-0000-000008070000}"/>
    <cellStyle name="60% - Accent6 2 15" xfId="535" xr:uid="{00000000-0005-0000-0000-000009070000}"/>
    <cellStyle name="60% - Accent6 2 16" xfId="536" xr:uid="{00000000-0005-0000-0000-00000A070000}"/>
    <cellStyle name="60% - Accent6 2 17" xfId="537" xr:uid="{00000000-0005-0000-0000-00000B070000}"/>
    <cellStyle name="60% - Accent6 2 18" xfId="538" xr:uid="{00000000-0005-0000-0000-00000C070000}"/>
    <cellStyle name="60% - Accent6 2 19" xfId="539" xr:uid="{00000000-0005-0000-0000-00000D070000}"/>
    <cellStyle name="60% - Accent6 2 2" xfId="540" xr:uid="{00000000-0005-0000-0000-00000E070000}"/>
    <cellStyle name="60% - Accent6 2 20" xfId="541" xr:uid="{00000000-0005-0000-0000-00000F070000}"/>
    <cellStyle name="60% - Accent6 2 21" xfId="542" xr:uid="{00000000-0005-0000-0000-000010070000}"/>
    <cellStyle name="60% - Accent6 2 22" xfId="543" xr:uid="{00000000-0005-0000-0000-000011070000}"/>
    <cellStyle name="60% - Accent6 2 3" xfId="544" xr:uid="{00000000-0005-0000-0000-000012070000}"/>
    <cellStyle name="60% - Accent6 2 4" xfId="545" xr:uid="{00000000-0005-0000-0000-000013070000}"/>
    <cellStyle name="60% - Accent6 2 5" xfId="546" xr:uid="{00000000-0005-0000-0000-000014070000}"/>
    <cellStyle name="60% - Accent6 2 6" xfId="547" xr:uid="{00000000-0005-0000-0000-000015070000}"/>
    <cellStyle name="60% - Accent6 2 7" xfId="548" xr:uid="{00000000-0005-0000-0000-000016070000}"/>
    <cellStyle name="60% - Accent6 2 8" xfId="549" xr:uid="{00000000-0005-0000-0000-000017070000}"/>
    <cellStyle name="60% - Accent6 2 9" xfId="550" xr:uid="{00000000-0005-0000-0000-000018070000}"/>
    <cellStyle name="60% - Accent6 20" xfId="4910" xr:uid="{00000000-0005-0000-0000-000019070000}"/>
    <cellStyle name="60% - Accent6 21" xfId="4911" xr:uid="{00000000-0005-0000-0000-00001A070000}"/>
    <cellStyle name="60% - Accent6 22" xfId="4912" xr:uid="{00000000-0005-0000-0000-00001B070000}"/>
    <cellStyle name="60% - Accent6 23" xfId="4913" xr:uid="{00000000-0005-0000-0000-00001C070000}"/>
    <cellStyle name="60% - Accent6 24" xfId="4914" xr:uid="{00000000-0005-0000-0000-00001D070000}"/>
    <cellStyle name="60% - Accent6 25" xfId="4915" xr:uid="{00000000-0005-0000-0000-00001E070000}"/>
    <cellStyle name="60% - Accent6 26" xfId="4916" xr:uid="{00000000-0005-0000-0000-00001F070000}"/>
    <cellStyle name="60% - Accent6 27" xfId="4917" xr:uid="{00000000-0005-0000-0000-000020070000}"/>
    <cellStyle name="60% - Accent6 28" xfId="4918" xr:uid="{00000000-0005-0000-0000-000021070000}"/>
    <cellStyle name="60% - Accent6 29" xfId="4919" xr:uid="{00000000-0005-0000-0000-000022070000}"/>
    <cellStyle name="60% - Accent6 3" xfId="551" xr:uid="{00000000-0005-0000-0000-000023070000}"/>
    <cellStyle name="60% - Accent6 3 2" xfId="552" xr:uid="{00000000-0005-0000-0000-000024070000}"/>
    <cellStyle name="60% - Accent6 3 3" xfId="4920" xr:uid="{00000000-0005-0000-0000-000025070000}"/>
    <cellStyle name="60% - Accent6 3 4" xfId="4921" xr:uid="{00000000-0005-0000-0000-000026070000}"/>
    <cellStyle name="60% - Accent6 3 5" xfId="4922" xr:uid="{00000000-0005-0000-0000-000027070000}"/>
    <cellStyle name="60% - Accent6 30" xfId="4923" xr:uid="{00000000-0005-0000-0000-000028070000}"/>
    <cellStyle name="60% - Accent6 31" xfId="4924" xr:uid="{00000000-0005-0000-0000-000029070000}"/>
    <cellStyle name="60% - Accent6 32" xfId="4925" xr:uid="{00000000-0005-0000-0000-00002A070000}"/>
    <cellStyle name="60% - Accent6 33" xfId="4926" xr:uid="{00000000-0005-0000-0000-00002B070000}"/>
    <cellStyle name="60% - Accent6 34" xfId="4927" xr:uid="{00000000-0005-0000-0000-00002C070000}"/>
    <cellStyle name="60% - Accent6 35" xfId="4928" xr:uid="{00000000-0005-0000-0000-00002D070000}"/>
    <cellStyle name="60% - Accent6 36" xfId="4929" xr:uid="{00000000-0005-0000-0000-00002E070000}"/>
    <cellStyle name="60% - Accent6 37" xfId="4930" xr:uid="{00000000-0005-0000-0000-00002F070000}"/>
    <cellStyle name="60% - Accent6 38" xfId="4931" xr:uid="{00000000-0005-0000-0000-000030070000}"/>
    <cellStyle name="60% - Accent6 39" xfId="4932" xr:uid="{00000000-0005-0000-0000-000031070000}"/>
    <cellStyle name="60% - Accent6 4" xfId="553" xr:uid="{00000000-0005-0000-0000-000032070000}"/>
    <cellStyle name="60% - Accent6 4 2" xfId="554" xr:uid="{00000000-0005-0000-0000-000033070000}"/>
    <cellStyle name="60% - Accent6 4 3" xfId="4933" xr:uid="{00000000-0005-0000-0000-000034070000}"/>
    <cellStyle name="60% - Accent6 4 4" xfId="4934" xr:uid="{00000000-0005-0000-0000-000035070000}"/>
    <cellStyle name="60% - Accent6 4 5" xfId="4935" xr:uid="{00000000-0005-0000-0000-000036070000}"/>
    <cellStyle name="60% - Accent6 40" xfId="4936" xr:uid="{00000000-0005-0000-0000-000037070000}"/>
    <cellStyle name="60% - Accent6 41" xfId="4937" xr:uid="{00000000-0005-0000-0000-000038070000}"/>
    <cellStyle name="60% - Accent6 42" xfId="4938" xr:uid="{00000000-0005-0000-0000-000039070000}"/>
    <cellStyle name="60% - Accent6 43" xfId="4939" xr:uid="{00000000-0005-0000-0000-00003A070000}"/>
    <cellStyle name="60% - Accent6 44" xfId="4940" xr:uid="{00000000-0005-0000-0000-00003B070000}"/>
    <cellStyle name="60% - Accent6 45" xfId="4941" xr:uid="{00000000-0005-0000-0000-00003C070000}"/>
    <cellStyle name="60% - Accent6 46" xfId="4942" xr:uid="{00000000-0005-0000-0000-00003D070000}"/>
    <cellStyle name="60% - Accent6 47" xfId="4943" xr:uid="{00000000-0005-0000-0000-00003E070000}"/>
    <cellStyle name="60% - Accent6 48" xfId="4944" xr:uid="{00000000-0005-0000-0000-00003F070000}"/>
    <cellStyle name="60% - Accent6 49" xfId="4945" xr:uid="{00000000-0005-0000-0000-000040070000}"/>
    <cellStyle name="60% - Accent6 5" xfId="4946" xr:uid="{00000000-0005-0000-0000-000041070000}"/>
    <cellStyle name="60% - Accent6 50" xfId="4947" xr:uid="{00000000-0005-0000-0000-000042070000}"/>
    <cellStyle name="60% - Accent6 51" xfId="4948" xr:uid="{00000000-0005-0000-0000-000043070000}"/>
    <cellStyle name="60% - Accent6 52" xfId="4949" xr:uid="{00000000-0005-0000-0000-000044070000}"/>
    <cellStyle name="60% - Accent6 53" xfId="4950" xr:uid="{00000000-0005-0000-0000-000045070000}"/>
    <cellStyle name="60% - Accent6 54" xfId="4951" xr:uid="{00000000-0005-0000-0000-000046070000}"/>
    <cellStyle name="60% - Accent6 55" xfId="4952" xr:uid="{00000000-0005-0000-0000-000047070000}"/>
    <cellStyle name="60% - Accent6 56" xfId="4953" xr:uid="{00000000-0005-0000-0000-000048070000}"/>
    <cellStyle name="60% - Accent6 57" xfId="4954" xr:uid="{00000000-0005-0000-0000-000049070000}"/>
    <cellStyle name="60% - Accent6 58" xfId="4955" xr:uid="{00000000-0005-0000-0000-00004A070000}"/>
    <cellStyle name="60% - Accent6 6" xfId="4956" xr:uid="{00000000-0005-0000-0000-00004B070000}"/>
    <cellStyle name="60% - Accent6 6 2" xfId="4957" xr:uid="{00000000-0005-0000-0000-00004C070000}"/>
    <cellStyle name="60% - Accent6 6 3" xfId="4958" xr:uid="{00000000-0005-0000-0000-00004D070000}"/>
    <cellStyle name="60% - Accent6 6 4" xfId="4959" xr:uid="{00000000-0005-0000-0000-00004E070000}"/>
    <cellStyle name="60% - Accent6 7" xfId="4960" xr:uid="{00000000-0005-0000-0000-00004F070000}"/>
    <cellStyle name="60% - Accent6 7 2" xfId="4961" xr:uid="{00000000-0005-0000-0000-000050070000}"/>
    <cellStyle name="60% - Accent6 7 3" xfId="4962" xr:uid="{00000000-0005-0000-0000-000051070000}"/>
    <cellStyle name="60% - Accent6 7 4" xfId="4963" xr:uid="{00000000-0005-0000-0000-000052070000}"/>
    <cellStyle name="60% - Accent6 8" xfId="4964" xr:uid="{00000000-0005-0000-0000-000053070000}"/>
    <cellStyle name="60% - Accent6 8 2" xfId="4965" xr:uid="{00000000-0005-0000-0000-000054070000}"/>
    <cellStyle name="60% - Accent6 8 3" xfId="4966" xr:uid="{00000000-0005-0000-0000-000055070000}"/>
    <cellStyle name="60% - Accent6 8 4" xfId="4967" xr:uid="{00000000-0005-0000-0000-000056070000}"/>
    <cellStyle name="60% - Accent6 9" xfId="4968" xr:uid="{00000000-0005-0000-0000-000057070000}"/>
    <cellStyle name="60% - Accent6 9 2" xfId="4969" xr:uid="{00000000-0005-0000-0000-000058070000}"/>
    <cellStyle name="60% - Accent6 9 3" xfId="4970" xr:uid="{00000000-0005-0000-0000-000059070000}"/>
    <cellStyle name="60% - Accent6 9 4" xfId="4971" xr:uid="{00000000-0005-0000-0000-00005A070000}"/>
    <cellStyle name="Accent1" xfId="7780" builtinId="29"/>
    <cellStyle name="Accent1 10" xfId="4972" xr:uid="{00000000-0005-0000-0000-00005B070000}"/>
    <cellStyle name="Accent1 10 2" xfId="4973" xr:uid="{00000000-0005-0000-0000-00005C070000}"/>
    <cellStyle name="Accent1 10 3" xfId="4974" xr:uid="{00000000-0005-0000-0000-00005D070000}"/>
    <cellStyle name="Accent1 10 4" xfId="4975" xr:uid="{00000000-0005-0000-0000-00005E070000}"/>
    <cellStyle name="Accent1 11" xfId="4976" xr:uid="{00000000-0005-0000-0000-00005F070000}"/>
    <cellStyle name="Accent1 12" xfId="4977" xr:uid="{00000000-0005-0000-0000-000060070000}"/>
    <cellStyle name="Accent1 13" xfId="4978" xr:uid="{00000000-0005-0000-0000-000061070000}"/>
    <cellStyle name="Accent1 14" xfId="4979" xr:uid="{00000000-0005-0000-0000-000062070000}"/>
    <cellStyle name="Accent1 15" xfId="4980" xr:uid="{00000000-0005-0000-0000-000063070000}"/>
    <cellStyle name="Accent1 16" xfId="4981" xr:uid="{00000000-0005-0000-0000-000064070000}"/>
    <cellStyle name="Accent1 17" xfId="4982" xr:uid="{00000000-0005-0000-0000-000065070000}"/>
    <cellStyle name="Accent1 18" xfId="4983" xr:uid="{00000000-0005-0000-0000-000066070000}"/>
    <cellStyle name="Accent1 19" xfId="4984" xr:uid="{00000000-0005-0000-0000-000067070000}"/>
    <cellStyle name="Accent1 2" xfId="555" xr:uid="{00000000-0005-0000-0000-000068070000}"/>
    <cellStyle name="Accent1 2 10" xfId="556" xr:uid="{00000000-0005-0000-0000-000069070000}"/>
    <cellStyle name="Accent1 2 11" xfId="557" xr:uid="{00000000-0005-0000-0000-00006A070000}"/>
    <cellStyle name="Accent1 2 12" xfId="558" xr:uid="{00000000-0005-0000-0000-00006B070000}"/>
    <cellStyle name="Accent1 2 13" xfId="559" xr:uid="{00000000-0005-0000-0000-00006C070000}"/>
    <cellStyle name="Accent1 2 14" xfId="560" xr:uid="{00000000-0005-0000-0000-00006D070000}"/>
    <cellStyle name="Accent1 2 15" xfId="561" xr:uid="{00000000-0005-0000-0000-00006E070000}"/>
    <cellStyle name="Accent1 2 16" xfId="562" xr:uid="{00000000-0005-0000-0000-00006F070000}"/>
    <cellStyle name="Accent1 2 17" xfId="563" xr:uid="{00000000-0005-0000-0000-000070070000}"/>
    <cellStyle name="Accent1 2 18" xfId="564" xr:uid="{00000000-0005-0000-0000-000071070000}"/>
    <cellStyle name="Accent1 2 19" xfId="565" xr:uid="{00000000-0005-0000-0000-000072070000}"/>
    <cellStyle name="Accent1 2 2" xfId="566" xr:uid="{00000000-0005-0000-0000-000073070000}"/>
    <cellStyle name="Accent1 2 20" xfId="567" xr:uid="{00000000-0005-0000-0000-000074070000}"/>
    <cellStyle name="Accent1 2 21" xfId="568" xr:uid="{00000000-0005-0000-0000-000075070000}"/>
    <cellStyle name="Accent1 2 22" xfId="569" xr:uid="{00000000-0005-0000-0000-000076070000}"/>
    <cellStyle name="Accent1 2 3" xfId="570" xr:uid="{00000000-0005-0000-0000-000077070000}"/>
    <cellStyle name="Accent1 2 4" xfId="571" xr:uid="{00000000-0005-0000-0000-000078070000}"/>
    <cellStyle name="Accent1 2 5" xfId="572" xr:uid="{00000000-0005-0000-0000-000079070000}"/>
    <cellStyle name="Accent1 2 6" xfId="573" xr:uid="{00000000-0005-0000-0000-00007A070000}"/>
    <cellStyle name="Accent1 2 7" xfId="574" xr:uid="{00000000-0005-0000-0000-00007B070000}"/>
    <cellStyle name="Accent1 2 8" xfId="575" xr:uid="{00000000-0005-0000-0000-00007C070000}"/>
    <cellStyle name="Accent1 2 9" xfId="576" xr:uid="{00000000-0005-0000-0000-00007D070000}"/>
    <cellStyle name="Accent1 20" xfId="4985" xr:uid="{00000000-0005-0000-0000-00007E070000}"/>
    <cellStyle name="Accent1 21" xfId="4986" xr:uid="{00000000-0005-0000-0000-00007F070000}"/>
    <cellStyle name="Accent1 22" xfId="4987" xr:uid="{00000000-0005-0000-0000-000080070000}"/>
    <cellStyle name="Accent1 23" xfId="4988" xr:uid="{00000000-0005-0000-0000-000081070000}"/>
    <cellStyle name="Accent1 24" xfId="4989" xr:uid="{00000000-0005-0000-0000-000082070000}"/>
    <cellStyle name="Accent1 25" xfId="4990" xr:uid="{00000000-0005-0000-0000-000083070000}"/>
    <cellStyle name="Accent1 26" xfId="4991" xr:uid="{00000000-0005-0000-0000-000084070000}"/>
    <cellStyle name="Accent1 27" xfId="4992" xr:uid="{00000000-0005-0000-0000-000085070000}"/>
    <cellStyle name="Accent1 28" xfId="4993" xr:uid="{00000000-0005-0000-0000-000086070000}"/>
    <cellStyle name="Accent1 29" xfId="4994" xr:uid="{00000000-0005-0000-0000-000087070000}"/>
    <cellStyle name="Accent1 3" xfId="577" xr:uid="{00000000-0005-0000-0000-000088070000}"/>
    <cellStyle name="Accent1 3 2" xfId="578" xr:uid="{00000000-0005-0000-0000-000089070000}"/>
    <cellStyle name="Accent1 3 3" xfId="4995" xr:uid="{00000000-0005-0000-0000-00008A070000}"/>
    <cellStyle name="Accent1 3 4" xfId="4996" xr:uid="{00000000-0005-0000-0000-00008B070000}"/>
    <cellStyle name="Accent1 3 5" xfId="4997" xr:uid="{00000000-0005-0000-0000-00008C070000}"/>
    <cellStyle name="Accent1 30" xfId="4998" xr:uid="{00000000-0005-0000-0000-00008D070000}"/>
    <cellStyle name="Accent1 31" xfId="4999" xr:uid="{00000000-0005-0000-0000-00008E070000}"/>
    <cellStyle name="Accent1 32" xfId="5000" xr:uid="{00000000-0005-0000-0000-00008F070000}"/>
    <cellStyle name="Accent1 33" xfId="5001" xr:uid="{00000000-0005-0000-0000-000090070000}"/>
    <cellStyle name="Accent1 34" xfId="5002" xr:uid="{00000000-0005-0000-0000-000091070000}"/>
    <cellStyle name="Accent1 35" xfId="5003" xr:uid="{00000000-0005-0000-0000-000092070000}"/>
    <cellStyle name="Accent1 36" xfId="5004" xr:uid="{00000000-0005-0000-0000-000093070000}"/>
    <cellStyle name="Accent1 37" xfId="5005" xr:uid="{00000000-0005-0000-0000-000094070000}"/>
    <cellStyle name="Accent1 38" xfId="5006" xr:uid="{00000000-0005-0000-0000-000095070000}"/>
    <cellStyle name="Accent1 39" xfId="5007" xr:uid="{00000000-0005-0000-0000-000096070000}"/>
    <cellStyle name="Accent1 4" xfId="579" xr:uid="{00000000-0005-0000-0000-000097070000}"/>
    <cellStyle name="Accent1 4 2" xfId="580" xr:uid="{00000000-0005-0000-0000-000098070000}"/>
    <cellStyle name="Accent1 4 3" xfId="5008" xr:uid="{00000000-0005-0000-0000-000099070000}"/>
    <cellStyle name="Accent1 4 4" xfId="5009" xr:uid="{00000000-0005-0000-0000-00009A070000}"/>
    <cellStyle name="Accent1 4 5" xfId="5010" xr:uid="{00000000-0005-0000-0000-00009B070000}"/>
    <cellStyle name="Accent1 40" xfId="5011" xr:uid="{00000000-0005-0000-0000-00009C070000}"/>
    <cellStyle name="Accent1 41" xfId="5012" xr:uid="{00000000-0005-0000-0000-00009D070000}"/>
    <cellStyle name="Accent1 42" xfId="5013" xr:uid="{00000000-0005-0000-0000-00009E070000}"/>
    <cellStyle name="Accent1 43" xfId="5014" xr:uid="{00000000-0005-0000-0000-00009F070000}"/>
    <cellStyle name="Accent1 44" xfId="5015" xr:uid="{00000000-0005-0000-0000-0000A0070000}"/>
    <cellStyle name="Accent1 45" xfId="5016" xr:uid="{00000000-0005-0000-0000-0000A1070000}"/>
    <cellStyle name="Accent1 46" xfId="5017" xr:uid="{00000000-0005-0000-0000-0000A2070000}"/>
    <cellStyle name="Accent1 47" xfId="5018" xr:uid="{00000000-0005-0000-0000-0000A3070000}"/>
    <cellStyle name="Accent1 48" xfId="5019" xr:uid="{00000000-0005-0000-0000-0000A4070000}"/>
    <cellStyle name="Accent1 49" xfId="5020" xr:uid="{00000000-0005-0000-0000-0000A5070000}"/>
    <cellStyle name="Accent1 5" xfId="5021" xr:uid="{00000000-0005-0000-0000-0000A6070000}"/>
    <cellStyle name="Accent1 50" xfId="5022" xr:uid="{00000000-0005-0000-0000-0000A7070000}"/>
    <cellStyle name="Accent1 51" xfId="5023" xr:uid="{00000000-0005-0000-0000-0000A8070000}"/>
    <cellStyle name="Accent1 52" xfId="5024" xr:uid="{00000000-0005-0000-0000-0000A9070000}"/>
    <cellStyle name="Accent1 53" xfId="5025" xr:uid="{00000000-0005-0000-0000-0000AA070000}"/>
    <cellStyle name="Accent1 54" xfId="5026" xr:uid="{00000000-0005-0000-0000-0000AB070000}"/>
    <cellStyle name="Accent1 55" xfId="5027" xr:uid="{00000000-0005-0000-0000-0000AC070000}"/>
    <cellStyle name="Accent1 56" xfId="5028" xr:uid="{00000000-0005-0000-0000-0000AD070000}"/>
    <cellStyle name="Accent1 57" xfId="5029" xr:uid="{00000000-0005-0000-0000-0000AE070000}"/>
    <cellStyle name="Accent1 58" xfId="5030" xr:uid="{00000000-0005-0000-0000-0000AF070000}"/>
    <cellStyle name="Accent1 6" xfId="5031" xr:uid="{00000000-0005-0000-0000-0000B0070000}"/>
    <cellStyle name="Accent1 6 2" xfId="5032" xr:uid="{00000000-0005-0000-0000-0000B1070000}"/>
    <cellStyle name="Accent1 6 3" xfId="5033" xr:uid="{00000000-0005-0000-0000-0000B2070000}"/>
    <cellStyle name="Accent1 6 4" xfId="5034" xr:uid="{00000000-0005-0000-0000-0000B3070000}"/>
    <cellStyle name="Accent1 7" xfId="5035" xr:uid="{00000000-0005-0000-0000-0000B4070000}"/>
    <cellStyle name="Accent1 7 2" xfId="5036" xr:uid="{00000000-0005-0000-0000-0000B5070000}"/>
    <cellStyle name="Accent1 7 3" xfId="5037" xr:uid="{00000000-0005-0000-0000-0000B6070000}"/>
    <cellStyle name="Accent1 7 4" xfId="5038" xr:uid="{00000000-0005-0000-0000-0000B7070000}"/>
    <cellStyle name="Accent1 8" xfId="5039" xr:uid="{00000000-0005-0000-0000-0000B8070000}"/>
    <cellStyle name="Accent1 8 2" xfId="5040" xr:uid="{00000000-0005-0000-0000-0000B9070000}"/>
    <cellStyle name="Accent1 8 3" xfId="5041" xr:uid="{00000000-0005-0000-0000-0000BA070000}"/>
    <cellStyle name="Accent1 8 4" xfId="5042" xr:uid="{00000000-0005-0000-0000-0000BB070000}"/>
    <cellStyle name="Accent1 9" xfId="5043" xr:uid="{00000000-0005-0000-0000-0000BC070000}"/>
    <cellStyle name="Accent1 9 2" xfId="5044" xr:uid="{00000000-0005-0000-0000-0000BD070000}"/>
    <cellStyle name="Accent1 9 3" xfId="5045" xr:uid="{00000000-0005-0000-0000-0000BE070000}"/>
    <cellStyle name="Accent1 9 4" xfId="5046" xr:uid="{00000000-0005-0000-0000-0000BF070000}"/>
    <cellStyle name="Accent2 10" xfId="5047" xr:uid="{00000000-0005-0000-0000-0000C0070000}"/>
    <cellStyle name="Accent2 10 2" xfId="5048" xr:uid="{00000000-0005-0000-0000-0000C1070000}"/>
    <cellStyle name="Accent2 10 3" xfId="5049" xr:uid="{00000000-0005-0000-0000-0000C2070000}"/>
    <cellStyle name="Accent2 10 4" xfId="5050" xr:uid="{00000000-0005-0000-0000-0000C3070000}"/>
    <cellStyle name="Accent2 11" xfId="5051" xr:uid="{00000000-0005-0000-0000-0000C4070000}"/>
    <cellStyle name="Accent2 12" xfId="5052" xr:uid="{00000000-0005-0000-0000-0000C5070000}"/>
    <cellStyle name="Accent2 13" xfId="5053" xr:uid="{00000000-0005-0000-0000-0000C6070000}"/>
    <cellStyle name="Accent2 14" xfId="5054" xr:uid="{00000000-0005-0000-0000-0000C7070000}"/>
    <cellStyle name="Accent2 15" xfId="5055" xr:uid="{00000000-0005-0000-0000-0000C8070000}"/>
    <cellStyle name="Accent2 16" xfId="5056" xr:uid="{00000000-0005-0000-0000-0000C9070000}"/>
    <cellStyle name="Accent2 17" xfId="5057" xr:uid="{00000000-0005-0000-0000-0000CA070000}"/>
    <cellStyle name="Accent2 18" xfId="5058" xr:uid="{00000000-0005-0000-0000-0000CB070000}"/>
    <cellStyle name="Accent2 19" xfId="5059" xr:uid="{00000000-0005-0000-0000-0000CC070000}"/>
    <cellStyle name="Accent2 2" xfId="581" xr:uid="{00000000-0005-0000-0000-0000CD070000}"/>
    <cellStyle name="Accent2 2 10" xfId="582" xr:uid="{00000000-0005-0000-0000-0000CE070000}"/>
    <cellStyle name="Accent2 2 11" xfId="583" xr:uid="{00000000-0005-0000-0000-0000CF070000}"/>
    <cellStyle name="Accent2 2 12" xfId="584" xr:uid="{00000000-0005-0000-0000-0000D0070000}"/>
    <cellStyle name="Accent2 2 13" xfId="585" xr:uid="{00000000-0005-0000-0000-0000D1070000}"/>
    <cellStyle name="Accent2 2 14" xfId="586" xr:uid="{00000000-0005-0000-0000-0000D2070000}"/>
    <cellStyle name="Accent2 2 15" xfId="587" xr:uid="{00000000-0005-0000-0000-0000D3070000}"/>
    <cellStyle name="Accent2 2 16" xfId="588" xr:uid="{00000000-0005-0000-0000-0000D4070000}"/>
    <cellStyle name="Accent2 2 17" xfId="589" xr:uid="{00000000-0005-0000-0000-0000D5070000}"/>
    <cellStyle name="Accent2 2 18" xfId="590" xr:uid="{00000000-0005-0000-0000-0000D6070000}"/>
    <cellStyle name="Accent2 2 19" xfId="591" xr:uid="{00000000-0005-0000-0000-0000D7070000}"/>
    <cellStyle name="Accent2 2 2" xfId="592" xr:uid="{00000000-0005-0000-0000-0000D8070000}"/>
    <cellStyle name="Accent2 2 20" xfId="593" xr:uid="{00000000-0005-0000-0000-0000D9070000}"/>
    <cellStyle name="Accent2 2 21" xfId="594" xr:uid="{00000000-0005-0000-0000-0000DA070000}"/>
    <cellStyle name="Accent2 2 22" xfId="595" xr:uid="{00000000-0005-0000-0000-0000DB070000}"/>
    <cellStyle name="Accent2 2 3" xfId="596" xr:uid="{00000000-0005-0000-0000-0000DC070000}"/>
    <cellStyle name="Accent2 2 4" xfId="597" xr:uid="{00000000-0005-0000-0000-0000DD070000}"/>
    <cellStyle name="Accent2 2 5" xfId="598" xr:uid="{00000000-0005-0000-0000-0000DE070000}"/>
    <cellStyle name="Accent2 2 6" xfId="599" xr:uid="{00000000-0005-0000-0000-0000DF070000}"/>
    <cellStyle name="Accent2 2 7" xfId="600" xr:uid="{00000000-0005-0000-0000-0000E0070000}"/>
    <cellStyle name="Accent2 2 8" xfId="601" xr:uid="{00000000-0005-0000-0000-0000E1070000}"/>
    <cellStyle name="Accent2 2 9" xfId="602" xr:uid="{00000000-0005-0000-0000-0000E2070000}"/>
    <cellStyle name="Accent2 20" xfId="5060" xr:uid="{00000000-0005-0000-0000-0000E3070000}"/>
    <cellStyle name="Accent2 21" xfId="5061" xr:uid="{00000000-0005-0000-0000-0000E4070000}"/>
    <cellStyle name="Accent2 22" xfId="5062" xr:uid="{00000000-0005-0000-0000-0000E5070000}"/>
    <cellStyle name="Accent2 23" xfId="5063" xr:uid="{00000000-0005-0000-0000-0000E6070000}"/>
    <cellStyle name="Accent2 24" xfId="5064" xr:uid="{00000000-0005-0000-0000-0000E7070000}"/>
    <cellStyle name="Accent2 25" xfId="5065" xr:uid="{00000000-0005-0000-0000-0000E8070000}"/>
    <cellStyle name="Accent2 26" xfId="5066" xr:uid="{00000000-0005-0000-0000-0000E9070000}"/>
    <cellStyle name="Accent2 27" xfId="5067" xr:uid="{00000000-0005-0000-0000-0000EA070000}"/>
    <cellStyle name="Accent2 28" xfId="5068" xr:uid="{00000000-0005-0000-0000-0000EB070000}"/>
    <cellStyle name="Accent2 29" xfId="5069" xr:uid="{00000000-0005-0000-0000-0000EC070000}"/>
    <cellStyle name="Accent2 3" xfId="603" xr:uid="{00000000-0005-0000-0000-0000ED070000}"/>
    <cellStyle name="Accent2 3 2" xfId="604" xr:uid="{00000000-0005-0000-0000-0000EE070000}"/>
    <cellStyle name="Accent2 3 3" xfId="5070" xr:uid="{00000000-0005-0000-0000-0000EF070000}"/>
    <cellStyle name="Accent2 3 4" xfId="5071" xr:uid="{00000000-0005-0000-0000-0000F0070000}"/>
    <cellStyle name="Accent2 3 5" xfId="5072" xr:uid="{00000000-0005-0000-0000-0000F1070000}"/>
    <cellStyle name="Accent2 30" xfId="5073" xr:uid="{00000000-0005-0000-0000-0000F2070000}"/>
    <cellStyle name="Accent2 31" xfId="5074" xr:uid="{00000000-0005-0000-0000-0000F3070000}"/>
    <cellStyle name="Accent2 32" xfId="5075" xr:uid="{00000000-0005-0000-0000-0000F4070000}"/>
    <cellStyle name="Accent2 33" xfId="5076" xr:uid="{00000000-0005-0000-0000-0000F5070000}"/>
    <cellStyle name="Accent2 34" xfId="5077" xr:uid="{00000000-0005-0000-0000-0000F6070000}"/>
    <cellStyle name="Accent2 35" xfId="5078" xr:uid="{00000000-0005-0000-0000-0000F7070000}"/>
    <cellStyle name="Accent2 36" xfId="5079" xr:uid="{00000000-0005-0000-0000-0000F8070000}"/>
    <cellStyle name="Accent2 37" xfId="5080" xr:uid="{00000000-0005-0000-0000-0000F9070000}"/>
    <cellStyle name="Accent2 38" xfId="5081" xr:uid="{00000000-0005-0000-0000-0000FA070000}"/>
    <cellStyle name="Accent2 39" xfId="5082" xr:uid="{00000000-0005-0000-0000-0000FB070000}"/>
    <cellStyle name="Accent2 4" xfId="605" xr:uid="{00000000-0005-0000-0000-0000FC070000}"/>
    <cellStyle name="Accent2 4 2" xfId="606" xr:uid="{00000000-0005-0000-0000-0000FD070000}"/>
    <cellStyle name="Accent2 4 3" xfId="5083" xr:uid="{00000000-0005-0000-0000-0000FE070000}"/>
    <cellStyle name="Accent2 4 4" xfId="5084" xr:uid="{00000000-0005-0000-0000-0000FF070000}"/>
    <cellStyle name="Accent2 4 5" xfId="5085" xr:uid="{00000000-0005-0000-0000-000000080000}"/>
    <cellStyle name="Accent2 40" xfId="5086" xr:uid="{00000000-0005-0000-0000-000001080000}"/>
    <cellStyle name="Accent2 41" xfId="5087" xr:uid="{00000000-0005-0000-0000-000002080000}"/>
    <cellStyle name="Accent2 42" xfId="5088" xr:uid="{00000000-0005-0000-0000-000003080000}"/>
    <cellStyle name="Accent2 43" xfId="5089" xr:uid="{00000000-0005-0000-0000-000004080000}"/>
    <cellStyle name="Accent2 44" xfId="5090" xr:uid="{00000000-0005-0000-0000-000005080000}"/>
    <cellStyle name="Accent2 45" xfId="5091" xr:uid="{00000000-0005-0000-0000-000006080000}"/>
    <cellStyle name="Accent2 46" xfId="5092" xr:uid="{00000000-0005-0000-0000-000007080000}"/>
    <cellStyle name="Accent2 47" xfId="5093" xr:uid="{00000000-0005-0000-0000-000008080000}"/>
    <cellStyle name="Accent2 48" xfId="5094" xr:uid="{00000000-0005-0000-0000-000009080000}"/>
    <cellStyle name="Accent2 49" xfId="5095" xr:uid="{00000000-0005-0000-0000-00000A080000}"/>
    <cellStyle name="Accent2 5" xfId="5096" xr:uid="{00000000-0005-0000-0000-00000B080000}"/>
    <cellStyle name="Accent2 50" xfId="5097" xr:uid="{00000000-0005-0000-0000-00000C080000}"/>
    <cellStyle name="Accent2 51" xfId="5098" xr:uid="{00000000-0005-0000-0000-00000D080000}"/>
    <cellStyle name="Accent2 52" xfId="5099" xr:uid="{00000000-0005-0000-0000-00000E080000}"/>
    <cellStyle name="Accent2 53" xfId="5100" xr:uid="{00000000-0005-0000-0000-00000F080000}"/>
    <cellStyle name="Accent2 54" xfId="5101" xr:uid="{00000000-0005-0000-0000-000010080000}"/>
    <cellStyle name="Accent2 55" xfId="5102" xr:uid="{00000000-0005-0000-0000-000011080000}"/>
    <cellStyle name="Accent2 56" xfId="5103" xr:uid="{00000000-0005-0000-0000-000012080000}"/>
    <cellStyle name="Accent2 57" xfId="5104" xr:uid="{00000000-0005-0000-0000-000013080000}"/>
    <cellStyle name="Accent2 58" xfId="5105" xr:uid="{00000000-0005-0000-0000-000014080000}"/>
    <cellStyle name="Accent2 6" xfId="5106" xr:uid="{00000000-0005-0000-0000-000015080000}"/>
    <cellStyle name="Accent2 6 2" xfId="5107" xr:uid="{00000000-0005-0000-0000-000016080000}"/>
    <cellStyle name="Accent2 6 3" xfId="5108" xr:uid="{00000000-0005-0000-0000-000017080000}"/>
    <cellStyle name="Accent2 6 4" xfId="5109" xr:uid="{00000000-0005-0000-0000-000018080000}"/>
    <cellStyle name="Accent2 7" xfId="5110" xr:uid="{00000000-0005-0000-0000-000019080000}"/>
    <cellStyle name="Accent2 7 2" xfId="5111" xr:uid="{00000000-0005-0000-0000-00001A080000}"/>
    <cellStyle name="Accent2 7 3" xfId="5112" xr:uid="{00000000-0005-0000-0000-00001B080000}"/>
    <cellStyle name="Accent2 7 4" xfId="5113" xr:uid="{00000000-0005-0000-0000-00001C080000}"/>
    <cellStyle name="Accent2 8" xfId="5114" xr:uid="{00000000-0005-0000-0000-00001D080000}"/>
    <cellStyle name="Accent2 8 2" xfId="5115" xr:uid="{00000000-0005-0000-0000-00001E080000}"/>
    <cellStyle name="Accent2 8 3" xfId="5116" xr:uid="{00000000-0005-0000-0000-00001F080000}"/>
    <cellStyle name="Accent2 8 4" xfId="5117" xr:uid="{00000000-0005-0000-0000-000020080000}"/>
    <cellStyle name="Accent2 9" xfId="5118" xr:uid="{00000000-0005-0000-0000-000021080000}"/>
    <cellStyle name="Accent2 9 2" xfId="5119" xr:uid="{00000000-0005-0000-0000-000022080000}"/>
    <cellStyle name="Accent2 9 3" xfId="5120" xr:uid="{00000000-0005-0000-0000-000023080000}"/>
    <cellStyle name="Accent2 9 4" xfId="5121" xr:uid="{00000000-0005-0000-0000-000024080000}"/>
    <cellStyle name="Accent3 10" xfId="5122" xr:uid="{00000000-0005-0000-0000-000025080000}"/>
    <cellStyle name="Accent3 10 2" xfId="5123" xr:uid="{00000000-0005-0000-0000-000026080000}"/>
    <cellStyle name="Accent3 10 3" xfId="5124" xr:uid="{00000000-0005-0000-0000-000027080000}"/>
    <cellStyle name="Accent3 10 4" xfId="5125" xr:uid="{00000000-0005-0000-0000-000028080000}"/>
    <cellStyle name="Accent3 11" xfId="5126" xr:uid="{00000000-0005-0000-0000-000029080000}"/>
    <cellStyle name="Accent3 12" xfId="5127" xr:uid="{00000000-0005-0000-0000-00002A080000}"/>
    <cellStyle name="Accent3 13" xfId="5128" xr:uid="{00000000-0005-0000-0000-00002B080000}"/>
    <cellStyle name="Accent3 14" xfId="5129" xr:uid="{00000000-0005-0000-0000-00002C080000}"/>
    <cellStyle name="Accent3 15" xfId="5130" xr:uid="{00000000-0005-0000-0000-00002D080000}"/>
    <cellStyle name="Accent3 16" xfId="5131" xr:uid="{00000000-0005-0000-0000-00002E080000}"/>
    <cellStyle name="Accent3 17" xfId="5132" xr:uid="{00000000-0005-0000-0000-00002F080000}"/>
    <cellStyle name="Accent3 18" xfId="5133" xr:uid="{00000000-0005-0000-0000-000030080000}"/>
    <cellStyle name="Accent3 19" xfId="5134" xr:uid="{00000000-0005-0000-0000-000031080000}"/>
    <cellStyle name="Accent3 2" xfId="607" xr:uid="{00000000-0005-0000-0000-000032080000}"/>
    <cellStyle name="Accent3 2 10" xfId="608" xr:uid="{00000000-0005-0000-0000-000033080000}"/>
    <cellStyle name="Accent3 2 11" xfId="609" xr:uid="{00000000-0005-0000-0000-000034080000}"/>
    <cellStyle name="Accent3 2 12" xfId="610" xr:uid="{00000000-0005-0000-0000-000035080000}"/>
    <cellStyle name="Accent3 2 13" xfId="611" xr:uid="{00000000-0005-0000-0000-000036080000}"/>
    <cellStyle name="Accent3 2 14" xfId="612" xr:uid="{00000000-0005-0000-0000-000037080000}"/>
    <cellStyle name="Accent3 2 15" xfId="613" xr:uid="{00000000-0005-0000-0000-000038080000}"/>
    <cellStyle name="Accent3 2 16" xfId="614" xr:uid="{00000000-0005-0000-0000-000039080000}"/>
    <cellStyle name="Accent3 2 17" xfId="615" xr:uid="{00000000-0005-0000-0000-00003A080000}"/>
    <cellStyle name="Accent3 2 18" xfId="616" xr:uid="{00000000-0005-0000-0000-00003B080000}"/>
    <cellStyle name="Accent3 2 19" xfId="617" xr:uid="{00000000-0005-0000-0000-00003C080000}"/>
    <cellStyle name="Accent3 2 2" xfId="618" xr:uid="{00000000-0005-0000-0000-00003D080000}"/>
    <cellStyle name="Accent3 2 20" xfId="619" xr:uid="{00000000-0005-0000-0000-00003E080000}"/>
    <cellStyle name="Accent3 2 21" xfId="620" xr:uid="{00000000-0005-0000-0000-00003F080000}"/>
    <cellStyle name="Accent3 2 22" xfId="621" xr:uid="{00000000-0005-0000-0000-000040080000}"/>
    <cellStyle name="Accent3 2 3" xfId="622" xr:uid="{00000000-0005-0000-0000-000041080000}"/>
    <cellStyle name="Accent3 2 4" xfId="623" xr:uid="{00000000-0005-0000-0000-000042080000}"/>
    <cellStyle name="Accent3 2 5" xfId="624" xr:uid="{00000000-0005-0000-0000-000043080000}"/>
    <cellStyle name="Accent3 2 6" xfId="625" xr:uid="{00000000-0005-0000-0000-000044080000}"/>
    <cellStyle name="Accent3 2 7" xfId="626" xr:uid="{00000000-0005-0000-0000-000045080000}"/>
    <cellStyle name="Accent3 2 8" xfId="627" xr:uid="{00000000-0005-0000-0000-000046080000}"/>
    <cellStyle name="Accent3 2 9" xfId="628" xr:uid="{00000000-0005-0000-0000-000047080000}"/>
    <cellStyle name="Accent3 20" xfId="5135" xr:uid="{00000000-0005-0000-0000-000048080000}"/>
    <cellStyle name="Accent3 21" xfId="5136" xr:uid="{00000000-0005-0000-0000-000049080000}"/>
    <cellStyle name="Accent3 22" xfId="5137" xr:uid="{00000000-0005-0000-0000-00004A080000}"/>
    <cellStyle name="Accent3 23" xfId="5138" xr:uid="{00000000-0005-0000-0000-00004B080000}"/>
    <cellStyle name="Accent3 24" xfId="5139" xr:uid="{00000000-0005-0000-0000-00004C080000}"/>
    <cellStyle name="Accent3 25" xfId="5140" xr:uid="{00000000-0005-0000-0000-00004D080000}"/>
    <cellStyle name="Accent3 26" xfId="5141" xr:uid="{00000000-0005-0000-0000-00004E080000}"/>
    <cellStyle name="Accent3 27" xfId="5142" xr:uid="{00000000-0005-0000-0000-00004F080000}"/>
    <cellStyle name="Accent3 28" xfId="5143" xr:uid="{00000000-0005-0000-0000-000050080000}"/>
    <cellStyle name="Accent3 29" xfId="5144" xr:uid="{00000000-0005-0000-0000-000051080000}"/>
    <cellStyle name="Accent3 3" xfId="629" xr:uid="{00000000-0005-0000-0000-000052080000}"/>
    <cellStyle name="Accent3 3 2" xfId="630" xr:uid="{00000000-0005-0000-0000-000053080000}"/>
    <cellStyle name="Accent3 3 3" xfId="5145" xr:uid="{00000000-0005-0000-0000-000054080000}"/>
    <cellStyle name="Accent3 3 4" xfId="5146" xr:uid="{00000000-0005-0000-0000-000055080000}"/>
    <cellStyle name="Accent3 3 5" xfId="5147" xr:uid="{00000000-0005-0000-0000-000056080000}"/>
    <cellStyle name="Accent3 30" xfId="5148" xr:uid="{00000000-0005-0000-0000-000057080000}"/>
    <cellStyle name="Accent3 31" xfId="5149" xr:uid="{00000000-0005-0000-0000-000058080000}"/>
    <cellStyle name="Accent3 32" xfId="5150" xr:uid="{00000000-0005-0000-0000-000059080000}"/>
    <cellStyle name="Accent3 33" xfId="5151" xr:uid="{00000000-0005-0000-0000-00005A080000}"/>
    <cellStyle name="Accent3 34" xfId="5152" xr:uid="{00000000-0005-0000-0000-00005B080000}"/>
    <cellStyle name="Accent3 35" xfId="5153" xr:uid="{00000000-0005-0000-0000-00005C080000}"/>
    <cellStyle name="Accent3 36" xfId="5154" xr:uid="{00000000-0005-0000-0000-00005D080000}"/>
    <cellStyle name="Accent3 37" xfId="5155" xr:uid="{00000000-0005-0000-0000-00005E080000}"/>
    <cellStyle name="Accent3 38" xfId="5156" xr:uid="{00000000-0005-0000-0000-00005F080000}"/>
    <cellStyle name="Accent3 39" xfId="5157" xr:uid="{00000000-0005-0000-0000-000060080000}"/>
    <cellStyle name="Accent3 4" xfId="631" xr:uid="{00000000-0005-0000-0000-000061080000}"/>
    <cellStyle name="Accent3 4 2" xfId="632" xr:uid="{00000000-0005-0000-0000-000062080000}"/>
    <cellStyle name="Accent3 4 3" xfId="5158" xr:uid="{00000000-0005-0000-0000-000063080000}"/>
    <cellStyle name="Accent3 4 4" xfId="5159" xr:uid="{00000000-0005-0000-0000-000064080000}"/>
    <cellStyle name="Accent3 4 5" xfId="5160" xr:uid="{00000000-0005-0000-0000-000065080000}"/>
    <cellStyle name="Accent3 40" xfId="5161" xr:uid="{00000000-0005-0000-0000-000066080000}"/>
    <cellStyle name="Accent3 41" xfId="5162" xr:uid="{00000000-0005-0000-0000-000067080000}"/>
    <cellStyle name="Accent3 42" xfId="5163" xr:uid="{00000000-0005-0000-0000-000068080000}"/>
    <cellStyle name="Accent3 43" xfId="5164" xr:uid="{00000000-0005-0000-0000-000069080000}"/>
    <cellStyle name="Accent3 44" xfId="5165" xr:uid="{00000000-0005-0000-0000-00006A080000}"/>
    <cellStyle name="Accent3 45" xfId="5166" xr:uid="{00000000-0005-0000-0000-00006B080000}"/>
    <cellStyle name="Accent3 46" xfId="5167" xr:uid="{00000000-0005-0000-0000-00006C080000}"/>
    <cellStyle name="Accent3 47" xfId="5168" xr:uid="{00000000-0005-0000-0000-00006D080000}"/>
    <cellStyle name="Accent3 48" xfId="5169" xr:uid="{00000000-0005-0000-0000-00006E080000}"/>
    <cellStyle name="Accent3 49" xfId="5170" xr:uid="{00000000-0005-0000-0000-00006F080000}"/>
    <cellStyle name="Accent3 5" xfId="5171" xr:uid="{00000000-0005-0000-0000-000070080000}"/>
    <cellStyle name="Accent3 50" xfId="5172" xr:uid="{00000000-0005-0000-0000-000071080000}"/>
    <cellStyle name="Accent3 51" xfId="5173" xr:uid="{00000000-0005-0000-0000-000072080000}"/>
    <cellStyle name="Accent3 52" xfId="5174" xr:uid="{00000000-0005-0000-0000-000073080000}"/>
    <cellStyle name="Accent3 53" xfId="5175" xr:uid="{00000000-0005-0000-0000-000074080000}"/>
    <cellStyle name="Accent3 54" xfId="5176" xr:uid="{00000000-0005-0000-0000-000075080000}"/>
    <cellStyle name="Accent3 55" xfId="5177" xr:uid="{00000000-0005-0000-0000-000076080000}"/>
    <cellStyle name="Accent3 56" xfId="5178" xr:uid="{00000000-0005-0000-0000-000077080000}"/>
    <cellStyle name="Accent3 57" xfId="5179" xr:uid="{00000000-0005-0000-0000-000078080000}"/>
    <cellStyle name="Accent3 58" xfId="5180" xr:uid="{00000000-0005-0000-0000-000079080000}"/>
    <cellStyle name="Accent3 6" xfId="5181" xr:uid="{00000000-0005-0000-0000-00007A080000}"/>
    <cellStyle name="Accent3 6 2" xfId="5182" xr:uid="{00000000-0005-0000-0000-00007B080000}"/>
    <cellStyle name="Accent3 6 3" xfId="5183" xr:uid="{00000000-0005-0000-0000-00007C080000}"/>
    <cellStyle name="Accent3 6 4" xfId="5184" xr:uid="{00000000-0005-0000-0000-00007D080000}"/>
    <cellStyle name="Accent3 7" xfId="5185" xr:uid="{00000000-0005-0000-0000-00007E080000}"/>
    <cellStyle name="Accent3 7 2" xfId="5186" xr:uid="{00000000-0005-0000-0000-00007F080000}"/>
    <cellStyle name="Accent3 7 3" xfId="5187" xr:uid="{00000000-0005-0000-0000-000080080000}"/>
    <cellStyle name="Accent3 7 4" xfId="5188" xr:uid="{00000000-0005-0000-0000-000081080000}"/>
    <cellStyle name="Accent3 8" xfId="5189" xr:uid="{00000000-0005-0000-0000-000082080000}"/>
    <cellStyle name="Accent3 8 2" xfId="5190" xr:uid="{00000000-0005-0000-0000-000083080000}"/>
    <cellStyle name="Accent3 8 3" xfId="5191" xr:uid="{00000000-0005-0000-0000-000084080000}"/>
    <cellStyle name="Accent3 8 4" xfId="5192" xr:uid="{00000000-0005-0000-0000-000085080000}"/>
    <cellStyle name="Accent3 9" xfId="5193" xr:uid="{00000000-0005-0000-0000-000086080000}"/>
    <cellStyle name="Accent3 9 2" xfId="5194" xr:uid="{00000000-0005-0000-0000-000087080000}"/>
    <cellStyle name="Accent3 9 3" xfId="5195" xr:uid="{00000000-0005-0000-0000-000088080000}"/>
    <cellStyle name="Accent3 9 4" xfId="5196" xr:uid="{00000000-0005-0000-0000-000089080000}"/>
    <cellStyle name="Accent4 10" xfId="5197" xr:uid="{00000000-0005-0000-0000-00008A080000}"/>
    <cellStyle name="Accent4 10 2" xfId="5198" xr:uid="{00000000-0005-0000-0000-00008B080000}"/>
    <cellStyle name="Accent4 10 3" xfId="5199" xr:uid="{00000000-0005-0000-0000-00008C080000}"/>
    <cellStyle name="Accent4 10 4" xfId="5200" xr:uid="{00000000-0005-0000-0000-00008D080000}"/>
    <cellStyle name="Accent4 11" xfId="5201" xr:uid="{00000000-0005-0000-0000-00008E080000}"/>
    <cellStyle name="Accent4 12" xfId="5202" xr:uid="{00000000-0005-0000-0000-00008F080000}"/>
    <cellStyle name="Accent4 13" xfId="5203" xr:uid="{00000000-0005-0000-0000-000090080000}"/>
    <cellStyle name="Accent4 14" xfId="5204" xr:uid="{00000000-0005-0000-0000-000091080000}"/>
    <cellStyle name="Accent4 15" xfId="5205" xr:uid="{00000000-0005-0000-0000-000092080000}"/>
    <cellStyle name="Accent4 16" xfId="5206" xr:uid="{00000000-0005-0000-0000-000093080000}"/>
    <cellStyle name="Accent4 17" xfId="5207" xr:uid="{00000000-0005-0000-0000-000094080000}"/>
    <cellStyle name="Accent4 18" xfId="5208" xr:uid="{00000000-0005-0000-0000-000095080000}"/>
    <cellStyle name="Accent4 19" xfId="5209" xr:uid="{00000000-0005-0000-0000-000096080000}"/>
    <cellStyle name="Accent4 2" xfId="633" xr:uid="{00000000-0005-0000-0000-000097080000}"/>
    <cellStyle name="Accent4 2 10" xfId="634" xr:uid="{00000000-0005-0000-0000-000098080000}"/>
    <cellStyle name="Accent4 2 11" xfId="635" xr:uid="{00000000-0005-0000-0000-000099080000}"/>
    <cellStyle name="Accent4 2 12" xfId="636" xr:uid="{00000000-0005-0000-0000-00009A080000}"/>
    <cellStyle name="Accent4 2 13" xfId="637" xr:uid="{00000000-0005-0000-0000-00009B080000}"/>
    <cellStyle name="Accent4 2 14" xfId="638" xr:uid="{00000000-0005-0000-0000-00009C080000}"/>
    <cellStyle name="Accent4 2 15" xfId="639" xr:uid="{00000000-0005-0000-0000-00009D080000}"/>
    <cellStyle name="Accent4 2 16" xfId="640" xr:uid="{00000000-0005-0000-0000-00009E080000}"/>
    <cellStyle name="Accent4 2 17" xfId="641" xr:uid="{00000000-0005-0000-0000-00009F080000}"/>
    <cellStyle name="Accent4 2 18" xfId="642" xr:uid="{00000000-0005-0000-0000-0000A0080000}"/>
    <cellStyle name="Accent4 2 19" xfId="643" xr:uid="{00000000-0005-0000-0000-0000A1080000}"/>
    <cellStyle name="Accent4 2 2" xfId="644" xr:uid="{00000000-0005-0000-0000-0000A2080000}"/>
    <cellStyle name="Accent4 2 20" xfId="645" xr:uid="{00000000-0005-0000-0000-0000A3080000}"/>
    <cellStyle name="Accent4 2 21" xfId="646" xr:uid="{00000000-0005-0000-0000-0000A4080000}"/>
    <cellStyle name="Accent4 2 22" xfId="647" xr:uid="{00000000-0005-0000-0000-0000A5080000}"/>
    <cellStyle name="Accent4 2 3" xfId="648" xr:uid="{00000000-0005-0000-0000-0000A6080000}"/>
    <cellStyle name="Accent4 2 4" xfId="649" xr:uid="{00000000-0005-0000-0000-0000A7080000}"/>
    <cellStyle name="Accent4 2 5" xfId="650" xr:uid="{00000000-0005-0000-0000-0000A8080000}"/>
    <cellStyle name="Accent4 2 6" xfId="651" xr:uid="{00000000-0005-0000-0000-0000A9080000}"/>
    <cellStyle name="Accent4 2 7" xfId="652" xr:uid="{00000000-0005-0000-0000-0000AA080000}"/>
    <cellStyle name="Accent4 2 8" xfId="653" xr:uid="{00000000-0005-0000-0000-0000AB080000}"/>
    <cellStyle name="Accent4 2 9" xfId="654" xr:uid="{00000000-0005-0000-0000-0000AC080000}"/>
    <cellStyle name="Accent4 20" xfId="5210" xr:uid="{00000000-0005-0000-0000-0000AD080000}"/>
    <cellStyle name="Accent4 21" xfId="5211" xr:uid="{00000000-0005-0000-0000-0000AE080000}"/>
    <cellStyle name="Accent4 22" xfId="5212" xr:uid="{00000000-0005-0000-0000-0000AF080000}"/>
    <cellStyle name="Accent4 23" xfId="5213" xr:uid="{00000000-0005-0000-0000-0000B0080000}"/>
    <cellStyle name="Accent4 24" xfId="5214" xr:uid="{00000000-0005-0000-0000-0000B1080000}"/>
    <cellStyle name="Accent4 25" xfId="5215" xr:uid="{00000000-0005-0000-0000-0000B2080000}"/>
    <cellStyle name="Accent4 26" xfId="5216" xr:uid="{00000000-0005-0000-0000-0000B3080000}"/>
    <cellStyle name="Accent4 27" xfId="5217" xr:uid="{00000000-0005-0000-0000-0000B4080000}"/>
    <cellStyle name="Accent4 28" xfId="5218" xr:uid="{00000000-0005-0000-0000-0000B5080000}"/>
    <cellStyle name="Accent4 29" xfId="5219" xr:uid="{00000000-0005-0000-0000-0000B6080000}"/>
    <cellStyle name="Accent4 3" xfId="655" xr:uid="{00000000-0005-0000-0000-0000B7080000}"/>
    <cellStyle name="Accent4 3 2" xfId="656" xr:uid="{00000000-0005-0000-0000-0000B8080000}"/>
    <cellStyle name="Accent4 3 3" xfId="5220" xr:uid="{00000000-0005-0000-0000-0000B9080000}"/>
    <cellStyle name="Accent4 3 4" xfId="5221" xr:uid="{00000000-0005-0000-0000-0000BA080000}"/>
    <cellStyle name="Accent4 3 5" xfId="5222" xr:uid="{00000000-0005-0000-0000-0000BB080000}"/>
    <cellStyle name="Accent4 30" xfId="5223" xr:uid="{00000000-0005-0000-0000-0000BC080000}"/>
    <cellStyle name="Accent4 31" xfId="5224" xr:uid="{00000000-0005-0000-0000-0000BD080000}"/>
    <cellStyle name="Accent4 32" xfId="5225" xr:uid="{00000000-0005-0000-0000-0000BE080000}"/>
    <cellStyle name="Accent4 33" xfId="5226" xr:uid="{00000000-0005-0000-0000-0000BF080000}"/>
    <cellStyle name="Accent4 34" xfId="5227" xr:uid="{00000000-0005-0000-0000-0000C0080000}"/>
    <cellStyle name="Accent4 35" xfId="5228" xr:uid="{00000000-0005-0000-0000-0000C1080000}"/>
    <cellStyle name="Accent4 36" xfId="5229" xr:uid="{00000000-0005-0000-0000-0000C2080000}"/>
    <cellStyle name="Accent4 37" xfId="5230" xr:uid="{00000000-0005-0000-0000-0000C3080000}"/>
    <cellStyle name="Accent4 38" xfId="5231" xr:uid="{00000000-0005-0000-0000-0000C4080000}"/>
    <cellStyle name="Accent4 39" xfId="5232" xr:uid="{00000000-0005-0000-0000-0000C5080000}"/>
    <cellStyle name="Accent4 4" xfId="657" xr:uid="{00000000-0005-0000-0000-0000C6080000}"/>
    <cellStyle name="Accent4 4 2" xfId="658" xr:uid="{00000000-0005-0000-0000-0000C7080000}"/>
    <cellStyle name="Accent4 4 3" xfId="5233" xr:uid="{00000000-0005-0000-0000-0000C8080000}"/>
    <cellStyle name="Accent4 4 4" xfId="5234" xr:uid="{00000000-0005-0000-0000-0000C9080000}"/>
    <cellStyle name="Accent4 4 5" xfId="5235" xr:uid="{00000000-0005-0000-0000-0000CA080000}"/>
    <cellStyle name="Accent4 40" xfId="5236" xr:uid="{00000000-0005-0000-0000-0000CB080000}"/>
    <cellStyle name="Accent4 41" xfId="5237" xr:uid="{00000000-0005-0000-0000-0000CC080000}"/>
    <cellStyle name="Accent4 42" xfId="5238" xr:uid="{00000000-0005-0000-0000-0000CD080000}"/>
    <cellStyle name="Accent4 43" xfId="5239" xr:uid="{00000000-0005-0000-0000-0000CE080000}"/>
    <cellStyle name="Accent4 44" xfId="5240" xr:uid="{00000000-0005-0000-0000-0000CF080000}"/>
    <cellStyle name="Accent4 45" xfId="5241" xr:uid="{00000000-0005-0000-0000-0000D0080000}"/>
    <cellStyle name="Accent4 46" xfId="5242" xr:uid="{00000000-0005-0000-0000-0000D1080000}"/>
    <cellStyle name="Accent4 47" xfId="5243" xr:uid="{00000000-0005-0000-0000-0000D2080000}"/>
    <cellStyle name="Accent4 48" xfId="5244" xr:uid="{00000000-0005-0000-0000-0000D3080000}"/>
    <cellStyle name="Accent4 49" xfId="5245" xr:uid="{00000000-0005-0000-0000-0000D4080000}"/>
    <cellStyle name="Accent4 5" xfId="5246" xr:uid="{00000000-0005-0000-0000-0000D5080000}"/>
    <cellStyle name="Accent4 50" xfId="5247" xr:uid="{00000000-0005-0000-0000-0000D6080000}"/>
    <cellStyle name="Accent4 51" xfId="5248" xr:uid="{00000000-0005-0000-0000-0000D7080000}"/>
    <cellStyle name="Accent4 52" xfId="5249" xr:uid="{00000000-0005-0000-0000-0000D8080000}"/>
    <cellStyle name="Accent4 53" xfId="5250" xr:uid="{00000000-0005-0000-0000-0000D9080000}"/>
    <cellStyle name="Accent4 54" xfId="5251" xr:uid="{00000000-0005-0000-0000-0000DA080000}"/>
    <cellStyle name="Accent4 55" xfId="5252" xr:uid="{00000000-0005-0000-0000-0000DB080000}"/>
    <cellStyle name="Accent4 56" xfId="5253" xr:uid="{00000000-0005-0000-0000-0000DC080000}"/>
    <cellStyle name="Accent4 57" xfId="5254" xr:uid="{00000000-0005-0000-0000-0000DD080000}"/>
    <cellStyle name="Accent4 58" xfId="5255" xr:uid="{00000000-0005-0000-0000-0000DE080000}"/>
    <cellStyle name="Accent4 6" xfId="5256" xr:uid="{00000000-0005-0000-0000-0000DF080000}"/>
    <cellStyle name="Accent4 6 2" xfId="5257" xr:uid="{00000000-0005-0000-0000-0000E0080000}"/>
    <cellStyle name="Accent4 6 3" xfId="5258" xr:uid="{00000000-0005-0000-0000-0000E1080000}"/>
    <cellStyle name="Accent4 6 4" xfId="5259" xr:uid="{00000000-0005-0000-0000-0000E2080000}"/>
    <cellStyle name="Accent4 7" xfId="5260" xr:uid="{00000000-0005-0000-0000-0000E3080000}"/>
    <cellStyle name="Accent4 7 2" xfId="5261" xr:uid="{00000000-0005-0000-0000-0000E4080000}"/>
    <cellStyle name="Accent4 7 3" xfId="5262" xr:uid="{00000000-0005-0000-0000-0000E5080000}"/>
    <cellStyle name="Accent4 7 4" xfId="5263" xr:uid="{00000000-0005-0000-0000-0000E6080000}"/>
    <cellStyle name="Accent4 8" xfId="5264" xr:uid="{00000000-0005-0000-0000-0000E7080000}"/>
    <cellStyle name="Accent4 8 2" xfId="5265" xr:uid="{00000000-0005-0000-0000-0000E8080000}"/>
    <cellStyle name="Accent4 8 3" xfId="5266" xr:uid="{00000000-0005-0000-0000-0000E9080000}"/>
    <cellStyle name="Accent4 8 4" xfId="5267" xr:uid="{00000000-0005-0000-0000-0000EA080000}"/>
    <cellStyle name="Accent4 9" xfId="5268" xr:uid="{00000000-0005-0000-0000-0000EB080000}"/>
    <cellStyle name="Accent4 9 2" xfId="5269" xr:uid="{00000000-0005-0000-0000-0000EC080000}"/>
    <cellStyle name="Accent4 9 3" xfId="5270" xr:uid="{00000000-0005-0000-0000-0000ED080000}"/>
    <cellStyle name="Accent4 9 4" xfId="5271" xr:uid="{00000000-0005-0000-0000-0000EE080000}"/>
    <cellStyle name="Accent5 10" xfId="5272" xr:uid="{00000000-0005-0000-0000-0000EF080000}"/>
    <cellStyle name="Accent5 10 2" xfId="5273" xr:uid="{00000000-0005-0000-0000-0000F0080000}"/>
    <cellStyle name="Accent5 10 3" xfId="5274" xr:uid="{00000000-0005-0000-0000-0000F1080000}"/>
    <cellStyle name="Accent5 10 4" xfId="5275" xr:uid="{00000000-0005-0000-0000-0000F2080000}"/>
    <cellStyle name="Accent5 11" xfId="5276" xr:uid="{00000000-0005-0000-0000-0000F3080000}"/>
    <cellStyle name="Accent5 12" xfId="5277" xr:uid="{00000000-0005-0000-0000-0000F4080000}"/>
    <cellStyle name="Accent5 13" xfId="5278" xr:uid="{00000000-0005-0000-0000-0000F5080000}"/>
    <cellStyle name="Accent5 14" xfId="5279" xr:uid="{00000000-0005-0000-0000-0000F6080000}"/>
    <cellStyle name="Accent5 15" xfId="5280" xr:uid="{00000000-0005-0000-0000-0000F7080000}"/>
    <cellStyle name="Accent5 16" xfId="5281" xr:uid="{00000000-0005-0000-0000-0000F8080000}"/>
    <cellStyle name="Accent5 17" xfId="5282" xr:uid="{00000000-0005-0000-0000-0000F9080000}"/>
    <cellStyle name="Accent5 18" xfId="5283" xr:uid="{00000000-0005-0000-0000-0000FA080000}"/>
    <cellStyle name="Accent5 19" xfId="5284" xr:uid="{00000000-0005-0000-0000-0000FB080000}"/>
    <cellStyle name="Accent5 2" xfId="659" xr:uid="{00000000-0005-0000-0000-0000FC080000}"/>
    <cellStyle name="Accent5 2 10" xfId="660" xr:uid="{00000000-0005-0000-0000-0000FD080000}"/>
    <cellStyle name="Accent5 2 11" xfId="661" xr:uid="{00000000-0005-0000-0000-0000FE080000}"/>
    <cellStyle name="Accent5 2 12" xfId="662" xr:uid="{00000000-0005-0000-0000-0000FF080000}"/>
    <cellStyle name="Accent5 2 13" xfId="663" xr:uid="{00000000-0005-0000-0000-000000090000}"/>
    <cellStyle name="Accent5 2 14" xfId="664" xr:uid="{00000000-0005-0000-0000-000001090000}"/>
    <cellStyle name="Accent5 2 15" xfId="665" xr:uid="{00000000-0005-0000-0000-000002090000}"/>
    <cellStyle name="Accent5 2 16" xfId="666" xr:uid="{00000000-0005-0000-0000-000003090000}"/>
    <cellStyle name="Accent5 2 17" xfId="667" xr:uid="{00000000-0005-0000-0000-000004090000}"/>
    <cellStyle name="Accent5 2 18" xfId="668" xr:uid="{00000000-0005-0000-0000-000005090000}"/>
    <cellStyle name="Accent5 2 19" xfId="669" xr:uid="{00000000-0005-0000-0000-000006090000}"/>
    <cellStyle name="Accent5 2 2" xfId="670" xr:uid="{00000000-0005-0000-0000-000007090000}"/>
    <cellStyle name="Accent5 2 20" xfId="671" xr:uid="{00000000-0005-0000-0000-000008090000}"/>
    <cellStyle name="Accent5 2 21" xfId="672" xr:uid="{00000000-0005-0000-0000-000009090000}"/>
    <cellStyle name="Accent5 2 22" xfId="673" xr:uid="{00000000-0005-0000-0000-00000A090000}"/>
    <cellStyle name="Accent5 2 3" xfId="674" xr:uid="{00000000-0005-0000-0000-00000B090000}"/>
    <cellStyle name="Accent5 2 4" xfId="675" xr:uid="{00000000-0005-0000-0000-00000C090000}"/>
    <cellStyle name="Accent5 2 5" xfId="676" xr:uid="{00000000-0005-0000-0000-00000D090000}"/>
    <cellStyle name="Accent5 2 6" xfId="677" xr:uid="{00000000-0005-0000-0000-00000E090000}"/>
    <cellStyle name="Accent5 2 7" xfId="678" xr:uid="{00000000-0005-0000-0000-00000F090000}"/>
    <cellStyle name="Accent5 2 8" xfId="679" xr:uid="{00000000-0005-0000-0000-000010090000}"/>
    <cellStyle name="Accent5 2 9" xfId="680" xr:uid="{00000000-0005-0000-0000-000011090000}"/>
    <cellStyle name="Accent5 20" xfId="5285" xr:uid="{00000000-0005-0000-0000-000012090000}"/>
    <cellStyle name="Accent5 21" xfId="5286" xr:uid="{00000000-0005-0000-0000-000013090000}"/>
    <cellStyle name="Accent5 22" xfId="5287" xr:uid="{00000000-0005-0000-0000-000014090000}"/>
    <cellStyle name="Accent5 23" xfId="5288" xr:uid="{00000000-0005-0000-0000-000015090000}"/>
    <cellStyle name="Accent5 24" xfId="5289" xr:uid="{00000000-0005-0000-0000-000016090000}"/>
    <cellStyle name="Accent5 25" xfId="5290" xr:uid="{00000000-0005-0000-0000-000017090000}"/>
    <cellStyle name="Accent5 26" xfId="5291" xr:uid="{00000000-0005-0000-0000-000018090000}"/>
    <cellStyle name="Accent5 27" xfId="5292" xr:uid="{00000000-0005-0000-0000-000019090000}"/>
    <cellStyle name="Accent5 28" xfId="5293" xr:uid="{00000000-0005-0000-0000-00001A090000}"/>
    <cellStyle name="Accent5 29" xfId="5294" xr:uid="{00000000-0005-0000-0000-00001B090000}"/>
    <cellStyle name="Accent5 3" xfId="681" xr:uid="{00000000-0005-0000-0000-00001C090000}"/>
    <cellStyle name="Accent5 3 2" xfId="682" xr:uid="{00000000-0005-0000-0000-00001D090000}"/>
    <cellStyle name="Accent5 3 3" xfId="5295" xr:uid="{00000000-0005-0000-0000-00001E090000}"/>
    <cellStyle name="Accent5 3 4" xfId="5296" xr:uid="{00000000-0005-0000-0000-00001F090000}"/>
    <cellStyle name="Accent5 3 5" xfId="5297" xr:uid="{00000000-0005-0000-0000-000020090000}"/>
    <cellStyle name="Accent5 30" xfId="5298" xr:uid="{00000000-0005-0000-0000-000021090000}"/>
    <cellStyle name="Accent5 31" xfId="5299" xr:uid="{00000000-0005-0000-0000-000022090000}"/>
    <cellStyle name="Accent5 32" xfId="5300" xr:uid="{00000000-0005-0000-0000-000023090000}"/>
    <cellStyle name="Accent5 33" xfId="5301" xr:uid="{00000000-0005-0000-0000-000024090000}"/>
    <cellStyle name="Accent5 34" xfId="5302" xr:uid="{00000000-0005-0000-0000-000025090000}"/>
    <cellStyle name="Accent5 35" xfId="5303" xr:uid="{00000000-0005-0000-0000-000026090000}"/>
    <cellStyle name="Accent5 36" xfId="5304" xr:uid="{00000000-0005-0000-0000-000027090000}"/>
    <cellStyle name="Accent5 37" xfId="5305" xr:uid="{00000000-0005-0000-0000-000028090000}"/>
    <cellStyle name="Accent5 38" xfId="5306" xr:uid="{00000000-0005-0000-0000-000029090000}"/>
    <cellStyle name="Accent5 39" xfId="5307" xr:uid="{00000000-0005-0000-0000-00002A090000}"/>
    <cellStyle name="Accent5 4" xfId="683" xr:uid="{00000000-0005-0000-0000-00002B090000}"/>
    <cellStyle name="Accent5 4 2" xfId="684" xr:uid="{00000000-0005-0000-0000-00002C090000}"/>
    <cellStyle name="Accent5 4 3" xfId="5308" xr:uid="{00000000-0005-0000-0000-00002D090000}"/>
    <cellStyle name="Accent5 4 4" xfId="5309" xr:uid="{00000000-0005-0000-0000-00002E090000}"/>
    <cellStyle name="Accent5 4 5" xfId="5310" xr:uid="{00000000-0005-0000-0000-00002F090000}"/>
    <cellStyle name="Accent5 40" xfId="5311" xr:uid="{00000000-0005-0000-0000-000030090000}"/>
    <cellStyle name="Accent5 41" xfId="5312" xr:uid="{00000000-0005-0000-0000-000031090000}"/>
    <cellStyle name="Accent5 42" xfId="5313" xr:uid="{00000000-0005-0000-0000-000032090000}"/>
    <cellStyle name="Accent5 43" xfId="5314" xr:uid="{00000000-0005-0000-0000-000033090000}"/>
    <cellStyle name="Accent5 44" xfId="5315" xr:uid="{00000000-0005-0000-0000-000034090000}"/>
    <cellStyle name="Accent5 45" xfId="5316" xr:uid="{00000000-0005-0000-0000-000035090000}"/>
    <cellStyle name="Accent5 46" xfId="5317" xr:uid="{00000000-0005-0000-0000-000036090000}"/>
    <cellStyle name="Accent5 47" xfId="5318" xr:uid="{00000000-0005-0000-0000-000037090000}"/>
    <cellStyle name="Accent5 48" xfId="5319" xr:uid="{00000000-0005-0000-0000-000038090000}"/>
    <cellStyle name="Accent5 49" xfId="5320" xr:uid="{00000000-0005-0000-0000-000039090000}"/>
    <cellStyle name="Accent5 5" xfId="5321" xr:uid="{00000000-0005-0000-0000-00003A090000}"/>
    <cellStyle name="Accent5 50" xfId="5322" xr:uid="{00000000-0005-0000-0000-00003B090000}"/>
    <cellStyle name="Accent5 51" xfId="5323" xr:uid="{00000000-0005-0000-0000-00003C090000}"/>
    <cellStyle name="Accent5 52" xfId="5324" xr:uid="{00000000-0005-0000-0000-00003D090000}"/>
    <cellStyle name="Accent5 53" xfId="5325" xr:uid="{00000000-0005-0000-0000-00003E090000}"/>
    <cellStyle name="Accent5 54" xfId="5326" xr:uid="{00000000-0005-0000-0000-00003F090000}"/>
    <cellStyle name="Accent5 55" xfId="5327" xr:uid="{00000000-0005-0000-0000-000040090000}"/>
    <cellStyle name="Accent5 56" xfId="5328" xr:uid="{00000000-0005-0000-0000-000041090000}"/>
    <cellStyle name="Accent5 57" xfId="5329" xr:uid="{00000000-0005-0000-0000-000042090000}"/>
    <cellStyle name="Accent5 58" xfId="5330" xr:uid="{00000000-0005-0000-0000-000043090000}"/>
    <cellStyle name="Accent5 6" xfId="5331" xr:uid="{00000000-0005-0000-0000-000044090000}"/>
    <cellStyle name="Accent5 6 2" xfId="5332" xr:uid="{00000000-0005-0000-0000-000045090000}"/>
    <cellStyle name="Accent5 6 3" xfId="5333" xr:uid="{00000000-0005-0000-0000-000046090000}"/>
    <cellStyle name="Accent5 6 4" xfId="5334" xr:uid="{00000000-0005-0000-0000-000047090000}"/>
    <cellStyle name="Accent5 7" xfId="5335" xr:uid="{00000000-0005-0000-0000-000048090000}"/>
    <cellStyle name="Accent5 7 2" xfId="5336" xr:uid="{00000000-0005-0000-0000-000049090000}"/>
    <cellStyle name="Accent5 7 3" xfId="5337" xr:uid="{00000000-0005-0000-0000-00004A090000}"/>
    <cellStyle name="Accent5 7 4" xfId="5338" xr:uid="{00000000-0005-0000-0000-00004B090000}"/>
    <cellStyle name="Accent5 8" xfId="5339" xr:uid="{00000000-0005-0000-0000-00004C090000}"/>
    <cellStyle name="Accent5 8 2" xfId="5340" xr:uid="{00000000-0005-0000-0000-00004D090000}"/>
    <cellStyle name="Accent5 8 3" xfId="5341" xr:uid="{00000000-0005-0000-0000-00004E090000}"/>
    <cellStyle name="Accent5 8 4" xfId="5342" xr:uid="{00000000-0005-0000-0000-00004F090000}"/>
    <cellStyle name="Accent5 9" xfId="5343" xr:uid="{00000000-0005-0000-0000-000050090000}"/>
    <cellStyle name="Accent5 9 2" xfId="5344" xr:uid="{00000000-0005-0000-0000-000051090000}"/>
    <cellStyle name="Accent5 9 3" xfId="5345" xr:uid="{00000000-0005-0000-0000-000052090000}"/>
    <cellStyle name="Accent5 9 4" xfId="5346" xr:uid="{00000000-0005-0000-0000-000053090000}"/>
    <cellStyle name="Accent6 10" xfId="5347" xr:uid="{00000000-0005-0000-0000-000054090000}"/>
    <cellStyle name="Accent6 10 2" xfId="5348" xr:uid="{00000000-0005-0000-0000-000055090000}"/>
    <cellStyle name="Accent6 10 3" xfId="5349" xr:uid="{00000000-0005-0000-0000-000056090000}"/>
    <cellStyle name="Accent6 10 4" xfId="5350" xr:uid="{00000000-0005-0000-0000-000057090000}"/>
    <cellStyle name="Accent6 11" xfId="5351" xr:uid="{00000000-0005-0000-0000-000058090000}"/>
    <cellStyle name="Accent6 12" xfId="5352" xr:uid="{00000000-0005-0000-0000-000059090000}"/>
    <cellStyle name="Accent6 13" xfId="5353" xr:uid="{00000000-0005-0000-0000-00005A090000}"/>
    <cellStyle name="Accent6 14" xfId="5354" xr:uid="{00000000-0005-0000-0000-00005B090000}"/>
    <cellStyle name="Accent6 15" xfId="5355" xr:uid="{00000000-0005-0000-0000-00005C090000}"/>
    <cellStyle name="Accent6 16" xfId="5356" xr:uid="{00000000-0005-0000-0000-00005D090000}"/>
    <cellStyle name="Accent6 17" xfId="5357" xr:uid="{00000000-0005-0000-0000-00005E090000}"/>
    <cellStyle name="Accent6 18" xfId="5358" xr:uid="{00000000-0005-0000-0000-00005F090000}"/>
    <cellStyle name="Accent6 19" xfId="5359" xr:uid="{00000000-0005-0000-0000-000060090000}"/>
    <cellStyle name="Accent6 2" xfId="685" xr:uid="{00000000-0005-0000-0000-000061090000}"/>
    <cellStyle name="Accent6 2 10" xfId="686" xr:uid="{00000000-0005-0000-0000-000062090000}"/>
    <cellStyle name="Accent6 2 11" xfId="687" xr:uid="{00000000-0005-0000-0000-000063090000}"/>
    <cellStyle name="Accent6 2 12" xfId="688" xr:uid="{00000000-0005-0000-0000-000064090000}"/>
    <cellStyle name="Accent6 2 13" xfId="689" xr:uid="{00000000-0005-0000-0000-000065090000}"/>
    <cellStyle name="Accent6 2 14" xfId="690" xr:uid="{00000000-0005-0000-0000-000066090000}"/>
    <cellStyle name="Accent6 2 15" xfId="691" xr:uid="{00000000-0005-0000-0000-000067090000}"/>
    <cellStyle name="Accent6 2 16" xfId="692" xr:uid="{00000000-0005-0000-0000-000068090000}"/>
    <cellStyle name="Accent6 2 17" xfId="693" xr:uid="{00000000-0005-0000-0000-000069090000}"/>
    <cellStyle name="Accent6 2 18" xfId="694" xr:uid="{00000000-0005-0000-0000-00006A090000}"/>
    <cellStyle name="Accent6 2 19" xfId="695" xr:uid="{00000000-0005-0000-0000-00006B090000}"/>
    <cellStyle name="Accent6 2 2" xfId="696" xr:uid="{00000000-0005-0000-0000-00006C090000}"/>
    <cellStyle name="Accent6 2 20" xfId="697" xr:uid="{00000000-0005-0000-0000-00006D090000}"/>
    <cellStyle name="Accent6 2 21" xfId="698" xr:uid="{00000000-0005-0000-0000-00006E090000}"/>
    <cellStyle name="Accent6 2 22" xfId="699" xr:uid="{00000000-0005-0000-0000-00006F090000}"/>
    <cellStyle name="Accent6 2 3" xfId="700" xr:uid="{00000000-0005-0000-0000-000070090000}"/>
    <cellStyle name="Accent6 2 4" xfId="701" xr:uid="{00000000-0005-0000-0000-000071090000}"/>
    <cellStyle name="Accent6 2 5" xfId="702" xr:uid="{00000000-0005-0000-0000-000072090000}"/>
    <cellStyle name="Accent6 2 6" xfId="703" xr:uid="{00000000-0005-0000-0000-000073090000}"/>
    <cellStyle name="Accent6 2 7" xfId="704" xr:uid="{00000000-0005-0000-0000-000074090000}"/>
    <cellStyle name="Accent6 2 8" xfId="705" xr:uid="{00000000-0005-0000-0000-000075090000}"/>
    <cellStyle name="Accent6 2 9" xfId="706" xr:uid="{00000000-0005-0000-0000-000076090000}"/>
    <cellStyle name="Accent6 20" xfId="5360" xr:uid="{00000000-0005-0000-0000-000077090000}"/>
    <cellStyle name="Accent6 21" xfId="5361" xr:uid="{00000000-0005-0000-0000-000078090000}"/>
    <cellStyle name="Accent6 22" xfId="5362" xr:uid="{00000000-0005-0000-0000-000079090000}"/>
    <cellStyle name="Accent6 23" xfId="5363" xr:uid="{00000000-0005-0000-0000-00007A090000}"/>
    <cellStyle name="Accent6 24" xfId="5364" xr:uid="{00000000-0005-0000-0000-00007B090000}"/>
    <cellStyle name="Accent6 25" xfId="5365" xr:uid="{00000000-0005-0000-0000-00007C090000}"/>
    <cellStyle name="Accent6 26" xfId="5366" xr:uid="{00000000-0005-0000-0000-00007D090000}"/>
    <cellStyle name="Accent6 27" xfId="5367" xr:uid="{00000000-0005-0000-0000-00007E090000}"/>
    <cellStyle name="Accent6 28" xfId="5368" xr:uid="{00000000-0005-0000-0000-00007F090000}"/>
    <cellStyle name="Accent6 29" xfId="5369" xr:uid="{00000000-0005-0000-0000-000080090000}"/>
    <cellStyle name="Accent6 3" xfId="707" xr:uid="{00000000-0005-0000-0000-000081090000}"/>
    <cellStyle name="Accent6 3 2" xfId="708" xr:uid="{00000000-0005-0000-0000-000082090000}"/>
    <cellStyle name="Accent6 3 3" xfId="5370" xr:uid="{00000000-0005-0000-0000-000083090000}"/>
    <cellStyle name="Accent6 3 4" xfId="5371" xr:uid="{00000000-0005-0000-0000-000084090000}"/>
    <cellStyle name="Accent6 3 5" xfId="5372" xr:uid="{00000000-0005-0000-0000-000085090000}"/>
    <cellStyle name="Accent6 30" xfId="5373" xr:uid="{00000000-0005-0000-0000-000086090000}"/>
    <cellStyle name="Accent6 31" xfId="5374" xr:uid="{00000000-0005-0000-0000-000087090000}"/>
    <cellStyle name="Accent6 32" xfId="5375" xr:uid="{00000000-0005-0000-0000-000088090000}"/>
    <cellStyle name="Accent6 33" xfId="5376" xr:uid="{00000000-0005-0000-0000-000089090000}"/>
    <cellStyle name="Accent6 34" xfId="5377" xr:uid="{00000000-0005-0000-0000-00008A090000}"/>
    <cellStyle name="Accent6 35" xfId="5378" xr:uid="{00000000-0005-0000-0000-00008B090000}"/>
    <cellStyle name="Accent6 36" xfId="5379" xr:uid="{00000000-0005-0000-0000-00008C090000}"/>
    <cellStyle name="Accent6 37" xfId="5380" xr:uid="{00000000-0005-0000-0000-00008D090000}"/>
    <cellStyle name="Accent6 38" xfId="5381" xr:uid="{00000000-0005-0000-0000-00008E090000}"/>
    <cellStyle name="Accent6 39" xfId="5382" xr:uid="{00000000-0005-0000-0000-00008F090000}"/>
    <cellStyle name="Accent6 4" xfId="709" xr:uid="{00000000-0005-0000-0000-000090090000}"/>
    <cellStyle name="Accent6 4 2" xfId="710" xr:uid="{00000000-0005-0000-0000-000091090000}"/>
    <cellStyle name="Accent6 4 3" xfId="5383" xr:uid="{00000000-0005-0000-0000-000092090000}"/>
    <cellStyle name="Accent6 4 4" xfId="5384" xr:uid="{00000000-0005-0000-0000-000093090000}"/>
    <cellStyle name="Accent6 4 5" xfId="5385" xr:uid="{00000000-0005-0000-0000-000094090000}"/>
    <cellStyle name="Accent6 40" xfId="5386" xr:uid="{00000000-0005-0000-0000-000095090000}"/>
    <cellStyle name="Accent6 41" xfId="5387" xr:uid="{00000000-0005-0000-0000-000096090000}"/>
    <cellStyle name="Accent6 42" xfId="5388" xr:uid="{00000000-0005-0000-0000-000097090000}"/>
    <cellStyle name="Accent6 43" xfId="5389" xr:uid="{00000000-0005-0000-0000-000098090000}"/>
    <cellStyle name="Accent6 44" xfId="5390" xr:uid="{00000000-0005-0000-0000-000099090000}"/>
    <cellStyle name="Accent6 45" xfId="5391" xr:uid="{00000000-0005-0000-0000-00009A090000}"/>
    <cellStyle name="Accent6 46" xfId="5392" xr:uid="{00000000-0005-0000-0000-00009B090000}"/>
    <cellStyle name="Accent6 47" xfId="5393" xr:uid="{00000000-0005-0000-0000-00009C090000}"/>
    <cellStyle name="Accent6 48" xfId="5394" xr:uid="{00000000-0005-0000-0000-00009D090000}"/>
    <cellStyle name="Accent6 49" xfId="5395" xr:uid="{00000000-0005-0000-0000-00009E090000}"/>
    <cellStyle name="Accent6 5" xfId="5396" xr:uid="{00000000-0005-0000-0000-00009F090000}"/>
    <cellStyle name="Accent6 50" xfId="5397" xr:uid="{00000000-0005-0000-0000-0000A0090000}"/>
    <cellStyle name="Accent6 51" xfId="5398" xr:uid="{00000000-0005-0000-0000-0000A1090000}"/>
    <cellStyle name="Accent6 52" xfId="5399" xr:uid="{00000000-0005-0000-0000-0000A2090000}"/>
    <cellStyle name="Accent6 53" xfId="5400" xr:uid="{00000000-0005-0000-0000-0000A3090000}"/>
    <cellStyle name="Accent6 54" xfId="5401" xr:uid="{00000000-0005-0000-0000-0000A4090000}"/>
    <cellStyle name="Accent6 55" xfId="5402" xr:uid="{00000000-0005-0000-0000-0000A5090000}"/>
    <cellStyle name="Accent6 56" xfId="5403" xr:uid="{00000000-0005-0000-0000-0000A6090000}"/>
    <cellStyle name="Accent6 57" xfId="5404" xr:uid="{00000000-0005-0000-0000-0000A7090000}"/>
    <cellStyle name="Accent6 58" xfId="5405" xr:uid="{00000000-0005-0000-0000-0000A8090000}"/>
    <cellStyle name="Accent6 6" xfId="5406" xr:uid="{00000000-0005-0000-0000-0000A9090000}"/>
    <cellStyle name="Accent6 6 2" xfId="5407" xr:uid="{00000000-0005-0000-0000-0000AA090000}"/>
    <cellStyle name="Accent6 6 3" xfId="5408" xr:uid="{00000000-0005-0000-0000-0000AB090000}"/>
    <cellStyle name="Accent6 6 4" xfId="5409" xr:uid="{00000000-0005-0000-0000-0000AC090000}"/>
    <cellStyle name="Accent6 7" xfId="5410" xr:uid="{00000000-0005-0000-0000-0000AD090000}"/>
    <cellStyle name="Accent6 7 2" xfId="5411" xr:uid="{00000000-0005-0000-0000-0000AE090000}"/>
    <cellStyle name="Accent6 7 3" xfId="5412" xr:uid="{00000000-0005-0000-0000-0000AF090000}"/>
    <cellStyle name="Accent6 7 4" xfId="5413" xr:uid="{00000000-0005-0000-0000-0000B0090000}"/>
    <cellStyle name="Accent6 8" xfId="5414" xr:uid="{00000000-0005-0000-0000-0000B1090000}"/>
    <cellStyle name="Accent6 8 2" xfId="5415" xr:uid="{00000000-0005-0000-0000-0000B2090000}"/>
    <cellStyle name="Accent6 8 3" xfId="5416" xr:uid="{00000000-0005-0000-0000-0000B3090000}"/>
    <cellStyle name="Accent6 8 4" xfId="5417" xr:uid="{00000000-0005-0000-0000-0000B4090000}"/>
    <cellStyle name="Accent6 9" xfId="5418" xr:uid="{00000000-0005-0000-0000-0000B5090000}"/>
    <cellStyle name="Accent6 9 2" xfId="5419" xr:uid="{00000000-0005-0000-0000-0000B6090000}"/>
    <cellStyle name="Accent6 9 3" xfId="5420" xr:uid="{00000000-0005-0000-0000-0000B7090000}"/>
    <cellStyle name="Accent6 9 4" xfId="5421" xr:uid="{00000000-0005-0000-0000-0000B8090000}"/>
    <cellStyle name="Bad 10" xfId="5422" xr:uid="{00000000-0005-0000-0000-0000B9090000}"/>
    <cellStyle name="Bad 10 2" xfId="5423" xr:uid="{00000000-0005-0000-0000-0000BA090000}"/>
    <cellStyle name="Bad 10 3" xfId="5424" xr:uid="{00000000-0005-0000-0000-0000BB090000}"/>
    <cellStyle name="Bad 10 4" xfId="5425" xr:uid="{00000000-0005-0000-0000-0000BC090000}"/>
    <cellStyle name="Bad 11" xfId="5426" xr:uid="{00000000-0005-0000-0000-0000BD090000}"/>
    <cellStyle name="Bad 12" xfId="5427" xr:uid="{00000000-0005-0000-0000-0000BE090000}"/>
    <cellStyle name="Bad 13" xfId="5428" xr:uid="{00000000-0005-0000-0000-0000BF090000}"/>
    <cellStyle name="Bad 14" xfId="5429" xr:uid="{00000000-0005-0000-0000-0000C0090000}"/>
    <cellStyle name="Bad 15" xfId="5430" xr:uid="{00000000-0005-0000-0000-0000C1090000}"/>
    <cellStyle name="Bad 16" xfId="5431" xr:uid="{00000000-0005-0000-0000-0000C2090000}"/>
    <cellStyle name="Bad 17" xfId="5432" xr:uid="{00000000-0005-0000-0000-0000C3090000}"/>
    <cellStyle name="Bad 18" xfId="5433" xr:uid="{00000000-0005-0000-0000-0000C4090000}"/>
    <cellStyle name="Bad 19" xfId="5434" xr:uid="{00000000-0005-0000-0000-0000C5090000}"/>
    <cellStyle name="Bad 2" xfId="711" xr:uid="{00000000-0005-0000-0000-0000C6090000}"/>
    <cellStyle name="Bad 2 10" xfId="712" xr:uid="{00000000-0005-0000-0000-0000C7090000}"/>
    <cellStyle name="Bad 2 11" xfId="713" xr:uid="{00000000-0005-0000-0000-0000C8090000}"/>
    <cellStyle name="Bad 2 12" xfId="714" xr:uid="{00000000-0005-0000-0000-0000C9090000}"/>
    <cellStyle name="Bad 2 13" xfId="715" xr:uid="{00000000-0005-0000-0000-0000CA090000}"/>
    <cellStyle name="Bad 2 14" xfId="716" xr:uid="{00000000-0005-0000-0000-0000CB090000}"/>
    <cellStyle name="Bad 2 15" xfId="717" xr:uid="{00000000-0005-0000-0000-0000CC090000}"/>
    <cellStyle name="Bad 2 16" xfId="718" xr:uid="{00000000-0005-0000-0000-0000CD090000}"/>
    <cellStyle name="Bad 2 17" xfId="719" xr:uid="{00000000-0005-0000-0000-0000CE090000}"/>
    <cellStyle name="Bad 2 18" xfId="720" xr:uid="{00000000-0005-0000-0000-0000CF090000}"/>
    <cellStyle name="Bad 2 19" xfId="721" xr:uid="{00000000-0005-0000-0000-0000D0090000}"/>
    <cellStyle name="Bad 2 2" xfId="722" xr:uid="{00000000-0005-0000-0000-0000D1090000}"/>
    <cellStyle name="Bad 2 20" xfId="723" xr:uid="{00000000-0005-0000-0000-0000D2090000}"/>
    <cellStyle name="Bad 2 21" xfId="724" xr:uid="{00000000-0005-0000-0000-0000D3090000}"/>
    <cellStyle name="Bad 2 22" xfId="725" xr:uid="{00000000-0005-0000-0000-0000D4090000}"/>
    <cellStyle name="Bad 2 3" xfId="726" xr:uid="{00000000-0005-0000-0000-0000D5090000}"/>
    <cellStyle name="Bad 2 4" xfId="727" xr:uid="{00000000-0005-0000-0000-0000D6090000}"/>
    <cellStyle name="Bad 2 5" xfId="728" xr:uid="{00000000-0005-0000-0000-0000D7090000}"/>
    <cellStyle name="Bad 2 6" xfId="729" xr:uid="{00000000-0005-0000-0000-0000D8090000}"/>
    <cellStyle name="Bad 2 7" xfId="730" xr:uid="{00000000-0005-0000-0000-0000D9090000}"/>
    <cellStyle name="Bad 2 8" xfId="731" xr:uid="{00000000-0005-0000-0000-0000DA090000}"/>
    <cellStyle name="Bad 2 9" xfId="732" xr:uid="{00000000-0005-0000-0000-0000DB090000}"/>
    <cellStyle name="Bad 20" xfId="5435" xr:uid="{00000000-0005-0000-0000-0000DC090000}"/>
    <cellStyle name="Bad 21" xfId="5436" xr:uid="{00000000-0005-0000-0000-0000DD090000}"/>
    <cellStyle name="Bad 22" xfId="5437" xr:uid="{00000000-0005-0000-0000-0000DE090000}"/>
    <cellStyle name="Bad 23" xfId="5438" xr:uid="{00000000-0005-0000-0000-0000DF090000}"/>
    <cellStyle name="Bad 24" xfId="5439" xr:uid="{00000000-0005-0000-0000-0000E0090000}"/>
    <cellStyle name="Bad 25" xfId="5440" xr:uid="{00000000-0005-0000-0000-0000E1090000}"/>
    <cellStyle name="Bad 26" xfId="5441" xr:uid="{00000000-0005-0000-0000-0000E2090000}"/>
    <cellStyle name="Bad 27" xfId="5442" xr:uid="{00000000-0005-0000-0000-0000E3090000}"/>
    <cellStyle name="Bad 28" xfId="5443" xr:uid="{00000000-0005-0000-0000-0000E4090000}"/>
    <cellStyle name="Bad 29" xfId="5444" xr:uid="{00000000-0005-0000-0000-0000E5090000}"/>
    <cellStyle name="Bad 3" xfId="733" xr:uid="{00000000-0005-0000-0000-0000E6090000}"/>
    <cellStyle name="Bad 3 2" xfId="734" xr:uid="{00000000-0005-0000-0000-0000E7090000}"/>
    <cellStyle name="Bad 3 3" xfId="5445" xr:uid="{00000000-0005-0000-0000-0000E8090000}"/>
    <cellStyle name="Bad 3 4" xfId="5446" xr:uid="{00000000-0005-0000-0000-0000E9090000}"/>
    <cellStyle name="Bad 3 5" xfId="5447" xr:uid="{00000000-0005-0000-0000-0000EA090000}"/>
    <cellStyle name="Bad 30" xfId="5448" xr:uid="{00000000-0005-0000-0000-0000EB090000}"/>
    <cellStyle name="Bad 31" xfId="5449" xr:uid="{00000000-0005-0000-0000-0000EC090000}"/>
    <cellStyle name="Bad 32" xfId="5450" xr:uid="{00000000-0005-0000-0000-0000ED090000}"/>
    <cellStyle name="Bad 33" xfId="5451" xr:uid="{00000000-0005-0000-0000-0000EE090000}"/>
    <cellStyle name="Bad 34" xfId="5452" xr:uid="{00000000-0005-0000-0000-0000EF090000}"/>
    <cellStyle name="Bad 35" xfId="5453" xr:uid="{00000000-0005-0000-0000-0000F0090000}"/>
    <cellStyle name="Bad 36" xfId="5454" xr:uid="{00000000-0005-0000-0000-0000F1090000}"/>
    <cellStyle name="Bad 37" xfId="5455" xr:uid="{00000000-0005-0000-0000-0000F2090000}"/>
    <cellStyle name="Bad 38" xfId="5456" xr:uid="{00000000-0005-0000-0000-0000F3090000}"/>
    <cellStyle name="Bad 39" xfId="5457" xr:uid="{00000000-0005-0000-0000-0000F4090000}"/>
    <cellStyle name="Bad 4" xfId="735" xr:uid="{00000000-0005-0000-0000-0000F5090000}"/>
    <cellStyle name="Bad 4 2" xfId="736" xr:uid="{00000000-0005-0000-0000-0000F6090000}"/>
    <cellStyle name="Bad 4 3" xfId="5458" xr:uid="{00000000-0005-0000-0000-0000F7090000}"/>
    <cellStyle name="Bad 4 4" xfId="5459" xr:uid="{00000000-0005-0000-0000-0000F8090000}"/>
    <cellStyle name="Bad 4 5" xfId="5460" xr:uid="{00000000-0005-0000-0000-0000F9090000}"/>
    <cellStyle name="Bad 40" xfId="5461" xr:uid="{00000000-0005-0000-0000-0000FA090000}"/>
    <cellStyle name="Bad 41" xfId="5462" xr:uid="{00000000-0005-0000-0000-0000FB090000}"/>
    <cellStyle name="Bad 42" xfId="5463" xr:uid="{00000000-0005-0000-0000-0000FC090000}"/>
    <cellStyle name="Bad 43" xfId="5464" xr:uid="{00000000-0005-0000-0000-0000FD090000}"/>
    <cellStyle name="Bad 44" xfId="5465" xr:uid="{00000000-0005-0000-0000-0000FE090000}"/>
    <cellStyle name="Bad 45" xfId="5466" xr:uid="{00000000-0005-0000-0000-0000FF090000}"/>
    <cellStyle name="Bad 46" xfId="5467" xr:uid="{00000000-0005-0000-0000-0000000A0000}"/>
    <cellStyle name="Bad 47" xfId="5468" xr:uid="{00000000-0005-0000-0000-0000010A0000}"/>
    <cellStyle name="Bad 48" xfId="5469" xr:uid="{00000000-0005-0000-0000-0000020A0000}"/>
    <cellStyle name="Bad 49" xfId="5470" xr:uid="{00000000-0005-0000-0000-0000030A0000}"/>
    <cellStyle name="Bad 5" xfId="5471" xr:uid="{00000000-0005-0000-0000-0000040A0000}"/>
    <cellStyle name="Bad 50" xfId="5472" xr:uid="{00000000-0005-0000-0000-0000050A0000}"/>
    <cellStyle name="Bad 51" xfId="5473" xr:uid="{00000000-0005-0000-0000-0000060A0000}"/>
    <cellStyle name="Bad 52" xfId="5474" xr:uid="{00000000-0005-0000-0000-0000070A0000}"/>
    <cellStyle name="Bad 53" xfId="5475" xr:uid="{00000000-0005-0000-0000-0000080A0000}"/>
    <cellStyle name="Bad 54" xfId="5476" xr:uid="{00000000-0005-0000-0000-0000090A0000}"/>
    <cellStyle name="Bad 55" xfId="5477" xr:uid="{00000000-0005-0000-0000-00000A0A0000}"/>
    <cellStyle name="Bad 56" xfId="5478" xr:uid="{00000000-0005-0000-0000-00000B0A0000}"/>
    <cellStyle name="Bad 57" xfId="5479" xr:uid="{00000000-0005-0000-0000-00000C0A0000}"/>
    <cellStyle name="Bad 58" xfId="5480" xr:uid="{00000000-0005-0000-0000-00000D0A0000}"/>
    <cellStyle name="Bad 6" xfId="5481" xr:uid="{00000000-0005-0000-0000-00000E0A0000}"/>
    <cellStyle name="Bad 6 2" xfId="5482" xr:uid="{00000000-0005-0000-0000-00000F0A0000}"/>
    <cellStyle name="Bad 6 3" xfId="5483" xr:uid="{00000000-0005-0000-0000-0000100A0000}"/>
    <cellStyle name="Bad 6 4" xfId="5484" xr:uid="{00000000-0005-0000-0000-0000110A0000}"/>
    <cellStyle name="Bad 7" xfId="5485" xr:uid="{00000000-0005-0000-0000-0000120A0000}"/>
    <cellStyle name="Bad 7 2" xfId="5486" xr:uid="{00000000-0005-0000-0000-0000130A0000}"/>
    <cellStyle name="Bad 7 3" xfId="5487" xr:uid="{00000000-0005-0000-0000-0000140A0000}"/>
    <cellStyle name="Bad 7 4" xfId="5488" xr:uid="{00000000-0005-0000-0000-0000150A0000}"/>
    <cellStyle name="Bad 8" xfId="5489" xr:uid="{00000000-0005-0000-0000-0000160A0000}"/>
    <cellStyle name="Bad 8 2" xfId="5490" xr:uid="{00000000-0005-0000-0000-0000170A0000}"/>
    <cellStyle name="Bad 8 3" xfId="5491" xr:uid="{00000000-0005-0000-0000-0000180A0000}"/>
    <cellStyle name="Bad 8 4" xfId="5492" xr:uid="{00000000-0005-0000-0000-0000190A0000}"/>
    <cellStyle name="Bad 9" xfId="5493" xr:uid="{00000000-0005-0000-0000-00001A0A0000}"/>
    <cellStyle name="Bad 9 2" xfId="5494" xr:uid="{00000000-0005-0000-0000-00001B0A0000}"/>
    <cellStyle name="Bad 9 3" xfId="5495" xr:uid="{00000000-0005-0000-0000-00001C0A0000}"/>
    <cellStyle name="Bad 9 4" xfId="5496" xr:uid="{00000000-0005-0000-0000-00001D0A0000}"/>
    <cellStyle name="Body" xfId="7373" xr:uid="{00000000-0005-0000-0000-00001E0A0000}"/>
    <cellStyle name="Calc Currency (0)" xfId="7374" xr:uid="{00000000-0005-0000-0000-00001F0A0000}"/>
    <cellStyle name="Calc Currency (2)" xfId="7375" xr:uid="{00000000-0005-0000-0000-0000200A0000}"/>
    <cellStyle name="Calc Percent (0)" xfId="7376" xr:uid="{00000000-0005-0000-0000-0000210A0000}"/>
    <cellStyle name="Calc Percent (1)" xfId="7377" xr:uid="{00000000-0005-0000-0000-0000220A0000}"/>
    <cellStyle name="Calc Percent (2)" xfId="7378" xr:uid="{00000000-0005-0000-0000-0000230A0000}"/>
    <cellStyle name="Calc Units (0)" xfId="7379" xr:uid="{00000000-0005-0000-0000-0000240A0000}"/>
    <cellStyle name="Calc Units (1)" xfId="7380" xr:uid="{00000000-0005-0000-0000-0000250A0000}"/>
    <cellStyle name="Calc Units (2)" xfId="7381" xr:uid="{00000000-0005-0000-0000-0000260A0000}"/>
    <cellStyle name="Calculation 10" xfId="5497" xr:uid="{00000000-0005-0000-0000-0000270A0000}"/>
    <cellStyle name="Calculation 10 2" xfId="5498" xr:uid="{00000000-0005-0000-0000-0000280A0000}"/>
    <cellStyle name="Calculation 10 3" xfId="5499" xr:uid="{00000000-0005-0000-0000-0000290A0000}"/>
    <cellStyle name="Calculation 10 4" xfId="5500" xr:uid="{00000000-0005-0000-0000-00002A0A0000}"/>
    <cellStyle name="Calculation 11" xfId="5501" xr:uid="{00000000-0005-0000-0000-00002B0A0000}"/>
    <cellStyle name="Calculation 12" xfId="5502" xr:uid="{00000000-0005-0000-0000-00002C0A0000}"/>
    <cellStyle name="Calculation 13" xfId="5503" xr:uid="{00000000-0005-0000-0000-00002D0A0000}"/>
    <cellStyle name="Calculation 14" xfId="5504" xr:uid="{00000000-0005-0000-0000-00002E0A0000}"/>
    <cellStyle name="Calculation 15" xfId="5505" xr:uid="{00000000-0005-0000-0000-00002F0A0000}"/>
    <cellStyle name="Calculation 16" xfId="5506" xr:uid="{00000000-0005-0000-0000-0000300A0000}"/>
    <cellStyle name="Calculation 17" xfId="5507" xr:uid="{00000000-0005-0000-0000-0000310A0000}"/>
    <cellStyle name="Calculation 18" xfId="5508" xr:uid="{00000000-0005-0000-0000-0000320A0000}"/>
    <cellStyle name="Calculation 19" xfId="5509" xr:uid="{00000000-0005-0000-0000-0000330A0000}"/>
    <cellStyle name="Calculation 2" xfId="737" xr:uid="{00000000-0005-0000-0000-0000340A0000}"/>
    <cellStyle name="Calculation 2 10" xfId="738" xr:uid="{00000000-0005-0000-0000-0000350A0000}"/>
    <cellStyle name="Calculation 2 10 2" xfId="739" xr:uid="{00000000-0005-0000-0000-0000360A0000}"/>
    <cellStyle name="Calculation 2 10 2 2" xfId="740" xr:uid="{00000000-0005-0000-0000-0000370A0000}"/>
    <cellStyle name="Calculation 2 10 2 3" xfId="741" xr:uid="{00000000-0005-0000-0000-0000380A0000}"/>
    <cellStyle name="Calculation 2 10 2 4" xfId="742" xr:uid="{00000000-0005-0000-0000-0000390A0000}"/>
    <cellStyle name="Calculation 2 10 3" xfId="743" xr:uid="{00000000-0005-0000-0000-00003A0A0000}"/>
    <cellStyle name="Calculation 2 10 4" xfId="744" xr:uid="{00000000-0005-0000-0000-00003B0A0000}"/>
    <cellStyle name="Calculation 2 10 5" xfId="745" xr:uid="{00000000-0005-0000-0000-00003C0A0000}"/>
    <cellStyle name="Calculation 2 11" xfId="746" xr:uid="{00000000-0005-0000-0000-00003D0A0000}"/>
    <cellStyle name="Calculation 2 11 2" xfId="747" xr:uid="{00000000-0005-0000-0000-00003E0A0000}"/>
    <cellStyle name="Calculation 2 11 2 2" xfId="748" xr:uid="{00000000-0005-0000-0000-00003F0A0000}"/>
    <cellStyle name="Calculation 2 11 2 3" xfId="749" xr:uid="{00000000-0005-0000-0000-0000400A0000}"/>
    <cellStyle name="Calculation 2 11 2 4" xfId="750" xr:uid="{00000000-0005-0000-0000-0000410A0000}"/>
    <cellStyle name="Calculation 2 11 3" xfId="751" xr:uid="{00000000-0005-0000-0000-0000420A0000}"/>
    <cellStyle name="Calculation 2 11 4" xfId="752" xr:uid="{00000000-0005-0000-0000-0000430A0000}"/>
    <cellStyle name="Calculation 2 11 5" xfId="753" xr:uid="{00000000-0005-0000-0000-0000440A0000}"/>
    <cellStyle name="Calculation 2 12" xfId="754" xr:uid="{00000000-0005-0000-0000-0000450A0000}"/>
    <cellStyle name="Calculation 2 12 2" xfId="755" xr:uid="{00000000-0005-0000-0000-0000460A0000}"/>
    <cellStyle name="Calculation 2 12 2 2" xfId="756" xr:uid="{00000000-0005-0000-0000-0000470A0000}"/>
    <cellStyle name="Calculation 2 12 2 3" xfId="757" xr:uid="{00000000-0005-0000-0000-0000480A0000}"/>
    <cellStyle name="Calculation 2 12 2 4" xfId="758" xr:uid="{00000000-0005-0000-0000-0000490A0000}"/>
    <cellStyle name="Calculation 2 12 3" xfId="759" xr:uid="{00000000-0005-0000-0000-00004A0A0000}"/>
    <cellStyle name="Calculation 2 12 4" xfId="760" xr:uid="{00000000-0005-0000-0000-00004B0A0000}"/>
    <cellStyle name="Calculation 2 12 5" xfId="761" xr:uid="{00000000-0005-0000-0000-00004C0A0000}"/>
    <cellStyle name="Calculation 2 13" xfId="762" xr:uid="{00000000-0005-0000-0000-00004D0A0000}"/>
    <cellStyle name="Calculation 2 13 2" xfId="763" xr:uid="{00000000-0005-0000-0000-00004E0A0000}"/>
    <cellStyle name="Calculation 2 13 2 2" xfId="764" xr:uid="{00000000-0005-0000-0000-00004F0A0000}"/>
    <cellStyle name="Calculation 2 13 2 3" xfId="765" xr:uid="{00000000-0005-0000-0000-0000500A0000}"/>
    <cellStyle name="Calculation 2 13 2 4" xfId="766" xr:uid="{00000000-0005-0000-0000-0000510A0000}"/>
    <cellStyle name="Calculation 2 13 3" xfId="767" xr:uid="{00000000-0005-0000-0000-0000520A0000}"/>
    <cellStyle name="Calculation 2 13 4" xfId="768" xr:uid="{00000000-0005-0000-0000-0000530A0000}"/>
    <cellStyle name="Calculation 2 13 5" xfId="769" xr:uid="{00000000-0005-0000-0000-0000540A0000}"/>
    <cellStyle name="Calculation 2 14" xfId="770" xr:uid="{00000000-0005-0000-0000-0000550A0000}"/>
    <cellStyle name="Calculation 2 14 2" xfId="771" xr:uid="{00000000-0005-0000-0000-0000560A0000}"/>
    <cellStyle name="Calculation 2 14 2 2" xfId="772" xr:uid="{00000000-0005-0000-0000-0000570A0000}"/>
    <cellStyle name="Calculation 2 14 2 3" xfId="773" xr:uid="{00000000-0005-0000-0000-0000580A0000}"/>
    <cellStyle name="Calculation 2 14 2 4" xfId="774" xr:uid="{00000000-0005-0000-0000-0000590A0000}"/>
    <cellStyle name="Calculation 2 14 3" xfId="775" xr:uid="{00000000-0005-0000-0000-00005A0A0000}"/>
    <cellStyle name="Calculation 2 14 4" xfId="776" xr:uid="{00000000-0005-0000-0000-00005B0A0000}"/>
    <cellStyle name="Calculation 2 14 5" xfId="777" xr:uid="{00000000-0005-0000-0000-00005C0A0000}"/>
    <cellStyle name="Calculation 2 15" xfId="778" xr:uid="{00000000-0005-0000-0000-00005D0A0000}"/>
    <cellStyle name="Calculation 2 15 2" xfId="779" xr:uid="{00000000-0005-0000-0000-00005E0A0000}"/>
    <cellStyle name="Calculation 2 15 2 2" xfId="780" xr:uid="{00000000-0005-0000-0000-00005F0A0000}"/>
    <cellStyle name="Calculation 2 15 2 3" xfId="781" xr:uid="{00000000-0005-0000-0000-0000600A0000}"/>
    <cellStyle name="Calculation 2 15 2 4" xfId="782" xr:uid="{00000000-0005-0000-0000-0000610A0000}"/>
    <cellStyle name="Calculation 2 15 3" xfId="783" xr:uid="{00000000-0005-0000-0000-0000620A0000}"/>
    <cellStyle name="Calculation 2 15 4" xfId="784" xr:uid="{00000000-0005-0000-0000-0000630A0000}"/>
    <cellStyle name="Calculation 2 15 5" xfId="785" xr:uid="{00000000-0005-0000-0000-0000640A0000}"/>
    <cellStyle name="Calculation 2 16" xfId="786" xr:uid="{00000000-0005-0000-0000-0000650A0000}"/>
    <cellStyle name="Calculation 2 16 2" xfId="787" xr:uid="{00000000-0005-0000-0000-0000660A0000}"/>
    <cellStyle name="Calculation 2 16 2 2" xfId="788" xr:uid="{00000000-0005-0000-0000-0000670A0000}"/>
    <cellStyle name="Calculation 2 16 2 3" xfId="789" xr:uid="{00000000-0005-0000-0000-0000680A0000}"/>
    <cellStyle name="Calculation 2 16 2 4" xfId="790" xr:uid="{00000000-0005-0000-0000-0000690A0000}"/>
    <cellStyle name="Calculation 2 16 3" xfId="791" xr:uid="{00000000-0005-0000-0000-00006A0A0000}"/>
    <cellStyle name="Calculation 2 16 4" xfId="792" xr:uid="{00000000-0005-0000-0000-00006B0A0000}"/>
    <cellStyle name="Calculation 2 16 5" xfId="793" xr:uid="{00000000-0005-0000-0000-00006C0A0000}"/>
    <cellStyle name="Calculation 2 17" xfId="794" xr:uid="{00000000-0005-0000-0000-00006D0A0000}"/>
    <cellStyle name="Calculation 2 17 2" xfId="795" xr:uid="{00000000-0005-0000-0000-00006E0A0000}"/>
    <cellStyle name="Calculation 2 17 2 2" xfId="796" xr:uid="{00000000-0005-0000-0000-00006F0A0000}"/>
    <cellStyle name="Calculation 2 17 2 3" xfId="797" xr:uid="{00000000-0005-0000-0000-0000700A0000}"/>
    <cellStyle name="Calculation 2 17 2 4" xfId="798" xr:uid="{00000000-0005-0000-0000-0000710A0000}"/>
    <cellStyle name="Calculation 2 17 3" xfId="799" xr:uid="{00000000-0005-0000-0000-0000720A0000}"/>
    <cellStyle name="Calculation 2 17 4" xfId="800" xr:uid="{00000000-0005-0000-0000-0000730A0000}"/>
    <cellStyle name="Calculation 2 17 5" xfId="801" xr:uid="{00000000-0005-0000-0000-0000740A0000}"/>
    <cellStyle name="Calculation 2 18" xfId="802" xr:uid="{00000000-0005-0000-0000-0000750A0000}"/>
    <cellStyle name="Calculation 2 18 2" xfId="803" xr:uid="{00000000-0005-0000-0000-0000760A0000}"/>
    <cellStyle name="Calculation 2 18 2 2" xfId="804" xr:uid="{00000000-0005-0000-0000-0000770A0000}"/>
    <cellStyle name="Calculation 2 18 2 3" xfId="805" xr:uid="{00000000-0005-0000-0000-0000780A0000}"/>
    <cellStyle name="Calculation 2 18 2 4" xfId="806" xr:uid="{00000000-0005-0000-0000-0000790A0000}"/>
    <cellStyle name="Calculation 2 18 3" xfId="807" xr:uid="{00000000-0005-0000-0000-00007A0A0000}"/>
    <cellStyle name="Calculation 2 18 4" xfId="808" xr:uid="{00000000-0005-0000-0000-00007B0A0000}"/>
    <cellStyle name="Calculation 2 18 5" xfId="809" xr:uid="{00000000-0005-0000-0000-00007C0A0000}"/>
    <cellStyle name="Calculation 2 19" xfId="810" xr:uid="{00000000-0005-0000-0000-00007D0A0000}"/>
    <cellStyle name="Calculation 2 19 2" xfId="811" xr:uid="{00000000-0005-0000-0000-00007E0A0000}"/>
    <cellStyle name="Calculation 2 19 2 2" xfId="812" xr:uid="{00000000-0005-0000-0000-00007F0A0000}"/>
    <cellStyle name="Calculation 2 19 2 3" xfId="813" xr:uid="{00000000-0005-0000-0000-0000800A0000}"/>
    <cellStyle name="Calculation 2 19 2 4" xfId="814" xr:uid="{00000000-0005-0000-0000-0000810A0000}"/>
    <cellStyle name="Calculation 2 19 3" xfId="815" xr:uid="{00000000-0005-0000-0000-0000820A0000}"/>
    <cellStyle name="Calculation 2 19 4" xfId="816" xr:uid="{00000000-0005-0000-0000-0000830A0000}"/>
    <cellStyle name="Calculation 2 19 5" xfId="817" xr:uid="{00000000-0005-0000-0000-0000840A0000}"/>
    <cellStyle name="Calculation 2 2" xfId="818" xr:uid="{00000000-0005-0000-0000-0000850A0000}"/>
    <cellStyle name="Calculation 2 2 2" xfId="819" xr:uid="{00000000-0005-0000-0000-0000860A0000}"/>
    <cellStyle name="Calculation 2 2 2 2" xfId="820" xr:uid="{00000000-0005-0000-0000-0000870A0000}"/>
    <cellStyle name="Calculation 2 2 2 3" xfId="821" xr:uid="{00000000-0005-0000-0000-0000880A0000}"/>
    <cellStyle name="Calculation 2 2 2 4" xfId="822" xr:uid="{00000000-0005-0000-0000-0000890A0000}"/>
    <cellStyle name="Calculation 2 2 3" xfId="823" xr:uid="{00000000-0005-0000-0000-00008A0A0000}"/>
    <cellStyle name="Calculation 2 2 4" xfId="824" xr:uid="{00000000-0005-0000-0000-00008B0A0000}"/>
    <cellStyle name="Calculation 2 2 5" xfId="825" xr:uid="{00000000-0005-0000-0000-00008C0A0000}"/>
    <cellStyle name="Calculation 2 20" xfId="826" xr:uid="{00000000-0005-0000-0000-00008D0A0000}"/>
    <cellStyle name="Calculation 2 20 2" xfId="827" xr:uid="{00000000-0005-0000-0000-00008E0A0000}"/>
    <cellStyle name="Calculation 2 20 2 2" xfId="828" xr:uid="{00000000-0005-0000-0000-00008F0A0000}"/>
    <cellStyle name="Calculation 2 20 2 3" xfId="829" xr:uid="{00000000-0005-0000-0000-0000900A0000}"/>
    <cellStyle name="Calculation 2 20 2 4" xfId="830" xr:uid="{00000000-0005-0000-0000-0000910A0000}"/>
    <cellStyle name="Calculation 2 20 3" xfId="831" xr:uid="{00000000-0005-0000-0000-0000920A0000}"/>
    <cellStyle name="Calculation 2 20 4" xfId="832" xr:uid="{00000000-0005-0000-0000-0000930A0000}"/>
    <cellStyle name="Calculation 2 20 5" xfId="833" xr:uid="{00000000-0005-0000-0000-0000940A0000}"/>
    <cellStyle name="Calculation 2 21" xfId="834" xr:uid="{00000000-0005-0000-0000-0000950A0000}"/>
    <cellStyle name="Calculation 2 21 2" xfId="835" xr:uid="{00000000-0005-0000-0000-0000960A0000}"/>
    <cellStyle name="Calculation 2 21 2 2" xfId="836" xr:uid="{00000000-0005-0000-0000-0000970A0000}"/>
    <cellStyle name="Calculation 2 21 2 3" xfId="837" xr:uid="{00000000-0005-0000-0000-0000980A0000}"/>
    <cellStyle name="Calculation 2 21 2 4" xfId="838" xr:uid="{00000000-0005-0000-0000-0000990A0000}"/>
    <cellStyle name="Calculation 2 21 3" xfId="839" xr:uid="{00000000-0005-0000-0000-00009A0A0000}"/>
    <cellStyle name="Calculation 2 21 4" xfId="840" xr:uid="{00000000-0005-0000-0000-00009B0A0000}"/>
    <cellStyle name="Calculation 2 21 5" xfId="841" xr:uid="{00000000-0005-0000-0000-00009C0A0000}"/>
    <cellStyle name="Calculation 2 22" xfId="842" xr:uid="{00000000-0005-0000-0000-00009D0A0000}"/>
    <cellStyle name="Calculation 2 22 2" xfId="843" xr:uid="{00000000-0005-0000-0000-00009E0A0000}"/>
    <cellStyle name="Calculation 2 22 2 2" xfId="844" xr:uid="{00000000-0005-0000-0000-00009F0A0000}"/>
    <cellStyle name="Calculation 2 22 2 3" xfId="845" xr:uid="{00000000-0005-0000-0000-0000A00A0000}"/>
    <cellStyle name="Calculation 2 22 2 4" xfId="846" xr:uid="{00000000-0005-0000-0000-0000A10A0000}"/>
    <cellStyle name="Calculation 2 22 3" xfId="847" xr:uid="{00000000-0005-0000-0000-0000A20A0000}"/>
    <cellStyle name="Calculation 2 22 4" xfId="848" xr:uid="{00000000-0005-0000-0000-0000A30A0000}"/>
    <cellStyle name="Calculation 2 22 5" xfId="849" xr:uid="{00000000-0005-0000-0000-0000A40A0000}"/>
    <cellStyle name="Calculation 2 23" xfId="850" xr:uid="{00000000-0005-0000-0000-0000A50A0000}"/>
    <cellStyle name="Calculation 2 23 2" xfId="851" xr:uid="{00000000-0005-0000-0000-0000A60A0000}"/>
    <cellStyle name="Calculation 2 23 3" xfId="852" xr:uid="{00000000-0005-0000-0000-0000A70A0000}"/>
    <cellStyle name="Calculation 2 23 4" xfId="853" xr:uid="{00000000-0005-0000-0000-0000A80A0000}"/>
    <cellStyle name="Calculation 2 24" xfId="854" xr:uid="{00000000-0005-0000-0000-0000A90A0000}"/>
    <cellStyle name="Calculation 2 25" xfId="855" xr:uid="{00000000-0005-0000-0000-0000AA0A0000}"/>
    <cellStyle name="Calculation 2 26" xfId="856" xr:uid="{00000000-0005-0000-0000-0000AB0A0000}"/>
    <cellStyle name="Calculation 2 3" xfId="857" xr:uid="{00000000-0005-0000-0000-0000AC0A0000}"/>
    <cellStyle name="Calculation 2 3 2" xfId="858" xr:uid="{00000000-0005-0000-0000-0000AD0A0000}"/>
    <cellStyle name="Calculation 2 3 2 2" xfId="859" xr:uid="{00000000-0005-0000-0000-0000AE0A0000}"/>
    <cellStyle name="Calculation 2 3 2 3" xfId="860" xr:uid="{00000000-0005-0000-0000-0000AF0A0000}"/>
    <cellStyle name="Calculation 2 3 2 4" xfId="861" xr:uid="{00000000-0005-0000-0000-0000B00A0000}"/>
    <cellStyle name="Calculation 2 3 3" xfId="862" xr:uid="{00000000-0005-0000-0000-0000B10A0000}"/>
    <cellStyle name="Calculation 2 3 4" xfId="863" xr:uid="{00000000-0005-0000-0000-0000B20A0000}"/>
    <cellStyle name="Calculation 2 3 5" xfId="864" xr:uid="{00000000-0005-0000-0000-0000B30A0000}"/>
    <cellStyle name="Calculation 2 4" xfId="865" xr:uid="{00000000-0005-0000-0000-0000B40A0000}"/>
    <cellStyle name="Calculation 2 4 2" xfId="866" xr:uid="{00000000-0005-0000-0000-0000B50A0000}"/>
    <cellStyle name="Calculation 2 4 2 2" xfId="867" xr:uid="{00000000-0005-0000-0000-0000B60A0000}"/>
    <cellStyle name="Calculation 2 4 2 3" xfId="868" xr:uid="{00000000-0005-0000-0000-0000B70A0000}"/>
    <cellStyle name="Calculation 2 4 2 4" xfId="869" xr:uid="{00000000-0005-0000-0000-0000B80A0000}"/>
    <cellStyle name="Calculation 2 4 3" xfId="870" xr:uid="{00000000-0005-0000-0000-0000B90A0000}"/>
    <cellStyle name="Calculation 2 4 4" xfId="871" xr:uid="{00000000-0005-0000-0000-0000BA0A0000}"/>
    <cellStyle name="Calculation 2 4 5" xfId="872" xr:uid="{00000000-0005-0000-0000-0000BB0A0000}"/>
    <cellStyle name="Calculation 2 5" xfId="873" xr:uid="{00000000-0005-0000-0000-0000BC0A0000}"/>
    <cellStyle name="Calculation 2 5 2" xfId="874" xr:uid="{00000000-0005-0000-0000-0000BD0A0000}"/>
    <cellStyle name="Calculation 2 5 2 2" xfId="875" xr:uid="{00000000-0005-0000-0000-0000BE0A0000}"/>
    <cellStyle name="Calculation 2 5 2 3" xfId="876" xr:uid="{00000000-0005-0000-0000-0000BF0A0000}"/>
    <cellStyle name="Calculation 2 5 2 4" xfId="877" xr:uid="{00000000-0005-0000-0000-0000C00A0000}"/>
    <cellStyle name="Calculation 2 5 3" xfId="878" xr:uid="{00000000-0005-0000-0000-0000C10A0000}"/>
    <cellStyle name="Calculation 2 5 4" xfId="879" xr:uid="{00000000-0005-0000-0000-0000C20A0000}"/>
    <cellStyle name="Calculation 2 5 5" xfId="880" xr:uid="{00000000-0005-0000-0000-0000C30A0000}"/>
    <cellStyle name="Calculation 2 6" xfId="881" xr:uid="{00000000-0005-0000-0000-0000C40A0000}"/>
    <cellStyle name="Calculation 2 6 2" xfId="882" xr:uid="{00000000-0005-0000-0000-0000C50A0000}"/>
    <cellStyle name="Calculation 2 6 2 2" xfId="883" xr:uid="{00000000-0005-0000-0000-0000C60A0000}"/>
    <cellStyle name="Calculation 2 6 2 3" xfId="884" xr:uid="{00000000-0005-0000-0000-0000C70A0000}"/>
    <cellStyle name="Calculation 2 6 2 4" xfId="885" xr:uid="{00000000-0005-0000-0000-0000C80A0000}"/>
    <cellStyle name="Calculation 2 6 3" xfId="886" xr:uid="{00000000-0005-0000-0000-0000C90A0000}"/>
    <cellStyle name="Calculation 2 6 4" xfId="887" xr:uid="{00000000-0005-0000-0000-0000CA0A0000}"/>
    <cellStyle name="Calculation 2 6 5" xfId="888" xr:uid="{00000000-0005-0000-0000-0000CB0A0000}"/>
    <cellStyle name="Calculation 2 7" xfId="889" xr:uid="{00000000-0005-0000-0000-0000CC0A0000}"/>
    <cellStyle name="Calculation 2 7 2" xfId="890" xr:uid="{00000000-0005-0000-0000-0000CD0A0000}"/>
    <cellStyle name="Calculation 2 7 2 2" xfId="891" xr:uid="{00000000-0005-0000-0000-0000CE0A0000}"/>
    <cellStyle name="Calculation 2 7 2 3" xfId="892" xr:uid="{00000000-0005-0000-0000-0000CF0A0000}"/>
    <cellStyle name="Calculation 2 7 2 4" xfId="893" xr:uid="{00000000-0005-0000-0000-0000D00A0000}"/>
    <cellStyle name="Calculation 2 7 3" xfId="894" xr:uid="{00000000-0005-0000-0000-0000D10A0000}"/>
    <cellStyle name="Calculation 2 7 4" xfId="895" xr:uid="{00000000-0005-0000-0000-0000D20A0000}"/>
    <cellStyle name="Calculation 2 7 5" xfId="896" xr:uid="{00000000-0005-0000-0000-0000D30A0000}"/>
    <cellStyle name="Calculation 2 8" xfId="897" xr:uid="{00000000-0005-0000-0000-0000D40A0000}"/>
    <cellStyle name="Calculation 2 8 2" xfId="898" xr:uid="{00000000-0005-0000-0000-0000D50A0000}"/>
    <cellStyle name="Calculation 2 8 2 2" xfId="899" xr:uid="{00000000-0005-0000-0000-0000D60A0000}"/>
    <cellStyle name="Calculation 2 8 2 3" xfId="900" xr:uid="{00000000-0005-0000-0000-0000D70A0000}"/>
    <cellStyle name="Calculation 2 8 2 4" xfId="901" xr:uid="{00000000-0005-0000-0000-0000D80A0000}"/>
    <cellStyle name="Calculation 2 8 3" xfId="902" xr:uid="{00000000-0005-0000-0000-0000D90A0000}"/>
    <cellStyle name="Calculation 2 8 4" xfId="903" xr:uid="{00000000-0005-0000-0000-0000DA0A0000}"/>
    <cellStyle name="Calculation 2 8 5" xfId="904" xr:uid="{00000000-0005-0000-0000-0000DB0A0000}"/>
    <cellStyle name="Calculation 2 9" xfId="905" xr:uid="{00000000-0005-0000-0000-0000DC0A0000}"/>
    <cellStyle name="Calculation 2 9 2" xfId="906" xr:uid="{00000000-0005-0000-0000-0000DD0A0000}"/>
    <cellStyle name="Calculation 2 9 2 2" xfId="907" xr:uid="{00000000-0005-0000-0000-0000DE0A0000}"/>
    <cellStyle name="Calculation 2 9 2 3" xfId="908" xr:uid="{00000000-0005-0000-0000-0000DF0A0000}"/>
    <cellStyle name="Calculation 2 9 2 4" xfId="909" xr:uid="{00000000-0005-0000-0000-0000E00A0000}"/>
    <cellStyle name="Calculation 2 9 3" xfId="910" xr:uid="{00000000-0005-0000-0000-0000E10A0000}"/>
    <cellStyle name="Calculation 2 9 4" xfId="911" xr:uid="{00000000-0005-0000-0000-0000E20A0000}"/>
    <cellStyle name="Calculation 2 9 5" xfId="912" xr:uid="{00000000-0005-0000-0000-0000E30A0000}"/>
    <cellStyle name="Calculation 2_Abst" xfId="5510" xr:uid="{00000000-0005-0000-0000-0000E40A0000}"/>
    <cellStyle name="Calculation 20" xfId="5511" xr:uid="{00000000-0005-0000-0000-0000E50A0000}"/>
    <cellStyle name="Calculation 21" xfId="5512" xr:uid="{00000000-0005-0000-0000-0000E60A0000}"/>
    <cellStyle name="Calculation 22" xfId="5513" xr:uid="{00000000-0005-0000-0000-0000E70A0000}"/>
    <cellStyle name="Calculation 23" xfId="5514" xr:uid="{00000000-0005-0000-0000-0000E80A0000}"/>
    <cellStyle name="Calculation 24" xfId="5515" xr:uid="{00000000-0005-0000-0000-0000E90A0000}"/>
    <cellStyle name="Calculation 25" xfId="5516" xr:uid="{00000000-0005-0000-0000-0000EA0A0000}"/>
    <cellStyle name="Calculation 26" xfId="5517" xr:uid="{00000000-0005-0000-0000-0000EB0A0000}"/>
    <cellStyle name="Calculation 27" xfId="5518" xr:uid="{00000000-0005-0000-0000-0000EC0A0000}"/>
    <cellStyle name="Calculation 28" xfId="5519" xr:uid="{00000000-0005-0000-0000-0000ED0A0000}"/>
    <cellStyle name="Calculation 29" xfId="5520" xr:uid="{00000000-0005-0000-0000-0000EE0A0000}"/>
    <cellStyle name="Calculation 3" xfId="913" xr:uid="{00000000-0005-0000-0000-0000EF0A0000}"/>
    <cellStyle name="Calculation 3 2" xfId="914" xr:uid="{00000000-0005-0000-0000-0000F00A0000}"/>
    <cellStyle name="Calculation 3 2 2" xfId="915" xr:uid="{00000000-0005-0000-0000-0000F10A0000}"/>
    <cellStyle name="Calculation 3 2 2 2" xfId="916" xr:uid="{00000000-0005-0000-0000-0000F20A0000}"/>
    <cellStyle name="Calculation 3 2 2 3" xfId="917" xr:uid="{00000000-0005-0000-0000-0000F30A0000}"/>
    <cellStyle name="Calculation 3 2 2 4" xfId="918" xr:uid="{00000000-0005-0000-0000-0000F40A0000}"/>
    <cellStyle name="Calculation 3 2 3" xfId="919" xr:uid="{00000000-0005-0000-0000-0000F50A0000}"/>
    <cellStyle name="Calculation 3 2 4" xfId="920" xr:uid="{00000000-0005-0000-0000-0000F60A0000}"/>
    <cellStyle name="Calculation 3 2 5" xfId="921" xr:uid="{00000000-0005-0000-0000-0000F70A0000}"/>
    <cellStyle name="Calculation 3 3" xfId="922" xr:uid="{00000000-0005-0000-0000-0000F80A0000}"/>
    <cellStyle name="Calculation 3 3 2" xfId="923" xr:uid="{00000000-0005-0000-0000-0000F90A0000}"/>
    <cellStyle name="Calculation 3 3 3" xfId="924" xr:uid="{00000000-0005-0000-0000-0000FA0A0000}"/>
    <cellStyle name="Calculation 3 3 4" xfId="925" xr:uid="{00000000-0005-0000-0000-0000FB0A0000}"/>
    <cellStyle name="Calculation 3 4" xfId="926" xr:uid="{00000000-0005-0000-0000-0000FC0A0000}"/>
    <cellStyle name="Calculation 3 5" xfId="927" xr:uid="{00000000-0005-0000-0000-0000FD0A0000}"/>
    <cellStyle name="Calculation 3 6" xfId="928" xr:uid="{00000000-0005-0000-0000-0000FE0A0000}"/>
    <cellStyle name="Calculation 3_Abst" xfId="5521" xr:uid="{00000000-0005-0000-0000-0000FF0A0000}"/>
    <cellStyle name="Calculation 30" xfId="5522" xr:uid="{00000000-0005-0000-0000-0000000B0000}"/>
    <cellStyle name="Calculation 31" xfId="5523" xr:uid="{00000000-0005-0000-0000-0000010B0000}"/>
    <cellStyle name="Calculation 32" xfId="5524" xr:uid="{00000000-0005-0000-0000-0000020B0000}"/>
    <cellStyle name="Calculation 33" xfId="5525" xr:uid="{00000000-0005-0000-0000-0000030B0000}"/>
    <cellStyle name="Calculation 34" xfId="5526" xr:uid="{00000000-0005-0000-0000-0000040B0000}"/>
    <cellStyle name="Calculation 35" xfId="5527" xr:uid="{00000000-0005-0000-0000-0000050B0000}"/>
    <cellStyle name="Calculation 36" xfId="5528" xr:uid="{00000000-0005-0000-0000-0000060B0000}"/>
    <cellStyle name="Calculation 37" xfId="5529" xr:uid="{00000000-0005-0000-0000-0000070B0000}"/>
    <cellStyle name="Calculation 38" xfId="5530" xr:uid="{00000000-0005-0000-0000-0000080B0000}"/>
    <cellStyle name="Calculation 39" xfId="5531" xr:uid="{00000000-0005-0000-0000-0000090B0000}"/>
    <cellStyle name="Calculation 4" xfId="929" xr:uid="{00000000-0005-0000-0000-00000A0B0000}"/>
    <cellStyle name="Calculation 4 2" xfId="930" xr:uid="{00000000-0005-0000-0000-00000B0B0000}"/>
    <cellStyle name="Calculation 4 2 2" xfId="931" xr:uid="{00000000-0005-0000-0000-00000C0B0000}"/>
    <cellStyle name="Calculation 4 2 2 2" xfId="932" xr:uid="{00000000-0005-0000-0000-00000D0B0000}"/>
    <cellStyle name="Calculation 4 2 2 3" xfId="933" xr:uid="{00000000-0005-0000-0000-00000E0B0000}"/>
    <cellStyle name="Calculation 4 2 2 4" xfId="934" xr:uid="{00000000-0005-0000-0000-00000F0B0000}"/>
    <cellStyle name="Calculation 4 2 3" xfId="935" xr:uid="{00000000-0005-0000-0000-0000100B0000}"/>
    <cellStyle name="Calculation 4 2 4" xfId="936" xr:uid="{00000000-0005-0000-0000-0000110B0000}"/>
    <cellStyle name="Calculation 4 2 5" xfId="937" xr:uid="{00000000-0005-0000-0000-0000120B0000}"/>
    <cellStyle name="Calculation 4 3" xfId="938" xr:uid="{00000000-0005-0000-0000-0000130B0000}"/>
    <cellStyle name="Calculation 4 3 2" xfId="939" xr:uid="{00000000-0005-0000-0000-0000140B0000}"/>
    <cellStyle name="Calculation 4 3 3" xfId="940" xr:uid="{00000000-0005-0000-0000-0000150B0000}"/>
    <cellStyle name="Calculation 4 3 4" xfId="941" xr:uid="{00000000-0005-0000-0000-0000160B0000}"/>
    <cellStyle name="Calculation 4 4" xfId="942" xr:uid="{00000000-0005-0000-0000-0000170B0000}"/>
    <cellStyle name="Calculation 4 5" xfId="943" xr:uid="{00000000-0005-0000-0000-0000180B0000}"/>
    <cellStyle name="Calculation 4 6" xfId="944" xr:uid="{00000000-0005-0000-0000-0000190B0000}"/>
    <cellStyle name="Calculation 4_Abst" xfId="5532" xr:uid="{00000000-0005-0000-0000-00001A0B0000}"/>
    <cellStyle name="Calculation 40" xfId="5533" xr:uid="{00000000-0005-0000-0000-00001B0B0000}"/>
    <cellStyle name="Calculation 41" xfId="5534" xr:uid="{00000000-0005-0000-0000-00001C0B0000}"/>
    <cellStyle name="Calculation 42" xfId="5535" xr:uid="{00000000-0005-0000-0000-00001D0B0000}"/>
    <cellStyle name="Calculation 43" xfId="5536" xr:uid="{00000000-0005-0000-0000-00001E0B0000}"/>
    <cellStyle name="Calculation 44" xfId="5537" xr:uid="{00000000-0005-0000-0000-00001F0B0000}"/>
    <cellStyle name="Calculation 45" xfId="5538" xr:uid="{00000000-0005-0000-0000-0000200B0000}"/>
    <cellStyle name="Calculation 46" xfId="5539" xr:uid="{00000000-0005-0000-0000-0000210B0000}"/>
    <cellStyle name="Calculation 47" xfId="5540" xr:uid="{00000000-0005-0000-0000-0000220B0000}"/>
    <cellStyle name="Calculation 48" xfId="5541" xr:uid="{00000000-0005-0000-0000-0000230B0000}"/>
    <cellStyle name="Calculation 49" xfId="5542" xr:uid="{00000000-0005-0000-0000-0000240B0000}"/>
    <cellStyle name="Calculation 5" xfId="5543" xr:uid="{00000000-0005-0000-0000-0000250B0000}"/>
    <cellStyle name="Calculation 50" xfId="5544" xr:uid="{00000000-0005-0000-0000-0000260B0000}"/>
    <cellStyle name="Calculation 51" xfId="5545" xr:uid="{00000000-0005-0000-0000-0000270B0000}"/>
    <cellStyle name="Calculation 52" xfId="5546" xr:uid="{00000000-0005-0000-0000-0000280B0000}"/>
    <cellStyle name="Calculation 53" xfId="5547" xr:uid="{00000000-0005-0000-0000-0000290B0000}"/>
    <cellStyle name="Calculation 54" xfId="5548" xr:uid="{00000000-0005-0000-0000-00002A0B0000}"/>
    <cellStyle name="Calculation 55" xfId="5549" xr:uid="{00000000-0005-0000-0000-00002B0B0000}"/>
    <cellStyle name="Calculation 56" xfId="5550" xr:uid="{00000000-0005-0000-0000-00002C0B0000}"/>
    <cellStyle name="Calculation 57" xfId="5551" xr:uid="{00000000-0005-0000-0000-00002D0B0000}"/>
    <cellStyle name="Calculation 58" xfId="5552" xr:uid="{00000000-0005-0000-0000-00002E0B0000}"/>
    <cellStyle name="Calculation 6" xfId="5553" xr:uid="{00000000-0005-0000-0000-00002F0B0000}"/>
    <cellStyle name="Calculation 6 2" xfId="5554" xr:uid="{00000000-0005-0000-0000-0000300B0000}"/>
    <cellStyle name="Calculation 6 3" xfId="5555" xr:uid="{00000000-0005-0000-0000-0000310B0000}"/>
    <cellStyle name="Calculation 6 4" xfId="5556" xr:uid="{00000000-0005-0000-0000-0000320B0000}"/>
    <cellStyle name="Calculation 7" xfId="5557" xr:uid="{00000000-0005-0000-0000-0000330B0000}"/>
    <cellStyle name="Calculation 7 2" xfId="5558" xr:uid="{00000000-0005-0000-0000-0000340B0000}"/>
    <cellStyle name="Calculation 7 3" xfId="5559" xr:uid="{00000000-0005-0000-0000-0000350B0000}"/>
    <cellStyle name="Calculation 7 4" xfId="5560" xr:uid="{00000000-0005-0000-0000-0000360B0000}"/>
    <cellStyle name="Calculation 8" xfId="5561" xr:uid="{00000000-0005-0000-0000-0000370B0000}"/>
    <cellStyle name="Calculation 8 2" xfId="5562" xr:uid="{00000000-0005-0000-0000-0000380B0000}"/>
    <cellStyle name="Calculation 8 3" xfId="5563" xr:uid="{00000000-0005-0000-0000-0000390B0000}"/>
    <cellStyle name="Calculation 8 4" xfId="5564" xr:uid="{00000000-0005-0000-0000-00003A0B0000}"/>
    <cellStyle name="Calculation 9" xfId="5565" xr:uid="{00000000-0005-0000-0000-00003B0B0000}"/>
    <cellStyle name="Calculation 9 2" xfId="5566" xr:uid="{00000000-0005-0000-0000-00003C0B0000}"/>
    <cellStyle name="Calculation 9 3" xfId="5567" xr:uid="{00000000-0005-0000-0000-00003D0B0000}"/>
    <cellStyle name="Calculation 9 4" xfId="5568" xr:uid="{00000000-0005-0000-0000-00003E0B0000}"/>
    <cellStyle name="category" xfId="945" xr:uid="{00000000-0005-0000-0000-00003F0B0000}"/>
    <cellStyle name="Check Cell" xfId="7779" builtinId="23"/>
    <cellStyle name="Check Cell 10" xfId="5569" xr:uid="{00000000-0005-0000-0000-0000400B0000}"/>
    <cellStyle name="Check Cell 10 2" xfId="5570" xr:uid="{00000000-0005-0000-0000-0000410B0000}"/>
    <cellStyle name="Check Cell 10 3" xfId="5571" xr:uid="{00000000-0005-0000-0000-0000420B0000}"/>
    <cellStyle name="Check Cell 10 4" xfId="5572" xr:uid="{00000000-0005-0000-0000-0000430B0000}"/>
    <cellStyle name="Check Cell 11" xfId="5573" xr:uid="{00000000-0005-0000-0000-0000440B0000}"/>
    <cellStyle name="Check Cell 12" xfId="5574" xr:uid="{00000000-0005-0000-0000-0000450B0000}"/>
    <cellStyle name="Check Cell 13" xfId="5575" xr:uid="{00000000-0005-0000-0000-0000460B0000}"/>
    <cellStyle name="Check Cell 14" xfId="5576" xr:uid="{00000000-0005-0000-0000-0000470B0000}"/>
    <cellStyle name="Check Cell 15" xfId="5577" xr:uid="{00000000-0005-0000-0000-0000480B0000}"/>
    <cellStyle name="Check Cell 16" xfId="5578" xr:uid="{00000000-0005-0000-0000-0000490B0000}"/>
    <cellStyle name="Check Cell 17" xfId="5579" xr:uid="{00000000-0005-0000-0000-00004A0B0000}"/>
    <cellStyle name="Check Cell 18" xfId="5580" xr:uid="{00000000-0005-0000-0000-00004B0B0000}"/>
    <cellStyle name="Check Cell 19" xfId="5581" xr:uid="{00000000-0005-0000-0000-00004C0B0000}"/>
    <cellStyle name="Check Cell 2" xfId="946" xr:uid="{00000000-0005-0000-0000-00004D0B0000}"/>
    <cellStyle name="Check Cell 2 10" xfId="947" xr:uid="{00000000-0005-0000-0000-00004E0B0000}"/>
    <cellStyle name="Check Cell 2 11" xfId="948" xr:uid="{00000000-0005-0000-0000-00004F0B0000}"/>
    <cellStyle name="Check Cell 2 12" xfId="949" xr:uid="{00000000-0005-0000-0000-0000500B0000}"/>
    <cellStyle name="Check Cell 2 13" xfId="950" xr:uid="{00000000-0005-0000-0000-0000510B0000}"/>
    <cellStyle name="Check Cell 2 14" xfId="951" xr:uid="{00000000-0005-0000-0000-0000520B0000}"/>
    <cellStyle name="Check Cell 2 15" xfId="952" xr:uid="{00000000-0005-0000-0000-0000530B0000}"/>
    <cellStyle name="Check Cell 2 16" xfId="953" xr:uid="{00000000-0005-0000-0000-0000540B0000}"/>
    <cellStyle name="Check Cell 2 17" xfId="954" xr:uid="{00000000-0005-0000-0000-0000550B0000}"/>
    <cellStyle name="Check Cell 2 18" xfId="955" xr:uid="{00000000-0005-0000-0000-0000560B0000}"/>
    <cellStyle name="Check Cell 2 19" xfId="956" xr:uid="{00000000-0005-0000-0000-0000570B0000}"/>
    <cellStyle name="Check Cell 2 2" xfId="957" xr:uid="{00000000-0005-0000-0000-0000580B0000}"/>
    <cellStyle name="Check Cell 2 20" xfId="958" xr:uid="{00000000-0005-0000-0000-0000590B0000}"/>
    <cellStyle name="Check Cell 2 21" xfId="959" xr:uid="{00000000-0005-0000-0000-00005A0B0000}"/>
    <cellStyle name="Check Cell 2 22" xfId="960" xr:uid="{00000000-0005-0000-0000-00005B0B0000}"/>
    <cellStyle name="Check Cell 2 3" xfId="961" xr:uid="{00000000-0005-0000-0000-00005C0B0000}"/>
    <cellStyle name="Check Cell 2 4" xfId="962" xr:uid="{00000000-0005-0000-0000-00005D0B0000}"/>
    <cellStyle name="Check Cell 2 5" xfId="963" xr:uid="{00000000-0005-0000-0000-00005E0B0000}"/>
    <cellStyle name="Check Cell 2 6" xfId="964" xr:uid="{00000000-0005-0000-0000-00005F0B0000}"/>
    <cellStyle name="Check Cell 2 7" xfId="965" xr:uid="{00000000-0005-0000-0000-0000600B0000}"/>
    <cellStyle name="Check Cell 2 8" xfId="966" xr:uid="{00000000-0005-0000-0000-0000610B0000}"/>
    <cellStyle name="Check Cell 2 9" xfId="967" xr:uid="{00000000-0005-0000-0000-0000620B0000}"/>
    <cellStyle name="Check Cell 2_Abst" xfId="5582" xr:uid="{00000000-0005-0000-0000-0000630B0000}"/>
    <cellStyle name="Check Cell 20" xfId="5583" xr:uid="{00000000-0005-0000-0000-0000640B0000}"/>
    <cellStyle name="Check Cell 21" xfId="5584" xr:uid="{00000000-0005-0000-0000-0000650B0000}"/>
    <cellStyle name="Check Cell 22" xfId="5585" xr:uid="{00000000-0005-0000-0000-0000660B0000}"/>
    <cellStyle name="Check Cell 23" xfId="5586" xr:uid="{00000000-0005-0000-0000-0000670B0000}"/>
    <cellStyle name="Check Cell 24" xfId="5587" xr:uid="{00000000-0005-0000-0000-0000680B0000}"/>
    <cellStyle name="Check Cell 25" xfId="5588" xr:uid="{00000000-0005-0000-0000-0000690B0000}"/>
    <cellStyle name="Check Cell 26" xfId="5589" xr:uid="{00000000-0005-0000-0000-00006A0B0000}"/>
    <cellStyle name="Check Cell 27" xfId="5590" xr:uid="{00000000-0005-0000-0000-00006B0B0000}"/>
    <cellStyle name="Check Cell 28" xfId="5591" xr:uid="{00000000-0005-0000-0000-00006C0B0000}"/>
    <cellStyle name="Check Cell 29" xfId="5592" xr:uid="{00000000-0005-0000-0000-00006D0B0000}"/>
    <cellStyle name="Check Cell 3" xfId="968" xr:uid="{00000000-0005-0000-0000-00006E0B0000}"/>
    <cellStyle name="Check Cell 3 2" xfId="969" xr:uid="{00000000-0005-0000-0000-00006F0B0000}"/>
    <cellStyle name="Check Cell 3 3" xfId="5593" xr:uid="{00000000-0005-0000-0000-0000700B0000}"/>
    <cellStyle name="Check Cell 3 4" xfId="5594" xr:uid="{00000000-0005-0000-0000-0000710B0000}"/>
    <cellStyle name="Check Cell 3 5" xfId="5595" xr:uid="{00000000-0005-0000-0000-0000720B0000}"/>
    <cellStyle name="Check Cell 3_Abst" xfId="5596" xr:uid="{00000000-0005-0000-0000-0000730B0000}"/>
    <cellStyle name="Check Cell 30" xfId="5597" xr:uid="{00000000-0005-0000-0000-0000740B0000}"/>
    <cellStyle name="Check Cell 31" xfId="5598" xr:uid="{00000000-0005-0000-0000-0000750B0000}"/>
    <cellStyle name="Check Cell 32" xfId="5599" xr:uid="{00000000-0005-0000-0000-0000760B0000}"/>
    <cellStyle name="Check Cell 33" xfId="5600" xr:uid="{00000000-0005-0000-0000-0000770B0000}"/>
    <cellStyle name="Check Cell 34" xfId="5601" xr:uid="{00000000-0005-0000-0000-0000780B0000}"/>
    <cellStyle name="Check Cell 35" xfId="5602" xr:uid="{00000000-0005-0000-0000-0000790B0000}"/>
    <cellStyle name="Check Cell 36" xfId="5603" xr:uid="{00000000-0005-0000-0000-00007A0B0000}"/>
    <cellStyle name="Check Cell 37" xfId="5604" xr:uid="{00000000-0005-0000-0000-00007B0B0000}"/>
    <cellStyle name="Check Cell 38" xfId="5605" xr:uid="{00000000-0005-0000-0000-00007C0B0000}"/>
    <cellStyle name="Check Cell 39" xfId="5606" xr:uid="{00000000-0005-0000-0000-00007D0B0000}"/>
    <cellStyle name="Check Cell 4" xfId="970" xr:uid="{00000000-0005-0000-0000-00007E0B0000}"/>
    <cellStyle name="Check Cell 4 2" xfId="971" xr:uid="{00000000-0005-0000-0000-00007F0B0000}"/>
    <cellStyle name="Check Cell 4 3" xfId="5607" xr:uid="{00000000-0005-0000-0000-0000800B0000}"/>
    <cellStyle name="Check Cell 4 4" xfId="5608" xr:uid="{00000000-0005-0000-0000-0000810B0000}"/>
    <cellStyle name="Check Cell 4 5" xfId="5609" xr:uid="{00000000-0005-0000-0000-0000820B0000}"/>
    <cellStyle name="Check Cell 4_Abst" xfId="5610" xr:uid="{00000000-0005-0000-0000-0000830B0000}"/>
    <cellStyle name="Check Cell 40" xfId="5611" xr:uid="{00000000-0005-0000-0000-0000840B0000}"/>
    <cellStyle name="Check Cell 41" xfId="5612" xr:uid="{00000000-0005-0000-0000-0000850B0000}"/>
    <cellStyle name="Check Cell 42" xfId="5613" xr:uid="{00000000-0005-0000-0000-0000860B0000}"/>
    <cellStyle name="Check Cell 43" xfId="5614" xr:uid="{00000000-0005-0000-0000-0000870B0000}"/>
    <cellStyle name="Check Cell 44" xfId="5615" xr:uid="{00000000-0005-0000-0000-0000880B0000}"/>
    <cellStyle name="Check Cell 45" xfId="5616" xr:uid="{00000000-0005-0000-0000-0000890B0000}"/>
    <cellStyle name="Check Cell 46" xfId="5617" xr:uid="{00000000-0005-0000-0000-00008A0B0000}"/>
    <cellStyle name="Check Cell 47" xfId="5618" xr:uid="{00000000-0005-0000-0000-00008B0B0000}"/>
    <cellStyle name="Check Cell 48" xfId="5619" xr:uid="{00000000-0005-0000-0000-00008C0B0000}"/>
    <cellStyle name="Check Cell 49" xfId="5620" xr:uid="{00000000-0005-0000-0000-00008D0B0000}"/>
    <cellStyle name="Check Cell 5" xfId="5621" xr:uid="{00000000-0005-0000-0000-00008E0B0000}"/>
    <cellStyle name="Check Cell 50" xfId="5622" xr:uid="{00000000-0005-0000-0000-00008F0B0000}"/>
    <cellStyle name="Check Cell 51" xfId="5623" xr:uid="{00000000-0005-0000-0000-0000900B0000}"/>
    <cellStyle name="Check Cell 52" xfId="5624" xr:uid="{00000000-0005-0000-0000-0000910B0000}"/>
    <cellStyle name="Check Cell 53" xfId="5625" xr:uid="{00000000-0005-0000-0000-0000920B0000}"/>
    <cellStyle name="Check Cell 54" xfId="5626" xr:uid="{00000000-0005-0000-0000-0000930B0000}"/>
    <cellStyle name="Check Cell 55" xfId="5627" xr:uid="{00000000-0005-0000-0000-0000940B0000}"/>
    <cellStyle name="Check Cell 56" xfId="5628" xr:uid="{00000000-0005-0000-0000-0000950B0000}"/>
    <cellStyle name="Check Cell 57" xfId="5629" xr:uid="{00000000-0005-0000-0000-0000960B0000}"/>
    <cellStyle name="Check Cell 58" xfId="5630" xr:uid="{00000000-0005-0000-0000-0000970B0000}"/>
    <cellStyle name="Check Cell 6" xfId="5631" xr:uid="{00000000-0005-0000-0000-0000980B0000}"/>
    <cellStyle name="Check Cell 6 2" xfId="5632" xr:uid="{00000000-0005-0000-0000-0000990B0000}"/>
    <cellStyle name="Check Cell 6 3" xfId="5633" xr:uid="{00000000-0005-0000-0000-00009A0B0000}"/>
    <cellStyle name="Check Cell 6 4" xfId="5634" xr:uid="{00000000-0005-0000-0000-00009B0B0000}"/>
    <cellStyle name="Check Cell 7" xfId="5635" xr:uid="{00000000-0005-0000-0000-00009C0B0000}"/>
    <cellStyle name="Check Cell 7 2" xfId="5636" xr:uid="{00000000-0005-0000-0000-00009D0B0000}"/>
    <cellStyle name="Check Cell 7 3" xfId="5637" xr:uid="{00000000-0005-0000-0000-00009E0B0000}"/>
    <cellStyle name="Check Cell 7 4" xfId="5638" xr:uid="{00000000-0005-0000-0000-00009F0B0000}"/>
    <cellStyle name="Check Cell 8" xfId="5639" xr:uid="{00000000-0005-0000-0000-0000A00B0000}"/>
    <cellStyle name="Check Cell 8 2" xfId="5640" xr:uid="{00000000-0005-0000-0000-0000A10B0000}"/>
    <cellStyle name="Check Cell 8 3" xfId="5641" xr:uid="{00000000-0005-0000-0000-0000A20B0000}"/>
    <cellStyle name="Check Cell 8 4" xfId="5642" xr:uid="{00000000-0005-0000-0000-0000A30B0000}"/>
    <cellStyle name="Check Cell 9" xfId="5643" xr:uid="{00000000-0005-0000-0000-0000A40B0000}"/>
    <cellStyle name="Check Cell 9 2" xfId="5644" xr:uid="{00000000-0005-0000-0000-0000A50B0000}"/>
    <cellStyle name="Check Cell 9 3" xfId="5645" xr:uid="{00000000-0005-0000-0000-0000A60B0000}"/>
    <cellStyle name="Check Cell 9 4" xfId="5646" xr:uid="{00000000-0005-0000-0000-0000A70B0000}"/>
    <cellStyle name="Comma [00]" xfId="7382" xr:uid="{00000000-0005-0000-0000-0000A90B0000}"/>
    <cellStyle name="Comma 10" xfId="972" xr:uid="{00000000-0005-0000-0000-0000AA0B0000}"/>
    <cellStyle name="Comma 10 2" xfId="7383" xr:uid="{00000000-0005-0000-0000-0000AB0B0000}"/>
    <cellStyle name="Comma 10 2 2" xfId="7693" xr:uid="{00000000-0005-0000-0000-0000AC0B0000}"/>
    <cellStyle name="Comma 10 3" xfId="7384" xr:uid="{00000000-0005-0000-0000-0000AD0B0000}"/>
    <cellStyle name="Comma 11" xfId="973" xr:uid="{00000000-0005-0000-0000-0000AE0B0000}"/>
    <cellStyle name="Comma 11 2" xfId="7385" xr:uid="{00000000-0005-0000-0000-0000AF0B0000}"/>
    <cellStyle name="Comma 11 2 2" xfId="7386" xr:uid="{00000000-0005-0000-0000-0000B00B0000}"/>
    <cellStyle name="Comma 12" xfId="974" xr:uid="{00000000-0005-0000-0000-0000B10B0000}"/>
    <cellStyle name="Comma 12 2" xfId="7387" xr:uid="{00000000-0005-0000-0000-0000B20B0000}"/>
    <cellStyle name="Comma 13" xfId="7388" xr:uid="{00000000-0005-0000-0000-0000B30B0000}"/>
    <cellStyle name="Comma 13 2" xfId="7389" xr:uid="{00000000-0005-0000-0000-0000B40B0000}"/>
    <cellStyle name="Comma 14" xfId="7390" xr:uid="{00000000-0005-0000-0000-0000B50B0000}"/>
    <cellStyle name="Comma 15" xfId="7391" xr:uid="{00000000-0005-0000-0000-0000B60B0000}"/>
    <cellStyle name="Comma 15 2" xfId="7392" xr:uid="{00000000-0005-0000-0000-0000B70B0000}"/>
    <cellStyle name="Comma 16" xfId="7393" xr:uid="{00000000-0005-0000-0000-0000B80B0000}"/>
    <cellStyle name="Comma 16 2" xfId="7394" xr:uid="{00000000-0005-0000-0000-0000B90B0000}"/>
    <cellStyle name="Comma 17" xfId="7395" xr:uid="{00000000-0005-0000-0000-0000BA0B0000}"/>
    <cellStyle name="Comma 17 2" xfId="7396" xr:uid="{00000000-0005-0000-0000-0000BB0B0000}"/>
    <cellStyle name="Comma 18" xfId="7397" xr:uid="{00000000-0005-0000-0000-0000BC0B0000}"/>
    <cellStyle name="Comma 18 2" xfId="7398" xr:uid="{00000000-0005-0000-0000-0000BD0B0000}"/>
    <cellStyle name="Comma 19" xfId="7399" xr:uid="{00000000-0005-0000-0000-0000BE0B0000}"/>
    <cellStyle name="Comma 19 2" xfId="7400" xr:uid="{00000000-0005-0000-0000-0000BF0B0000}"/>
    <cellStyle name="Comma 2" xfId="975" xr:uid="{00000000-0005-0000-0000-0000C00B0000}"/>
    <cellStyle name="Comma 2 2" xfId="976" xr:uid="{00000000-0005-0000-0000-0000C10B0000}"/>
    <cellStyle name="Comma 2 2 2" xfId="977" xr:uid="{00000000-0005-0000-0000-0000C20B0000}"/>
    <cellStyle name="Comma 2 2 2 2" xfId="7401" xr:uid="{00000000-0005-0000-0000-0000C30B0000}"/>
    <cellStyle name="Comma 2 2 2 2 2" xfId="7402" xr:uid="{00000000-0005-0000-0000-0000C40B0000}"/>
    <cellStyle name="Comma 2 2 2 3" xfId="7403" xr:uid="{00000000-0005-0000-0000-0000C50B0000}"/>
    <cellStyle name="Comma 2 2 3" xfId="978" xr:uid="{00000000-0005-0000-0000-0000C60B0000}"/>
    <cellStyle name="Comma 2 2 3 2" xfId="979" xr:uid="{00000000-0005-0000-0000-0000C70B0000}"/>
    <cellStyle name="Comma 2 2_Library Block  (2)" xfId="7404" xr:uid="{00000000-0005-0000-0000-0000C80B0000}"/>
    <cellStyle name="Comma 2 3" xfId="980" xr:uid="{00000000-0005-0000-0000-0000C90B0000}"/>
    <cellStyle name="Comma 2 3 2" xfId="981" xr:uid="{00000000-0005-0000-0000-0000CA0B0000}"/>
    <cellStyle name="Comma 2 4" xfId="982" xr:uid="{00000000-0005-0000-0000-0000CB0B0000}"/>
    <cellStyle name="Comma 2 4 2" xfId="983" xr:uid="{00000000-0005-0000-0000-0000CC0B0000}"/>
    <cellStyle name="Comma 2 5" xfId="984" xr:uid="{00000000-0005-0000-0000-0000CD0B0000}"/>
    <cellStyle name="Comma 2 5 2" xfId="985" xr:uid="{00000000-0005-0000-0000-0000CE0B0000}"/>
    <cellStyle name="Comma 2 5 3" xfId="7405" xr:uid="{00000000-0005-0000-0000-0000CF0B0000}"/>
    <cellStyle name="Comma 2 6" xfId="986" xr:uid="{00000000-0005-0000-0000-0000D00B0000}"/>
    <cellStyle name="Comma 2 6 2" xfId="987" xr:uid="{00000000-0005-0000-0000-0000D10B0000}"/>
    <cellStyle name="Comma 2 7" xfId="988" xr:uid="{00000000-0005-0000-0000-0000D20B0000}"/>
    <cellStyle name="Comma 2 7 2" xfId="989" xr:uid="{00000000-0005-0000-0000-0000D30B0000}"/>
    <cellStyle name="Comma 2 8" xfId="990" xr:uid="{00000000-0005-0000-0000-0000D40B0000}"/>
    <cellStyle name="Comma 2 9" xfId="3646" xr:uid="{00000000-0005-0000-0000-0000D50B0000}"/>
    <cellStyle name="Comma 2 9 2" xfId="7346" xr:uid="{00000000-0005-0000-0000-0000D60B0000}"/>
    <cellStyle name="Comma 2 9 3" xfId="7671" xr:uid="{00000000-0005-0000-0000-0000D70B0000}"/>
    <cellStyle name="Comma 2_Library Block  (2)" xfId="7406" xr:uid="{00000000-0005-0000-0000-0000D80B0000}"/>
    <cellStyle name="Comma 20" xfId="7407" xr:uid="{00000000-0005-0000-0000-0000D90B0000}"/>
    <cellStyle name="Comma 21" xfId="7408" xr:uid="{00000000-0005-0000-0000-0000DA0B0000}"/>
    <cellStyle name="Comma 22" xfId="7409" xr:uid="{00000000-0005-0000-0000-0000DB0B0000}"/>
    <cellStyle name="Comma 23" xfId="7410" xr:uid="{00000000-0005-0000-0000-0000DC0B0000}"/>
    <cellStyle name="Comma 24" xfId="7411" xr:uid="{00000000-0005-0000-0000-0000DD0B0000}"/>
    <cellStyle name="Comma 24 2" xfId="7412" xr:uid="{00000000-0005-0000-0000-0000DE0B0000}"/>
    <cellStyle name="Comma 25" xfId="7413" xr:uid="{00000000-0005-0000-0000-0000DF0B0000}"/>
    <cellStyle name="Comma 25 2" xfId="7414" xr:uid="{00000000-0005-0000-0000-0000E00B0000}"/>
    <cellStyle name="Comma 26" xfId="7415" xr:uid="{00000000-0005-0000-0000-0000E10B0000}"/>
    <cellStyle name="Comma 26 2" xfId="7416" xr:uid="{00000000-0005-0000-0000-0000E20B0000}"/>
    <cellStyle name="Comma 27" xfId="7417" xr:uid="{00000000-0005-0000-0000-0000E30B0000}"/>
    <cellStyle name="Comma 27 2" xfId="7418" xr:uid="{00000000-0005-0000-0000-0000E40B0000}"/>
    <cellStyle name="Comma 28" xfId="7419" xr:uid="{00000000-0005-0000-0000-0000E50B0000}"/>
    <cellStyle name="Comma 28 2" xfId="7420" xr:uid="{00000000-0005-0000-0000-0000E60B0000}"/>
    <cellStyle name="Comma 29" xfId="7421" xr:uid="{00000000-0005-0000-0000-0000E70B0000}"/>
    <cellStyle name="Comma 29 2" xfId="7422" xr:uid="{00000000-0005-0000-0000-0000E80B0000}"/>
    <cellStyle name="Comma 3" xfId="991" xr:uid="{00000000-0005-0000-0000-0000E90B0000}"/>
    <cellStyle name="Comma 3 2" xfId="992" xr:uid="{00000000-0005-0000-0000-0000EA0B0000}"/>
    <cellStyle name="Comma 3 2 2" xfId="7694" xr:uid="{00000000-0005-0000-0000-0000EB0B0000}"/>
    <cellStyle name="Comma 3 2 2 2" xfId="7695" xr:uid="{00000000-0005-0000-0000-0000EC0B0000}"/>
    <cellStyle name="Comma 3 3" xfId="7696" xr:uid="{00000000-0005-0000-0000-0000ED0B0000}"/>
    <cellStyle name="Comma 3 4" xfId="7697" xr:uid="{00000000-0005-0000-0000-0000EE0B0000}"/>
    <cellStyle name="Comma 30" xfId="7423" xr:uid="{00000000-0005-0000-0000-0000EF0B0000}"/>
    <cellStyle name="Comma 30 2" xfId="7424" xr:uid="{00000000-0005-0000-0000-0000F00B0000}"/>
    <cellStyle name="Comma 31" xfId="7425" xr:uid="{00000000-0005-0000-0000-0000F10B0000}"/>
    <cellStyle name="Comma 31 2" xfId="7426" xr:uid="{00000000-0005-0000-0000-0000F20B0000}"/>
    <cellStyle name="Comma 32" xfId="7427" xr:uid="{00000000-0005-0000-0000-0000F30B0000}"/>
    <cellStyle name="Comma 32 2" xfId="7428" xr:uid="{00000000-0005-0000-0000-0000F40B0000}"/>
    <cellStyle name="Comma 33" xfId="7429" xr:uid="{00000000-0005-0000-0000-0000F50B0000}"/>
    <cellStyle name="Comma 33 2" xfId="7430" xr:uid="{00000000-0005-0000-0000-0000F60B0000}"/>
    <cellStyle name="Comma 34" xfId="7431" xr:uid="{00000000-0005-0000-0000-0000F70B0000}"/>
    <cellStyle name="Comma 34 2" xfId="7432" xr:uid="{00000000-0005-0000-0000-0000F80B0000}"/>
    <cellStyle name="Comma 35" xfId="7433" xr:uid="{00000000-0005-0000-0000-0000F90B0000}"/>
    <cellStyle name="Comma 36" xfId="7434" xr:uid="{00000000-0005-0000-0000-0000FA0B0000}"/>
    <cellStyle name="Comma 37" xfId="7435" xr:uid="{00000000-0005-0000-0000-0000FB0B0000}"/>
    <cellStyle name="Comma 38" xfId="7436" xr:uid="{00000000-0005-0000-0000-0000FC0B0000}"/>
    <cellStyle name="Comma 39" xfId="7437" xr:uid="{00000000-0005-0000-0000-0000FD0B0000}"/>
    <cellStyle name="Comma 4" xfId="993" xr:uid="{00000000-0005-0000-0000-0000FE0B0000}"/>
    <cellStyle name="Comma 4 2" xfId="994" xr:uid="{00000000-0005-0000-0000-0000FF0B0000}"/>
    <cellStyle name="Comma 4 2 2" xfId="995" xr:uid="{00000000-0005-0000-0000-0000000C0000}"/>
    <cellStyle name="Comma 4 3" xfId="996" xr:uid="{00000000-0005-0000-0000-0000010C0000}"/>
    <cellStyle name="Comma 4 4" xfId="997" xr:uid="{00000000-0005-0000-0000-0000020C0000}"/>
    <cellStyle name="Comma 4 5" xfId="998" xr:uid="{00000000-0005-0000-0000-0000030C0000}"/>
    <cellStyle name="Comma 40" xfId="7438" xr:uid="{00000000-0005-0000-0000-0000040C0000}"/>
    <cellStyle name="Comma 41" xfId="7439" xr:uid="{00000000-0005-0000-0000-0000050C0000}"/>
    <cellStyle name="Comma 42" xfId="7440" xr:uid="{00000000-0005-0000-0000-0000060C0000}"/>
    <cellStyle name="Comma 43" xfId="7441" xr:uid="{00000000-0005-0000-0000-0000070C0000}"/>
    <cellStyle name="Comma 44" xfId="7442" xr:uid="{00000000-0005-0000-0000-0000080C0000}"/>
    <cellStyle name="Comma 44 2" xfId="7443" xr:uid="{00000000-0005-0000-0000-0000090C0000}"/>
    <cellStyle name="Comma 45" xfId="7444" xr:uid="{00000000-0005-0000-0000-00000A0C0000}"/>
    <cellStyle name="Comma 45 2" xfId="7445" xr:uid="{00000000-0005-0000-0000-00000B0C0000}"/>
    <cellStyle name="Comma 46" xfId="7446" xr:uid="{00000000-0005-0000-0000-00000C0C0000}"/>
    <cellStyle name="Comma 46 2" xfId="7447" xr:uid="{00000000-0005-0000-0000-00000D0C0000}"/>
    <cellStyle name="Comma 47" xfId="7448" xr:uid="{00000000-0005-0000-0000-00000E0C0000}"/>
    <cellStyle name="Comma 47 2" xfId="7449" xr:uid="{00000000-0005-0000-0000-00000F0C0000}"/>
    <cellStyle name="Comma 48" xfId="7450" xr:uid="{00000000-0005-0000-0000-0000100C0000}"/>
    <cellStyle name="Comma 48 2" xfId="7451" xr:uid="{00000000-0005-0000-0000-0000110C0000}"/>
    <cellStyle name="Comma 49" xfId="7452" xr:uid="{00000000-0005-0000-0000-0000120C0000}"/>
    <cellStyle name="Comma 5" xfId="999" xr:uid="{00000000-0005-0000-0000-0000130C0000}"/>
    <cellStyle name="Comma 5 2" xfId="1000" xr:uid="{00000000-0005-0000-0000-0000140C0000}"/>
    <cellStyle name="Comma 5 2 2" xfId="7453" xr:uid="{00000000-0005-0000-0000-0000150C0000}"/>
    <cellStyle name="Comma 5 3" xfId="5647" xr:uid="{00000000-0005-0000-0000-0000160C0000}"/>
    <cellStyle name="Comma 50" xfId="7454" xr:uid="{00000000-0005-0000-0000-0000170C0000}"/>
    <cellStyle name="Comma 51" xfId="7455" xr:uid="{00000000-0005-0000-0000-0000180C0000}"/>
    <cellStyle name="Comma 52" xfId="7456" xr:uid="{00000000-0005-0000-0000-0000190C0000}"/>
    <cellStyle name="Comma 53" xfId="7457" xr:uid="{00000000-0005-0000-0000-00001A0C0000}"/>
    <cellStyle name="Comma 54" xfId="7458" xr:uid="{00000000-0005-0000-0000-00001B0C0000}"/>
    <cellStyle name="Comma 55" xfId="7459" xr:uid="{00000000-0005-0000-0000-00001C0C0000}"/>
    <cellStyle name="Comma 56" xfId="7460" xr:uid="{00000000-0005-0000-0000-00001D0C0000}"/>
    <cellStyle name="Comma 56 2" xfId="7461" xr:uid="{00000000-0005-0000-0000-00001E0C0000}"/>
    <cellStyle name="Comma 57" xfId="7462" xr:uid="{00000000-0005-0000-0000-00001F0C0000}"/>
    <cellStyle name="Comma 57 2" xfId="7463" xr:uid="{00000000-0005-0000-0000-0000200C0000}"/>
    <cellStyle name="Comma 57 2 2" xfId="7464" xr:uid="{00000000-0005-0000-0000-0000210C0000}"/>
    <cellStyle name="Comma 57 3" xfId="7465" xr:uid="{00000000-0005-0000-0000-0000220C0000}"/>
    <cellStyle name="Comma 58" xfId="7765" xr:uid="{00000000-0005-0000-0000-0000230C0000}"/>
    <cellStyle name="Comma 58 2" xfId="7782" xr:uid="{C148749E-DCC4-48FF-80DF-3660A3C03A33}"/>
    <cellStyle name="Comma 6" xfId="1001" xr:uid="{00000000-0005-0000-0000-0000240C0000}"/>
    <cellStyle name="Comma 6 2" xfId="1002" xr:uid="{00000000-0005-0000-0000-0000250C0000}"/>
    <cellStyle name="Comma 6 3" xfId="5648" xr:uid="{00000000-0005-0000-0000-0000260C0000}"/>
    <cellStyle name="Comma 6 4" xfId="7466" xr:uid="{00000000-0005-0000-0000-0000270C0000}"/>
    <cellStyle name="Comma 7" xfId="1003" xr:uid="{00000000-0005-0000-0000-0000280C0000}"/>
    <cellStyle name="Comma 7 2" xfId="1004" xr:uid="{00000000-0005-0000-0000-0000290C0000}"/>
    <cellStyle name="Comma 7 2 2" xfId="1005" xr:uid="{00000000-0005-0000-0000-00002A0C0000}"/>
    <cellStyle name="Comma 7 2 2 2" xfId="1006" xr:uid="{00000000-0005-0000-0000-00002B0C0000}"/>
    <cellStyle name="Comma 7 2 3" xfId="1007" xr:uid="{00000000-0005-0000-0000-00002C0C0000}"/>
    <cellStyle name="Comma 7 2 3 2" xfId="5649" xr:uid="{00000000-0005-0000-0000-00002D0C0000}"/>
    <cellStyle name="Comma 7 2 4" xfId="5650" xr:uid="{00000000-0005-0000-0000-00002E0C0000}"/>
    <cellStyle name="Comma 7 3" xfId="1008" xr:uid="{00000000-0005-0000-0000-00002F0C0000}"/>
    <cellStyle name="Comma 7 3 2 2 2" xfId="7672" xr:uid="{00000000-0005-0000-0000-0000300C0000}"/>
    <cellStyle name="Comma 7 3 2 2 2 2" xfId="7673" xr:uid="{00000000-0005-0000-0000-0000310C0000}"/>
    <cellStyle name="Comma 7 3 2 2 2 2 2" xfId="7674" xr:uid="{00000000-0005-0000-0000-0000320C0000}"/>
    <cellStyle name="Comma 7 4" xfId="5651" xr:uid="{00000000-0005-0000-0000-0000330C0000}"/>
    <cellStyle name="Comma 8" xfId="1009" xr:uid="{00000000-0005-0000-0000-0000340C0000}"/>
    <cellStyle name="Comma 8 2" xfId="1010" xr:uid="{00000000-0005-0000-0000-0000350C0000}"/>
    <cellStyle name="Comma 9" xfId="1011" xr:uid="{00000000-0005-0000-0000-0000360C0000}"/>
    <cellStyle name="Comma 9 2" xfId="7467" xr:uid="{00000000-0005-0000-0000-0000370C0000}"/>
    <cellStyle name="Comma0" xfId="7468" xr:uid="{00000000-0005-0000-0000-0000380C0000}"/>
    <cellStyle name="Copied" xfId="7469" xr:uid="{00000000-0005-0000-0000-0000390C0000}"/>
    <cellStyle name="Currency $" xfId="1012" xr:uid="{00000000-0005-0000-0000-00003A0C0000}"/>
    <cellStyle name="Currency $ 2" xfId="7698" xr:uid="{00000000-0005-0000-0000-00003B0C0000}"/>
    <cellStyle name="Currency $ 3" xfId="7699" xr:uid="{00000000-0005-0000-0000-00003C0C0000}"/>
    <cellStyle name="Currency [00]" xfId="7470" xr:uid="{00000000-0005-0000-0000-00003D0C0000}"/>
    <cellStyle name="Currency 2" xfId="1013" xr:uid="{00000000-0005-0000-0000-00003E0C0000}"/>
    <cellStyle name="Currency 2 2" xfId="7700" xr:uid="{00000000-0005-0000-0000-00003F0C0000}"/>
    <cellStyle name="Currency 2 3" xfId="7701" xr:uid="{00000000-0005-0000-0000-0000400C0000}"/>
    <cellStyle name="Currency 2 4" xfId="7702" xr:uid="{00000000-0005-0000-0000-0000410C0000}"/>
    <cellStyle name="Currency 2 4 2" xfId="7703" xr:uid="{00000000-0005-0000-0000-0000420C0000}"/>
    <cellStyle name="Currency 2 4 3" xfId="7704" xr:uid="{00000000-0005-0000-0000-0000430C0000}"/>
    <cellStyle name="Currency 2 4 4" xfId="7705" xr:uid="{00000000-0005-0000-0000-0000440C0000}"/>
    <cellStyle name="Currency 3" xfId="1014" xr:uid="{00000000-0005-0000-0000-0000450C0000}"/>
    <cellStyle name="Currency 3 2" xfId="1015" xr:uid="{00000000-0005-0000-0000-0000460C0000}"/>
    <cellStyle name="Currency 3 3" xfId="1016" xr:uid="{00000000-0005-0000-0000-0000470C0000}"/>
    <cellStyle name="Currency 3 4" xfId="1017" xr:uid="{00000000-0005-0000-0000-0000480C0000}"/>
    <cellStyle name="Currency 3 5" xfId="1018" xr:uid="{00000000-0005-0000-0000-0000490C0000}"/>
    <cellStyle name="Currency 3 6" xfId="1019" xr:uid="{00000000-0005-0000-0000-00004A0C0000}"/>
    <cellStyle name="Currency 4" xfId="1020" xr:uid="{00000000-0005-0000-0000-00004B0C0000}"/>
    <cellStyle name="Currency 4 2" xfId="1021" xr:uid="{00000000-0005-0000-0000-00004C0C0000}"/>
    <cellStyle name="Currency 4 3" xfId="1022" xr:uid="{00000000-0005-0000-0000-00004D0C0000}"/>
    <cellStyle name="Currency 4 4" xfId="1023" xr:uid="{00000000-0005-0000-0000-00004E0C0000}"/>
    <cellStyle name="Currency 4 5" xfId="1024" xr:uid="{00000000-0005-0000-0000-00004F0C0000}"/>
    <cellStyle name="Currency 4 6" xfId="1025" xr:uid="{00000000-0005-0000-0000-0000500C0000}"/>
    <cellStyle name="Currency 5" xfId="7706" xr:uid="{00000000-0005-0000-0000-0000510C0000}"/>
    <cellStyle name="Currency 5 2" xfId="7707" xr:uid="{00000000-0005-0000-0000-0000520C0000}"/>
    <cellStyle name="Currency 6" xfId="7708" xr:uid="{00000000-0005-0000-0000-0000530C0000}"/>
    <cellStyle name="Currency 7" xfId="7709" xr:uid="{00000000-0005-0000-0000-0000540C0000}"/>
    <cellStyle name="Currency 7 2" xfId="7710" xr:uid="{00000000-0005-0000-0000-0000550C0000}"/>
    <cellStyle name="Currency 8" xfId="7711" xr:uid="{00000000-0005-0000-0000-0000560C0000}"/>
    <cellStyle name="Currency0" xfId="7471" xr:uid="{00000000-0005-0000-0000-0000570C0000}"/>
    <cellStyle name="Date" xfId="1026" xr:uid="{00000000-0005-0000-0000-0000580C0000}"/>
    <cellStyle name="Date 2" xfId="1027" xr:uid="{00000000-0005-0000-0000-0000590C0000}"/>
    <cellStyle name="Date 3" xfId="7472" xr:uid="{00000000-0005-0000-0000-00005A0C0000}"/>
    <cellStyle name="Date 4" xfId="7473" xr:uid="{00000000-0005-0000-0000-00005B0C0000}"/>
    <cellStyle name="Date 5" xfId="7474" xr:uid="{00000000-0005-0000-0000-00005C0C0000}"/>
    <cellStyle name="Date 6" xfId="7712" xr:uid="{00000000-0005-0000-0000-00005D0C0000}"/>
    <cellStyle name="Date Short" xfId="7475" xr:uid="{00000000-0005-0000-0000-00005E0C0000}"/>
    <cellStyle name="Date_Library Block  (2)" xfId="7476" xr:uid="{00000000-0005-0000-0000-00005F0C0000}"/>
    <cellStyle name="DELTA" xfId="7477" xr:uid="{00000000-0005-0000-0000-0000600C0000}"/>
    <cellStyle name="Enter Currency (0)" xfId="7478" xr:uid="{00000000-0005-0000-0000-0000610C0000}"/>
    <cellStyle name="Enter Currency (2)" xfId="7479" xr:uid="{00000000-0005-0000-0000-0000620C0000}"/>
    <cellStyle name="Enter Units (0)" xfId="7480" xr:uid="{00000000-0005-0000-0000-0000630C0000}"/>
    <cellStyle name="Enter Units (1)" xfId="7481" xr:uid="{00000000-0005-0000-0000-0000640C0000}"/>
    <cellStyle name="Enter Units (2)" xfId="7482" xr:uid="{00000000-0005-0000-0000-0000650C0000}"/>
    <cellStyle name="Entered" xfId="7483" xr:uid="{00000000-0005-0000-0000-0000660C0000}"/>
    <cellStyle name="Euro" xfId="7484" xr:uid="{00000000-0005-0000-0000-0000670C0000}"/>
    <cellStyle name="Euro 2" xfId="7485" xr:uid="{00000000-0005-0000-0000-0000680C0000}"/>
    <cellStyle name="Excel Built-in Normal" xfId="7486" xr:uid="{00000000-0005-0000-0000-0000690C0000}"/>
    <cellStyle name="Explanatory Text 10" xfId="5652" xr:uid="{00000000-0005-0000-0000-00006A0C0000}"/>
    <cellStyle name="Explanatory Text 10 2" xfId="5653" xr:uid="{00000000-0005-0000-0000-00006B0C0000}"/>
    <cellStyle name="Explanatory Text 10 3" xfId="5654" xr:uid="{00000000-0005-0000-0000-00006C0C0000}"/>
    <cellStyle name="Explanatory Text 10 4" xfId="5655" xr:uid="{00000000-0005-0000-0000-00006D0C0000}"/>
    <cellStyle name="Explanatory Text 11" xfId="5656" xr:uid="{00000000-0005-0000-0000-00006E0C0000}"/>
    <cellStyle name="Explanatory Text 12" xfId="5657" xr:uid="{00000000-0005-0000-0000-00006F0C0000}"/>
    <cellStyle name="Explanatory Text 13" xfId="5658" xr:uid="{00000000-0005-0000-0000-0000700C0000}"/>
    <cellStyle name="Explanatory Text 14" xfId="5659" xr:uid="{00000000-0005-0000-0000-0000710C0000}"/>
    <cellStyle name="Explanatory Text 15" xfId="5660" xr:uid="{00000000-0005-0000-0000-0000720C0000}"/>
    <cellStyle name="Explanatory Text 16" xfId="5661" xr:uid="{00000000-0005-0000-0000-0000730C0000}"/>
    <cellStyle name="Explanatory Text 17" xfId="5662" xr:uid="{00000000-0005-0000-0000-0000740C0000}"/>
    <cellStyle name="Explanatory Text 18" xfId="5663" xr:uid="{00000000-0005-0000-0000-0000750C0000}"/>
    <cellStyle name="Explanatory Text 19" xfId="5664" xr:uid="{00000000-0005-0000-0000-0000760C0000}"/>
    <cellStyle name="Explanatory Text 2" xfId="1028" xr:uid="{00000000-0005-0000-0000-0000770C0000}"/>
    <cellStyle name="Explanatory Text 2 10" xfId="1029" xr:uid="{00000000-0005-0000-0000-0000780C0000}"/>
    <cellStyle name="Explanatory Text 2 11" xfId="1030" xr:uid="{00000000-0005-0000-0000-0000790C0000}"/>
    <cellStyle name="Explanatory Text 2 12" xfId="1031" xr:uid="{00000000-0005-0000-0000-00007A0C0000}"/>
    <cellStyle name="Explanatory Text 2 13" xfId="1032" xr:uid="{00000000-0005-0000-0000-00007B0C0000}"/>
    <cellStyle name="Explanatory Text 2 14" xfId="1033" xr:uid="{00000000-0005-0000-0000-00007C0C0000}"/>
    <cellStyle name="Explanatory Text 2 15" xfId="1034" xr:uid="{00000000-0005-0000-0000-00007D0C0000}"/>
    <cellStyle name="Explanatory Text 2 16" xfId="1035" xr:uid="{00000000-0005-0000-0000-00007E0C0000}"/>
    <cellStyle name="Explanatory Text 2 17" xfId="1036" xr:uid="{00000000-0005-0000-0000-00007F0C0000}"/>
    <cellStyle name="Explanatory Text 2 18" xfId="1037" xr:uid="{00000000-0005-0000-0000-0000800C0000}"/>
    <cellStyle name="Explanatory Text 2 19" xfId="1038" xr:uid="{00000000-0005-0000-0000-0000810C0000}"/>
    <cellStyle name="Explanatory Text 2 2" xfId="1039" xr:uid="{00000000-0005-0000-0000-0000820C0000}"/>
    <cellStyle name="Explanatory Text 2 20" xfId="1040" xr:uid="{00000000-0005-0000-0000-0000830C0000}"/>
    <cellStyle name="Explanatory Text 2 21" xfId="1041" xr:uid="{00000000-0005-0000-0000-0000840C0000}"/>
    <cellStyle name="Explanatory Text 2 22" xfId="1042" xr:uid="{00000000-0005-0000-0000-0000850C0000}"/>
    <cellStyle name="Explanatory Text 2 3" xfId="1043" xr:uid="{00000000-0005-0000-0000-0000860C0000}"/>
    <cellStyle name="Explanatory Text 2 4" xfId="1044" xr:uid="{00000000-0005-0000-0000-0000870C0000}"/>
    <cellStyle name="Explanatory Text 2 5" xfId="1045" xr:uid="{00000000-0005-0000-0000-0000880C0000}"/>
    <cellStyle name="Explanatory Text 2 6" xfId="1046" xr:uid="{00000000-0005-0000-0000-0000890C0000}"/>
    <cellStyle name="Explanatory Text 2 7" xfId="1047" xr:uid="{00000000-0005-0000-0000-00008A0C0000}"/>
    <cellStyle name="Explanatory Text 2 8" xfId="1048" xr:uid="{00000000-0005-0000-0000-00008B0C0000}"/>
    <cellStyle name="Explanatory Text 2 9" xfId="1049" xr:uid="{00000000-0005-0000-0000-00008C0C0000}"/>
    <cellStyle name="Explanatory Text 20" xfId="5665" xr:uid="{00000000-0005-0000-0000-00008D0C0000}"/>
    <cellStyle name="Explanatory Text 21" xfId="5666" xr:uid="{00000000-0005-0000-0000-00008E0C0000}"/>
    <cellStyle name="Explanatory Text 22" xfId="5667" xr:uid="{00000000-0005-0000-0000-00008F0C0000}"/>
    <cellStyle name="Explanatory Text 23" xfId="5668" xr:uid="{00000000-0005-0000-0000-0000900C0000}"/>
    <cellStyle name="Explanatory Text 24" xfId="5669" xr:uid="{00000000-0005-0000-0000-0000910C0000}"/>
    <cellStyle name="Explanatory Text 25" xfId="5670" xr:uid="{00000000-0005-0000-0000-0000920C0000}"/>
    <cellStyle name="Explanatory Text 26" xfId="5671" xr:uid="{00000000-0005-0000-0000-0000930C0000}"/>
    <cellStyle name="Explanatory Text 27" xfId="5672" xr:uid="{00000000-0005-0000-0000-0000940C0000}"/>
    <cellStyle name="Explanatory Text 28" xfId="5673" xr:uid="{00000000-0005-0000-0000-0000950C0000}"/>
    <cellStyle name="Explanatory Text 29" xfId="5674" xr:uid="{00000000-0005-0000-0000-0000960C0000}"/>
    <cellStyle name="Explanatory Text 3" xfId="1050" xr:uid="{00000000-0005-0000-0000-0000970C0000}"/>
    <cellStyle name="Explanatory Text 3 2" xfId="1051" xr:uid="{00000000-0005-0000-0000-0000980C0000}"/>
    <cellStyle name="Explanatory Text 3 3" xfId="5675" xr:uid="{00000000-0005-0000-0000-0000990C0000}"/>
    <cellStyle name="Explanatory Text 3 4" xfId="5676" xr:uid="{00000000-0005-0000-0000-00009A0C0000}"/>
    <cellStyle name="Explanatory Text 3 5" xfId="5677" xr:uid="{00000000-0005-0000-0000-00009B0C0000}"/>
    <cellStyle name="Explanatory Text 30" xfId="5678" xr:uid="{00000000-0005-0000-0000-00009C0C0000}"/>
    <cellStyle name="Explanatory Text 31" xfId="5679" xr:uid="{00000000-0005-0000-0000-00009D0C0000}"/>
    <cellStyle name="Explanatory Text 32" xfId="5680" xr:uid="{00000000-0005-0000-0000-00009E0C0000}"/>
    <cellStyle name="Explanatory Text 33" xfId="5681" xr:uid="{00000000-0005-0000-0000-00009F0C0000}"/>
    <cellStyle name="Explanatory Text 34" xfId="5682" xr:uid="{00000000-0005-0000-0000-0000A00C0000}"/>
    <cellStyle name="Explanatory Text 35" xfId="5683" xr:uid="{00000000-0005-0000-0000-0000A10C0000}"/>
    <cellStyle name="Explanatory Text 36" xfId="5684" xr:uid="{00000000-0005-0000-0000-0000A20C0000}"/>
    <cellStyle name="Explanatory Text 37" xfId="5685" xr:uid="{00000000-0005-0000-0000-0000A30C0000}"/>
    <cellStyle name="Explanatory Text 38" xfId="5686" xr:uid="{00000000-0005-0000-0000-0000A40C0000}"/>
    <cellStyle name="Explanatory Text 39" xfId="5687" xr:uid="{00000000-0005-0000-0000-0000A50C0000}"/>
    <cellStyle name="Explanatory Text 4" xfId="1052" xr:uid="{00000000-0005-0000-0000-0000A60C0000}"/>
    <cellStyle name="Explanatory Text 4 2" xfId="1053" xr:uid="{00000000-0005-0000-0000-0000A70C0000}"/>
    <cellStyle name="Explanatory Text 4 3" xfId="5688" xr:uid="{00000000-0005-0000-0000-0000A80C0000}"/>
    <cellStyle name="Explanatory Text 4 4" xfId="5689" xr:uid="{00000000-0005-0000-0000-0000A90C0000}"/>
    <cellStyle name="Explanatory Text 4 5" xfId="5690" xr:uid="{00000000-0005-0000-0000-0000AA0C0000}"/>
    <cellStyle name="Explanatory Text 40" xfId="5691" xr:uid="{00000000-0005-0000-0000-0000AB0C0000}"/>
    <cellStyle name="Explanatory Text 41" xfId="5692" xr:uid="{00000000-0005-0000-0000-0000AC0C0000}"/>
    <cellStyle name="Explanatory Text 42" xfId="5693" xr:uid="{00000000-0005-0000-0000-0000AD0C0000}"/>
    <cellStyle name="Explanatory Text 43" xfId="5694" xr:uid="{00000000-0005-0000-0000-0000AE0C0000}"/>
    <cellStyle name="Explanatory Text 44" xfId="5695" xr:uid="{00000000-0005-0000-0000-0000AF0C0000}"/>
    <cellStyle name="Explanatory Text 45" xfId="5696" xr:uid="{00000000-0005-0000-0000-0000B00C0000}"/>
    <cellStyle name="Explanatory Text 46" xfId="5697" xr:uid="{00000000-0005-0000-0000-0000B10C0000}"/>
    <cellStyle name="Explanatory Text 47" xfId="5698" xr:uid="{00000000-0005-0000-0000-0000B20C0000}"/>
    <cellStyle name="Explanatory Text 48" xfId="5699" xr:uid="{00000000-0005-0000-0000-0000B30C0000}"/>
    <cellStyle name="Explanatory Text 49" xfId="5700" xr:uid="{00000000-0005-0000-0000-0000B40C0000}"/>
    <cellStyle name="Explanatory Text 5" xfId="5701" xr:uid="{00000000-0005-0000-0000-0000B50C0000}"/>
    <cellStyle name="Explanatory Text 50" xfId="5702" xr:uid="{00000000-0005-0000-0000-0000B60C0000}"/>
    <cellStyle name="Explanatory Text 51" xfId="5703" xr:uid="{00000000-0005-0000-0000-0000B70C0000}"/>
    <cellStyle name="Explanatory Text 52" xfId="5704" xr:uid="{00000000-0005-0000-0000-0000B80C0000}"/>
    <cellStyle name="Explanatory Text 53" xfId="5705" xr:uid="{00000000-0005-0000-0000-0000B90C0000}"/>
    <cellStyle name="Explanatory Text 54" xfId="5706" xr:uid="{00000000-0005-0000-0000-0000BA0C0000}"/>
    <cellStyle name="Explanatory Text 55" xfId="5707" xr:uid="{00000000-0005-0000-0000-0000BB0C0000}"/>
    <cellStyle name="Explanatory Text 56" xfId="5708" xr:uid="{00000000-0005-0000-0000-0000BC0C0000}"/>
    <cellStyle name="Explanatory Text 57" xfId="5709" xr:uid="{00000000-0005-0000-0000-0000BD0C0000}"/>
    <cellStyle name="Explanatory Text 58" xfId="5710" xr:uid="{00000000-0005-0000-0000-0000BE0C0000}"/>
    <cellStyle name="Explanatory Text 6" xfId="5711" xr:uid="{00000000-0005-0000-0000-0000BF0C0000}"/>
    <cellStyle name="Explanatory Text 6 2" xfId="5712" xr:uid="{00000000-0005-0000-0000-0000C00C0000}"/>
    <cellStyle name="Explanatory Text 6 3" xfId="5713" xr:uid="{00000000-0005-0000-0000-0000C10C0000}"/>
    <cellStyle name="Explanatory Text 6 4" xfId="5714" xr:uid="{00000000-0005-0000-0000-0000C20C0000}"/>
    <cellStyle name="Explanatory Text 7" xfId="5715" xr:uid="{00000000-0005-0000-0000-0000C30C0000}"/>
    <cellStyle name="Explanatory Text 7 2" xfId="5716" xr:uid="{00000000-0005-0000-0000-0000C40C0000}"/>
    <cellStyle name="Explanatory Text 7 3" xfId="5717" xr:uid="{00000000-0005-0000-0000-0000C50C0000}"/>
    <cellStyle name="Explanatory Text 7 4" xfId="5718" xr:uid="{00000000-0005-0000-0000-0000C60C0000}"/>
    <cellStyle name="Explanatory Text 8" xfId="5719" xr:uid="{00000000-0005-0000-0000-0000C70C0000}"/>
    <cellStyle name="Explanatory Text 8 2" xfId="5720" xr:uid="{00000000-0005-0000-0000-0000C80C0000}"/>
    <cellStyle name="Explanatory Text 8 3" xfId="5721" xr:uid="{00000000-0005-0000-0000-0000C90C0000}"/>
    <cellStyle name="Explanatory Text 8 4" xfId="5722" xr:uid="{00000000-0005-0000-0000-0000CA0C0000}"/>
    <cellStyle name="Explanatory Text 9" xfId="5723" xr:uid="{00000000-0005-0000-0000-0000CB0C0000}"/>
    <cellStyle name="Explanatory Text 9 2" xfId="5724" xr:uid="{00000000-0005-0000-0000-0000CC0C0000}"/>
    <cellStyle name="Explanatory Text 9 3" xfId="5725" xr:uid="{00000000-0005-0000-0000-0000CD0C0000}"/>
    <cellStyle name="Explanatory Text 9 4" xfId="5726" xr:uid="{00000000-0005-0000-0000-0000CE0C0000}"/>
    <cellStyle name="F2" xfId="1054" xr:uid="{00000000-0005-0000-0000-0000CF0C0000}"/>
    <cellStyle name="F2 2" xfId="1055" xr:uid="{00000000-0005-0000-0000-0000D00C0000}"/>
    <cellStyle name="F2 3" xfId="7487" xr:uid="{00000000-0005-0000-0000-0000D10C0000}"/>
    <cellStyle name="F2 4" xfId="7488" xr:uid="{00000000-0005-0000-0000-0000D20C0000}"/>
    <cellStyle name="F2 5" xfId="7489" xr:uid="{00000000-0005-0000-0000-0000D30C0000}"/>
    <cellStyle name="F2 6" xfId="7713" xr:uid="{00000000-0005-0000-0000-0000D40C0000}"/>
    <cellStyle name="F2_Sangogi Estimate -70LPCD-2015-16" xfId="7714" xr:uid="{00000000-0005-0000-0000-0000D50C0000}"/>
    <cellStyle name="F3" xfId="1056" xr:uid="{00000000-0005-0000-0000-0000D60C0000}"/>
    <cellStyle name="F3 2" xfId="1057" xr:uid="{00000000-0005-0000-0000-0000D70C0000}"/>
    <cellStyle name="F3 3" xfId="7490" xr:uid="{00000000-0005-0000-0000-0000D80C0000}"/>
    <cellStyle name="F3 4" xfId="7491" xr:uid="{00000000-0005-0000-0000-0000D90C0000}"/>
    <cellStyle name="F3 5" xfId="7492" xr:uid="{00000000-0005-0000-0000-0000DA0C0000}"/>
    <cellStyle name="F3 6" xfId="7715" xr:uid="{00000000-0005-0000-0000-0000DB0C0000}"/>
    <cellStyle name="F3_Sangogi Estimate -70LPCD-2015-16" xfId="7716" xr:uid="{00000000-0005-0000-0000-0000DC0C0000}"/>
    <cellStyle name="F4" xfId="1058" xr:uid="{00000000-0005-0000-0000-0000DD0C0000}"/>
    <cellStyle name="F4 2" xfId="1059" xr:uid="{00000000-0005-0000-0000-0000DE0C0000}"/>
    <cellStyle name="F4 3" xfId="7493" xr:uid="{00000000-0005-0000-0000-0000DF0C0000}"/>
    <cellStyle name="F4 4" xfId="7494" xr:uid="{00000000-0005-0000-0000-0000E00C0000}"/>
    <cellStyle name="F4 5" xfId="7495" xr:uid="{00000000-0005-0000-0000-0000E10C0000}"/>
    <cellStyle name="F4 6" xfId="7717" xr:uid="{00000000-0005-0000-0000-0000E20C0000}"/>
    <cellStyle name="F4_Sangogi Estimate -70LPCD-2015-16" xfId="7718" xr:uid="{00000000-0005-0000-0000-0000E30C0000}"/>
    <cellStyle name="F5" xfId="1060" xr:uid="{00000000-0005-0000-0000-0000E40C0000}"/>
    <cellStyle name="F5 2" xfId="1061" xr:uid="{00000000-0005-0000-0000-0000E50C0000}"/>
    <cellStyle name="F5 3" xfId="7496" xr:uid="{00000000-0005-0000-0000-0000E60C0000}"/>
    <cellStyle name="F5 4" xfId="7497" xr:uid="{00000000-0005-0000-0000-0000E70C0000}"/>
    <cellStyle name="F5 5" xfId="7498" xr:uid="{00000000-0005-0000-0000-0000E80C0000}"/>
    <cellStyle name="F5 6" xfId="7719" xr:uid="{00000000-0005-0000-0000-0000E90C0000}"/>
    <cellStyle name="F5_Sangogi Estimate -70LPCD-2015-16" xfId="7720" xr:uid="{00000000-0005-0000-0000-0000EA0C0000}"/>
    <cellStyle name="F6" xfId="1062" xr:uid="{00000000-0005-0000-0000-0000EB0C0000}"/>
    <cellStyle name="F6 2" xfId="1063" xr:uid="{00000000-0005-0000-0000-0000EC0C0000}"/>
    <cellStyle name="F6 3" xfId="7499" xr:uid="{00000000-0005-0000-0000-0000ED0C0000}"/>
    <cellStyle name="F6 4" xfId="7500" xr:uid="{00000000-0005-0000-0000-0000EE0C0000}"/>
    <cellStyle name="F6 5" xfId="7501" xr:uid="{00000000-0005-0000-0000-0000EF0C0000}"/>
    <cellStyle name="F6 6" xfId="7721" xr:uid="{00000000-0005-0000-0000-0000F00C0000}"/>
    <cellStyle name="F6_Sangogi Estimate -70LPCD-2015-16" xfId="7722" xr:uid="{00000000-0005-0000-0000-0000F10C0000}"/>
    <cellStyle name="F7" xfId="1064" xr:uid="{00000000-0005-0000-0000-0000F20C0000}"/>
    <cellStyle name="F7 2" xfId="1065" xr:uid="{00000000-0005-0000-0000-0000F30C0000}"/>
    <cellStyle name="F7 3" xfId="7502" xr:uid="{00000000-0005-0000-0000-0000F40C0000}"/>
    <cellStyle name="F7 4" xfId="7503" xr:uid="{00000000-0005-0000-0000-0000F50C0000}"/>
    <cellStyle name="F7 5" xfId="7504" xr:uid="{00000000-0005-0000-0000-0000F60C0000}"/>
    <cellStyle name="F7 6" xfId="7723" xr:uid="{00000000-0005-0000-0000-0000F70C0000}"/>
    <cellStyle name="F7_Sangogi Estimate -70LPCD-2015-16" xfId="7724" xr:uid="{00000000-0005-0000-0000-0000F80C0000}"/>
    <cellStyle name="F8" xfId="1066" xr:uid="{00000000-0005-0000-0000-0000F90C0000}"/>
    <cellStyle name="F8 2" xfId="1067" xr:uid="{00000000-0005-0000-0000-0000FA0C0000}"/>
    <cellStyle name="F8 3" xfId="7505" xr:uid="{00000000-0005-0000-0000-0000FB0C0000}"/>
    <cellStyle name="F8 4" xfId="7506" xr:uid="{00000000-0005-0000-0000-0000FC0C0000}"/>
    <cellStyle name="F8 5" xfId="7507" xr:uid="{00000000-0005-0000-0000-0000FD0C0000}"/>
    <cellStyle name="F8 6" xfId="7725" xr:uid="{00000000-0005-0000-0000-0000FE0C0000}"/>
    <cellStyle name="F8_Sangogi Estimate -70LPCD-2015-16" xfId="7726" xr:uid="{00000000-0005-0000-0000-0000FF0C0000}"/>
    <cellStyle name="Fixed" xfId="1068" xr:uid="{00000000-0005-0000-0000-0000000D0000}"/>
    <cellStyle name="Fixed 2" xfId="1069" xr:uid="{00000000-0005-0000-0000-0000010D0000}"/>
    <cellStyle name="Fixed 3" xfId="7508" xr:uid="{00000000-0005-0000-0000-0000020D0000}"/>
    <cellStyle name="Fixed 4" xfId="7509" xr:uid="{00000000-0005-0000-0000-0000030D0000}"/>
    <cellStyle name="Fixed 5" xfId="7510" xr:uid="{00000000-0005-0000-0000-0000040D0000}"/>
    <cellStyle name="Fixed 6" xfId="7727" xr:uid="{00000000-0005-0000-0000-0000050D0000}"/>
    <cellStyle name="Fixed_Sangogi Estimate -70LPCD-2015-16" xfId="7728" xr:uid="{00000000-0005-0000-0000-0000060D0000}"/>
    <cellStyle name="FORM" xfId="7511" xr:uid="{00000000-0005-0000-0000-0000070D0000}"/>
    <cellStyle name="Good 10" xfId="5727" xr:uid="{00000000-0005-0000-0000-0000080D0000}"/>
    <cellStyle name="Good 10 2" xfId="5728" xr:uid="{00000000-0005-0000-0000-0000090D0000}"/>
    <cellStyle name="Good 10 3" xfId="5729" xr:uid="{00000000-0005-0000-0000-00000A0D0000}"/>
    <cellStyle name="Good 10 4" xfId="5730" xr:uid="{00000000-0005-0000-0000-00000B0D0000}"/>
    <cellStyle name="Good 11" xfId="5731" xr:uid="{00000000-0005-0000-0000-00000C0D0000}"/>
    <cellStyle name="Good 12" xfId="5732" xr:uid="{00000000-0005-0000-0000-00000D0D0000}"/>
    <cellStyle name="Good 13" xfId="5733" xr:uid="{00000000-0005-0000-0000-00000E0D0000}"/>
    <cellStyle name="Good 14" xfId="5734" xr:uid="{00000000-0005-0000-0000-00000F0D0000}"/>
    <cellStyle name="Good 15" xfId="5735" xr:uid="{00000000-0005-0000-0000-0000100D0000}"/>
    <cellStyle name="Good 16" xfId="5736" xr:uid="{00000000-0005-0000-0000-0000110D0000}"/>
    <cellStyle name="Good 17" xfId="5737" xr:uid="{00000000-0005-0000-0000-0000120D0000}"/>
    <cellStyle name="Good 18" xfId="5738" xr:uid="{00000000-0005-0000-0000-0000130D0000}"/>
    <cellStyle name="Good 19" xfId="5739" xr:uid="{00000000-0005-0000-0000-0000140D0000}"/>
    <cellStyle name="Good 2" xfId="1070" xr:uid="{00000000-0005-0000-0000-0000150D0000}"/>
    <cellStyle name="Good 2 10" xfId="1071" xr:uid="{00000000-0005-0000-0000-0000160D0000}"/>
    <cellStyle name="Good 2 11" xfId="1072" xr:uid="{00000000-0005-0000-0000-0000170D0000}"/>
    <cellStyle name="Good 2 12" xfId="1073" xr:uid="{00000000-0005-0000-0000-0000180D0000}"/>
    <cellStyle name="Good 2 13" xfId="1074" xr:uid="{00000000-0005-0000-0000-0000190D0000}"/>
    <cellStyle name="Good 2 14" xfId="1075" xr:uid="{00000000-0005-0000-0000-00001A0D0000}"/>
    <cellStyle name="Good 2 15" xfId="1076" xr:uid="{00000000-0005-0000-0000-00001B0D0000}"/>
    <cellStyle name="Good 2 16" xfId="1077" xr:uid="{00000000-0005-0000-0000-00001C0D0000}"/>
    <cellStyle name="Good 2 17" xfId="1078" xr:uid="{00000000-0005-0000-0000-00001D0D0000}"/>
    <cellStyle name="Good 2 18" xfId="1079" xr:uid="{00000000-0005-0000-0000-00001E0D0000}"/>
    <cellStyle name="Good 2 19" xfId="1080" xr:uid="{00000000-0005-0000-0000-00001F0D0000}"/>
    <cellStyle name="Good 2 2" xfId="1081" xr:uid="{00000000-0005-0000-0000-0000200D0000}"/>
    <cellStyle name="Good 2 20" xfId="1082" xr:uid="{00000000-0005-0000-0000-0000210D0000}"/>
    <cellStyle name="Good 2 21" xfId="1083" xr:uid="{00000000-0005-0000-0000-0000220D0000}"/>
    <cellStyle name="Good 2 22" xfId="1084" xr:uid="{00000000-0005-0000-0000-0000230D0000}"/>
    <cellStyle name="Good 2 3" xfId="1085" xr:uid="{00000000-0005-0000-0000-0000240D0000}"/>
    <cellStyle name="Good 2 4" xfId="1086" xr:uid="{00000000-0005-0000-0000-0000250D0000}"/>
    <cellStyle name="Good 2 5" xfId="1087" xr:uid="{00000000-0005-0000-0000-0000260D0000}"/>
    <cellStyle name="Good 2 6" xfId="1088" xr:uid="{00000000-0005-0000-0000-0000270D0000}"/>
    <cellStyle name="Good 2 7" xfId="1089" xr:uid="{00000000-0005-0000-0000-0000280D0000}"/>
    <cellStyle name="Good 2 8" xfId="1090" xr:uid="{00000000-0005-0000-0000-0000290D0000}"/>
    <cellStyle name="Good 2 9" xfId="1091" xr:uid="{00000000-0005-0000-0000-00002A0D0000}"/>
    <cellStyle name="Good 20" xfId="5740" xr:uid="{00000000-0005-0000-0000-00002B0D0000}"/>
    <cellStyle name="Good 21" xfId="5741" xr:uid="{00000000-0005-0000-0000-00002C0D0000}"/>
    <cellStyle name="Good 22" xfId="5742" xr:uid="{00000000-0005-0000-0000-00002D0D0000}"/>
    <cellStyle name="Good 23" xfId="5743" xr:uid="{00000000-0005-0000-0000-00002E0D0000}"/>
    <cellStyle name="Good 24" xfId="5744" xr:uid="{00000000-0005-0000-0000-00002F0D0000}"/>
    <cellStyle name="Good 25" xfId="5745" xr:uid="{00000000-0005-0000-0000-0000300D0000}"/>
    <cellStyle name="Good 26" xfId="5746" xr:uid="{00000000-0005-0000-0000-0000310D0000}"/>
    <cellStyle name="Good 27" xfId="5747" xr:uid="{00000000-0005-0000-0000-0000320D0000}"/>
    <cellStyle name="Good 28" xfId="5748" xr:uid="{00000000-0005-0000-0000-0000330D0000}"/>
    <cellStyle name="Good 29" xfId="5749" xr:uid="{00000000-0005-0000-0000-0000340D0000}"/>
    <cellStyle name="Good 3" xfId="1092" xr:uid="{00000000-0005-0000-0000-0000350D0000}"/>
    <cellStyle name="Good 3 2" xfId="1093" xr:uid="{00000000-0005-0000-0000-0000360D0000}"/>
    <cellStyle name="Good 3 3" xfId="5750" xr:uid="{00000000-0005-0000-0000-0000370D0000}"/>
    <cellStyle name="Good 3 4" xfId="5751" xr:uid="{00000000-0005-0000-0000-0000380D0000}"/>
    <cellStyle name="Good 3 5" xfId="5752" xr:uid="{00000000-0005-0000-0000-0000390D0000}"/>
    <cellStyle name="Good 30" xfId="5753" xr:uid="{00000000-0005-0000-0000-00003A0D0000}"/>
    <cellStyle name="Good 31" xfId="5754" xr:uid="{00000000-0005-0000-0000-00003B0D0000}"/>
    <cellStyle name="Good 32" xfId="5755" xr:uid="{00000000-0005-0000-0000-00003C0D0000}"/>
    <cellStyle name="Good 33" xfId="5756" xr:uid="{00000000-0005-0000-0000-00003D0D0000}"/>
    <cellStyle name="Good 34" xfId="5757" xr:uid="{00000000-0005-0000-0000-00003E0D0000}"/>
    <cellStyle name="Good 35" xfId="5758" xr:uid="{00000000-0005-0000-0000-00003F0D0000}"/>
    <cellStyle name="Good 36" xfId="5759" xr:uid="{00000000-0005-0000-0000-0000400D0000}"/>
    <cellStyle name="Good 37" xfId="5760" xr:uid="{00000000-0005-0000-0000-0000410D0000}"/>
    <cellStyle name="Good 38" xfId="5761" xr:uid="{00000000-0005-0000-0000-0000420D0000}"/>
    <cellStyle name="Good 39" xfId="5762" xr:uid="{00000000-0005-0000-0000-0000430D0000}"/>
    <cellStyle name="Good 4" xfId="1094" xr:uid="{00000000-0005-0000-0000-0000440D0000}"/>
    <cellStyle name="Good 4 2" xfId="1095" xr:uid="{00000000-0005-0000-0000-0000450D0000}"/>
    <cellStyle name="Good 4 3" xfId="5763" xr:uid="{00000000-0005-0000-0000-0000460D0000}"/>
    <cellStyle name="Good 4 4" xfId="5764" xr:uid="{00000000-0005-0000-0000-0000470D0000}"/>
    <cellStyle name="Good 4 5" xfId="5765" xr:uid="{00000000-0005-0000-0000-0000480D0000}"/>
    <cellStyle name="Good 40" xfId="5766" xr:uid="{00000000-0005-0000-0000-0000490D0000}"/>
    <cellStyle name="Good 41" xfId="5767" xr:uid="{00000000-0005-0000-0000-00004A0D0000}"/>
    <cellStyle name="Good 42" xfId="5768" xr:uid="{00000000-0005-0000-0000-00004B0D0000}"/>
    <cellStyle name="Good 43" xfId="5769" xr:uid="{00000000-0005-0000-0000-00004C0D0000}"/>
    <cellStyle name="Good 44" xfId="5770" xr:uid="{00000000-0005-0000-0000-00004D0D0000}"/>
    <cellStyle name="Good 45" xfId="5771" xr:uid="{00000000-0005-0000-0000-00004E0D0000}"/>
    <cellStyle name="Good 46" xfId="5772" xr:uid="{00000000-0005-0000-0000-00004F0D0000}"/>
    <cellStyle name="Good 47" xfId="5773" xr:uid="{00000000-0005-0000-0000-0000500D0000}"/>
    <cellStyle name="Good 48" xfId="5774" xr:uid="{00000000-0005-0000-0000-0000510D0000}"/>
    <cellStyle name="Good 49" xfId="5775" xr:uid="{00000000-0005-0000-0000-0000520D0000}"/>
    <cellStyle name="Good 5" xfId="5776" xr:uid="{00000000-0005-0000-0000-0000530D0000}"/>
    <cellStyle name="Good 50" xfId="5777" xr:uid="{00000000-0005-0000-0000-0000540D0000}"/>
    <cellStyle name="Good 51" xfId="5778" xr:uid="{00000000-0005-0000-0000-0000550D0000}"/>
    <cellStyle name="Good 52" xfId="5779" xr:uid="{00000000-0005-0000-0000-0000560D0000}"/>
    <cellStyle name="Good 53" xfId="5780" xr:uid="{00000000-0005-0000-0000-0000570D0000}"/>
    <cellStyle name="Good 54" xfId="5781" xr:uid="{00000000-0005-0000-0000-0000580D0000}"/>
    <cellStyle name="Good 55" xfId="5782" xr:uid="{00000000-0005-0000-0000-0000590D0000}"/>
    <cellStyle name="Good 56" xfId="5783" xr:uid="{00000000-0005-0000-0000-00005A0D0000}"/>
    <cellStyle name="Good 57" xfId="5784" xr:uid="{00000000-0005-0000-0000-00005B0D0000}"/>
    <cellStyle name="Good 58" xfId="5785" xr:uid="{00000000-0005-0000-0000-00005C0D0000}"/>
    <cellStyle name="Good 6" xfId="5786" xr:uid="{00000000-0005-0000-0000-00005D0D0000}"/>
    <cellStyle name="Good 6 2" xfId="5787" xr:uid="{00000000-0005-0000-0000-00005E0D0000}"/>
    <cellStyle name="Good 6 3" xfId="5788" xr:uid="{00000000-0005-0000-0000-00005F0D0000}"/>
    <cellStyle name="Good 6 4" xfId="5789" xr:uid="{00000000-0005-0000-0000-0000600D0000}"/>
    <cellStyle name="Good 7" xfId="5790" xr:uid="{00000000-0005-0000-0000-0000610D0000}"/>
    <cellStyle name="Good 7 2" xfId="5791" xr:uid="{00000000-0005-0000-0000-0000620D0000}"/>
    <cellStyle name="Good 7 3" xfId="5792" xr:uid="{00000000-0005-0000-0000-0000630D0000}"/>
    <cellStyle name="Good 7 4" xfId="5793" xr:uid="{00000000-0005-0000-0000-0000640D0000}"/>
    <cellStyle name="Good 8" xfId="5794" xr:uid="{00000000-0005-0000-0000-0000650D0000}"/>
    <cellStyle name="Good 8 2" xfId="5795" xr:uid="{00000000-0005-0000-0000-0000660D0000}"/>
    <cellStyle name="Good 8 3" xfId="5796" xr:uid="{00000000-0005-0000-0000-0000670D0000}"/>
    <cellStyle name="Good 8 4" xfId="5797" xr:uid="{00000000-0005-0000-0000-0000680D0000}"/>
    <cellStyle name="Good 9" xfId="5798" xr:uid="{00000000-0005-0000-0000-0000690D0000}"/>
    <cellStyle name="Good 9 2" xfId="5799" xr:uid="{00000000-0005-0000-0000-00006A0D0000}"/>
    <cellStyle name="Good 9 3" xfId="5800" xr:uid="{00000000-0005-0000-0000-00006B0D0000}"/>
    <cellStyle name="Good 9 4" xfId="5801" xr:uid="{00000000-0005-0000-0000-00006C0D0000}"/>
    <cellStyle name="Grey" xfId="1096" xr:uid="{00000000-0005-0000-0000-00006D0D0000}"/>
    <cellStyle name="Grey 2" xfId="1097" xr:uid="{00000000-0005-0000-0000-00006E0D0000}"/>
    <cellStyle name="HEADER" xfId="1098" xr:uid="{00000000-0005-0000-0000-00006F0D0000}"/>
    <cellStyle name="Header1" xfId="7512" xr:uid="{00000000-0005-0000-0000-0000700D0000}"/>
    <cellStyle name="Header2" xfId="7513" xr:uid="{00000000-0005-0000-0000-0000710D0000}"/>
    <cellStyle name="Heading 1 10" xfId="5802" xr:uid="{00000000-0005-0000-0000-0000720D0000}"/>
    <cellStyle name="Heading 1 10 2" xfId="5803" xr:uid="{00000000-0005-0000-0000-0000730D0000}"/>
    <cellStyle name="Heading 1 10 3" xfId="5804" xr:uid="{00000000-0005-0000-0000-0000740D0000}"/>
    <cellStyle name="Heading 1 10 4" xfId="5805" xr:uid="{00000000-0005-0000-0000-0000750D0000}"/>
    <cellStyle name="Heading 1 11" xfId="5806" xr:uid="{00000000-0005-0000-0000-0000760D0000}"/>
    <cellStyle name="Heading 1 12" xfId="5807" xr:uid="{00000000-0005-0000-0000-0000770D0000}"/>
    <cellStyle name="Heading 1 13" xfId="5808" xr:uid="{00000000-0005-0000-0000-0000780D0000}"/>
    <cellStyle name="Heading 1 14" xfId="5809" xr:uid="{00000000-0005-0000-0000-0000790D0000}"/>
    <cellStyle name="Heading 1 15" xfId="5810" xr:uid="{00000000-0005-0000-0000-00007A0D0000}"/>
    <cellStyle name="Heading 1 16" xfId="5811" xr:uid="{00000000-0005-0000-0000-00007B0D0000}"/>
    <cellStyle name="Heading 1 17" xfId="5812" xr:uid="{00000000-0005-0000-0000-00007C0D0000}"/>
    <cellStyle name="Heading 1 18" xfId="5813" xr:uid="{00000000-0005-0000-0000-00007D0D0000}"/>
    <cellStyle name="Heading 1 19" xfId="5814" xr:uid="{00000000-0005-0000-0000-00007E0D0000}"/>
    <cellStyle name="Heading 1 2" xfId="1099" xr:uid="{00000000-0005-0000-0000-00007F0D0000}"/>
    <cellStyle name="Heading 1 2 10" xfId="1100" xr:uid="{00000000-0005-0000-0000-0000800D0000}"/>
    <cellStyle name="Heading 1 2 11" xfId="1101" xr:uid="{00000000-0005-0000-0000-0000810D0000}"/>
    <cellStyle name="Heading 1 2 12" xfId="1102" xr:uid="{00000000-0005-0000-0000-0000820D0000}"/>
    <cellStyle name="Heading 1 2 13" xfId="1103" xr:uid="{00000000-0005-0000-0000-0000830D0000}"/>
    <cellStyle name="Heading 1 2 14" xfId="1104" xr:uid="{00000000-0005-0000-0000-0000840D0000}"/>
    <cellStyle name="Heading 1 2 15" xfId="1105" xr:uid="{00000000-0005-0000-0000-0000850D0000}"/>
    <cellStyle name="Heading 1 2 16" xfId="1106" xr:uid="{00000000-0005-0000-0000-0000860D0000}"/>
    <cellStyle name="Heading 1 2 17" xfId="1107" xr:uid="{00000000-0005-0000-0000-0000870D0000}"/>
    <cellStyle name="Heading 1 2 18" xfId="1108" xr:uid="{00000000-0005-0000-0000-0000880D0000}"/>
    <cellStyle name="Heading 1 2 19" xfId="1109" xr:uid="{00000000-0005-0000-0000-0000890D0000}"/>
    <cellStyle name="Heading 1 2 2" xfId="1110" xr:uid="{00000000-0005-0000-0000-00008A0D0000}"/>
    <cellStyle name="Heading 1 2 20" xfId="1111" xr:uid="{00000000-0005-0000-0000-00008B0D0000}"/>
    <cellStyle name="Heading 1 2 21" xfId="1112" xr:uid="{00000000-0005-0000-0000-00008C0D0000}"/>
    <cellStyle name="Heading 1 2 22" xfId="1113" xr:uid="{00000000-0005-0000-0000-00008D0D0000}"/>
    <cellStyle name="Heading 1 2 3" xfId="1114" xr:uid="{00000000-0005-0000-0000-00008E0D0000}"/>
    <cellStyle name="Heading 1 2 4" xfId="1115" xr:uid="{00000000-0005-0000-0000-00008F0D0000}"/>
    <cellStyle name="Heading 1 2 5" xfId="1116" xr:uid="{00000000-0005-0000-0000-0000900D0000}"/>
    <cellStyle name="Heading 1 2 6" xfId="1117" xr:uid="{00000000-0005-0000-0000-0000910D0000}"/>
    <cellStyle name="Heading 1 2 7" xfId="1118" xr:uid="{00000000-0005-0000-0000-0000920D0000}"/>
    <cellStyle name="Heading 1 2 8" xfId="1119" xr:uid="{00000000-0005-0000-0000-0000930D0000}"/>
    <cellStyle name="Heading 1 2 9" xfId="1120" xr:uid="{00000000-0005-0000-0000-0000940D0000}"/>
    <cellStyle name="Heading 1 2_Abst" xfId="5815" xr:uid="{00000000-0005-0000-0000-0000950D0000}"/>
    <cellStyle name="Heading 1 20" xfId="5816" xr:uid="{00000000-0005-0000-0000-0000960D0000}"/>
    <cellStyle name="Heading 1 21" xfId="5817" xr:uid="{00000000-0005-0000-0000-0000970D0000}"/>
    <cellStyle name="Heading 1 22" xfId="5818" xr:uid="{00000000-0005-0000-0000-0000980D0000}"/>
    <cellStyle name="Heading 1 23" xfId="5819" xr:uid="{00000000-0005-0000-0000-0000990D0000}"/>
    <cellStyle name="Heading 1 24" xfId="5820" xr:uid="{00000000-0005-0000-0000-00009A0D0000}"/>
    <cellStyle name="Heading 1 25" xfId="5821" xr:uid="{00000000-0005-0000-0000-00009B0D0000}"/>
    <cellStyle name="Heading 1 26" xfId="5822" xr:uid="{00000000-0005-0000-0000-00009C0D0000}"/>
    <cellStyle name="Heading 1 27" xfId="5823" xr:uid="{00000000-0005-0000-0000-00009D0D0000}"/>
    <cellStyle name="Heading 1 28" xfId="5824" xr:uid="{00000000-0005-0000-0000-00009E0D0000}"/>
    <cellStyle name="Heading 1 29" xfId="5825" xr:uid="{00000000-0005-0000-0000-00009F0D0000}"/>
    <cellStyle name="Heading 1 3" xfId="1121" xr:uid="{00000000-0005-0000-0000-0000A00D0000}"/>
    <cellStyle name="Heading 1 3 2" xfId="1122" xr:uid="{00000000-0005-0000-0000-0000A10D0000}"/>
    <cellStyle name="Heading 1 3 3" xfId="5826" xr:uid="{00000000-0005-0000-0000-0000A20D0000}"/>
    <cellStyle name="Heading 1 3 4" xfId="5827" xr:uid="{00000000-0005-0000-0000-0000A30D0000}"/>
    <cellStyle name="Heading 1 3 5" xfId="5828" xr:uid="{00000000-0005-0000-0000-0000A40D0000}"/>
    <cellStyle name="Heading 1 3_Abst" xfId="5829" xr:uid="{00000000-0005-0000-0000-0000A50D0000}"/>
    <cellStyle name="Heading 1 30" xfId="5830" xr:uid="{00000000-0005-0000-0000-0000A60D0000}"/>
    <cellStyle name="Heading 1 31" xfId="5831" xr:uid="{00000000-0005-0000-0000-0000A70D0000}"/>
    <cellStyle name="Heading 1 32" xfId="5832" xr:uid="{00000000-0005-0000-0000-0000A80D0000}"/>
    <cellStyle name="Heading 1 33" xfId="5833" xr:uid="{00000000-0005-0000-0000-0000A90D0000}"/>
    <cellStyle name="Heading 1 34" xfId="5834" xr:uid="{00000000-0005-0000-0000-0000AA0D0000}"/>
    <cellStyle name="Heading 1 35" xfId="5835" xr:uid="{00000000-0005-0000-0000-0000AB0D0000}"/>
    <cellStyle name="Heading 1 36" xfId="5836" xr:uid="{00000000-0005-0000-0000-0000AC0D0000}"/>
    <cellStyle name="Heading 1 37" xfId="5837" xr:uid="{00000000-0005-0000-0000-0000AD0D0000}"/>
    <cellStyle name="Heading 1 38" xfId="5838" xr:uid="{00000000-0005-0000-0000-0000AE0D0000}"/>
    <cellStyle name="Heading 1 39" xfId="5839" xr:uid="{00000000-0005-0000-0000-0000AF0D0000}"/>
    <cellStyle name="Heading 1 4" xfId="1123" xr:uid="{00000000-0005-0000-0000-0000B00D0000}"/>
    <cellStyle name="Heading 1 4 2" xfId="1124" xr:uid="{00000000-0005-0000-0000-0000B10D0000}"/>
    <cellStyle name="Heading 1 4 3" xfId="5840" xr:uid="{00000000-0005-0000-0000-0000B20D0000}"/>
    <cellStyle name="Heading 1 4 4" xfId="5841" xr:uid="{00000000-0005-0000-0000-0000B30D0000}"/>
    <cellStyle name="Heading 1 4 5" xfId="5842" xr:uid="{00000000-0005-0000-0000-0000B40D0000}"/>
    <cellStyle name="Heading 1 4_Abst" xfId="5843" xr:uid="{00000000-0005-0000-0000-0000B50D0000}"/>
    <cellStyle name="Heading 1 40" xfId="5844" xr:uid="{00000000-0005-0000-0000-0000B60D0000}"/>
    <cellStyle name="Heading 1 41" xfId="5845" xr:uid="{00000000-0005-0000-0000-0000B70D0000}"/>
    <cellStyle name="Heading 1 42" xfId="5846" xr:uid="{00000000-0005-0000-0000-0000B80D0000}"/>
    <cellStyle name="Heading 1 43" xfId="5847" xr:uid="{00000000-0005-0000-0000-0000B90D0000}"/>
    <cellStyle name="Heading 1 44" xfId="5848" xr:uid="{00000000-0005-0000-0000-0000BA0D0000}"/>
    <cellStyle name="Heading 1 45" xfId="5849" xr:uid="{00000000-0005-0000-0000-0000BB0D0000}"/>
    <cellStyle name="Heading 1 46" xfId="5850" xr:uid="{00000000-0005-0000-0000-0000BC0D0000}"/>
    <cellStyle name="Heading 1 47" xfId="5851" xr:uid="{00000000-0005-0000-0000-0000BD0D0000}"/>
    <cellStyle name="Heading 1 48" xfId="5852" xr:uid="{00000000-0005-0000-0000-0000BE0D0000}"/>
    <cellStyle name="Heading 1 49" xfId="5853" xr:uid="{00000000-0005-0000-0000-0000BF0D0000}"/>
    <cellStyle name="Heading 1 5" xfId="5854" xr:uid="{00000000-0005-0000-0000-0000C00D0000}"/>
    <cellStyle name="Heading 1 50" xfId="5855" xr:uid="{00000000-0005-0000-0000-0000C10D0000}"/>
    <cellStyle name="Heading 1 51" xfId="5856" xr:uid="{00000000-0005-0000-0000-0000C20D0000}"/>
    <cellStyle name="Heading 1 52" xfId="5857" xr:uid="{00000000-0005-0000-0000-0000C30D0000}"/>
    <cellStyle name="Heading 1 53" xfId="5858" xr:uid="{00000000-0005-0000-0000-0000C40D0000}"/>
    <cellStyle name="Heading 1 54" xfId="5859" xr:uid="{00000000-0005-0000-0000-0000C50D0000}"/>
    <cellStyle name="Heading 1 55" xfId="5860" xr:uid="{00000000-0005-0000-0000-0000C60D0000}"/>
    <cellStyle name="Heading 1 56" xfId="5861" xr:uid="{00000000-0005-0000-0000-0000C70D0000}"/>
    <cellStyle name="Heading 1 57" xfId="5862" xr:uid="{00000000-0005-0000-0000-0000C80D0000}"/>
    <cellStyle name="Heading 1 58" xfId="5863" xr:uid="{00000000-0005-0000-0000-0000C90D0000}"/>
    <cellStyle name="Heading 1 6" xfId="5864" xr:uid="{00000000-0005-0000-0000-0000CA0D0000}"/>
    <cellStyle name="Heading 1 6 2" xfId="5865" xr:uid="{00000000-0005-0000-0000-0000CB0D0000}"/>
    <cellStyle name="Heading 1 6 3" xfId="5866" xr:uid="{00000000-0005-0000-0000-0000CC0D0000}"/>
    <cellStyle name="Heading 1 6 4" xfId="5867" xr:uid="{00000000-0005-0000-0000-0000CD0D0000}"/>
    <cellStyle name="Heading 1 7" xfId="5868" xr:uid="{00000000-0005-0000-0000-0000CE0D0000}"/>
    <cellStyle name="Heading 1 7 2" xfId="5869" xr:uid="{00000000-0005-0000-0000-0000CF0D0000}"/>
    <cellStyle name="Heading 1 7 3" xfId="5870" xr:uid="{00000000-0005-0000-0000-0000D00D0000}"/>
    <cellStyle name="Heading 1 7 4" xfId="5871" xr:uid="{00000000-0005-0000-0000-0000D10D0000}"/>
    <cellStyle name="Heading 1 8" xfId="5872" xr:uid="{00000000-0005-0000-0000-0000D20D0000}"/>
    <cellStyle name="Heading 1 8 2" xfId="5873" xr:uid="{00000000-0005-0000-0000-0000D30D0000}"/>
    <cellStyle name="Heading 1 8 3" xfId="5874" xr:uid="{00000000-0005-0000-0000-0000D40D0000}"/>
    <cellStyle name="Heading 1 8 4" xfId="5875" xr:uid="{00000000-0005-0000-0000-0000D50D0000}"/>
    <cellStyle name="Heading 1 9" xfId="5876" xr:uid="{00000000-0005-0000-0000-0000D60D0000}"/>
    <cellStyle name="Heading 1 9 2" xfId="5877" xr:uid="{00000000-0005-0000-0000-0000D70D0000}"/>
    <cellStyle name="Heading 1 9 3" xfId="5878" xr:uid="{00000000-0005-0000-0000-0000D80D0000}"/>
    <cellStyle name="Heading 1 9 4" xfId="5879" xr:uid="{00000000-0005-0000-0000-0000D90D0000}"/>
    <cellStyle name="Heading 2 10" xfId="5880" xr:uid="{00000000-0005-0000-0000-0000DA0D0000}"/>
    <cellStyle name="Heading 2 10 2" xfId="5881" xr:uid="{00000000-0005-0000-0000-0000DB0D0000}"/>
    <cellStyle name="Heading 2 10 3" xfId="5882" xr:uid="{00000000-0005-0000-0000-0000DC0D0000}"/>
    <cellStyle name="Heading 2 10 4" xfId="5883" xr:uid="{00000000-0005-0000-0000-0000DD0D0000}"/>
    <cellStyle name="Heading 2 11" xfId="5884" xr:uid="{00000000-0005-0000-0000-0000DE0D0000}"/>
    <cellStyle name="Heading 2 12" xfId="5885" xr:uid="{00000000-0005-0000-0000-0000DF0D0000}"/>
    <cellStyle name="Heading 2 13" xfId="5886" xr:uid="{00000000-0005-0000-0000-0000E00D0000}"/>
    <cellStyle name="Heading 2 14" xfId="5887" xr:uid="{00000000-0005-0000-0000-0000E10D0000}"/>
    <cellStyle name="Heading 2 15" xfId="5888" xr:uid="{00000000-0005-0000-0000-0000E20D0000}"/>
    <cellStyle name="Heading 2 16" xfId="5889" xr:uid="{00000000-0005-0000-0000-0000E30D0000}"/>
    <cellStyle name="Heading 2 17" xfId="5890" xr:uid="{00000000-0005-0000-0000-0000E40D0000}"/>
    <cellStyle name="Heading 2 18" xfId="5891" xr:uid="{00000000-0005-0000-0000-0000E50D0000}"/>
    <cellStyle name="Heading 2 19" xfId="5892" xr:uid="{00000000-0005-0000-0000-0000E60D0000}"/>
    <cellStyle name="Heading 2 2" xfId="1125" xr:uid="{00000000-0005-0000-0000-0000E70D0000}"/>
    <cellStyle name="Heading 2 2 10" xfId="1126" xr:uid="{00000000-0005-0000-0000-0000E80D0000}"/>
    <cellStyle name="Heading 2 2 11" xfId="1127" xr:uid="{00000000-0005-0000-0000-0000E90D0000}"/>
    <cellStyle name="Heading 2 2 12" xfId="1128" xr:uid="{00000000-0005-0000-0000-0000EA0D0000}"/>
    <cellStyle name="Heading 2 2 13" xfId="1129" xr:uid="{00000000-0005-0000-0000-0000EB0D0000}"/>
    <cellStyle name="Heading 2 2 14" xfId="1130" xr:uid="{00000000-0005-0000-0000-0000EC0D0000}"/>
    <cellStyle name="Heading 2 2 15" xfId="1131" xr:uid="{00000000-0005-0000-0000-0000ED0D0000}"/>
    <cellStyle name="Heading 2 2 16" xfId="1132" xr:uid="{00000000-0005-0000-0000-0000EE0D0000}"/>
    <cellStyle name="Heading 2 2 17" xfId="1133" xr:uid="{00000000-0005-0000-0000-0000EF0D0000}"/>
    <cellStyle name="Heading 2 2 18" xfId="1134" xr:uid="{00000000-0005-0000-0000-0000F00D0000}"/>
    <cellStyle name="Heading 2 2 19" xfId="1135" xr:uid="{00000000-0005-0000-0000-0000F10D0000}"/>
    <cellStyle name="Heading 2 2 2" xfId="1136" xr:uid="{00000000-0005-0000-0000-0000F20D0000}"/>
    <cellStyle name="Heading 2 2 20" xfId="1137" xr:uid="{00000000-0005-0000-0000-0000F30D0000}"/>
    <cellStyle name="Heading 2 2 21" xfId="1138" xr:uid="{00000000-0005-0000-0000-0000F40D0000}"/>
    <cellStyle name="Heading 2 2 22" xfId="1139" xr:uid="{00000000-0005-0000-0000-0000F50D0000}"/>
    <cellStyle name="Heading 2 2 3" xfId="1140" xr:uid="{00000000-0005-0000-0000-0000F60D0000}"/>
    <cellStyle name="Heading 2 2 4" xfId="1141" xr:uid="{00000000-0005-0000-0000-0000F70D0000}"/>
    <cellStyle name="Heading 2 2 5" xfId="1142" xr:uid="{00000000-0005-0000-0000-0000F80D0000}"/>
    <cellStyle name="Heading 2 2 6" xfId="1143" xr:uid="{00000000-0005-0000-0000-0000F90D0000}"/>
    <cellStyle name="Heading 2 2 7" xfId="1144" xr:uid="{00000000-0005-0000-0000-0000FA0D0000}"/>
    <cellStyle name="Heading 2 2 8" xfId="1145" xr:uid="{00000000-0005-0000-0000-0000FB0D0000}"/>
    <cellStyle name="Heading 2 2 9" xfId="1146" xr:uid="{00000000-0005-0000-0000-0000FC0D0000}"/>
    <cellStyle name="Heading 2 2_Abst" xfId="5893" xr:uid="{00000000-0005-0000-0000-0000FD0D0000}"/>
    <cellStyle name="Heading 2 20" xfId="5894" xr:uid="{00000000-0005-0000-0000-0000FE0D0000}"/>
    <cellStyle name="Heading 2 21" xfId="5895" xr:uid="{00000000-0005-0000-0000-0000FF0D0000}"/>
    <cellStyle name="Heading 2 22" xfId="5896" xr:uid="{00000000-0005-0000-0000-0000000E0000}"/>
    <cellStyle name="Heading 2 23" xfId="5897" xr:uid="{00000000-0005-0000-0000-0000010E0000}"/>
    <cellStyle name="Heading 2 24" xfId="5898" xr:uid="{00000000-0005-0000-0000-0000020E0000}"/>
    <cellStyle name="Heading 2 25" xfId="5899" xr:uid="{00000000-0005-0000-0000-0000030E0000}"/>
    <cellStyle name="Heading 2 26" xfId="5900" xr:uid="{00000000-0005-0000-0000-0000040E0000}"/>
    <cellStyle name="Heading 2 27" xfId="5901" xr:uid="{00000000-0005-0000-0000-0000050E0000}"/>
    <cellStyle name="Heading 2 28" xfId="5902" xr:uid="{00000000-0005-0000-0000-0000060E0000}"/>
    <cellStyle name="Heading 2 29" xfId="5903" xr:uid="{00000000-0005-0000-0000-0000070E0000}"/>
    <cellStyle name="Heading 2 3" xfId="1147" xr:uid="{00000000-0005-0000-0000-0000080E0000}"/>
    <cellStyle name="Heading 2 3 2" xfId="1148" xr:uid="{00000000-0005-0000-0000-0000090E0000}"/>
    <cellStyle name="Heading 2 3 3" xfId="5904" xr:uid="{00000000-0005-0000-0000-00000A0E0000}"/>
    <cellStyle name="Heading 2 3 4" xfId="5905" xr:uid="{00000000-0005-0000-0000-00000B0E0000}"/>
    <cellStyle name="Heading 2 3 5" xfId="5906" xr:uid="{00000000-0005-0000-0000-00000C0E0000}"/>
    <cellStyle name="Heading 2 3_Abst" xfId="5907" xr:uid="{00000000-0005-0000-0000-00000D0E0000}"/>
    <cellStyle name="Heading 2 30" xfId="5908" xr:uid="{00000000-0005-0000-0000-00000E0E0000}"/>
    <cellStyle name="Heading 2 31" xfId="5909" xr:uid="{00000000-0005-0000-0000-00000F0E0000}"/>
    <cellStyle name="Heading 2 32" xfId="5910" xr:uid="{00000000-0005-0000-0000-0000100E0000}"/>
    <cellStyle name="Heading 2 33" xfId="5911" xr:uid="{00000000-0005-0000-0000-0000110E0000}"/>
    <cellStyle name="Heading 2 34" xfId="5912" xr:uid="{00000000-0005-0000-0000-0000120E0000}"/>
    <cellStyle name="Heading 2 35" xfId="5913" xr:uid="{00000000-0005-0000-0000-0000130E0000}"/>
    <cellStyle name="Heading 2 36" xfId="5914" xr:uid="{00000000-0005-0000-0000-0000140E0000}"/>
    <cellStyle name="Heading 2 37" xfId="5915" xr:uid="{00000000-0005-0000-0000-0000150E0000}"/>
    <cellStyle name="Heading 2 38" xfId="5916" xr:uid="{00000000-0005-0000-0000-0000160E0000}"/>
    <cellStyle name="Heading 2 39" xfId="5917" xr:uid="{00000000-0005-0000-0000-0000170E0000}"/>
    <cellStyle name="Heading 2 4" xfId="1149" xr:uid="{00000000-0005-0000-0000-0000180E0000}"/>
    <cellStyle name="Heading 2 4 2" xfId="1150" xr:uid="{00000000-0005-0000-0000-0000190E0000}"/>
    <cellStyle name="Heading 2 4 3" xfId="5918" xr:uid="{00000000-0005-0000-0000-00001A0E0000}"/>
    <cellStyle name="Heading 2 4 4" xfId="5919" xr:uid="{00000000-0005-0000-0000-00001B0E0000}"/>
    <cellStyle name="Heading 2 4 5" xfId="5920" xr:uid="{00000000-0005-0000-0000-00001C0E0000}"/>
    <cellStyle name="Heading 2 4_Abst" xfId="5921" xr:uid="{00000000-0005-0000-0000-00001D0E0000}"/>
    <cellStyle name="Heading 2 40" xfId="5922" xr:uid="{00000000-0005-0000-0000-00001E0E0000}"/>
    <cellStyle name="Heading 2 41" xfId="5923" xr:uid="{00000000-0005-0000-0000-00001F0E0000}"/>
    <cellStyle name="Heading 2 42" xfId="5924" xr:uid="{00000000-0005-0000-0000-0000200E0000}"/>
    <cellStyle name="Heading 2 43" xfId="5925" xr:uid="{00000000-0005-0000-0000-0000210E0000}"/>
    <cellStyle name="Heading 2 44" xfId="5926" xr:uid="{00000000-0005-0000-0000-0000220E0000}"/>
    <cellStyle name="Heading 2 45" xfId="5927" xr:uid="{00000000-0005-0000-0000-0000230E0000}"/>
    <cellStyle name="Heading 2 46" xfId="5928" xr:uid="{00000000-0005-0000-0000-0000240E0000}"/>
    <cellStyle name="Heading 2 47" xfId="5929" xr:uid="{00000000-0005-0000-0000-0000250E0000}"/>
    <cellStyle name="Heading 2 48" xfId="5930" xr:uid="{00000000-0005-0000-0000-0000260E0000}"/>
    <cellStyle name="Heading 2 49" xfId="5931" xr:uid="{00000000-0005-0000-0000-0000270E0000}"/>
    <cellStyle name="Heading 2 5" xfId="5932" xr:uid="{00000000-0005-0000-0000-0000280E0000}"/>
    <cellStyle name="Heading 2 50" xfId="5933" xr:uid="{00000000-0005-0000-0000-0000290E0000}"/>
    <cellStyle name="Heading 2 51" xfId="5934" xr:uid="{00000000-0005-0000-0000-00002A0E0000}"/>
    <cellStyle name="Heading 2 52" xfId="5935" xr:uid="{00000000-0005-0000-0000-00002B0E0000}"/>
    <cellStyle name="Heading 2 53" xfId="5936" xr:uid="{00000000-0005-0000-0000-00002C0E0000}"/>
    <cellStyle name="Heading 2 54" xfId="5937" xr:uid="{00000000-0005-0000-0000-00002D0E0000}"/>
    <cellStyle name="Heading 2 55" xfId="5938" xr:uid="{00000000-0005-0000-0000-00002E0E0000}"/>
    <cellStyle name="Heading 2 56" xfId="5939" xr:uid="{00000000-0005-0000-0000-00002F0E0000}"/>
    <cellStyle name="Heading 2 57" xfId="5940" xr:uid="{00000000-0005-0000-0000-0000300E0000}"/>
    <cellStyle name="Heading 2 58" xfId="5941" xr:uid="{00000000-0005-0000-0000-0000310E0000}"/>
    <cellStyle name="Heading 2 6" xfId="5942" xr:uid="{00000000-0005-0000-0000-0000320E0000}"/>
    <cellStyle name="Heading 2 6 2" xfId="5943" xr:uid="{00000000-0005-0000-0000-0000330E0000}"/>
    <cellStyle name="Heading 2 6 3" xfId="5944" xr:uid="{00000000-0005-0000-0000-0000340E0000}"/>
    <cellStyle name="Heading 2 6 4" xfId="5945" xr:uid="{00000000-0005-0000-0000-0000350E0000}"/>
    <cellStyle name="Heading 2 7" xfId="5946" xr:uid="{00000000-0005-0000-0000-0000360E0000}"/>
    <cellStyle name="Heading 2 7 2" xfId="5947" xr:uid="{00000000-0005-0000-0000-0000370E0000}"/>
    <cellStyle name="Heading 2 7 3" xfId="5948" xr:uid="{00000000-0005-0000-0000-0000380E0000}"/>
    <cellStyle name="Heading 2 7 4" xfId="5949" xr:uid="{00000000-0005-0000-0000-0000390E0000}"/>
    <cellStyle name="Heading 2 8" xfId="5950" xr:uid="{00000000-0005-0000-0000-00003A0E0000}"/>
    <cellStyle name="Heading 2 8 2" xfId="5951" xr:uid="{00000000-0005-0000-0000-00003B0E0000}"/>
    <cellStyle name="Heading 2 8 3" xfId="5952" xr:uid="{00000000-0005-0000-0000-00003C0E0000}"/>
    <cellStyle name="Heading 2 8 4" xfId="5953" xr:uid="{00000000-0005-0000-0000-00003D0E0000}"/>
    <cellStyle name="Heading 2 9" xfId="5954" xr:uid="{00000000-0005-0000-0000-00003E0E0000}"/>
    <cellStyle name="Heading 2 9 2" xfId="5955" xr:uid="{00000000-0005-0000-0000-00003F0E0000}"/>
    <cellStyle name="Heading 2 9 3" xfId="5956" xr:uid="{00000000-0005-0000-0000-0000400E0000}"/>
    <cellStyle name="Heading 2 9 4" xfId="5957" xr:uid="{00000000-0005-0000-0000-0000410E0000}"/>
    <cellStyle name="Heading 3 10" xfId="5958" xr:uid="{00000000-0005-0000-0000-0000420E0000}"/>
    <cellStyle name="Heading 3 10 2" xfId="5959" xr:uid="{00000000-0005-0000-0000-0000430E0000}"/>
    <cellStyle name="Heading 3 10 3" xfId="5960" xr:uid="{00000000-0005-0000-0000-0000440E0000}"/>
    <cellStyle name="Heading 3 10 4" xfId="5961" xr:uid="{00000000-0005-0000-0000-0000450E0000}"/>
    <cellStyle name="Heading 3 11" xfId="5962" xr:uid="{00000000-0005-0000-0000-0000460E0000}"/>
    <cellStyle name="Heading 3 12" xfId="5963" xr:uid="{00000000-0005-0000-0000-0000470E0000}"/>
    <cellStyle name="Heading 3 13" xfId="5964" xr:uid="{00000000-0005-0000-0000-0000480E0000}"/>
    <cellStyle name="Heading 3 14" xfId="5965" xr:uid="{00000000-0005-0000-0000-0000490E0000}"/>
    <cellStyle name="Heading 3 15" xfId="5966" xr:uid="{00000000-0005-0000-0000-00004A0E0000}"/>
    <cellStyle name="Heading 3 16" xfId="5967" xr:uid="{00000000-0005-0000-0000-00004B0E0000}"/>
    <cellStyle name="Heading 3 17" xfId="5968" xr:uid="{00000000-0005-0000-0000-00004C0E0000}"/>
    <cellStyle name="Heading 3 18" xfId="5969" xr:uid="{00000000-0005-0000-0000-00004D0E0000}"/>
    <cellStyle name="Heading 3 19" xfId="5970" xr:uid="{00000000-0005-0000-0000-00004E0E0000}"/>
    <cellStyle name="Heading 3 2" xfId="1151" xr:uid="{00000000-0005-0000-0000-00004F0E0000}"/>
    <cellStyle name="Heading 3 2 10" xfId="1152" xr:uid="{00000000-0005-0000-0000-0000500E0000}"/>
    <cellStyle name="Heading 3 2 10 2" xfId="1153" xr:uid="{00000000-0005-0000-0000-0000510E0000}"/>
    <cellStyle name="Heading 3 2 10 2 2" xfId="1154" xr:uid="{00000000-0005-0000-0000-0000520E0000}"/>
    <cellStyle name="Heading 3 2 10 2 3" xfId="1155" xr:uid="{00000000-0005-0000-0000-0000530E0000}"/>
    <cellStyle name="Heading 3 2 10 3" xfId="1156" xr:uid="{00000000-0005-0000-0000-0000540E0000}"/>
    <cellStyle name="Heading 3 2 10 3 2" xfId="1157" xr:uid="{00000000-0005-0000-0000-0000550E0000}"/>
    <cellStyle name="Heading 3 2 10 3 3" xfId="1158" xr:uid="{00000000-0005-0000-0000-0000560E0000}"/>
    <cellStyle name="Heading 3 2 10 4" xfId="1159" xr:uid="{00000000-0005-0000-0000-0000570E0000}"/>
    <cellStyle name="Heading 3 2 10 4 2" xfId="1160" xr:uid="{00000000-0005-0000-0000-0000580E0000}"/>
    <cellStyle name="Heading 3 2 10 4 3" xfId="1161" xr:uid="{00000000-0005-0000-0000-0000590E0000}"/>
    <cellStyle name="Heading 3 2 10 5" xfId="1162" xr:uid="{00000000-0005-0000-0000-00005A0E0000}"/>
    <cellStyle name="Heading 3 2 10 5 2" xfId="1163" xr:uid="{00000000-0005-0000-0000-00005B0E0000}"/>
    <cellStyle name="Heading 3 2 10 5 3" xfId="1164" xr:uid="{00000000-0005-0000-0000-00005C0E0000}"/>
    <cellStyle name="Heading 3 2 10 6" xfId="1165" xr:uid="{00000000-0005-0000-0000-00005D0E0000}"/>
    <cellStyle name="Heading 3 2 10 7" xfId="1166" xr:uid="{00000000-0005-0000-0000-00005E0E0000}"/>
    <cellStyle name="Heading 3 2 11" xfId="1167" xr:uid="{00000000-0005-0000-0000-00005F0E0000}"/>
    <cellStyle name="Heading 3 2 11 2" xfId="1168" xr:uid="{00000000-0005-0000-0000-0000600E0000}"/>
    <cellStyle name="Heading 3 2 11 2 2" xfId="1169" xr:uid="{00000000-0005-0000-0000-0000610E0000}"/>
    <cellStyle name="Heading 3 2 11 2 3" xfId="1170" xr:uid="{00000000-0005-0000-0000-0000620E0000}"/>
    <cellStyle name="Heading 3 2 11 3" xfId="1171" xr:uid="{00000000-0005-0000-0000-0000630E0000}"/>
    <cellStyle name="Heading 3 2 11 3 2" xfId="1172" xr:uid="{00000000-0005-0000-0000-0000640E0000}"/>
    <cellStyle name="Heading 3 2 11 3 3" xfId="1173" xr:uid="{00000000-0005-0000-0000-0000650E0000}"/>
    <cellStyle name="Heading 3 2 11 4" xfId="1174" xr:uid="{00000000-0005-0000-0000-0000660E0000}"/>
    <cellStyle name="Heading 3 2 11 4 2" xfId="1175" xr:uid="{00000000-0005-0000-0000-0000670E0000}"/>
    <cellStyle name="Heading 3 2 11 4 3" xfId="1176" xr:uid="{00000000-0005-0000-0000-0000680E0000}"/>
    <cellStyle name="Heading 3 2 11 5" xfId="1177" xr:uid="{00000000-0005-0000-0000-0000690E0000}"/>
    <cellStyle name="Heading 3 2 11 5 2" xfId="1178" xr:uid="{00000000-0005-0000-0000-00006A0E0000}"/>
    <cellStyle name="Heading 3 2 11 5 3" xfId="1179" xr:uid="{00000000-0005-0000-0000-00006B0E0000}"/>
    <cellStyle name="Heading 3 2 11 6" xfId="1180" xr:uid="{00000000-0005-0000-0000-00006C0E0000}"/>
    <cellStyle name="Heading 3 2 11 7" xfId="1181" xr:uid="{00000000-0005-0000-0000-00006D0E0000}"/>
    <cellStyle name="Heading 3 2 12" xfId="1182" xr:uid="{00000000-0005-0000-0000-00006E0E0000}"/>
    <cellStyle name="Heading 3 2 12 2" xfId="1183" xr:uid="{00000000-0005-0000-0000-00006F0E0000}"/>
    <cellStyle name="Heading 3 2 12 2 2" xfId="1184" xr:uid="{00000000-0005-0000-0000-0000700E0000}"/>
    <cellStyle name="Heading 3 2 12 2 3" xfId="1185" xr:uid="{00000000-0005-0000-0000-0000710E0000}"/>
    <cellStyle name="Heading 3 2 12 3" xfId="1186" xr:uid="{00000000-0005-0000-0000-0000720E0000}"/>
    <cellStyle name="Heading 3 2 12 3 2" xfId="1187" xr:uid="{00000000-0005-0000-0000-0000730E0000}"/>
    <cellStyle name="Heading 3 2 12 3 3" xfId="1188" xr:uid="{00000000-0005-0000-0000-0000740E0000}"/>
    <cellStyle name="Heading 3 2 12 4" xfId="1189" xr:uid="{00000000-0005-0000-0000-0000750E0000}"/>
    <cellStyle name="Heading 3 2 12 4 2" xfId="1190" xr:uid="{00000000-0005-0000-0000-0000760E0000}"/>
    <cellStyle name="Heading 3 2 12 4 3" xfId="1191" xr:uid="{00000000-0005-0000-0000-0000770E0000}"/>
    <cellStyle name="Heading 3 2 12 5" xfId="1192" xr:uid="{00000000-0005-0000-0000-0000780E0000}"/>
    <cellStyle name="Heading 3 2 12 5 2" xfId="1193" xr:uid="{00000000-0005-0000-0000-0000790E0000}"/>
    <cellStyle name="Heading 3 2 12 5 3" xfId="1194" xr:uid="{00000000-0005-0000-0000-00007A0E0000}"/>
    <cellStyle name="Heading 3 2 12 6" xfId="1195" xr:uid="{00000000-0005-0000-0000-00007B0E0000}"/>
    <cellStyle name="Heading 3 2 12 7" xfId="1196" xr:uid="{00000000-0005-0000-0000-00007C0E0000}"/>
    <cellStyle name="Heading 3 2 13" xfId="1197" xr:uid="{00000000-0005-0000-0000-00007D0E0000}"/>
    <cellStyle name="Heading 3 2 13 2" xfId="1198" xr:uid="{00000000-0005-0000-0000-00007E0E0000}"/>
    <cellStyle name="Heading 3 2 13 2 2" xfId="1199" xr:uid="{00000000-0005-0000-0000-00007F0E0000}"/>
    <cellStyle name="Heading 3 2 13 2 3" xfId="1200" xr:uid="{00000000-0005-0000-0000-0000800E0000}"/>
    <cellStyle name="Heading 3 2 13 3" xfId="1201" xr:uid="{00000000-0005-0000-0000-0000810E0000}"/>
    <cellStyle name="Heading 3 2 13 3 2" xfId="1202" xr:uid="{00000000-0005-0000-0000-0000820E0000}"/>
    <cellStyle name="Heading 3 2 13 3 3" xfId="1203" xr:uid="{00000000-0005-0000-0000-0000830E0000}"/>
    <cellStyle name="Heading 3 2 13 4" xfId="1204" xr:uid="{00000000-0005-0000-0000-0000840E0000}"/>
    <cellStyle name="Heading 3 2 13 4 2" xfId="1205" xr:uid="{00000000-0005-0000-0000-0000850E0000}"/>
    <cellStyle name="Heading 3 2 13 4 3" xfId="1206" xr:uid="{00000000-0005-0000-0000-0000860E0000}"/>
    <cellStyle name="Heading 3 2 13 5" xfId="1207" xr:uid="{00000000-0005-0000-0000-0000870E0000}"/>
    <cellStyle name="Heading 3 2 13 5 2" xfId="1208" xr:uid="{00000000-0005-0000-0000-0000880E0000}"/>
    <cellStyle name="Heading 3 2 13 5 3" xfId="1209" xr:uid="{00000000-0005-0000-0000-0000890E0000}"/>
    <cellStyle name="Heading 3 2 13 6" xfId="1210" xr:uid="{00000000-0005-0000-0000-00008A0E0000}"/>
    <cellStyle name="Heading 3 2 13 7" xfId="1211" xr:uid="{00000000-0005-0000-0000-00008B0E0000}"/>
    <cellStyle name="Heading 3 2 14" xfId="1212" xr:uid="{00000000-0005-0000-0000-00008C0E0000}"/>
    <cellStyle name="Heading 3 2 14 2" xfId="1213" xr:uid="{00000000-0005-0000-0000-00008D0E0000}"/>
    <cellStyle name="Heading 3 2 14 2 2" xfId="1214" xr:uid="{00000000-0005-0000-0000-00008E0E0000}"/>
    <cellStyle name="Heading 3 2 14 2 3" xfId="1215" xr:uid="{00000000-0005-0000-0000-00008F0E0000}"/>
    <cellStyle name="Heading 3 2 14 3" xfId="1216" xr:uid="{00000000-0005-0000-0000-0000900E0000}"/>
    <cellStyle name="Heading 3 2 14 3 2" xfId="1217" xr:uid="{00000000-0005-0000-0000-0000910E0000}"/>
    <cellStyle name="Heading 3 2 14 3 3" xfId="1218" xr:uid="{00000000-0005-0000-0000-0000920E0000}"/>
    <cellStyle name="Heading 3 2 14 4" xfId="1219" xr:uid="{00000000-0005-0000-0000-0000930E0000}"/>
    <cellStyle name="Heading 3 2 14 4 2" xfId="1220" xr:uid="{00000000-0005-0000-0000-0000940E0000}"/>
    <cellStyle name="Heading 3 2 14 4 3" xfId="1221" xr:uid="{00000000-0005-0000-0000-0000950E0000}"/>
    <cellStyle name="Heading 3 2 14 5" xfId="1222" xr:uid="{00000000-0005-0000-0000-0000960E0000}"/>
    <cellStyle name="Heading 3 2 14 5 2" xfId="1223" xr:uid="{00000000-0005-0000-0000-0000970E0000}"/>
    <cellStyle name="Heading 3 2 14 5 3" xfId="1224" xr:uid="{00000000-0005-0000-0000-0000980E0000}"/>
    <cellStyle name="Heading 3 2 14 6" xfId="1225" xr:uid="{00000000-0005-0000-0000-0000990E0000}"/>
    <cellStyle name="Heading 3 2 14 7" xfId="1226" xr:uid="{00000000-0005-0000-0000-00009A0E0000}"/>
    <cellStyle name="Heading 3 2 15" xfId="1227" xr:uid="{00000000-0005-0000-0000-00009B0E0000}"/>
    <cellStyle name="Heading 3 2 15 2" xfId="1228" xr:uid="{00000000-0005-0000-0000-00009C0E0000}"/>
    <cellStyle name="Heading 3 2 15 2 2" xfId="1229" xr:uid="{00000000-0005-0000-0000-00009D0E0000}"/>
    <cellStyle name="Heading 3 2 15 2 3" xfId="1230" xr:uid="{00000000-0005-0000-0000-00009E0E0000}"/>
    <cellStyle name="Heading 3 2 15 3" xfId="1231" xr:uid="{00000000-0005-0000-0000-00009F0E0000}"/>
    <cellStyle name="Heading 3 2 15 3 2" xfId="1232" xr:uid="{00000000-0005-0000-0000-0000A00E0000}"/>
    <cellStyle name="Heading 3 2 15 3 3" xfId="1233" xr:uid="{00000000-0005-0000-0000-0000A10E0000}"/>
    <cellStyle name="Heading 3 2 15 4" xfId="1234" xr:uid="{00000000-0005-0000-0000-0000A20E0000}"/>
    <cellStyle name="Heading 3 2 15 4 2" xfId="1235" xr:uid="{00000000-0005-0000-0000-0000A30E0000}"/>
    <cellStyle name="Heading 3 2 15 4 3" xfId="1236" xr:uid="{00000000-0005-0000-0000-0000A40E0000}"/>
    <cellStyle name="Heading 3 2 15 5" xfId="1237" xr:uid="{00000000-0005-0000-0000-0000A50E0000}"/>
    <cellStyle name="Heading 3 2 15 5 2" xfId="1238" xr:uid="{00000000-0005-0000-0000-0000A60E0000}"/>
    <cellStyle name="Heading 3 2 15 5 3" xfId="1239" xr:uid="{00000000-0005-0000-0000-0000A70E0000}"/>
    <cellStyle name="Heading 3 2 15 6" xfId="1240" xr:uid="{00000000-0005-0000-0000-0000A80E0000}"/>
    <cellStyle name="Heading 3 2 15 7" xfId="1241" xr:uid="{00000000-0005-0000-0000-0000A90E0000}"/>
    <cellStyle name="Heading 3 2 16" xfId="1242" xr:uid="{00000000-0005-0000-0000-0000AA0E0000}"/>
    <cellStyle name="Heading 3 2 16 2" xfId="1243" xr:uid="{00000000-0005-0000-0000-0000AB0E0000}"/>
    <cellStyle name="Heading 3 2 16 2 2" xfId="1244" xr:uid="{00000000-0005-0000-0000-0000AC0E0000}"/>
    <cellStyle name="Heading 3 2 16 2 3" xfId="1245" xr:uid="{00000000-0005-0000-0000-0000AD0E0000}"/>
    <cellStyle name="Heading 3 2 16 3" xfId="1246" xr:uid="{00000000-0005-0000-0000-0000AE0E0000}"/>
    <cellStyle name="Heading 3 2 16 3 2" xfId="1247" xr:uid="{00000000-0005-0000-0000-0000AF0E0000}"/>
    <cellStyle name="Heading 3 2 16 3 3" xfId="1248" xr:uid="{00000000-0005-0000-0000-0000B00E0000}"/>
    <cellStyle name="Heading 3 2 16 4" xfId="1249" xr:uid="{00000000-0005-0000-0000-0000B10E0000}"/>
    <cellStyle name="Heading 3 2 16 4 2" xfId="1250" xr:uid="{00000000-0005-0000-0000-0000B20E0000}"/>
    <cellStyle name="Heading 3 2 16 4 3" xfId="1251" xr:uid="{00000000-0005-0000-0000-0000B30E0000}"/>
    <cellStyle name="Heading 3 2 16 5" xfId="1252" xr:uid="{00000000-0005-0000-0000-0000B40E0000}"/>
    <cellStyle name="Heading 3 2 16 5 2" xfId="1253" xr:uid="{00000000-0005-0000-0000-0000B50E0000}"/>
    <cellStyle name="Heading 3 2 16 5 3" xfId="1254" xr:uid="{00000000-0005-0000-0000-0000B60E0000}"/>
    <cellStyle name="Heading 3 2 16 6" xfId="1255" xr:uid="{00000000-0005-0000-0000-0000B70E0000}"/>
    <cellStyle name="Heading 3 2 16 7" xfId="1256" xr:uid="{00000000-0005-0000-0000-0000B80E0000}"/>
    <cellStyle name="Heading 3 2 17" xfId="1257" xr:uid="{00000000-0005-0000-0000-0000B90E0000}"/>
    <cellStyle name="Heading 3 2 17 2" xfId="1258" xr:uid="{00000000-0005-0000-0000-0000BA0E0000}"/>
    <cellStyle name="Heading 3 2 17 2 2" xfId="1259" xr:uid="{00000000-0005-0000-0000-0000BB0E0000}"/>
    <cellStyle name="Heading 3 2 17 2 3" xfId="1260" xr:uid="{00000000-0005-0000-0000-0000BC0E0000}"/>
    <cellStyle name="Heading 3 2 17 3" xfId="1261" xr:uid="{00000000-0005-0000-0000-0000BD0E0000}"/>
    <cellStyle name="Heading 3 2 17 3 2" xfId="1262" xr:uid="{00000000-0005-0000-0000-0000BE0E0000}"/>
    <cellStyle name="Heading 3 2 17 3 3" xfId="1263" xr:uid="{00000000-0005-0000-0000-0000BF0E0000}"/>
    <cellStyle name="Heading 3 2 17 4" xfId="1264" xr:uid="{00000000-0005-0000-0000-0000C00E0000}"/>
    <cellStyle name="Heading 3 2 17 4 2" xfId="1265" xr:uid="{00000000-0005-0000-0000-0000C10E0000}"/>
    <cellStyle name="Heading 3 2 17 4 3" xfId="1266" xr:uid="{00000000-0005-0000-0000-0000C20E0000}"/>
    <cellStyle name="Heading 3 2 17 5" xfId="1267" xr:uid="{00000000-0005-0000-0000-0000C30E0000}"/>
    <cellStyle name="Heading 3 2 17 5 2" xfId="1268" xr:uid="{00000000-0005-0000-0000-0000C40E0000}"/>
    <cellStyle name="Heading 3 2 17 5 3" xfId="1269" xr:uid="{00000000-0005-0000-0000-0000C50E0000}"/>
    <cellStyle name="Heading 3 2 17 6" xfId="1270" xr:uid="{00000000-0005-0000-0000-0000C60E0000}"/>
    <cellStyle name="Heading 3 2 17 7" xfId="1271" xr:uid="{00000000-0005-0000-0000-0000C70E0000}"/>
    <cellStyle name="Heading 3 2 18" xfId="1272" xr:uid="{00000000-0005-0000-0000-0000C80E0000}"/>
    <cellStyle name="Heading 3 2 18 2" xfId="1273" xr:uid="{00000000-0005-0000-0000-0000C90E0000}"/>
    <cellStyle name="Heading 3 2 18 2 2" xfId="1274" xr:uid="{00000000-0005-0000-0000-0000CA0E0000}"/>
    <cellStyle name="Heading 3 2 18 2 3" xfId="1275" xr:uid="{00000000-0005-0000-0000-0000CB0E0000}"/>
    <cellStyle name="Heading 3 2 18 3" xfId="1276" xr:uid="{00000000-0005-0000-0000-0000CC0E0000}"/>
    <cellStyle name="Heading 3 2 18 3 2" xfId="1277" xr:uid="{00000000-0005-0000-0000-0000CD0E0000}"/>
    <cellStyle name="Heading 3 2 18 3 3" xfId="1278" xr:uid="{00000000-0005-0000-0000-0000CE0E0000}"/>
    <cellStyle name="Heading 3 2 18 4" xfId="1279" xr:uid="{00000000-0005-0000-0000-0000CF0E0000}"/>
    <cellStyle name="Heading 3 2 18 4 2" xfId="1280" xr:uid="{00000000-0005-0000-0000-0000D00E0000}"/>
    <cellStyle name="Heading 3 2 18 4 3" xfId="1281" xr:uid="{00000000-0005-0000-0000-0000D10E0000}"/>
    <cellStyle name="Heading 3 2 18 5" xfId="1282" xr:uid="{00000000-0005-0000-0000-0000D20E0000}"/>
    <cellStyle name="Heading 3 2 18 5 2" xfId="1283" xr:uid="{00000000-0005-0000-0000-0000D30E0000}"/>
    <cellStyle name="Heading 3 2 18 5 3" xfId="1284" xr:uid="{00000000-0005-0000-0000-0000D40E0000}"/>
    <cellStyle name="Heading 3 2 18 6" xfId="1285" xr:uid="{00000000-0005-0000-0000-0000D50E0000}"/>
    <cellStyle name="Heading 3 2 18 7" xfId="1286" xr:uid="{00000000-0005-0000-0000-0000D60E0000}"/>
    <cellStyle name="Heading 3 2 19" xfId="1287" xr:uid="{00000000-0005-0000-0000-0000D70E0000}"/>
    <cellStyle name="Heading 3 2 19 2" xfId="1288" xr:uid="{00000000-0005-0000-0000-0000D80E0000}"/>
    <cellStyle name="Heading 3 2 19 2 2" xfId="1289" xr:uid="{00000000-0005-0000-0000-0000D90E0000}"/>
    <cellStyle name="Heading 3 2 19 2 3" xfId="1290" xr:uid="{00000000-0005-0000-0000-0000DA0E0000}"/>
    <cellStyle name="Heading 3 2 19 3" xfId="1291" xr:uid="{00000000-0005-0000-0000-0000DB0E0000}"/>
    <cellStyle name="Heading 3 2 19 3 2" xfId="1292" xr:uid="{00000000-0005-0000-0000-0000DC0E0000}"/>
    <cellStyle name="Heading 3 2 19 3 3" xfId="1293" xr:uid="{00000000-0005-0000-0000-0000DD0E0000}"/>
    <cellStyle name="Heading 3 2 19 4" xfId="1294" xr:uid="{00000000-0005-0000-0000-0000DE0E0000}"/>
    <cellStyle name="Heading 3 2 19 4 2" xfId="1295" xr:uid="{00000000-0005-0000-0000-0000DF0E0000}"/>
    <cellStyle name="Heading 3 2 19 4 3" xfId="1296" xr:uid="{00000000-0005-0000-0000-0000E00E0000}"/>
    <cellStyle name="Heading 3 2 19 5" xfId="1297" xr:uid="{00000000-0005-0000-0000-0000E10E0000}"/>
    <cellStyle name="Heading 3 2 19 5 2" xfId="1298" xr:uid="{00000000-0005-0000-0000-0000E20E0000}"/>
    <cellStyle name="Heading 3 2 19 5 3" xfId="1299" xr:uid="{00000000-0005-0000-0000-0000E30E0000}"/>
    <cellStyle name="Heading 3 2 19 6" xfId="1300" xr:uid="{00000000-0005-0000-0000-0000E40E0000}"/>
    <cellStyle name="Heading 3 2 19 7" xfId="1301" xr:uid="{00000000-0005-0000-0000-0000E50E0000}"/>
    <cellStyle name="Heading 3 2 2" xfId="1302" xr:uid="{00000000-0005-0000-0000-0000E60E0000}"/>
    <cellStyle name="Heading 3 2 2 2" xfId="1303" xr:uid="{00000000-0005-0000-0000-0000E70E0000}"/>
    <cellStyle name="Heading 3 2 2 2 2" xfId="1304" xr:uid="{00000000-0005-0000-0000-0000E80E0000}"/>
    <cellStyle name="Heading 3 2 2 2 3" xfId="1305" xr:uid="{00000000-0005-0000-0000-0000E90E0000}"/>
    <cellStyle name="Heading 3 2 2 3" xfId="1306" xr:uid="{00000000-0005-0000-0000-0000EA0E0000}"/>
    <cellStyle name="Heading 3 2 2 3 2" xfId="1307" xr:uid="{00000000-0005-0000-0000-0000EB0E0000}"/>
    <cellStyle name="Heading 3 2 2 3 3" xfId="1308" xr:uid="{00000000-0005-0000-0000-0000EC0E0000}"/>
    <cellStyle name="Heading 3 2 2 4" xfId="1309" xr:uid="{00000000-0005-0000-0000-0000ED0E0000}"/>
    <cellStyle name="Heading 3 2 2 4 2" xfId="1310" xr:uid="{00000000-0005-0000-0000-0000EE0E0000}"/>
    <cellStyle name="Heading 3 2 2 4 3" xfId="1311" xr:uid="{00000000-0005-0000-0000-0000EF0E0000}"/>
    <cellStyle name="Heading 3 2 2 5" xfId="1312" xr:uid="{00000000-0005-0000-0000-0000F00E0000}"/>
    <cellStyle name="Heading 3 2 2 5 2" xfId="1313" xr:uid="{00000000-0005-0000-0000-0000F10E0000}"/>
    <cellStyle name="Heading 3 2 2 5 3" xfId="1314" xr:uid="{00000000-0005-0000-0000-0000F20E0000}"/>
    <cellStyle name="Heading 3 2 2 6" xfId="1315" xr:uid="{00000000-0005-0000-0000-0000F30E0000}"/>
    <cellStyle name="Heading 3 2 2 7" xfId="1316" xr:uid="{00000000-0005-0000-0000-0000F40E0000}"/>
    <cellStyle name="Heading 3 2 20" xfId="1317" xr:uid="{00000000-0005-0000-0000-0000F50E0000}"/>
    <cellStyle name="Heading 3 2 20 2" xfId="1318" xr:uid="{00000000-0005-0000-0000-0000F60E0000}"/>
    <cellStyle name="Heading 3 2 20 2 2" xfId="1319" xr:uid="{00000000-0005-0000-0000-0000F70E0000}"/>
    <cellStyle name="Heading 3 2 20 2 3" xfId="1320" xr:uid="{00000000-0005-0000-0000-0000F80E0000}"/>
    <cellStyle name="Heading 3 2 20 3" xfId="1321" xr:uid="{00000000-0005-0000-0000-0000F90E0000}"/>
    <cellStyle name="Heading 3 2 20 3 2" xfId="1322" xr:uid="{00000000-0005-0000-0000-0000FA0E0000}"/>
    <cellStyle name="Heading 3 2 20 3 3" xfId="1323" xr:uid="{00000000-0005-0000-0000-0000FB0E0000}"/>
    <cellStyle name="Heading 3 2 20 4" xfId="1324" xr:uid="{00000000-0005-0000-0000-0000FC0E0000}"/>
    <cellStyle name="Heading 3 2 20 4 2" xfId="1325" xr:uid="{00000000-0005-0000-0000-0000FD0E0000}"/>
    <cellStyle name="Heading 3 2 20 4 3" xfId="1326" xr:uid="{00000000-0005-0000-0000-0000FE0E0000}"/>
    <cellStyle name="Heading 3 2 20 5" xfId="1327" xr:uid="{00000000-0005-0000-0000-0000FF0E0000}"/>
    <cellStyle name="Heading 3 2 20 5 2" xfId="1328" xr:uid="{00000000-0005-0000-0000-0000000F0000}"/>
    <cellStyle name="Heading 3 2 20 5 3" xfId="1329" xr:uid="{00000000-0005-0000-0000-0000010F0000}"/>
    <cellStyle name="Heading 3 2 20 6" xfId="1330" xr:uid="{00000000-0005-0000-0000-0000020F0000}"/>
    <cellStyle name="Heading 3 2 20 7" xfId="1331" xr:uid="{00000000-0005-0000-0000-0000030F0000}"/>
    <cellStyle name="Heading 3 2 21" xfId="1332" xr:uid="{00000000-0005-0000-0000-0000040F0000}"/>
    <cellStyle name="Heading 3 2 21 2" xfId="1333" xr:uid="{00000000-0005-0000-0000-0000050F0000}"/>
    <cellStyle name="Heading 3 2 21 2 2" xfId="1334" xr:uid="{00000000-0005-0000-0000-0000060F0000}"/>
    <cellStyle name="Heading 3 2 21 2 3" xfId="1335" xr:uid="{00000000-0005-0000-0000-0000070F0000}"/>
    <cellStyle name="Heading 3 2 21 3" xfId="1336" xr:uid="{00000000-0005-0000-0000-0000080F0000}"/>
    <cellStyle name="Heading 3 2 21 3 2" xfId="1337" xr:uid="{00000000-0005-0000-0000-0000090F0000}"/>
    <cellStyle name="Heading 3 2 21 3 3" xfId="1338" xr:uid="{00000000-0005-0000-0000-00000A0F0000}"/>
    <cellStyle name="Heading 3 2 21 4" xfId="1339" xr:uid="{00000000-0005-0000-0000-00000B0F0000}"/>
    <cellStyle name="Heading 3 2 21 4 2" xfId="1340" xr:uid="{00000000-0005-0000-0000-00000C0F0000}"/>
    <cellStyle name="Heading 3 2 21 4 3" xfId="1341" xr:uid="{00000000-0005-0000-0000-00000D0F0000}"/>
    <cellStyle name="Heading 3 2 21 5" xfId="1342" xr:uid="{00000000-0005-0000-0000-00000E0F0000}"/>
    <cellStyle name="Heading 3 2 21 5 2" xfId="1343" xr:uid="{00000000-0005-0000-0000-00000F0F0000}"/>
    <cellStyle name="Heading 3 2 21 5 3" xfId="1344" xr:uid="{00000000-0005-0000-0000-0000100F0000}"/>
    <cellStyle name="Heading 3 2 21 6" xfId="1345" xr:uid="{00000000-0005-0000-0000-0000110F0000}"/>
    <cellStyle name="Heading 3 2 21 7" xfId="1346" xr:uid="{00000000-0005-0000-0000-0000120F0000}"/>
    <cellStyle name="Heading 3 2 22" xfId="1347" xr:uid="{00000000-0005-0000-0000-0000130F0000}"/>
    <cellStyle name="Heading 3 2 22 2" xfId="1348" xr:uid="{00000000-0005-0000-0000-0000140F0000}"/>
    <cellStyle name="Heading 3 2 22 2 2" xfId="1349" xr:uid="{00000000-0005-0000-0000-0000150F0000}"/>
    <cellStyle name="Heading 3 2 22 2 3" xfId="1350" xr:uid="{00000000-0005-0000-0000-0000160F0000}"/>
    <cellStyle name="Heading 3 2 22 3" xfId="1351" xr:uid="{00000000-0005-0000-0000-0000170F0000}"/>
    <cellStyle name="Heading 3 2 22 3 2" xfId="1352" xr:uid="{00000000-0005-0000-0000-0000180F0000}"/>
    <cellStyle name="Heading 3 2 22 3 3" xfId="1353" xr:uid="{00000000-0005-0000-0000-0000190F0000}"/>
    <cellStyle name="Heading 3 2 22 4" xfId="1354" xr:uid="{00000000-0005-0000-0000-00001A0F0000}"/>
    <cellStyle name="Heading 3 2 22 4 2" xfId="1355" xr:uid="{00000000-0005-0000-0000-00001B0F0000}"/>
    <cellStyle name="Heading 3 2 22 4 3" xfId="1356" xr:uid="{00000000-0005-0000-0000-00001C0F0000}"/>
    <cellStyle name="Heading 3 2 22 5" xfId="1357" xr:uid="{00000000-0005-0000-0000-00001D0F0000}"/>
    <cellStyle name="Heading 3 2 22 5 2" xfId="1358" xr:uid="{00000000-0005-0000-0000-00001E0F0000}"/>
    <cellStyle name="Heading 3 2 22 5 3" xfId="1359" xr:uid="{00000000-0005-0000-0000-00001F0F0000}"/>
    <cellStyle name="Heading 3 2 22 6" xfId="1360" xr:uid="{00000000-0005-0000-0000-0000200F0000}"/>
    <cellStyle name="Heading 3 2 22 7" xfId="1361" xr:uid="{00000000-0005-0000-0000-0000210F0000}"/>
    <cellStyle name="Heading 3 2 23" xfId="1362" xr:uid="{00000000-0005-0000-0000-0000220F0000}"/>
    <cellStyle name="Heading 3 2 23 2" xfId="1363" xr:uid="{00000000-0005-0000-0000-0000230F0000}"/>
    <cellStyle name="Heading 3 2 23 3" xfId="1364" xr:uid="{00000000-0005-0000-0000-0000240F0000}"/>
    <cellStyle name="Heading 3 2 24" xfId="1365" xr:uid="{00000000-0005-0000-0000-0000250F0000}"/>
    <cellStyle name="Heading 3 2 24 2" xfId="1366" xr:uid="{00000000-0005-0000-0000-0000260F0000}"/>
    <cellStyle name="Heading 3 2 24 3" xfId="1367" xr:uid="{00000000-0005-0000-0000-0000270F0000}"/>
    <cellStyle name="Heading 3 2 25" xfId="1368" xr:uid="{00000000-0005-0000-0000-0000280F0000}"/>
    <cellStyle name="Heading 3 2 25 2" xfId="1369" xr:uid="{00000000-0005-0000-0000-0000290F0000}"/>
    <cellStyle name="Heading 3 2 25 3" xfId="1370" xr:uid="{00000000-0005-0000-0000-00002A0F0000}"/>
    <cellStyle name="Heading 3 2 26" xfId="1371" xr:uid="{00000000-0005-0000-0000-00002B0F0000}"/>
    <cellStyle name="Heading 3 2 26 2" xfId="1372" xr:uid="{00000000-0005-0000-0000-00002C0F0000}"/>
    <cellStyle name="Heading 3 2 26 3" xfId="1373" xr:uid="{00000000-0005-0000-0000-00002D0F0000}"/>
    <cellStyle name="Heading 3 2 27" xfId="1374" xr:uid="{00000000-0005-0000-0000-00002E0F0000}"/>
    <cellStyle name="Heading 3 2 28" xfId="1375" xr:uid="{00000000-0005-0000-0000-00002F0F0000}"/>
    <cellStyle name="Heading 3 2 3" xfId="1376" xr:uid="{00000000-0005-0000-0000-0000300F0000}"/>
    <cellStyle name="Heading 3 2 3 2" xfId="1377" xr:uid="{00000000-0005-0000-0000-0000310F0000}"/>
    <cellStyle name="Heading 3 2 3 2 2" xfId="1378" xr:uid="{00000000-0005-0000-0000-0000320F0000}"/>
    <cellStyle name="Heading 3 2 3 2 3" xfId="1379" xr:uid="{00000000-0005-0000-0000-0000330F0000}"/>
    <cellStyle name="Heading 3 2 3 3" xfId="1380" xr:uid="{00000000-0005-0000-0000-0000340F0000}"/>
    <cellStyle name="Heading 3 2 3 3 2" xfId="1381" xr:uid="{00000000-0005-0000-0000-0000350F0000}"/>
    <cellStyle name="Heading 3 2 3 3 3" xfId="1382" xr:uid="{00000000-0005-0000-0000-0000360F0000}"/>
    <cellStyle name="Heading 3 2 3 4" xfId="1383" xr:uid="{00000000-0005-0000-0000-0000370F0000}"/>
    <cellStyle name="Heading 3 2 3 4 2" xfId="1384" xr:uid="{00000000-0005-0000-0000-0000380F0000}"/>
    <cellStyle name="Heading 3 2 3 4 3" xfId="1385" xr:uid="{00000000-0005-0000-0000-0000390F0000}"/>
    <cellStyle name="Heading 3 2 3 5" xfId="1386" xr:uid="{00000000-0005-0000-0000-00003A0F0000}"/>
    <cellStyle name="Heading 3 2 3 5 2" xfId="1387" xr:uid="{00000000-0005-0000-0000-00003B0F0000}"/>
    <cellStyle name="Heading 3 2 3 5 3" xfId="1388" xr:uid="{00000000-0005-0000-0000-00003C0F0000}"/>
    <cellStyle name="Heading 3 2 3 6" xfId="1389" xr:uid="{00000000-0005-0000-0000-00003D0F0000}"/>
    <cellStyle name="Heading 3 2 3 7" xfId="1390" xr:uid="{00000000-0005-0000-0000-00003E0F0000}"/>
    <cellStyle name="Heading 3 2 4" xfId="1391" xr:uid="{00000000-0005-0000-0000-00003F0F0000}"/>
    <cellStyle name="Heading 3 2 4 2" xfId="1392" xr:uid="{00000000-0005-0000-0000-0000400F0000}"/>
    <cellStyle name="Heading 3 2 4 2 2" xfId="1393" xr:uid="{00000000-0005-0000-0000-0000410F0000}"/>
    <cellStyle name="Heading 3 2 4 2 3" xfId="1394" xr:uid="{00000000-0005-0000-0000-0000420F0000}"/>
    <cellStyle name="Heading 3 2 4 3" xfId="1395" xr:uid="{00000000-0005-0000-0000-0000430F0000}"/>
    <cellStyle name="Heading 3 2 4 3 2" xfId="1396" xr:uid="{00000000-0005-0000-0000-0000440F0000}"/>
    <cellStyle name="Heading 3 2 4 3 3" xfId="1397" xr:uid="{00000000-0005-0000-0000-0000450F0000}"/>
    <cellStyle name="Heading 3 2 4 4" xfId="1398" xr:uid="{00000000-0005-0000-0000-0000460F0000}"/>
    <cellStyle name="Heading 3 2 4 4 2" xfId="1399" xr:uid="{00000000-0005-0000-0000-0000470F0000}"/>
    <cellStyle name="Heading 3 2 4 4 3" xfId="1400" xr:uid="{00000000-0005-0000-0000-0000480F0000}"/>
    <cellStyle name="Heading 3 2 4 5" xfId="1401" xr:uid="{00000000-0005-0000-0000-0000490F0000}"/>
    <cellStyle name="Heading 3 2 4 5 2" xfId="1402" xr:uid="{00000000-0005-0000-0000-00004A0F0000}"/>
    <cellStyle name="Heading 3 2 4 5 3" xfId="1403" xr:uid="{00000000-0005-0000-0000-00004B0F0000}"/>
    <cellStyle name="Heading 3 2 4 6" xfId="1404" xr:uid="{00000000-0005-0000-0000-00004C0F0000}"/>
    <cellStyle name="Heading 3 2 4 7" xfId="1405" xr:uid="{00000000-0005-0000-0000-00004D0F0000}"/>
    <cellStyle name="Heading 3 2 5" xfId="1406" xr:uid="{00000000-0005-0000-0000-00004E0F0000}"/>
    <cellStyle name="Heading 3 2 5 2" xfId="1407" xr:uid="{00000000-0005-0000-0000-00004F0F0000}"/>
    <cellStyle name="Heading 3 2 5 2 2" xfId="1408" xr:uid="{00000000-0005-0000-0000-0000500F0000}"/>
    <cellStyle name="Heading 3 2 5 2 3" xfId="1409" xr:uid="{00000000-0005-0000-0000-0000510F0000}"/>
    <cellStyle name="Heading 3 2 5 3" xfId="1410" xr:uid="{00000000-0005-0000-0000-0000520F0000}"/>
    <cellStyle name="Heading 3 2 5 3 2" xfId="1411" xr:uid="{00000000-0005-0000-0000-0000530F0000}"/>
    <cellStyle name="Heading 3 2 5 3 3" xfId="1412" xr:uid="{00000000-0005-0000-0000-0000540F0000}"/>
    <cellStyle name="Heading 3 2 5 4" xfId="1413" xr:uid="{00000000-0005-0000-0000-0000550F0000}"/>
    <cellStyle name="Heading 3 2 5 4 2" xfId="1414" xr:uid="{00000000-0005-0000-0000-0000560F0000}"/>
    <cellStyle name="Heading 3 2 5 4 3" xfId="1415" xr:uid="{00000000-0005-0000-0000-0000570F0000}"/>
    <cellStyle name="Heading 3 2 5 5" xfId="1416" xr:uid="{00000000-0005-0000-0000-0000580F0000}"/>
    <cellStyle name="Heading 3 2 5 5 2" xfId="1417" xr:uid="{00000000-0005-0000-0000-0000590F0000}"/>
    <cellStyle name="Heading 3 2 5 5 3" xfId="1418" xr:uid="{00000000-0005-0000-0000-00005A0F0000}"/>
    <cellStyle name="Heading 3 2 5 6" xfId="1419" xr:uid="{00000000-0005-0000-0000-00005B0F0000}"/>
    <cellStyle name="Heading 3 2 5 7" xfId="1420" xr:uid="{00000000-0005-0000-0000-00005C0F0000}"/>
    <cellStyle name="Heading 3 2 6" xfId="1421" xr:uid="{00000000-0005-0000-0000-00005D0F0000}"/>
    <cellStyle name="Heading 3 2 6 2" xfId="1422" xr:uid="{00000000-0005-0000-0000-00005E0F0000}"/>
    <cellStyle name="Heading 3 2 6 2 2" xfId="1423" xr:uid="{00000000-0005-0000-0000-00005F0F0000}"/>
    <cellStyle name="Heading 3 2 6 2 3" xfId="1424" xr:uid="{00000000-0005-0000-0000-0000600F0000}"/>
    <cellStyle name="Heading 3 2 6 3" xfId="1425" xr:uid="{00000000-0005-0000-0000-0000610F0000}"/>
    <cellStyle name="Heading 3 2 6 3 2" xfId="1426" xr:uid="{00000000-0005-0000-0000-0000620F0000}"/>
    <cellStyle name="Heading 3 2 6 3 3" xfId="1427" xr:uid="{00000000-0005-0000-0000-0000630F0000}"/>
    <cellStyle name="Heading 3 2 6 4" xfId="1428" xr:uid="{00000000-0005-0000-0000-0000640F0000}"/>
    <cellStyle name="Heading 3 2 6 4 2" xfId="1429" xr:uid="{00000000-0005-0000-0000-0000650F0000}"/>
    <cellStyle name="Heading 3 2 6 4 3" xfId="1430" xr:uid="{00000000-0005-0000-0000-0000660F0000}"/>
    <cellStyle name="Heading 3 2 6 5" xfId="1431" xr:uid="{00000000-0005-0000-0000-0000670F0000}"/>
    <cellStyle name="Heading 3 2 6 5 2" xfId="1432" xr:uid="{00000000-0005-0000-0000-0000680F0000}"/>
    <cellStyle name="Heading 3 2 6 5 3" xfId="1433" xr:uid="{00000000-0005-0000-0000-0000690F0000}"/>
    <cellStyle name="Heading 3 2 6 6" xfId="1434" xr:uid="{00000000-0005-0000-0000-00006A0F0000}"/>
    <cellStyle name="Heading 3 2 6 7" xfId="1435" xr:uid="{00000000-0005-0000-0000-00006B0F0000}"/>
    <cellStyle name="Heading 3 2 7" xfId="1436" xr:uid="{00000000-0005-0000-0000-00006C0F0000}"/>
    <cellStyle name="Heading 3 2 7 2" xfId="1437" xr:uid="{00000000-0005-0000-0000-00006D0F0000}"/>
    <cellStyle name="Heading 3 2 7 2 2" xfId="1438" xr:uid="{00000000-0005-0000-0000-00006E0F0000}"/>
    <cellStyle name="Heading 3 2 7 2 3" xfId="1439" xr:uid="{00000000-0005-0000-0000-00006F0F0000}"/>
    <cellStyle name="Heading 3 2 7 3" xfId="1440" xr:uid="{00000000-0005-0000-0000-0000700F0000}"/>
    <cellStyle name="Heading 3 2 7 3 2" xfId="1441" xr:uid="{00000000-0005-0000-0000-0000710F0000}"/>
    <cellStyle name="Heading 3 2 7 3 3" xfId="1442" xr:uid="{00000000-0005-0000-0000-0000720F0000}"/>
    <cellStyle name="Heading 3 2 7 4" xfId="1443" xr:uid="{00000000-0005-0000-0000-0000730F0000}"/>
    <cellStyle name="Heading 3 2 7 4 2" xfId="1444" xr:uid="{00000000-0005-0000-0000-0000740F0000}"/>
    <cellStyle name="Heading 3 2 7 4 3" xfId="1445" xr:uid="{00000000-0005-0000-0000-0000750F0000}"/>
    <cellStyle name="Heading 3 2 7 5" xfId="1446" xr:uid="{00000000-0005-0000-0000-0000760F0000}"/>
    <cellStyle name="Heading 3 2 7 5 2" xfId="1447" xr:uid="{00000000-0005-0000-0000-0000770F0000}"/>
    <cellStyle name="Heading 3 2 7 5 3" xfId="1448" xr:uid="{00000000-0005-0000-0000-0000780F0000}"/>
    <cellStyle name="Heading 3 2 7 6" xfId="1449" xr:uid="{00000000-0005-0000-0000-0000790F0000}"/>
    <cellStyle name="Heading 3 2 7 7" xfId="1450" xr:uid="{00000000-0005-0000-0000-00007A0F0000}"/>
    <cellStyle name="Heading 3 2 8" xfId="1451" xr:uid="{00000000-0005-0000-0000-00007B0F0000}"/>
    <cellStyle name="Heading 3 2 8 2" xfId="1452" xr:uid="{00000000-0005-0000-0000-00007C0F0000}"/>
    <cellStyle name="Heading 3 2 8 2 2" xfId="1453" xr:uid="{00000000-0005-0000-0000-00007D0F0000}"/>
    <cellStyle name="Heading 3 2 8 2 3" xfId="1454" xr:uid="{00000000-0005-0000-0000-00007E0F0000}"/>
    <cellStyle name="Heading 3 2 8 3" xfId="1455" xr:uid="{00000000-0005-0000-0000-00007F0F0000}"/>
    <cellStyle name="Heading 3 2 8 3 2" xfId="1456" xr:uid="{00000000-0005-0000-0000-0000800F0000}"/>
    <cellStyle name="Heading 3 2 8 3 3" xfId="1457" xr:uid="{00000000-0005-0000-0000-0000810F0000}"/>
    <cellStyle name="Heading 3 2 8 4" xfId="1458" xr:uid="{00000000-0005-0000-0000-0000820F0000}"/>
    <cellStyle name="Heading 3 2 8 4 2" xfId="1459" xr:uid="{00000000-0005-0000-0000-0000830F0000}"/>
    <cellStyle name="Heading 3 2 8 4 3" xfId="1460" xr:uid="{00000000-0005-0000-0000-0000840F0000}"/>
    <cellStyle name="Heading 3 2 8 5" xfId="1461" xr:uid="{00000000-0005-0000-0000-0000850F0000}"/>
    <cellStyle name="Heading 3 2 8 5 2" xfId="1462" xr:uid="{00000000-0005-0000-0000-0000860F0000}"/>
    <cellStyle name="Heading 3 2 8 5 3" xfId="1463" xr:uid="{00000000-0005-0000-0000-0000870F0000}"/>
    <cellStyle name="Heading 3 2 8 6" xfId="1464" xr:uid="{00000000-0005-0000-0000-0000880F0000}"/>
    <cellStyle name="Heading 3 2 8 7" xfId="1465" xr:uid="{00000000-0005-0000-0000-0000890F0000}"/>
    <cellStyle name="Heading 3 2 9" xfId="1466" xr:uid="{00000000-0005-0000-0000-00008A0F0000}"/>
    <cellStyle name="Heading 3 2 9 2" xfId="1467" xr:uid="{00000000-0005-0000-0000-00008B0F0000}"/>
    <cellStyle name="Heading 3 2 9 2 2" xfId="1468" xr:uid="{00000000-0005-0000-0000-00008C0F0000}"/>
    <cellStyle name="Heading 3 2 9 2 3" xfId="1469" xr:uid="{00000000-0005-0000-0000-00008D0F0000}"/>
    <cellStyle name="Heading 3 2 9 3" xfId="1470" xr:uid="{00000000-0005-0000-0000-00008E0F0000}"/>
    <cellStyle name="Heading 3 2 9 3 2" xfId="1471" xr:uid="{00000000-0005-0000-0000-00008F0F0000}"/>
    <cellStyle name="Heading 3 2 9 3 3" xfId="1472" xr:uid="{00000000-0005-0000-0000-0000900F0000}"/>
    <cellStyle name="Heading 3 2 9 4" xfId="1473" xr:uid="{00000000-0005-0000-0000-0000910F0000}"/>
    <cellStyle name="Heading 3 2 9 4 2" xfId="1474" xr:uid="{00000000-0005-0000-0000-0000920F0000}"/>
    <cellStyle name="Heading 3 2 9 4 3" xfId="1475" xr:uid="{00000000-0005-0000-0000-0000930F0000}"/>
    <cellStyle name="Heading 3 2 9 5" xfId="1476" xr:uid="{00000000-0005-0000-0000-0000940F0000}"/>
    <cellStyle name="Heading 3 2 9 5 2" xfId="1477" xr:uid="{00000000-0005-0000-0000-0000950F0000}"/>
    <cellStyle name="Heading 3 2 9 5 3" xfId="1478" xr:uid="{00000000-0005-0000-0000-0000960F0000}"/>
    <cellStyle name="Heading 3 2 9 6" xfId="1479" xr:uid="{00000000-0005-0000-0000-0000970F0000}"/>
    <cellStyle name="Heading 3 2 9 7" xfId="1480" xr:uid="{00000000-0005-0000-0000-0000980F0000}"/>
    <cellStyle name="Heading 3 2_Abst" xfId="5971" xr:uid="{00000000-0005-0000-0000-0000990F0000}"/>
    <cellStyle name="Heading 3 20" xfId="5972" xr:uid="{00000000-0005-0000-0000-00009A0F0000}"/>
    <cellStyle name="Heading 3 21" xfId="5973" xr:uid="{00000000-0005-0000-0000-00009B0F0000}"/>
    <cellStyle name="Heading 3 22" xfId="5974" xr:uid="{00000000-0005-0000-0000-00009C0F0000}"/>
    <cellStyle name="Heading 3 23" xfId="5975" xr:uid="{00000000-0005-0000-0000-00009D0F0000}"/>
    <cellStyle name="Heading 3 24" xfId="5976" xr:uid="{00000000-0005-0000-0000-00009E0F0000}"/>
    <cellStyle name="Heading 3 25" xfId="5977" xr:uid="{00000000-0005-0000-0000-00009F0F0000}"/>
    <cellStyle name="Heading 3 26" xfId="5978" xr:uid="{00000000-0005-0000-0000-0000A00F0000}"/>
    <cellStyle name="Heading 3 27" xfId="5979" xr:uid="{00000000-0005-0000-0000-0000A10F0000}"/>
    <cellStyle name="Heading 3 28" xfId="5980" xr:uid="{00000000-0005-0000-0000-0000A20F0000}"/>
    <cellStyle name="Heading 3 29" xfId="5981" xr:uid="{00000000-0005-0000-0000-0000A30F0000}"/>
    <cellStyle name="Heading 3 3" xfId="1481" xr:uid="{00000000-0005-0000-0000-0000A40F0000}"/>
    <cellStyle name="Heading 3 3 2" xfId="1482" xr:uid="{00000000-0005-0000-0000-0000A50F0000}"/>
    <cellStyle name="Heading 3 3 2 2" xfId="1483" xr:uid="{00000000-0005-0000-0000-0000A60F0000}"/>
    <cellStyle name="Heading 3 3 2 2 2" xfId="1484" xr:uid="{00000000-0005-0000-0000-0000A70F0000}"/>
    <cellStyle name="Heading 3 3 2 2 3" xfId="1485" xr:uid="{00000000-0005-0000-0000-0000A80F0000}"/>
    <cellStyle name="Heading 3 3 2 3" xfId="1486" xr:uid="{00000000-0005-0000-0000-0000A90F0000}"/>
    <cellStyle name="Heading 3 3 2 3 2" xfId="1487" xr:uid="{00000000-0005-0000-0000-0000AA0F0000}"/>
    <cellStyle name="Heading 3 3 2 3 3" xfId="1488" xr:uid="{00000000-0005-0000-0000-0000AB0F0000}"/>
    <cellStyle name="Heading 3 3 2 4" xfId="1489" xr:uid="{00000000-0005-0000-0000-0000AC0F0000}"/>
    <cellStyle name="Heading 3 3 2 4 2" xfId="1490" xr:uid="{00000000-0005-0000-0000-0000AD0F0000}"/>
    <cellStyle name="Heading 3 3 2 4 3" xfId="1491" xr:uid="{00000000-0005-0000-0000-0000AE0F0000}"/>
    <cellStyle name="Heading 3 3 2 5" xfId="1492" xr:uid="{00000000-0005-0000-0000-0000AF0F0000}"/>
    <cellStyle name="Heading 3 3 2 5 2" xfId="1493" xr:uid="{00000000-0005-0000-0000-0000B00F0000}"/>
    <cellStyle name="Heading 3 3 2 5 3" xfId="1494" xr:uid="{00000000-0005-0000-0000-0000B10F0000}"/>
    <cellStyle name="Heading 3 3 2 6" xfId="1495" xr:uid="{00000000-0005-0000-0000-0000B20F0000}"/>
    <cellStyle name="Heading 3 3 2 7" xfId="1496" xr:uid="{00000000-0005-0000-0000-0000B30F0000}"/>
    <cellStyle name="Heading 3 3 3" xfId="1497" xr:uid="{00000000-0005-0000-0000-0000B40F0000}"/>
    <cellStyle name="Heading 3 3 3 2" xfId="1498" xr:uid="{00000000-0005-0000-0000-0000B50F0000}"/>
    <cellStyle name="Heading 3 3 3 3" xfId="1499" xr:uid="{00000000-0005-0000-0000-0000B60F0000}"/>
    <cellStyle name="Heading 3 3 4" xfId="1500" xr:uid="{00000000-0005-0000-0000-0000B70F0000}"/>
    <cellStyle name="Heading 3 3 4 2" xfId="1501" xr:uid="{00000000-0005-0000-0000-0000B80F0000}"/>
    <cellStyle name="Heading 3 3 4 3" xfId="1502" xr:uid="{00000000-0005-0000-0000-0000B90F0000}"/>
    <cellStyle name="Heading 3 3 5" xfId="1503" xr:uid="{00000000-0005-0000-0000-0000BA0F0000}"/>
    <cellStyle name="Heading 3 3 5 2" xfId="1504" xr:uid="{00000000-0005-0000-0000-0000BB0F0000}"/>
    <cellStyle name="Heading 3 3 5 3" xfId="1505" xr:uid="{00000000-0005-0000-0000-0000BC0F0000}"/>
    <cellStyle name="Heading 3 3 6" xfId="1506" xr:uid="{00000000-0005-0000-0000-0000BD0F0000}"/>
    <cellStyle name="Heading 3 3 6 2" xfId="1507" xr:uid="{00000000-0005-0000-0000-0000BE0F0000}"/>
    <cellStyle name="Heading 3 3 6 3" xfId="1508" xr:uid="{00000000-0005-0000-0000-0000BF0F0000}"/>
    <cellStyle name="Heading 3 3 7" xfId="1509" xr:uid="{00000000-0005-0000-0000-0000C00F0000}"/>
    <cellStyle name="Heading 3 3 8" xfId="1510" xr:uid="{00000000-0005-0000-0000-0000C10F0000}"/>
    <cellStyle name="Heading 3 3_Abst" xfId="5982" xr:uid="{00000000-0005-0000-0000-0000C20F0000}"/>
    <cellStyle name="Heading 3 30" xfId="5983" xr:uid="{00000000-0005-0000-0000-0000C30F0000}"/>
    <cellStyle name="Heading 3 31" xfId="5984" xr:uid="{00000000-0005-0000-0000-0000C40F0000}"/>
    <cellStyle name="Heading 3 32" xfId="5985" xr:uid="{00000000-0005-0000-0000-0000C50F0000}"/>
    <cellStyle name="Heading 3 33" xfId="5986" xr:uid="{00000000-0005-0000-0000-0000C60F0000}"/>
    <cellStyle name="Heading 3 34" xfId="5987" xr:uid="{00000000-0005-0000-0000-0000C70F0000}"/>
    <cellStyle name="Heading 3 35" xfId="5988" xr:uid="{00000000-0005-0000-0000-0000C80F0000}"/>
    <cellStyle name="Heading 3 36" xfId="5989" xr:uid="{00000000-0005-0000-0000-0000C90F0000}"/>
    <cellStyle name="Heading 3 37" xfId="5990" xr:uid="{00000000-0005-0000-0000-0000CA0F0000}"/>
    <cellStyle name="Heading 3 38" xfId="5991" xr:uid="{00000000-0005-0000-0000-0000CB0F0000}"/>
    <cellStyle name="Heading 3 39" xfId="5992" xr:uid="{00000000-0005-0000-0000-0000CC0F0000}"/>
    <cellStyle name="Heading 3 4" xfId="1511" xr:uid="{00000000-0005-0000-0000-0000CD0F0000}"/>
    <cellStyle name="Heading 3 4 2" xfId="1512" xr:uid="{00000000-0005-0000-0000-0000CE0F0000}"/>
    <cellStyle name="Heading 3 4 2 2" xfId="1513" xr:uid="{00000000-0005-0000-0000-0000CF0F0000}"/>
    <cellStyle name="Heading 3 4 2 2 2" xfId="1514" xr:uid="{00000000-0005-0000-0000-0000D00F0000}"/>
    <cellStyle name="Heading 3 4 2 2 3" xfId="1515" xr:uid="{00000000-0005-0000-0000-0000D10F0000}"/>
    <cellStyle name="Heading 3 4 2 3" xfId="1516" xr:uid="{00000000-0005-0000-0000-0000D20F0000}"/>
    <cellStyle name="Heading 3 4 2 3 2" xfId="1517" xr:uid="{00000000-0005-0000-0000-0000D30F0000}"/>
    <cellStyle name="Heading 3 4 2 3 3" xfId="1518" xr:uid="{00000000-0005-0000-0000-0000D40F0000}"/>
    <cellStyle name="Heading 3 4 2 4" xfId="1519" xr:uid="{00000000-0005-0000-0000-0000D50F0000}"/>
    <cellStyle name="Heading 3 4 2 4 2" xfId="1520" xr:uid="{00000000-0005-0000-0000-0000D60F0000}"/>
    <cellStyle name="Heading 3 4 2 4 3" xfId="1521" xr:uid="{00000000-0005-0000-0000-0000D70F0000}"/>
    <cellStyle name="Heading 3 4 2 5" xfId="1522" xr:uid="{00000000-0005-0000-0000-0000D80F0000}"/>
    <cellStyle name="Heading 3 4 2 5 2" xfId="1523" xr:uid="{00000000-0005-0000-0000-0000D90F0000}"/>
    <cellStyle name="Heading 3 4 2 5 3" xfId="1524" xr:uid="{00000000-0005-0000-0000-0000DA0F0000}"/>
    <cellStyle name="Heading 3 4 2 6" xfId="1525" xr:uid="{00000000-0005-0000-0000-0000DB0F0000}"/>
    <cellStyle name="Heading 3 4 2 7" xfId="1526" xr:uid="{00000000-0005-0000-0000-0000DC0F0000}"/>
    <cellStyle name="Heading 3 4 3" xfId="1527" xr:uid="{00000000-0005-0000-0000-0000DD0F0000}"/>
    <cellStyle name="Heading 3 4 3 2" xfId="1528" xr:uid="{00000000-0005-0000-0000-0000DE0F0000}"/>
    <cellStyle name="Heading 3 4 3 3" xfId="1529" xr:uid="{00000000-0005-0000-0000-0000DF0F0000}"/>
    <cellStyle name="Heading 3 4 4" xfId="1530" xr:uid="{00000000-0005-0000-0000-0000E00F0000}"/>
    <cellStyle name="Heading 3 4 4 2" xfId="1531" xr:uid="{00000000-0005-0000-0000-0000E10F0000}"/>
    <cellStyle name="Heading 3 4 4 3" xfId="1532" xr:uid="{00000000-0005-0000-0000-0000E20F0000}"/>
    <cellStyle name="Heading 3 4 5" xfId="1533" xr:uid="{00000000-0005-0000-0000-0000E30F0000}"/>
    <cellStyle name="Heading 3 4 5 2" xfId="1534" xr:uid="{00000000-0005-0000-0000-0000E40F0000}"/>
    <cellStyle name="Heading 3 4 5 3" xfId="1535" xr:uid="{00000000-0005-0000-0000-0000E50F0000}"/>
    <cellStyle name="Heading 3 4 6" xfId="1536" xr:uid="{00000000-0005-0000-0000-0000E60F0000}"/>
    <cellStyle name="Heading 3 4 6 2" xfId="1537" xr:uid="{00000000-0005-0000-0000-0000E70F0000}"/>
    <cellStyle name="Heading 3 4 6 3" xfId="1538" xr:uid="{00000000-0005-0000-0000-0000E80F0000}"/>
    <cellStyle name="Heading 3 4 7" xfId="1539" xr:uid="{00000000-0005-0000-0000-0000E90F0000}"/>
    <cellStyle name="Heading 3 4 8" xfId="1540" xr:uid="{00000000-0005-0000-0000-0000EA0F0000}"/>
    <cellStyle name="Heading 3 4_Abst" xfId="5993" xr:uid="{00000000-0005-0000-0000-0000EB0F0000}"/>
    <cellStyle name="Heading 3 40" xfId="5994" xr:uid="{00000000-0005-0000-0000-0000EC0F0000}"/>
    <cellStyle name="Heading 3 41" xfId="5995" xr:uid="{00000000-0005-0000-0000-0000ED0F0000}"/>
    <cellStyle name="Heading 3 42" xfId="5996" xr:uid="{00000000-0005-0000-0000-0000EE0F0000}"/>
    <cellStyle name="Heading 3 43" xfId="5997" xr:uid="{00000000-0005-0000-0000-0000EF0F0000}"/>
    <cellStyle name="Heading 3 44" xfId="5998" xr:uid="{00000000-0005-0000-0000-0000F00F0000}"/>
    <cellStyle name="Heading 3 45" xfId="5999" xr:uid="{00000000-0005-0000-0000-0000F10F0000}"/>
    <cellStyle name="Heading 3 46" xfId="6000" xr:uid="{00000000-0005-0000-0000-0000F20F0000}"/>
    <cellStyle name="Heading 3 47" xfId="6001" xr:uid="{00000000-0005-0000-0000-0000F30F0000}"/>
    <cellStyle name="Heading 3 48" xfId="6002" xr:uid="{00000000-0005-0000-0000-0000F40F0000}"/>
    <cellStyle name="Heading 3 49" xfId="6003" xr:uid="{00000000-0005-0000-0000-0000F50F0000}"/>
    <cellStyle name="Heading 3 5" xfId="6004" xr:uid="{00000000-0005-0000-0000-0000F60F0000}"/>
    <cellStyle name="Heading 3 50" xfId="6005" xr:uid="{00000000-0005-0000-0000-0000F70F0000}"/>
    <cellStyle name="Heading 3 51" xfId="6006" xr:uid="{00000000-0005-0000-0000-0000F80F0000}"/>
    <cellStyle name="Heading 3 52" xfId="6007" xr:uid="{00000000-0005-0000-0000-0000F90F0000}"/>
    <cellStyle name="Heading 3 53" xfId="6008" xr:uid="{00000000-0005-0000-0000-0000FA0F0000}"/>
    <cellStyle name="Heading 3 54" xfId="6009" xr:uid="{00000000-0005-0000-0000-0000FB0F0000}"/>
    <cellStyle name="Heading 3 55" xfId="6010" xr:uid="{00000000-0005-0000-0000-0000FC0F0000}"/>
    <cellStyle name="Heading 3 56" xfId="6011" xr:uid="{00000000-0005-0000-0000-0000FD0F0000}"/>
    <cellStyle name="Heading 3 57" xfId="6012" xr:uid="{00000000-0005-0000-0000-0000FE0F0000}"/>
    <cellStyle name="Heading 3 58" xfId="6013" xr:uid="{00000000-0005-0000-0000-0000FF0F0000}"/>
    <cellStyle name="Heading 3 6" xfId="6014" xr:uid="{00000000-0005-0000-0000-000000100000}"/>
    <cellStyle name="Heading 3 6 2" xfId="6015" xr:uid="{00000000-0005-0000-0000-000001100000}"/>
    <cellStyle name="Heading 3 6 3" xfId="6016" xr:uid="{00000000-0005-0000-0000-000002100000}"/>
    <cellStyle name="Heading 3 6 4" xfId="6017" xr:uid="{00000000-0005-0000-0000-000003100000}"/>
    <cellStyle name="Heading 3 7" xfId="6018" xr:uid="{00000000-0005-0000-0000-000004100000}"/>
    <cellStyle name="Heading 3 7 2" xfId="6019" xr:uid="{00000000-0005-0000-0000-000005100000}"/>
    <cellStyle name="Heading 3 7 3" xfId="6020" xr:uid="{00000000-0005-0000-0000-000006100000}"/>
    <cellStyle name="Heading 3 7 4" xfId="6021" xr:uid="{00000000-0005-0000-0000-000007100000}"/>
    <cellStyle name="Heading 3 8" xfId="6022" xr:uid="{00000000-0005-0000-0000-000008100000}"/>
    <cellStyle name="Heading 3 8 2" xfId="6023" xr:uid="{00000000-0005-0000-0000-000009100000}"/>
    <cellStyle name="Heading 3 8 3" xfId="6024" xr:uid="{00000000-0005-0000-0000-00000A100000}"/>
    <cellStyle name="Heading 3 8 4" xfId="6025" xr:uid="{00000000-0005-0000-0000-00000B100000}"/>
    <cellStyle name="Heading 3 9" xfId="6026" xr:uid="{00000000-0005-0000-0000-00000C100000}"/>
    <cellStyle name="Heading 3 9 2" xfId="6027" xr:uid="{00000000-0005-0000-0000-00000D100000}"/>
    <cellStyle name="Heading 3 9 3" xfId="6028" xr:uid="{00000000-0005-0000-0000-00000E100000}"/>
    <cellStyle name="Heading 3 9 4" xfId="6029" xr:uid="{00000000-0005-0000-0000-00000F100000}"/>
    <cellStyle name="Heading 4 10" xfId="6030" xr:uid="{00000000-0005-0000-0000-000010100000}"/>
    <cellStyle name="Heading 4 10 2" xfId="6031" xr:uid="{00000000-0005-0000-0000-000011100000}"/>
    <cellStyle name="Heading 4 10 3" xfId="6032" xr:uid="{00000000-0005-0000-0000-000012100000}"/>
    <cellStyle name="Heading 4 10 4" xfId="6033" xr:uid="{00000000-0005-0000-0000-000013100000}"/>
    <cellStyle name="Heading 4 11" xfId="6034" xr:uid="{00000000-0005-0000-0000-000014100000}"/>
    <cellStyle name="Heading 4 12" xfId="6035" xr:uid="{00000000-0005-0000-0000-000015100000}"/>
    <cellStyle name="Heading 4 13" xfId="6036" xr:uid="{00000000-0005-0000-0000-000016100000}"/>
    <cellStyle name="Heading 4 14" xfId="6037" xr:uid="{00000000-0005-0000-0000-000017100000}"/>
    <cellStyle name="Heading 4 15" xfId="6038" xr:uid="{00000000-0005-0000-0000-000018100000}"/>
    <cellStyle name="Heading 4 16" xfId="6039" xr:uid="{00000000-0005-0000-0000-000019100000}"/>
    <cellStyle name="Heading 4 17" xfId="6040" xr:uid="{00000000-0005-0000-0000-00001A100000}"/>
    <cellStyle name="Heading 4 18" xfId="6041" xr:uid="{00000000-0005-0000-0000-00001B100000}"/>
    <cellStyle name="Heading 4 19" xfId="6042" xr:uid="{00000000-0005-0000-0000-00001C100000}"/>
    <cellStyle name="Heading 4 2" xfId="1541" xr:uid="{00000000-0005-0000-0000-00001D100000}"/>
    <cellStyle name="Heading 4 2 10" xfId="1542" xr:uid="{00000000-0005-0000-0000-00001E100000}"/>
    <cellStyle name="Heading 4 2 11" xfId="1543" xr:uid="{00000000-0005-0000-0000-00001F100000}"/>
    <cellStyle name="Heading 4 2 12" xfId="1544" xr:uid="{00000000-0005-0000-0000-000020100000}"/>
    <cellStyle name="Heading 4 2 13" xfId="1545" xr:uid="{00000000-0005-0000-0000-000021100000}"/>
    <cellStyle name="Heading 4 2 14" xfId="1546" xr:uid="{00000000-0005-0000-0000-000022100000}"/>
    <cellStyle name="Heading 4 2 15" xfId="1547" xr:uid="{00000000-0005-0000-0000-000023100000}"/>
    <cellStyle name="Heading 4 2 16" xfId="1548" xr:uid="{00000000-0005-0000-0000-000024100000}"/>
    <cellStyle name="Heading 4 2 17" xfId="1549" xr:uid="{00000000-0005-0000-0000-000025100000}"/>
    <cellStyle name="Heading 4 2 18" xfId="1550" xr:uid="{00000000-0005-0000-0000-000026100000}"/>
    <cellStyle name="Heading 4 2 19" xfId="1551" xr:uid="{00000000-0005-0000-0000-000027100000}"/>
    <cellStyle name="Heading 4 2 2" xfId="1552" xr:uid="{00000000-0005-0000-0000-000028100000}"/>
    <cellStyle name="Heading 4 2 20" xfId="1553" xr:uid="{00000000-0005-0000-0000-000029100000}"/>
    <cellStyle name="Heading 4 2 21" xfId="1554" xr:uid="{00000000-0005-0000-0000-00002A100000}"/>
    <cellStyle name="Heading 4 2 22" xfId="1555" xr:uid="{00000000-0005-0000-0000-00002B100000}"/>
    <cellStyle name="Heading 4 2 3" xfId="1556" xr:uid="{00000000-0005-0000-0000-00002C100000}"/>
    <cellStyle name="Heading 4 2 4" xfId="1557" xr:uid="{00000000-0005-0000-0000-00002D100000}"/>
    <cellStyle name="Heading 4 2 5" xfId="1558" xr:uid="{00000000-0005-0000-0000-00002E100000}"/>
    <cellStyle name="Heading 4 2 6" xfId="1559" xr:uid="{00000000-0005-0000-0000-00002F100000}"/>
    <cellStyle name="Heading 4 2 7" xfId="1560" xr:uid="{00000000-0005-0000-0000-000030100000}"/>
    <cellStyle name="Heading 4 2 8" xfId="1561" xr:uid="{00000000-0005-0000-0000-000031100000}"/>
    <cellStyle name="Heading 4 2 9" xfId="1562" xr:uid="{00000000-0005-0000-0000-000032100000}"/>
    <cellStyle name="Heading 4 20" xfId="6043" xr:uid="{00000000-0005-0000-0000-000033100000}"/>
    <cellStyle name="Heading 4 21" xfId="6044" xr:uid="{00000000-0005-0000-0000-000034100000}"/>
    <cellStyle name="Heading 4 22" xfId="6045" xr:uid="{00000000-0005-0000-0000-000035100000}"/>
    <cellStyle name="Heading 4 23" xfId="6046" xr:uid="{00000000-0005-0000-0000-000036100000}"/>
    <cellStyle name="Heading 4 24" xfId="6047" xr:uid="{00000000-0005-0000-0000-000037100000}"/>
    <cellStyle name="Heading 4 25" xfId="6048" xr:uid="{00000000-0005-0000-0000-000038100000}"/>
    <cellStyle name="Heading 4 26" xfId="6049" xr:uid="{00000000-0005-0000-0000-000039100000}"/>
    <cellStyle name="Heading 4 27" xfId="6050" xr:uid="{00000000-0005-0000-0000-00003A100000}"/>
    <cellStyle name="Heading 4 28" xfId="6051" xr:uid="{00000000-0005-0000-0000-00003B100000}"/>
    <cellStyle name="Heading 4 29" xfId="6052" xr:uid="{00000000-0005-0000-0000-00003C100000}"/>
    <cellStyle name="Heading 4 3" xfId="1563" xr:uid="{00000000-0005-0000-0000-00003D100000}"/>
    <cellStyle name="Heading 4 3 2" xfId="1564" xr:uid="{00000000-0005-0000-0000-00003E100000}"/>
    <cellStyle name="Heading 4 3 3" xfId="6053" xr:uid="{00000000-0005-0000-0000-00003F100000}"/>
    <cellStyle name="Heading 4 3 4" xfId="6054" xr:uid="{00000000-0005-0000-0000-000040100000}"/>
    <cellStyle name="Heading 4 3 5" xfId="6055" xr:uid="{00000000-0005-0000-0000-000041100000}"/>
    <cellStyle name="Heading 4 30" xfId="6056" xr:uid="{00000000-0005-0000-0000-000042100000}"/>
    <cellStyle name="Heading 4 31" xfId="6057" xr:uid="{00000000-0005-0000-0000-000043100000}"/>
    <cellStyle name="Heading 4 32" xfId="6058" xr:uid="{00000000-0005-0000-0000-000044100000}"/>
    <cellStyle name="Heading 4 33" xfId="6059" xr:uid="{00000000-0005-0000-0000-000045100000}"/>
    <cellStyle name="Heading 4 34" xfId="6060" xr:uid="{00000000-0005-0000-0000-000046100000}"/>
    <cellStyle name="Heading 4 35" xfId="6061" xr:uid="{00000000-0005-0000-0000-000047100000}"/>
    <cellStyle name="Heading 4 36" xfId="6062" xr:uid="{00000000-0005-0000-0000-000048100000}"/>
    <cellStyle name="Heading 4 37" xfId="6063" xr:uid="{00000000-0005-0000-0000-000049100000}"/>
    <cellStyle name="Heading 4 38" xfId="6064" xr:uid="{00000000-0005-0000-0000-00004A100000}"/>
    <cellStyle name="Heading 4 39" xfId="6065" xr:uid="{00000000-0005-0000-0000-00004B100000}"/>
    <cellStyle name="Heading 4 4" xfId="1565" xr:uid="{00000000-0005-0000-0000-00004C100000}"/>
    <cellStyle name="Heading 4 4 2" xfId="1566" xr:uid="{00000000-0005-0000-0000-00004D100000}"/>
    <cellStyle name="Heading 4 4 3" xfId="6066" xr:uid="{00000000-0005-0000-0000-00004E100000}"/>
    <cellStyle name="Heading 4 4 4" xfId="6067" xr:uid="{00000000-0005-0000-0000-00004F100000}"/>
    <cellStyle name="Heading 4 4 5" xfId="6068" xr:uid="{00000000-0005-0000-0000-000050100000}"/>
    <cellStyle name="Heading 4 40" xfId="6069" xr:uid="{00000000-0005-0000-0000-000051100000}"/>
    <cellStyle name="Heading 4 41" xfId="6070" xr:uid="{00000000-0005-0000-0000-000052100000}"/>
    <cellStyle name="Heading 4 42" xfId="6071" xr:uid="{00000000-0005-0000-0000-000053100000}"/>
    <cellStyle name="Heading 4 43" xfId="6072" xr:uid="{00000000-0005-0000-0000-000054100000}"/>
    <cellStyle name="Heading 4 44" xfId="6073" xr:uid="{00000000-0005-0000-0000-000055100000}"/>
    <cellStyle name="Heading 4 45" xfId="6074" xr:uid="{00000000-0005-0000-0000-000056100000}"/>
    <cellStyle name="Heading 4 46" xfId="6075" xr:uid="{00000000-0005-0000-0000-000057100000}"/>
    <cellStyle name="Heading 4 47" xfId="6076" xr:uid="{00000000-0005-0000-0000-000058100000}"/>
    <cellStyle name="Heading 4 48" xfId="6077" xr:uid="{00000000-0005-0000-0000-000059100000}"/>
    <cellStyle name="Heading 4 49" xfId="6078" xr:uid="{00000000-0005-0000-0000-00005A100000}"/>
    <cellStyle name="Heading 4 5" xfId="6079" xr:uid="{00000000-0005-0000-0000-00005B100000}"/>
    <cellStyle name="Heading 4 50" xfId="6080" xr:uid="{00000000-0005-0000-0000-00005C100000}"/>
    <cellStyle name="Heading 4 51" xfId="6081" xr:uid="{00000000-0005-0000-0000-00005D100000}"/>
    <cellStyle name="Heading 4 52" xfId="6082" xr:uid="{00000000-0005-0000-0000-00005E100000}"/>
    <cellStyle name="Heading 4 53" xfId="6083" xr:uid="{00000000-0005-0000-0000-00005F100000}"/>
    <cellStyle name="Heading 4 54" xfId="6084" xr:uid="{00000000-0005-0000-0000-000060100000}"/>
    <cellStyle name="Heading 4 55" xfId="6085" xr:uid="{00000000-0005-0000-0000-000061100000}"/>
    <cellStyle name="Heading 4 56" xfId="6086" xr:uid="{00000000-0005-0000-0000-000062100000}"/>
    <cellStyle name="Heading 4 57" xfId="6087" xr:uid="{00000000-0005-0000-0000-000063100000}"/>
    <cellStyle name="Heading 4 58" xfId="6088" xr:uid="{00000000-0005-0000-0000-000064100000}"/>
    <cellStyle name="Heading 4 6" xfId="6089" xr:uid="{00000000-0005-0000-0000-000065100000}"/>
    <cellStyle name="Heading 4 6 2" xfId="6090" xr:uid="{00000000-0005-0000-0000-000066100000}"/>
    <cellStyle name="Heading 4 6 3" xfId="6091" xr:uid="{00000000-0005-0000-0000-000067100000}"/>
    <cellStyle name="Heading 4 6 4" xfId="6092" xr:uid="{00000000-0005-0000-0000-000068100000}"/>
    <cellStyle name="Heading 4 7" xfId="6093" xr:uid="{00000000-0005-0000-0000-000069100000}"/>
    <cellStyle name="Heading 4 7 2" xfId="6094" xr:uid="{00000000-0005-0000-0000-00006A100000}"/>
    <cellStyle name="Heading 4 7 3" xfId="6095" xr:uid="{00000000-0005-0000-0000-00006B100000}"/>
    <cellStyle name="Heading 4 7 4" xfId="6096" xr:uid="{00000000-0005-0000-0000-00006C100000}"/>
    <cellStyle name="Heading 4 8" xfId="6097" xr:uid="{00000000-0005-0000-0000-00006D100000}"/>
    <cellStyle name="Heading 4 8 2" xfId="6098" xr:uid="{00000000-0005-0000-0000-00006E100000}"/>
    <cellStyle name="Heading 4 8 3" xfId="6099" xr:uid="{00000000-0005-0000-0000-00006F100000}"/>
    <cellStyle name="Heading 4 8 4" xfId="6100" xr:uid="{00000000-0005-0000-0000-000070100000}"/>
    <cellStyle name="Heading 4 9" xfId="6101" xr:uid="{00000000-0005-0000-0000-000071100000}"/>
    <cellStyle name="Heading 4 9 2" xfId="6102" xr:uid="{00000000-0005-0000-0000-000072100000}"/>
    <cellStyle name="Heading 4 9 3" xfId="6103" xr:uid="{00000000-0005-0000-0000-000073100000}"/>
    <cellStyle name="Heading 4 9 4" xfId="6104" xr:uid="{00000000-0005-0000-0000-000074100000}"/>
    <cellStyle name="Heading1" xfId="1567" xr:uid="{00000000-0005-0000-0000-000075100000}"/>
    <cellStyle name="Heading1 1" xfId="7514" xr:uid="{00000000-0005-0000-0000-000076100000}"/>
    <cellStyle name="Heading1 2" xfId="1568" xr:uid="{00000000-0005-0000-0000-000077100000}"/>
    <cellStyle name="Heading1 3" xfId="7515" xr:uid="{00000000-0005-0000-0000-000078100000}"/>
    <cellStyle name="Heading1 4" xfId="7516" xr:uid="{00000000-0005-0000-0000-000079100000}"/>
    <cellStyle name="Heading1 5" xfId="7517" xr:uid="{00000000-0005-0000-0000-00007A100000}"/>
    <cellStyle name="Heading1 6" xfId="7729" xr:uid="{00000000-0005-0000-0000-00007B100000}"/>
    <cellStyle name="Heading1_Sangogi Estimate -70LPCD-2015-16" xfId="7730" xr:uid="{00000000-0005-0000-0000-00007C100000}"/>
    <cellStyle name="Heading2" xfId="1569" xr:uid="{00000000-0005-0000-0000-00007D100000}"/>
    <cellStyle name="Heading2 2" xfId="1570" xr:uid="{00000000-0005-0000-0000-00007E100000}"/>
    <cellStyle name="Heading2 3" xfId="7518" xr:uid="{00000000-0005-0000-0000-00007F100000}"/>
    <cellStyle name="Heading2 4" xfId="7519" xr:uid="{00000000-0005-0000-0000-000080100000}"/>
    <cellStyle name="Heading2 5" xfId="7520" xr:uid="{00000000-0005-0000-0000-000081100000}"/>
    <cellStyle name="Heading2 6" xfId="7731" xr:uid="{00000000-0005-0000-0000-000082100000}"/>
    <cellStyle name="Heading2_Sangogi Estimate -70LPCD-2015-16" xfId="7732" xr:uid="{00000000-0005-0000-0000-000083100000}"/>
    <cellStyle name="Hyperlink 2" xfId="1571" xr:uid="{00000000-0005-0000-0000-000084100000}"/>
    <cellStyle name="Hyperlink 2 2" xfId="1572" xr:uid="{00000000-0005-0000-0000-000085100000}"/>
    <cellStyle name="Hyperlink 2 3" xfId="1573" xr:uid="{00000000-0005-0000-0000-000086100000}"/>
    <cellStyle name="Hyperlink 2 4" xfId="7733" xr:uid="{00000000-0005-0000-0000-000087100000}"/>
    <cellStyle name="Hyperlink 2 5" xfId="7734" xr:uid="{00000000-0005-0000-0000-000088100000}"/>
    <cellStyle name="Hyperlink 2 6" xfId="7735" xr:uid="{00000000-0005-0000-0000-000089100000}"/>
    <cellStyle name="Hyperlink 2_2012-13  SR Estimate  Mugasuli  -  CE" xfId="7736" xr:uid="{00000000-0005-0000-0000-00008A100000}"/>
    <cellStyle name="Hyperlink 3" xfId="1574" xr:uid="{00000000-0005-0000-0000-00008B100000}"/>
    <cellStyle name="Hyperlink 4" xfId="7521" xr:uid="{00000000-0005-0000-0000-00008C100000}"/>
    <cellStyle name="Input" xfId="7777" builtinId="20"/>
    <cellStyle name="Input [yellow]" xfId="1575" xr:uid="{00000000-0005-0000-0000-00008D100000}"/>
    <cellStyle name="Input [yellow] 2" xfId="1576" xr:uid="{00000000-0005-0000-0000-00008E100000}"/>
    <cellStyle name="Input [yellow] 2 2" xfId="1577" xr:uid="{00000000-0005-0000-0000-00008F100000}"/>
    <cellStyle name="Input [yellow] 2 3" xfId="1578" xr:uid="{00000000-0005-0000-0000-000090100000}"/>
    <cellStyle name="Input [yellow] 2 4" xfId="1579" xr:uid="{00000000-0005-0000-0000-000091100000}"/>
    <cellStyle name="Input [yellow] 3" xfId="1580" xr:uid="{00000000-0005-0000-0000-000092100000}"/>
    <cellStyle name="Input [yellow] 4" xfId="1581" xr:uid="{00000000-0005-0000-0000-000093100000}"/>
    <cellStyle name="Input [yellow] 5" xfId="1582" xr:uid="{00000000-0005-0000-0000-000094100000}"/>
    <cellStyle name="Input 10" xfId="1583" xr:uid="{00000000-0005-0000-0000-000095100000}"/>
    <cellStyle name="Input 10 2" xfId="1584" xr:uid="{00000000-0005-0000-0000-000096100000}"/>
    <cellStyle name="Input 10 3" xfId="1585" xr:uid="{00000000-0005-0000-0000-000097100000}"/>
    <cellStyle name="Input 10 4" xfId="1586" xr:uid="{00000000-0005-0000-0000-000098100000}"/>
    <cellStyle name="Input 11" xfId="1587" xr:uid="{00000000-0005-0000-0000-000099100000}"/>
    <cellStyle name="Input 11 2" xfId="1588" xr:uid="{00000000-0005-0000-0000-00009A100000}"/>
    <cellStyle name="Input 11 3" xfId="1589" xr:uid="{00000000-0005-0000-0000-00009B100000}"/>
    <cellStyle name="Input 11 4" xfId="1590" xr:uid="{00000000-0005-0000-0000-00009C100000}"/>
    <cellStyle name="Input 12" xfId="1591" xr:uid="{00000000-0005-0000-0000-00009D100000}"/>
    <cellStyle name="Input 12 2" xfId="1592" xr:uid="{00000000-0005-0000-0000-00009E100000}"/>
    <cellStyle name="Input 12 3" xfId="1593" xr:uid="{00000000-0005-0000-0000-00009F100000}"/>
    <cellStyle name="Input 12 4" xfId="1594" xr:uid="{00000000-0005-0000-0000-0000A0100000}"/>
    <cellStyle name="Input 13" xfId="1595" xr:uid="{00000000-0005-0000-0000-0000A1100000}"/>
    <cellStyle name="Input 14" xfId="6105" xr:uid="{00000000-0005-0000-0000-0000A2100000}"/>
    <cellStyle name="Input 15" xfId="6106" xr:uid="{00000000-0005-0000-0000-0000A3100000}"/>
    <cellStyle name="Input 16" xfId="6107" xr:uid="{00000000-0005-0000-0000-0000A4100000}"/>
    <cellStyle name="Input 17" xfId="6108" xr:uid="{00000000-0005-0000-0000-0000A5100000}"/>
    <cellStyle name="Input 18" xfId="6109" xr:uid="{00000000-0005-0000-0000-0000A6100000}"/>
    <cellStyle name="Input 19" xfId="6110" xr:uid="{00000000-0005-0000-0000-0000A7100000}"/>
    <cellStyle name="Input 2" xfId="1596" xr:uid="{00000000-0005-0000-0000-0000A8100000}"/>
    <cellStyle name="Input 2 10" xfId="1597" xr:uid="{00000000-0005-0000-0000-0000A9100000}"/>
    <cellStyle name="Input 2 10 2" xfId="1598" xr:uid="{00000000-0005-0000-0000-0000AA100000}"/>
    <cellStyle name="Input 2 10 2 2" xfId="1599" xr:uid="{00000000-0005-0000-0000-0000AB100000}"/>
    <cellStyle name="Input 2 10 2 3" xfId="1600" xr:uid="{00000000-0005-0000-0000-0000AC100000}"/>
    <cellStyle name="Input 2 10 2 4" xfId="1601" xr:uid="{00000000-0005-0000-0000-0000AD100000}"/>
    <cellStyle name="Input 2 10 3" xfId="1602" xr:uid="{00000000-0005-0000-0000-0000AE100000}"/>
    <cellStyle name="Input 2 10 4" xfId="1603" xr:uid="{00000000-0005-0000-0000-0000AF100000}"/>
    <cellStyle name="Input 2 10 5" xfId="1604" xr:uid="{00000000-0005-0000-0000-0000B0100000}"/>
    <cellStyle name="Input 2 11" xfId="1605" xr:uid="{00000000-0005-0000-0000-0000B1100000}"/>
    <cellStyle name="Input 2 11 2" xfId="1606" xr:uid="{00000000-0005-0000-0000-0000B2100000}"/>
    <cellStyle name="Input 2 11 2 2" xfId="1607" xr:uid="{00000000-0005-0000-0000-0000B3100000}"/>
    <cellStyle name="Input 2 11 2 3" xfId="1608" xr:uid="{00000000-0005-0000-0000-0000B4100000}"/>
    <cellStyle name="Input 2 11 2 4" xfId="1609" xr:uid="{00000000-0005-0000-0000-0000B5100000}"/>
    <cellStyle name="Input 2 11 3" xfId="1610" xr:uid="{00000000-0005-0000-0000-0000B6100000}"/>
    <cellStyle name="Input 2 11 4" xfId="1611" xr:uid="{00000000-0005-0000-0000-0000B7100000}"/>
    <cellStyle name="Input 2 11 5" xfId="1612" xr:uid="{00000000-0005-0000-0000-0000B8100000}"/>
    <cellStyle name="Input 2 12" xfId="1613" xr:uid="{00000000-0005-0000-0000-0000B9100000}"/>
    <cellStyle name="Input 2 12 2" xfId="1614" xr:uid="{00000000-0005-0000-0000-0000BA100000}"/>
    <cellStyle name="Input 2 12 2 2" xfId="1615" xr:uid="{00000000-0005-0000-0000-0000BB100000}"/>
    <cellStyle name="Input 2 12 2 3" xfId="1616" xr:uid="{00000000-0005-0000-0000-0000BC100000}"/>
    <cellStyle name="Input 2 12 2 4" xfId="1617" xr:uid="{00000000-0005-0000-0000-0000BD100000}"/>
    <cellStyle name="Input 2 12 3" xfId="1618" xr:uid="{00000000-0005-0000-0000-0000BE100000}"/>
    <cellStyle name="Input 2 12 4" xfId="1619" xr:uid="{00000000-0005-0000-0000-0000BF100000}"/>
    <cellStyle name="Input 2 12 5" xfId="1620" xr:uid="{00000000-0005-0000-0000-0000C0100000}"/>
    <cellStyle name="Input 2 13" xfId="1621" xr:uid="{00000000-0005-0000-0000-0000C1100000}"/>
    <cellStyle name="Input 2 13 2" xfId="1622" xr:uid="{00000000-0005-0000-0000-0000C2100000}"/>
    <cellStyle name="Input 2 13 2 2" xfId="1623" xr:uid="{00000000-0005-0000-0000-0000C3100000}"/>
    <cellStyle name="Input 2 13 2 3" xfId="1624" xr:uid="{00000000-0005-0000-0000-0000C4100000}"/>
    <cellStyle name="Input 2 13 2 4" xfId="1625" xr:uid="{00000000-0005-0000-0000-0000C5100000}"/>
    <cellStyle name="Input 2 13 3" xfId="1626" xr:uid="{00000000-0005-0000-0000-0000C6100000}"/>
    <cellStyle name="Input 2 13 4" xfId="1627" xr:uid="{00000000-0005-0000-0000-0000C7100000}"/>
    <cellStyle name="Input 2 13 5" xfId="1628" xr:uid="{00000000-0005-0000-0000-0000C8100000}"/>
    <cellStyle name="Input 2 14" xfId="1629" xr:uid="{00000000-0005-0000-0000-0000C9100000}"/>
    <cellStyle name="Input 2 14 2" xfId="1630" xr:uid="{00000000-0005-0000-0000-0000CA100000}"/>
    <cellStyle name="Input 2 14 2 2" xfId="1631" xr:uid="{00000000-0005-0000-0000-0000CB100000}"/>
    <cellStyle name="Input 2 14 2 3" xfId="1632" xr:uid="{00000000-0005-0000-0000-0000CC100000}"/>
    <cellStyle name="Input 2 14 2 4" xfId="1633" xr:uid="{00000000-0005-0000-0000-0000CD100000}"/>
    <cellStyle name="Input 2 14 3" xfId="1634" xr:uid="{00000000-0005-0000-0000-0000CE100000}"/>
    <cellStyle name="Input 2 14 4" xfId="1635" xr:uid="{00000000-0005-0000-0000-0000CF100000}"/>
    <cellStyle name="Input 2 14 5" xfId="1636" xr:uid="{00000000-0005-0000-0000-0000D0100000}"/>
    <cellStyle name="Input 2 15" xfId="1637" xr:uid="{00000000-0005-0000-0000-0000D1100000}"/>
    <cellStyle name="Input 2 15 2" xfId="1638" xr:uid="{00000000-0005-0000-0000-0000D2100000}"/>
    <cellStyle name="Input 2 15 2 2" xfId="1639" xr:uid="{00000000-0005-0000-0000-0000D3100000}"/>
    <cellStyle name="Input 2 15 2 3" xfId="1640" xr:uid="{00000000-0005-0000-0000-0000D4100000}"/>
    <cellStyle name="Input 2 15 2 4" xfId="1641" xr:uid="{00000000-0005-0000-0000-0000D5100000}"/>
    <cellStyle name="Input 2 15 3" xfId="1642" xr:uid="{00000000-0005-0000-0000-0000D6100000}"/>
    <cellStyle name="Input 2 15 4" xfId="1643" xr:uid="{00000000-0005-0000-0000-0000D7100000}"/>
    <cellStyle name="Input 2 15 5" xfId="1644" xr:uid="{00000000-0005-0000-0000-0000D8100000}"/>
    <cellStyle name="Input 2 16" xfId="1645" xr:uid="{00000000-0005-0000-0000-0000D9100000}"/>
    <cellStyle name="Input 2 16 2" xfId="1646" xr:uid="{00000000-0005-0000-0000-0000DA100000}"/>
    <cellStyle name="Input 2 16 2 2" xfId="1647" xr:uid="{00000000-0005-0000-0000-0000DB100000}"/>
    <cellStyle name="Input 2 16 2 3" xfId="1648" xr:uid="{00000000-0005-0000-0000-0000DC100000}"/>
    <cellStyle name="Input 2 16 2 4" xfId="1649" xr:uid="{00000000-0005-0000-0000-0000DD100000}"/>
    <cellStyle name="Input 2 16 3" xfId="1650" xr:uid="{00000000-0005-0000-0000-0000DE100000}"/>
    <cellStyle name="Input 2 16 4" xfId="1651" xr:uid="{00000000-0005-0000-0000-0000DF100000}"/>
    <cellStyle name="Input 2 16 5" xfId="1652" xr:uid="{00000000-0005-0000-0000-0000E0100000}"/>
    <cellStyle name="Input 2 17" xfId="1653" xr:uid="{00000000-0005-0000-0000-0000E1100000}"/>
    <cellStyle name="Input 2 17 2" xfId="1654" xr:uid="{00000000-0005-0000-0000-0000E2100000}"/>
    <cellStyle name="Input 2 17 2 2" xfId="1655" xr:uid="{00000000-0005-0000-0000-0000E3100000}"/>
    <cellStyle name="Input 2 17 2 3" xfId="1656" xr:uid="{00000000-0005-0000-0000-0000E4100000}"/>
    <cellStyle name="Input 2 17 2 4" xfId="1657" xr:uid="{00000000-0005-0000-0000-0000E5100000}"/>
    <cellStyle name="Input 2 17 3" xfId="1658" xr:uid="{00000000-0005-0000-0000-0000E6100000}"/>
    <cellStyle name="Input 2 17 4" xfId="1659" xr:uid="{00000000-0005-0000-0000-0000E7100000}"/>
    <cellStyle name="Input 2 17 5" xfId="1660" xr:uid="{00000000-0005-0000-0000-0000E8100000}"/>
    <cellStyle name="Input 2 18" xfId="1661" xr:uid="{00000000-0005-0000-0000-0000E9100000}"/>
    <cellStyle name="Input 2 18 2" xfId="1662" xr:uid="{00000000-0005-0000-0000-0000EA100000}"/>
    <cellStyle name="Input 2 18 2 2" xfId="1663" xr:uid="{00000000-0005-0000-0000-0000EB100000}"/>
    <cellStyle name="Input 2 18 2 3" xfId="1664" xr:uid="{00000000-0005-0000-0000-0000EC100000}"/>
    <cellStyle name="Input 2 18 2 4" xfId="1665" xr:uid="{00000000-0005-0000-0000-0000ED100000}"/>
    <cellStyle name="Input 2 18 3" xfId="1666" xr:uid="{00000000-0005-0000-0000-0000EE100000}"/>
    <cellStyle name="Input 2 18 4" xfId="1667" xr:uid="{00000000-0005-0000-0000-0000EF100000}"/>
    <cellStyle name="Input 2 18 5" xfId="1668" xr:uid="{00000000-0005-0000-0000-0000F0100000}"/>
    <cellStyle name="Input 2 19" xfId="1669" xr:uid="{00000000-0005-0000-0000-0000F1100000}"/>
    <cellStyle name="Input 2 19 2" xfId="1670" xr:uid="{00000000-0005-0000-0000-0000F2100000}"/>
    <cellStyle name="Input 2 19 2 2" xfId="1671" xr:uid="{00000000-0005-0000-0000-0000F3100000}"/>
    <cellStyle name="Input 2 19 2 3" xfId="1672" xr:uid="{00000000-0005-0000-0000-0000F4100000}"/>
    <cellStyle name="Input 2 19 2 4" xfId="1673" xr:uid="{00000000-0005-0000-0000-0000F5100000}"/>
    <cellStyle name="Input 2 19 3" xfId="1674" xr:uid="{00000000-0005-0000-0000-0000F6100000}"/>
    <cellStyle name="Input 2 19 4" xfId="1675" xr:uid="{00000000-0005-0000-0000-0000F7100000}"/>
    <cellStyle name="Input 2 19 5" xfId="1676" xr:uid="{00000000-0005-0000-0000-0000F8100000}"/>
    <cellStyle name="Input 2 2" xfId="1677" xr:uid="{00000000-0005-0000-0000-0000F9100000}"/>
    <cellStyle name="Input 2 2 2" xfId="1678" xr:uid="{00000000-0005-0000-0000-0000FA100000}"/>
    <cellStyle name="Input 2 2 2 2" xfId="1679" xr:uid="{00000000-0005-0000-0000-0000FB100000}"/>
    <cellStyle name="Input 2 2 2 3" xfId="1680" xr:uid="{00000000-0005-0000-0000-0000FC100000}"/>
    <cellStyle name="Input 2 2 2 4" xfId="1681" xr:uid="{00000000-0005-0000-0000-0000FD100000}"/>
    <cellStyle name="Input 2 2 3" xfId="1682" xr:uid="{00000000-0005-0000-0000-0000FE100000}"/>
    <cellStyle name="Input 2 2 4" xfId="1683" xr:uid="{00000000-0005-0000-0000-0000FF100000}"/>
    <cellStyle name="Input 2 2 5" xfId="1684" xr:uid="{00000000-0005-0000-0000-000000110000}"/>
    <cellStyle name="Input 2 20" xfId="1685" xr:uid="{00000000-0005-0000-0000-000001110000}"/>
    <cellStyle name="Input 2 20 2" xfId="1686" xr:uid="{00000000-0005-0000-0000-000002110000}"/>
    <cellStyle name="Input 2 20 2 2" xfId="1687" xr:uid="{00000000-0005-0000-0000-000003110000}"/>
    <cellStyle name="Input 2 20 2 3" xfId="1688" xr:uid="{00000000-0005-0000-0000-000004110000}"/>
    <cellStyle name="Input 2 20 2 4" xfId="1689" xr:uid="{00000000-0005-0000-0000-000005110000}"/>
    <cellStyle name="Input 2 20 3" xfId="1690" xr:uid="{00000000-0005-0000-0000-000006110000}"/>
    <cellStyle name="Input 2 20 4" xfId="1691" xr:uid="{00000000-0005-0000-0000-000007110000}"/>
    <cellStyle name="Input 2 20 5" xfId="1692" xr:uid="{00000000-0005-0000-0000-000008110000}"/>
    <cellStyle name="Input 2 21" xfId="1693" xr:uid="{00000000-0005-0000-0000-000009110000}"/>
    <cellStyle name="Input 2 21 2" xfId="1694" xr:uid="{00000000-0005-0000-0000-00000A110000}"/>
    <cellStyle name="Input 2 21 2 2" xfId="1695" xr:uid="{00000000-0005-0000-0000-00000B110000}"/>
    <cellStyle name="Input 2 21 2 3" xfId="1696" xr:uid="{00000000-0005-0000-0000-00000C110000}"/>
    <cellStyle name="Input 2 21 2 4" xfId="1697" xr:uid="{00000000-0005-0000-0000-00000D110000}"/>
    <cellStyle name="Input 2 21 3" xfId="1698" xr:uid="{00000000-0005-0000-0000-00000E110000}"/>
    <cellStyle name="Input 2 21 4" xfId="1699" xr:uid="{00000000-0005-0000-0000-00000F110000}"/>
    <cellStyle name="Input 2 21 5" xfId="1700" xr:uid="{00000000-0005-0000-0000-000010110000}"/>
    <cellStyle name="Input 2 22" xfId="1701" xr:uid="{00000000-0005-0000-0000-000011110000}"/>
    <cellStyle name="Input 2 22 2" xfId="1702" xr:uid="{00000000-0005-0000-0000-000012110000}"/>
    <cellStyle name="Input 2 22 2 2" xfId="1703" xr:uid="{00000000-0005-0000-0000-000013110000}"/>
    <cellStyle name="Input 2 22 2 3" xfId="1704" xr:uid="{00000000-0005-0000-0000-000014110000}"/>
    <cellStyle name="Input 2 22 2 4" xfId="1705" xr:uid="{00000000-0005-0000-0000-000015110000}"/>
    <cellStyle name="Input 2 22 3" xfId="1706" xr:uid="{00000000-0005-0000-0000-000016110000}"/>
    <cellStyle name="Input 2 22 4" xfId="1707" xr:uid="{00000000-0005-0000-0000-000017110000}"/>
    <cellStyle name="Input 2 22 5" xfId="1708" xr:uid="{00000000-0005-0000-0000-000018110000}"/>
    <cellStyle name="Input 2 23" xfId="1709" xr:uid="{00000000-0005-0000-0000-000019110000}"/>
    <cellStyle name="Input 2 23 2" xfId="1710" xr:uid="{00000000-0005-0000-0000-00001A110000}"/>
    <cellStyle name="Input 2 23 3" xfId="1711" xr:uid="{00000000-0005-0000-0000-00001B110000}"/>
    <cellStyle name="Input 2 23 4" xfId="1712" xr:uid="{00000000-0005-0000-0000-00001C110000}"/>
    <cellStyle name="Input 2 24" xfId="1713" xr:uid="{00000000-0005-0000-0000-00001D110000}"/>
    <cellStyle name="Input 2 25" xfId="1714" xr:uid="{00000000-0005-0000-0000-00001E110000}"/>
    <cellStyle name="Input 2 26" xfId="1715" xr:uid="{00000000-0005-0000-0000-00001F110000}"/>
    <cellStyle name="Input 2 3" xfId="1716" xr:uid="{00000000-0005-0000-0000-000020110000}"/>
    <cellStyle name="Input 2 3 2" xfId="1717" xr:uid="{00000000-0005-0000-0000-000021110000}"/>
    <cellStyle name="Input 2 3 2 2" xfId="1718" xr:uid="{00000000-0005-0000-0000-000022110000}"/>
    <cellStyle name="Input 2 3 2 3" xfId="1719" xr:uid="{00000000-0005-0000-0000-000023110000}"/>
    <cellStyle name="Input 2 3 2 4" xfId="1720" xr:uid="{00000000-0005-0000-0000-000024110000}"/>
    <cellStyle name="Input 2 3 3" xfId="1721" xr:uid="{00000000-0005-0000-0000-000025110000}"/>
    <cellStyle name="Input 2 3 4" xfId="1722" xr:uid="{00000000-0005-0000-0000-000026110000}"/>
    <cellStyle name="Input 2 3 5" xfId="1723" xr:uid="{00000000-0005-0000-0000-000027110000}"/>
    <cellStyle name="Input 2 4" xfId="1724" xr:uid="{00000000-0005-0000-0000-000028110000}"/>
    <cellStyle name="Input 2 4 2" xfId="1725" xr:uid="{00000000-0005-0000-0000-000029110000}"/>
    <cellStyle name="Input 2 4 2 2" xfId="1726" xr:uid="{00000000-0005-0000-0000-00002A110000}"/>
    <cellStyle name="Input 2 4 2 3" xfId="1727" xr:uid="{00000000-0005-0000-0000-00002B110000}"/>
    <cellStyle name="Input 2 4 2 4" xfId="1728" xr:uid="{00000000-0005-0000-0000-00002C110000}"/>
    <cellStyle name="Input 2 4 3" xfId="1729" xr:uid="{00000000-0005-0000-0000-00002D110000}"/>
    <cellStyle name="Input 2 4 4" xfId="1730" xr:uid="{00000000-0005-0000-0000-00002E110000}"/>
    <cellStyle name="Input 2 4 5" xfId="1731" xr:uid="{00000000-0005-0000-0000-00002F110000}"/>
    <cellStyle name="Input 2 5" xfId="1732" xr:uid="{00000000-0005-0000-0000-000030110000}"/>
    <cellStyle name="Input 2 5 2" xfId="1733" xr:uid="{00000000-0005-0000-0000-000031110000}"/>
    <cellStyle name="Input 2 5 2 2" xfId="1734" xr:uid="{00000000-0005-0000-0000-000032110000}"/>
    <cellStyle name="Input 2 5 2 3" xfId="1735" xr:uid="{00000000-0005-0000-0000-000033110000}"/>
    <cellStyle name="Input 2 5 2 4" xfId="1736" xr:uid="{00000000-0005-0000-0000-000034110000}"/>
    <cellStyle name="Input 2 5 3" xfId="1737" xr:uid="{00000000-0005-0000-0000-000035110000}"/>
    <cellStyle name="Input 2 5 4" xfId="1738" xr:uid="{00000000-0005-0000-0000-000036110000}"/>
    <cellStyle name="Input 2 5 5" xfId="1739" xr:uid="{00000000-0005-0000-0000-000037110000}"/>
    <cellStyle name="Input 2 6" xfId="1740" xr:uid="{00000000-0005-0000-0000-000038110000}"/>
    <cellStyle name="Input 2 6 2" xfId="1741" xr:uid="{00000000-0005-0000-0000-000039110000}"/>
    <cellStyle name="Input 2 6 2 2" xfId="1742" xr:uid="{00000000-0005-0000-0000-00003A110000}"/>
    <cellStyle name="Input 2 6 2 3" xfId="1743" xr:uid="{00000000-0005-0000-0000-00003B110000}"/>
    <cellStyle name="Input 2 6 2 4" xfId="1744" xr:uid="{00000000-0005-0000-0000-00003C110000}"/>
    <cellStyle name="Input 2 6 3" xfId="1745" xr:uid="{00000000-0005-0000-0000-00003D110000}"/>
    <cellStyle name="Input 2 6 4" xfId="1746" xr:uid="{00000000-0005-0000-0000-00003E110000}"/>
    <cellStyle name="Input 2 6 5" xfId="1747" xr:uid="{00000000-0005-0000-0000-00003F110000}"/>
    <cellStyle name="Input 2 7" xfId="1748" xr:uid="{00000000-0005-0000-0000-000040110000}"/>
    <cellStyle name="Input 2 7 2" xfId="1749" xr:uid="{00000000-0005-0000-0000-000041110000}"/>
    <cellStyle name="Input 2 7 2 2" xfId="1750" xr:uid="{00000000-0005-0000-0000-000042110000}"/>
    <cellStyle name="Input 2 7 2 3" xfId="1751" xr:uid="{00000000-0005-0000-0000-000043110000}"/>
    <cellStyle name="Input 2 7 2 4" xfId="1752" xr:uid="{00000000-0005-0000-0000-000044110000}"/>
    <cellStyle name="Input 2 7 3" xfId="1753" xr:uid="{00000000-0005-0000-0000-000045110000}"/>
    <cellStyle name="Input 2 7 4" xfId="1754" xr:uid="{00000000-0005-0000-0000-000046110000}"/>
    <cellStyle name="Input 2 7 5" xfId="1755" xr:uid="{00000000-0005-0000-0000-000047110000}"/>
    <cellStyle name="Input 2 8" xfId="1756" xr:uid="{00000000-0005-0000-0000-000048110000}"/>
    <cellStyle name="Input 2 8 2" xfId="1757" xr:uid="{00000000-0005-0000-0000-000049110000}"/>
    <cellStyle name="Input 2 8 2 2" xfId="1758" xr:uid="{00000000-0005-0000-0000-00004A110000}"/>
    <cellStyle name="Input 2 8 2 3" xfId="1759" xr:uid="{00000000-0005-0000-0000-00004B110000}"/>
    <cellStyle name="Input 2 8 2 4" xfId="1760" xr:uid="{00000000-0005-0000-0000-00004C110000}"/>
    <cellStyle name="Input 2 8 3" xfId="1761" xr:uid="{00000000-0005-0000-0000-00004D110000}"/>
    <cellStyle name="Input 2 8 4" xfId="1762" xr:uid="{00000000-0005-0000-0000-00004E110000}"/>
    <cellStyle name="Input 2 8 5" xfId="1763" xr:uid="{00000000-0005-0000-0000-00004F110000}"/>
    <cellStyle name="Input 2 9" xfId="1764" xr:uid="{00000000-0005-0000-0000-000050110000}"/>
    <cellStyle name="Input 2 9 2" xfId="1765" xr:uid="{00000000-0005-0000-0000-000051110000}"/>
    <cellStyle name="Input 2 9 2 2" xfId="1766" xr:uid="{00000000-0005-0000-0000-000052110000}"/>
    <cellStyle name="Input 2 9 2 3" xfId="1767" xr:uid="{00000000-0005-0000-0000-000053110000}"/>
    <cellStyle name="Input 2 9 2 4" xfId="1768" xr:uid="{00000000-0005-0000-0000-000054110000}"/>
    <cellStyle name="Input 2 9 3" xfId="1769" xr:uid="{00000000-0005-0000-0000-000055110000}"/>
    <cellStyle name="Input 2 9 4" xfId="1770" xr:uid="{00000000-0005-0000-0000-000056110000}"/>
    <cellStyle name="Input 2 9 5" xfId="1771" xr:uid="{00000000-0005-0000-0000-000057110000}"/>
    <cellStyle name="Input 2_Abst" xfId="6111" xr:uid="{00000000-0005-0000-0000-000058110000}"/>
    <cellStyle name="Input 20" xfId="6112" xr:uid="{00000000-0005-0000-0000-000059110000}"/>
    <cellStyle name="Input 21" xfId="6113" xr:uid="{00000000-0005-0000-0000-00005A110000}"/>
    <cellStyle name="Input 22" xfId="6114" xr:uid="{00000000-0005-0000-0000-00005B110000}"/>
    <cellStyle name="Input 23" xfId="6115" xr:uid="{00000000-0005-0000-0000-00005C110000}"/>
    <cellStyle name="Input 24" xfId="6116" xr:uid="{00000000-0005-0000-0000-00005D110000}"/>
    <cellStyle name="Input 25" xfId="6117" xr:uid="{00000000-0005-0000-0000-00005E110000}"/>
    <cellStyle name="Input 26" xfId="6118" xr:uid="{00000000-0005-0000-0000-00005F110000}"/>
    <cellStyle name="Input 27" xfId="6119" xr:uid="{00000000-0005-0000-0000-000060110000}"/>
    <cellStyle name="Input 28" xfId="6120" xr:uid="{00000000-0005-0000-0000-000061110000}"/>
    <cellStyle name="Input 29" xfId="6121" xr:uid="{00000000-0005-0000-0000-000062110000}"/>
    <cellStyle name="Input 3" xfId="1772" xr:uid="{00000000-0005-0000-0000-000063110000}"/>
    <cellStyle name="Input 3 2" xfId="1773" xr:uid="{00000000-0005-0000-0000-000064110000}"/>
    <cellStyle name="Input 3 2 2" xfId="1774" xr:uid="{00000000-0005-0000-0000-000065110000}"/>
    <cellStyle name="Input 3 2 2 2" xfId="1775" xr:uid="{00000000-0005-0000-0000-000066110000}"/>
    <cellStyle name="Input 3 2 2 3" xfId="1776" xr:uid="{00000000-0005-0000-0000-000067110000}"/>
    <cellStyle name="Input 3 2 2 4" xfId="1777" xr:uid="{00000000-0005-0000-0000-000068110000}"/>
    <cellStyle name="Input 3 2 3" xfId="1778" xr:uid="{00000000-0005-0000-0000-000069110000}"/>
    <cellStyle name="Input 3 2 4" xfId="1779" xr:uid="{00000000-0005-0000-0000-00006A110000}"/>
    <cellStyle name="Input 3 2 5" xfId="1780" xr:uid="{00000000-0005-0000-0000-00006B110000}"/>
    <cellStyle name="Input 3 3" xfId="1781" xr:uid="{00000000-0005-0000-0000-00006C110000}"/>
    <cellStyle name="Input 3 3 2" xfId="1782" xr:uid="{00000000-0005-0000-0000-00006D110000}"/>
    <cellStyle name="Input 3 3 3" xfId="1783" xr:uid="{00000000-0005-0000-0000-00006E110000}"/>
    <cellStyle name="Input 3 3 4" xfId="1784" xr:uid="{00000000-0005-0000-0000-00006F110000}"/>
    <cellStyle name="Input 3 4" xfId="1785" xr:uid="{00000000-0005-0000-0000-000070110000}"/>
    <cellStyle name="Input 3 5" xfId="1786" xr:uid="{00000000-0005-0000-0000-000071110000}"/>
    <cellStyle name="Input 3 6" xfId="1787" xr:uid="{00000000-0005-0000-0000-000072110000}"/>
    <cellStyle name="Input 3_Abst" xfId="6122" xr:uid="{00000000-0005-0000-0000-000073110000}"/>
    <cellStyle name="Input 30" xfId="6123" xr:uid="{00000000-0005-0000-0000-000074110000}"/>
    <cellStyle name="Input 31" xfId="6124" xr:uid="{00000000-0005-0000-0000-000075110000}"/>
    <cellStyle name="Input 32" xfId="6125" xr:uid="{00000000-0005-0000-0000-000076110000}"/>
    <cellStyle name="Input 33" xfId="6126" xr:uid="{00000000-0005-0000-0000-000077110000}"/>
    <cellStyle name="Input 34" xfId="6127" xr:uid="{00000000-0005-0000-0000-000078110000}"/>
    <cellStyle name="Input 35" xfId="6128" xr:uid="{00000000-0005-0000-0000-000079110000}"/>
    <cellStyle name="Input 36" xfId="6129" xr:uid="{00000000-0005-0000-0000-00007A110000}"/>
    <cellStyle name="Input 37" xfId="6130" xr:uid="{00000000-0005-0000-0000-00007B110000}"/>
    <cellStyle name="Input 38" xfId="6131" xr:uid="{00000000-0005-0000-0000-00007C110000}"/>
    <cellStyle name="Input 39" xfId="6132" xr:uid="{00000000-0005-0000-0000-00007D110000}"/>
    <cellStyle name="Input 4" xfId="1788" xr:uid="{00000000-0005-0000-0000-00007E110000}"/>
    <cellStyle name="Input 4 2" xfId="1789" xr:uid="{00000000-0005-0000-0000-00007F110000}"/>
    <cellStyle name="Input 4 2 2" xfId="1790" xr:uid="{00000000-0005-0000-0000-000080110000}"/>
    <cellStyle name="Input 4 2 2 2" xfId="1791" xr:uid="{00000000-0005-0000-0000-000081110000}"/>
    <cellStyle name="Input 4 2 2 3" xfId="1792" xr:uid="{00000000-0005-0000-0000-000082110000}"/>
    <cellStyle name="Input 4 2 2 4" xfId="1793" xr:uid="{00000000-0005-0000-0000-000083110000}"/>
    <cellStyle name="Input 4 2 3" xfId="1794" xr:uid="{00000000-0005-0000-0000-000084110000}"/>
    <cellStyle name="Input 4 2 4" xfId="1795" xr:uid="{00000000-0005-0000-0000-000085110000}"/>
    <cellStyle name="Input 4 2 5" xfId="1796" xr:uid="{00000000-0005-0000-0000-000086110000}"/>
    <cellStyle name="Input 4 3" xfId="1797" xr:uid="{00000000-0005-0000-0000-000087110000}"/>
    <cellStyle name="Input 4 3 2" xfId="1798" xr:uid="{00000000-0005-0000-0000-000088110000}"/>
    <cellStyle name="Input 4 3 3" xfId="1799" xr:uid="{00000000-0005-0000-0000-000089110000}"/>
    <cellStyle name="Input 4 3 4" xfId="1800" xr:uid="{00000000-0005-0000-0000-00008A110000}"/>
    <cellStyle name="Input 4 4" xfId="1801" xr:uid="{00000000-0005-0000-0000-00008B110000}"/>
    <cellStyle name="Input 4 5" xfId="1802" xr:uid="{00000000-0005-0000-0000-00008C110000}"/>
    <cellStyle name="Input 4 6" xfId="1803" xr:uid="{00000000-0005-0000-0000-00008D110000}"/>
    <cellStyle name="Input 4_Abst" xfId="6133" xr:uid="{00000000-0005-0000-0000-00008E110000}"/>
    <cellStyle name="Input 40" xfId="6134" xr:uid="{00000000-0005-0000-0000-00008F110000}"/>
    <cellStyle name="Input 41" xfId="6135" xr:uid="{00000000-0005-0000-0000-000090110000}"/>
    <cellStyle name="Input 42" xfId="6136" xr:uid="{00000000-0005-0000-0000-000091110000}"/>
    <cellStyle name="Input 43" xfId="6137" xr:uid="{00000000-0005-0000-0000-000092110000}"/>
    <cellStyle name="Input 44" xfId="6138" xr:uid="{00000000-0005-0000-0000-000093110000}"/>
    <cellStyle name="Input 45" xfId="6139" xr:uid="{00000000-0005-0000-0000-000094110000}"/>
    <cellStyle name="Input 46" xfId="6140" xr:uid="{00000000-0005-0000-0000-000095110000}"/>
    <cellStyle name="Input 47" xfId="6141" xr:uid="{00000000-0005-0000-0000-000096110000}"/>
    <cellStyle name="Input 48" xfId="6142" xr:uid="{00000000-0005-0000-0000-000097110000}"/>
    <cellStyle name="Input 49" xfId="6143" xr:uid="{00000000-0005-0000-0000-000098110000}"/>
    <cellStyle name="Input 5" xfId="1804" xr:uid="{00000000-0005-0000-0000-000099110000}"/>
    <cellStyle name="Input 5 2" xfId="1805" xr:uid="{00000000-0005-0000-0000-00009A110000}"/>
    <cellStyle name="Input 5 3" xfId="1806" xr:uid="{00000000-0005-0000-0000-00009B110000}"/>
    <cellStyle name="Input 5 4" xfId="1807" xr:uid="{00000000-0005-0000-0000-00009C110000}"/>
    <cellStyle name="Input 50" xfId="6144" xr:uid="{00000000-0005-0000-0000-00009D110000}"/>
    <cellStyle name="Input 51" xfId="6145" xr:uid="{00000000-0005-0000-0000-00009E110000}"/>
    <cellStyle name="Input 52" xfId="6146" xr:uid="{00000000-0005-0000-0000-00009F110000}"/>
    <cellStyle name="Input 53" xfId="6147" xr:uid="{00000000-0005-0000-0000-0000A0110000}"/>
    <cellStyle name="Input 54" xfId="6148" xr:uid="{00000000-0005-0000-0000-0000A1110000}"/>
    <cellStyle name="Input 55" xfId="6149" xr:uid="{00000000-0005-0000-0000-0000A2110000}"/>
    <cellStyle name="Input 56" xfId="6150" xr:uid="{00000000-0005-0000-0000-0000A3110000}"/>
    <cellStyle name="Input 57" xfId="6151" xr:uid="{00000000-0005-0000-0000-0000A4110000}"/>
    <cellStyle name="Input 58" xfId="6152" xr:uid="{00000000-0005-0000-0000-0000A5110000}"/>
    <cellStyle name="Input 6" xfId="1808" xr:uid="{00000000-0005-0000-0000-0000A6110000}"/>
    <cellStyle name="Input 6 2" xfId="1809" xr:uid="{00000000-0005-0000-0000-0000A7110000}"/>
    <cellStyle name="Input 6 3" xfId="1810" xr:uid="{00000000-0005-0000-0000-0000A8110000}"/>
    <cellStyle name="Input 6 4" xfId="1811" xr:uid="{00000000-0005-0000-0000-0000A9110000}"/>
    <cellStyle name="Input 7" xfId="1812" xr:uid="{00000000-0005-0000-0000-0000AA110000}"/>
    <cellStyle name="Input 7 2" xfId="1813" xr:uid="{00000000-0005-0000-0000-0000AB110000}"/>
    <cellStyle name="Input 7 3" xfId="1814" xr:uid="{00000000-0005-0000-0000-0000AC110000}"/>
    <cellStyle name="Input 7 4" xfId="1815" xr:uid="{00000000-0005-0000-0000-0000AD110000}"/>
    <cellStyle name="Input 8" xfId="1816" xr:uid="{00000000-0005-0000-0000-0000AE110000}"/>
    <cellStyle name="Input 8 2" xfId="1817" xr:uid="{00000000-0005-0000-0000-0000AF110000}"/>
    <cellStyle name="Input 8 3" xfId="1818" xr:uid="{00000000-0005-0000-0000-0000B0110000}"/>
    <cellStyle name="Input 8 4" xfId="1819" xr:uid="{00000000-0005-0000-0000-0000B1110000}"/>
    <cellStyle name="Input 9" xfId="1820" xr:uid="{00000000-0005-0000-0000-0000B2110000}"/>
    <cellStyle name="Input 9 2" xfId="1821" xr:uid="{00000000-0005-0000-0000-0000B3110000}"/>
    <cellStyle name="Input 9 3" xfId="1822" xr:uid="{00000000-0005-0000-0000-0000B4110000}"/>
    <cellStyle name="Input 9 4" xfId="1823" xr:uid="{00000000-0005-0000-0000-0000B5110000}"/>
    <cellStyle name="Line3" xfId="1824" xr:uid="{00000000-0005-0000-0000-0000B6110000}"/>
    <cellStyle name="Line3 2" xfId="1825" xr:uid="{00000000-0005-0000-0000-0000B7110000}"/>
    <cellStyle name="Line3 2 2" xfId="1826" xr:uid="{00000000-0005-0000-0000-0000B8110000}"/>
    <cellStyle name="Line3 2 3" xfId="1827" xr:uid="{00000000-0005-0000-0000-0000B9110000}"/>
    <cellStyle name="Line3 2 4" xfId="1828" xr:uid="{00000000-0005-0000-0000-0000BA110000}"/>
    <cellStyle name="Line3 3" xfId="1829" xr:uid="{00000000-0005-0000-0000-0000BB110000}"/>
    <cellStyle name="Line3 3 2" xfId="1830" xr:uid="{00000000-0005-0000-0000-0000BC110000}"/>
    <cellStyle name="Line3 3 3" xfId="1831" xr:uid="{00000000-0005-0000-0000-0000BD110000}"/>
    <cellStyle name="Line3 3 4" xfId="1832" xr:uid="{00000000-0005-0000-0000-0000BE110000}"/>
    <cellStyle name="Line3 4" xfId="1833" xr:uid="{00000000-0005-0000-0000-0000BF110000}"/>
    <cellStyle name="Line3 5" xfId="1834" xr:uid="{00000000-0005-0000-0000-0000C0110000}"/>
    <cellStyle name="Line3 6" xfId="1835" xr:uid="{00000000-0005-0000-0000-0000C1110000}"/>
    <cellStyle name="Link Currency (0)" xfId="7522" xr:uid="{00000000-0005-0000-0000-0000C2110000}"/>
    <cellStyle name="Link Currency (2)" xfId="7523" xr:uid="{00000000-0005-0000-0000-0000C3110000}"/>
    <cellStyle name="Link Units (0)" xfId="7524" xr:uid="{00000000-0005-0000-0000-0000C4110000}"/>
    <cellStyle name="Link Units (1)" xfId="7525" xr:uid="{00000000-0005-0000-0000-0000C5110000}"/>
    <cellStyle name="Link Units (2)" xfId="7526" xr:uid="{00000000-0005-0000-0000-0000C6110000}"/>
    <cellStyle name="Linked Cell 10" xfId="6153" xr:uid="{00000000-0005-0000-0000-0000C7110000}"/>
    <cellStyle name="Linked Cell 10 2" xfId="6154" xr:uid="{00000000-0005-0000-0000-0000C8110000}"/>
    <cellStyle name="Linked Cell 10 3" xfId="6155" xr:uid="{00000000-0005-0000-0000-0000C9110000}"/>
    <cellStyle name="Linked Cell 10 4" xfId="6156" xr:uid="{00000000-0005-0000-0000-0000CA110000}"/>
    <cellStyle name="Linked Cell 11" xfId="6157" xr:uid="{00000000-0005-0000-0000-0000CB110000}"/>
    <cellStyle name="Linked Cell 12" xfId="6158" xr:uid="{00000000-0005-0000-0000-0000CC110000}"/>
    <cellStyle name="Linked Cell 13" xfId="6159" xr:uid="{00000000-0005-0000-0000-0000CD110000}"/>
    <cellStyle name="Linked Cell 14" xfId="6160" xr:uid="{00000000-0005-0000-0000-0000CE110000}"/>
    <cellStyle name="Linked Cell 15" xfId="6161" xr:uid="{00000000-0005-0000-0000-0000CF110000}"/>
    <cellStyle name="Linked Cell 16" xfId="6162" xr:uid="{00000000-0005-0000-0000-0000D0110000}"/>
    <cellStyle name="Linked Cell 17" xfId="6163" xr:uid="{00000000-0005-0000-0000-0000D1110000}"/>
    <cellStyle name="Linked Cell 18" xfId="6164" xr:uid="{00000000-0005-0000-0000-0000D2110000}"/>
    <cellStyle name="Linked Cell 19" xfId="6165" xr:uid="{00000000-0005-0000-0000-0000D3110000}"/>
    <cellStyle name="Linked Cell 2" xfId="1836" xr:uid="{00000000-0005-0000-0000-0000D4110000}"/>
    <cellStyle name="Linked Cell 2 10" xfId="1837" xr:uid="{00000000-0005-0000-0000-0000D5110000}"/>
    <cellStyle name="Linked Cell 2 11" xfId="1838" xr:uid="{00000000-0005-0000-0000-0000D6110000}"/>
    <cellStyle name="Linked Cell 2 12" xfId="1839" xr:uid="{00000000-0005-0000-0000-0000D7110000}"/>
    <cellStyle name="Linked Cell 2 13" xfId="1840" xr:uid="{00000000-0005-0000-0000-0000D8110000}"/>
    <cellStyle name="Linked Cell 2 14" xfId="1841" xr:uid="{00000000-0005-0000-0000-0000D9110000}"/>
    <cellStyle name="Linked Cell 2 15" xfId="1842" xr:uid="{00000000-0005-0000-0000-0000DA110000}"/>
    <cellStyle name="Linked Cell 2 16" xfId="1843" xr:uid="{00000000-0005-0000-0000-0000DB110000}"/>
    <cellStyle name="Linked Cell 2 17" xfId="1844" xr:uid="{00000000-0005-0000-0000-0000DC110000}"/>
    <cellStyle name="Linked Cell 2 18" xfId="1845" xr:uid="{00000000-0005-0000-0000-0000DD110000}"/>
    <cellStyle name="Linked Cell 2 19" xfId="1846" xr:uid="{00000000-0005-0000-0000-0000DE110000}"/>
    <cellStyle name="Linked Cell 2 2" xfId="1847" xr:uid="{00000000-0005-0000-0000-0000DF110000}"/>
    <cellStyle name="Linked Cell 2 20" xfId="1848" xr:uid="{00000000-0005-0000-0000-0000E0110000}"/>
    <cellStyle name="Linked Cell 2 21" xfId="1849" xr:uid="{00000000-0005-0000-0000-0000E1110000}"/>
    <cellStyle name="Linked Cell 2 22" xfId="1850" xr:uid="{00000000-0005-0000-0000-0000E2110000}"/>
    <cellStyle name="Linked Cell 2 3" xfId="1851" xr:uid="{00000000-0005-0000-0000-0000E3110000}"/>
    <cellStyle name="Linked Cell 2 4" xfId="1852" xr:uid="{00000000-0005-0000-0000-0000E4110000}"/>
    <cellStyle name="Linked Cell 2 5" xfId="1853" xr:uid="{00000000-0005-0000-0000-0000E5110000}"/>
    <cellStyle name="Linked Cell 2 6" xfId="1854" xr:uid="{00000000-0005-0000-0000-0000E6110000}"/>
    <cellStyle name="Linked Cell 2 7" xfId="1855" xr:uid="{00000000-0005-0000-0000-0000E7110000}"/>
    <cellStyle name="Linked Cell 2 8" xfId="1856" xr:uid="{00000000-0005-0000-0000-0000E8110000}"/>
    <cellStyle name="Linked Cell 2 9" xfId="1857" xr:uid="{00000000-0005-0000-0000-0000E9110000}"/>
    <cellStyle name="Linked Cell 2_Abst" xfId="6166" xr:uid="{00000000-0005-0000-0000-0000EA110000}"/>
    <cellStyle name="Linked Cell 20" xfId="6167" xr:uid="{00000000-0005-0000-0000-0000EB110000}"/>
    <cellStyle name="Linked Cell 21" xfId="6168" xr:uid="{00000000-0005-0000-0000-0000EC110000}"/>
    <cellStyle name="Linked Cell 22" xfId="6169" xr:uid="{00000000-0005-0000-0000-0000ED110000}"/>
    <cellStyle name="Linked Cell 23" xfId="6170" xr:uid="{00000000-0005-0000-0000-0000EE110000}"/>
    <cellStyle name="Linked Cell 24" xfId="6171" xr:uid="{00000000-0005-0000-0000-0000EF110000}"/>
    <cellStyle name="Linked Cell 25" xfId="6172" xr:uid="{00000000-0005-0000-0000-0000F0110000}"/>
    <cellStyle name="Linked Cell 26" xfId="6173" xr:uid="{00000000-0005-0000-0000-0000F1110000}"/>
    <cellStyle name="Linked Cell 27" xfId="6174" xr:uid="{00000000-0005-0000-0000-0000F2110000}"/>
    <cellStyle name="Linked Cell 28" xfId="6175" xr:uid="{00000000-0005-0000-0000-0000F3110000}"/>
    <cellStyle name="Linked Cell 29" xfId="6176" xr:uid="{00000000-0005-0000-0000-0000F4110000}"/>
    <cellStyle name="Linked Cell 3" xfId="1858" xr:uid="{00000000-0005-0000-0000-0000F5110000}"/>
    <cellStyle name="Linked Cell 3 2" xfId="1859" xr:uid="{00000000-0005-0000-0000-0000F6110000}"/>
    <cellStyle name="Linked Cell 3 3" xfId="6177" xr:uid="{00000000-0005-0000-0000-0000F7110000}"/>
    <cellStyle name="Linked Cell 3 4" xfId="6178" xr:uid="{00000000-0005-0000-0000-0000F8110000}"/>
    <cellStyle name="Linked Cell 3 5" xfId="6179" xr:uid="{00000000-0005-0000-0000-0000F9110000}"/>
    <cellStyle name="Linked Cell 3_Abst" xfId="6180" xr:uid="{00000000-0005-0000-0000-0000FA110000}"/>
    <cellStyle name="Linked Cell 30" xfId="6181" xr:uid="{00000000-0005-0000-0000-0000FB110000}"/>
    <cellStyle name="Linked Cell 31" xfId="6182" xr:uid="{00000000-0005-0000-0000-0000FC110000}"/>
    <cellStyle name="Linked Cell 32" xfId="6183" xr:uid="{00000000-0005-0000-0000-0000FD110000}"/>
    <cellStyle name="Linked Cell 33" xfId="6184" xr:uid="{00000000-0005-0000-0000-0000FE110000}"/>
    <cellStyle name="Linked Cell 34" xfId="6185" xr:uid="{00000000-0005-0000-0000-0000FF110000}"/>
    <cellStyle name="Linked Cell 35" xfId="6186" xr:uid="{00000000-0005-0000-0000-000000120000}"/>
    <cellStyle name="Linked Cell 36" xfId="6187" xr:uid="{00000000-0005-0000-0000-000001120000}"/>
    <cellStyle name="Linked Cell 37" xfId="6188" xr:uid="{00000000-0005-0000-0000-000002120000}"/>
    <cellStyle name="Linked Cell 38" xfId="6189" xr:uid="{00000000-0005-0000-0000-000003120000}"/>
    <cellStyle name="Linked Cell 39" xfId="6190" xr:uid="{00000000-0005-0000-0000-000004120000}"/>
    <cellStyle name="Linked Cell 4" xfId="1860" xr:uid="{00000000-0005-0000-0000-000005120000}"/>
    <cellStyle name="Linked Cell 4 2" xfId="1861" xr:uid="{00000000-0005-0000-0000-000006120000}"/>
    <cellStyle name="Linked Cell 4 3" xfId="6191" xr:uid="{00000000-0005-0000-0000-000007120000}"/>
    <cellStyle name="Linked Cell 4 4" xfId="6192" xr:uid="{00000000-0005-0000-0000-000008120000}"/>
    <cellStyle name="Linked Cell 4 5" xfId="6193" xr:uid="{00000000-0005-0000-0000-000009120000}"/>
    <cellStyle name="Linked Cell 4_Abst" xfId="6194" xr:uid="{00000000-0005-0000-0000-00000A120000}"/>
    <cellStyle name="Linked Cell 40" xfId="6195" xr:uid="{00000000-0005-0000-0000-00000B120000}"/>
    <cellStyle name="Linked Cell 41" xfId="6196" xr:uid="{00000000-0005-0000-0000-00000C120000}"/>
    <cellStyle name="Linked Cell 42" xfId="6197" xr:uid="{00000000-0005-0000-0000-00000D120000}"/>
    <cellStyle name="Linked Cell 43" xfId="6198" xr:uid="{00000000-0005-0000-0000-00000E120000}"/>
    <cellStyle name="Linked Cell 44" xfId="6199" xr:uid="{00000000-0005-0000-0000-00000F120000}"/>
    <cellStyle name="Linked Cell 45" xfId="6200" xr:uid="{00000000-0005-0000-0000-000010120000}"/>
    <cellStyle name="Linked Cell 46" xfId="6201" xr:uid="{00000000-0005-0000-0000-000011120000}"/>
    <cellStyle name="Linked Cell 47" xfId="6202" xr:uid="{00000000-0005-0000-0000-000012120000}"/>
    <cellStyle name="Linked Cell 48" xfId="6203" xr:uid="{00000000-0005-0000-0000-000013120000}"/>
    <cellStyle name="Linked Cell 49" xfId="6204" xr:uid="{00000000-0005-0000-0000-000014120000}"/>
    <cellStyle name="Linked Cell 5" xfId="6205" xr:uid="{00000000-0005-0000-0000-000015120000}"/>
    <cellStyle name="Linked Cell 50" xfId="6206" xr:uid="{00000000-0005-0000-0000-000016120000}"/>
    <cellStyle name="Linked Cell 51" xfId="6207" xr:uid="{00000000-0005-0000-0000-000017120000}"/>
    <cellStyle name="Linked Cell 52" xfId="6208" xr:uid="{00000000-0005-0000-0000-000018120000}"/>
    <cellStyle name="Linked Cell 53" xfId="6209" xr:uid="{00000000-0005-0000-0000-000019120000}"/>
    <cellStyle name="Linked Cell 54" xfId="6210" xr:uid="{00000000-0005-0000-0000-00001A120000}"/>
    <cellStyle name="Linked Cell 55" xfId="6211" xr:uid="{00000000-0005-0000-0000-00001B120000}"/>
    <cellStyle name="Linked Cell 56" xfId="6212" xr:uid="{00000000-0005-0000-0000-00001C120000}"/>
    <cellStyle name="Linked Cell 57" xfId="6213" xr:uid="{00000000-0005-0000-0000-00001D120000}"/>
    <cellStyle name="Linked Cell 58" xfId="6214" xr:uid="{00000000-0005-0000-0000-00001E120000}"/>
    <cellStyle name="Linked Cell 6" xfId="6215" xr:uid="{00000000-0005-0000-0000-00001F120000}"/>
    <cellStyle name="Linked Cell 6 2" xfId="6216" xr:uid="{00000000-0005-0000-0000-000020120000}"/>
    <cellStyle name="Linked Cell 6 3" xfId="6217" xr:uid="{00000000-0005-0000-0000-000021120000}"/>
    <cellStyle name="Linked Cell 6 4" xfId="6218" xr:uid="{00000000-0005-0000-0000-000022120000}"/>
    <cellStyle name="Linked Cell 7" xfId="6219" xr:uid="{00000000-0005-0000-0000-000023120000}"/>
    <cellStyle name="Linked Cell 7 2" xfId="6220" xr:uid="{00000000-0005-0000-0000-000024120000}"/>
    <cellStyle name="Linked Cell 7 3" xfId="6221" xr:uid="{00000000-0005-0000-0000-000025120000}"/>
    <cellStyle name="Linked Cell 7 4" xfId="6222" xr:uid="{00000000-0005-0000-0000-000026120000}"/>
    <cellStyle name="Linked Cell 8" xfId="6223" xr:uid="{00000000-0005-0000-0000-000027120000}"/>
    <cellStyle name="Linked Cell 8 2" xfId="6224" xr:uid="{00000000-0005-0000-0000-000028120000}"/>
    <cellStyle name="Linked Cell 8 3" xfId="6225" xr:uid="{00000000-0005-0000-0000-000029120000}"/>
    <cellStyle name="Linked Cell 8 4" xfId="6226" xr:uid="{00000000-0005-0000-0000-00002A120000}"/>
    <cellStyle name="Linked Cell 9" xfId="6227" xr:uid="{00000000-0005-0000-0000-00002B120000}"/>
    <cellStyle name="Linked Cell 9 2" xfId="6228" xr:uid="{00000000-0005-0000-0000-00002C120000}"/>
    <cellStyle name="Linked Cell 9 3" xfId="6229" xr:uid="{00000000-0005-0000-0000-00002D120000}"/>
    <cellStyle name="Linked Cell 9 4" xfId="6230" xr:uid="{00000000-0005-0000-0000-00002E120000}"/>
    <cellStyle name="Model" xfId="1862" xr:uid="{00000000-0005-0000-0000-00002F120000}"/>
    <cellStyle name="Model 2" xfId="1863" xr:uid="{00000000-0005-0000-0000-000030120000}"/>
    <cellStyle name="Model 2 2" xfId="1864" xr:uid="{00000000-0005-0000-0000-000031120000}"/>
    <cellStyle name="Model 3" xfId="1865" xr:uid="{00000000-0005-0000-0000-000032120000}"/>
    <cellStyle name="Model 3 2" xfId="1866" xr:uid="{00000000-0005-0000-0000-000033120000}"/>
    <cellStyle name="Model 4" xfId="1867" xr:uid="{00000000-0005-0000-0000-000034120000}"/>
    <cellStyle name="Model 4 2" xfId="1868" xr:uid="{00000000-0005-0000-0000-000035120000}"/>
    <cellStyle name="Model 5" xfId="1869" xr:uid="{00000000-0005-0000-0000-000036120000}"/>
    <cellStyle name="Model 5 2" xfId="1870" xr:uid="{00000000-0005-0000-0000-000037120000}"/>
    <cellStyle name="Model 6" xfId="1871" xr:uid="{00000000-0005-0000-0000-000038120000}"/>
    <cellStyle name="Model 6 2" xfId="1872" xr:uid="{00000000-0005-0000-0000-000039120000}"/>
    <cellStyle name="Model 7" xfId="1873" xr:uid="{00000000-0005-0000-0000-00003A120000}"/>
    <cellStyle name="Neutral 10" xfId="6231" xr:uid="{00000000-0005-0000-0000-00003B120000}"/>
    <cellStyle name="Neutral 10 2" xfId="6232" xr:uid="{00000000-0005-0000-0000-00003C120000}"/>
    <cellStyle name="Neutral 10 3" xfId="6233" xr:uid="{00000000-0005-0000-0000-00003D120000}"/>
    <cellStyle name="Neutral 10 4" xfId="6234" xr:uid="{00000000-0005-0000-0000-00003E120000}"/>
    <cellStyle name="Neutral 11" xfId="6235" xr:uid="{00000000-0005-0000-0000-00003F120000}"/>
    <cellStyle name="Neutral 12" xfId="6236" xr:uid="{00000000-0005-0000-0000-000040120000}"/>
    <cellStyle name="Neutral 13" xfId="6237" xr:uid="{00000000-0005-0000-0000-000041120000}"/>
    <cellStyle name="Neutral 14" xfId="6238" xr:uid="{00000000-0005-0000-0000-000042120000}"/>
    <cellStyle name="Neutral 15" xfId="6239" xr:uid="{00000000-0005-0000-0000-000043120000}"/>
    <cellStyle name="Neutral 16" xfId="6240" xr:uid="{00000000-0005-0000-0000-000044120000}"/>
    <cellStyle name="Neutral 17" xfId="6241" xr:uid="{00000000-0005-0000-0000-000045120000}"/>
    <cellStyle name="Neutral 18" xfId="6242" xr:uid="{00000000-0005-0000-0000-000046120000}"/>
    <cellStyle name="Neutral 19" xfId="6243" xr:uid="{00000000-0005-0000-0000-000047120000}"/>
    <cellStyle name="Neutral 2" xfId="1874" xr:uid="{00000000-0005-0000-0000-000048120000}"/>
    <cellStyle name="Neutral 2 10" xfId="1875" xr:uid="{00000000-0005-0000-0000-000049120000}"/>
    <cellStyle name="Neutral 2 11" xfId="1876" xr:uid="{00000000-0005-0000-0000-00004A120000}"/>
    <cellStyle name="Neutral 2 12" xfId="1877" xr:uid="{00000000-0005-0000-0000-00004B120000}"/>
    <cellStyle name="Neutral 2 13" xfId="1878" xr:uid="{00000000-0005-0000-0000-00004C120000}"/>
    <cellStyle name="Neutral 2 14" xfId="1879" xr:uid="{00000000-0005-0000-0000-00004D120000}"/>
    <cellStyle name="Neutral 2 15" xfId="1880" xr:uid="{00000000-0005-0000-0000-00004E120000}"/>
    <cellStyle name="Neutral 2 16" xfId="1881" xr:uid="{00000000-0005-0000-0000-00004F120000}"/>
    <cellStyle name="Neutral 2 17" xfId="1882" xr:uid="{00000000-0005-0000-0000-000050120000}"/>
    <cellStyle name="Neutral 2 18" xfId="1883" xr:uid="{00000000-0005-0000-0000-000051120000}"/>
    <cellStyle name="Neutral 2 19" xfId="1884" xr:uid="{00000000-0005-0000-0000-000052120000}"/>
    <cellStyle name="Neutral 2 2" xfId="1885" xr:uid="{00000000-0005-0000-0000-000053120000}"/>
    <cellStyle name="Neutral 2 20" xfId="1886" xr:uid="{00000000-0005-0000-0000-000054120000}"/>
    <cellStyle name="Neutral 2 21" xfId="1887" xr:uid="{00000000-0005-0000-0000-000055120000}"/>
    <cellStyle name="Neutral 2 22" xfId="1888" xr:uid="{00000000-0005-0000-0000-000056120000}"/>
    <cellStyle name="Neutral 2 3" xfId="1889" xr:uid="{00000000-0005-0000-0000-000057120000}"/>
    <cellStyle name="Neutral 2 4" xfId="1890" xr:uid="{00000000-0005-0000-0000-000058120000}"/>
    <cellStyle name="Neutral 2 5" xfId="1891" xr:uid="{00000000-0005-0000-0000-000059120000}"/>
    <cellStyle name="Neutral 2 6" xfId="1892" xr:uid="{00000000-0005-0000-0000-00005A120000}"/>
    <cellStyle name="Neutral 2 7" xfId="1893" xr:uid="{00000000-0005-0000-0000-00005B120000}"/>
    <cellStyle name="Neutral 2 8" xfId="1894" xr:uid="{00000000-0005-0000-0000-00005C120000}"/>
    <cellStyle name="Neutral 2 9" xfId="1895" xr:uid="{00000000-0005-0000-0000-00005D120000}"/>
    <cellStyle name="Neutral 20" xfId="6244" xr:uid="{00000000-0005-0000-0000-00005E120000}"/>
    <cellStyle name="Neutral 21" xfId="6245" xr:uid="{00000000-0005-0000-0000-00005F120000}"/>
    <cellStyle name="Neutral 22" xfId="6246" xr:uid="{00000000-0005-0000-0000-000060120000}"/>
    <cellStyle name="Neutral 23" xfId="6247" xr:uid="{00000000-0005-0000-0000-000061120000}"/>
    <cellStyle name="Neutral 24" xfId="6248" xr:uid="{00000000-0005-0000-0000-000062120000}"/>
    <cellStyle name="Neutral 25" xfId="6249" xr:uid="{00000000-0005-0000-0000-000063120000}"/>
    <cellStyle name="Neutral 26" xfId="6250" xr:uid="{00000000-0005-0000-0000-000064120000}"/>
    <cellStyle name="Neutral 27" xfId="6251" xr:uid="{00000000-0005-0000-0000-000065120000}"/>
    <cellStyle name="Neutral 28" xfId="6252" xr:uid="{00000000-0005-0000-0000-000066120000}"/>
    <cellStyle name="Neutral 29" xfId="6253" xr:uid="{00000000-0005-0000-0000-000067120000}"/>
    <cellStyle name="Neutral 3" xfId="1896" xr:uid="{00000000-0005-0000-0000-000068120000}"/>
    <cellStyle name="Neutral 3 2" xfId="1897" xr:uid="{00000000-0005-0000-0000-000069120000}"/>
    <cellStyle name="Neutral 3 3" xfId="6254" xr:uid="{00000000-0005-0000-0000-00006A120000}"/>
    <cellStyle name="Neutral 3 4" xfId="6255" xr:uid="{00000000-0005-0000-0000-00006B120000}"/>
    <cellStyle name="Neutral 3 5" xfId="6256" xr:uid="{00000000-0005-0000-0000-00006C120000}"/>
    <cellStyle name="Neutral 30" xfId="6257" xr:uid="{00000000-0005-0000-0000-00006D120000}"/>
    <cellStyle name="Neutral 31" xfId="6258" xr:uid="{00000000-0005-0000-0000-00006E120000}"/>
    <cellStyle name="Neutral 32" xfId="6259" xr:uid="{00000000-0005-0000-0000-00006F120000}"/>
    <cellStyle name="Neutral 33" xfId="6260" xr:uid="{00000000-0005-0000-0000-000070120000}"/>
    <cellStyle name="Neutral 34" xfId="6261" xr:uid="{00000000-0005-0000-0000-000071120000}"/>
    <cellStyle name="Neutral 35" xfId="6262" xr:uid="{00000000-0005-0000-0000-000072120000}"/>
    <cellStyle name="Neutral 36" xfId="6263" xr:uid="{00000000-0005-0000-0000-000073120000}"/>
    <cellStyle name="Neutral 37" xfId="6264" xr:uid="{00000000-0005-0000-0000-000074120000}"/>
    <cellStyle name="Neutral 38" xfId="6265" xr:uid="{00000000-0005-0000-0000-000075120000}"/>
    <cellStyle name="Neutral 39" xfId="6266" xr:uid="{00000000-0005-0000-0000-000076120000}"/>
    <cellStyle name="Neutral 4" xfId="1898" xr:uid="{00000000-0005-0000-0000-000077120000}"/>
    <cellStyle name="Neutral 4 2" xfId="1899" xr:uid="{00000000-0005-0000-0000-000078120000}"/>
    <cellStyle name="Neutral 4 3" xfId="6267" xr:uid="{00000000-0005-0000-0000-000079120000}"/>
    <cellStyle name="Neutral 4 4" xfId="6268" xr:uid="{00000000-0005-0000-0000-00007A120000}"/>
    <cellStyle name="Neutral 4 5" xfId="6269" xr:uid="{00000000-0005-0000-0000-00007B120000}"/>
    <cellStyle name="Neutral 40" xfId="6270" xr:uid="{00000000-0005-0000-0000-00007C120000}"/>
    <cellStyle name="Neutral 41" xfId="6271" xr:uid="{00000000-0005-0000-0000-00007D120000}"/>
    <cellStyle name="Neutral 42" xfId="6272" xr:uid="{00000000-0005-0000-0000-00007E120000}"/>
    <cellStyle name="Neutral 43" xfId="6273" xr:uid="{00000000-0005-0000-0000-00007F120000}"/>
    <cellStyle name="Neutral 44" xfId="6274" xr:uid="{00000000-0005-0000-0000-000080120000}"/>
    <cellStyle name="Neutral 45" xfId="6275" xr:uid="{00000000-0005-0000-0000-000081120000}"/>
    <cellStyle name="Neutral 46" xfId="6276" xr:uid="{00000000-0005-0000-0000-000082120000}"/>
    <cellStyle name="Neutral 47" xfId="6277" xr:uid="{00000000-0005-0000-0000-000083120000}"/>
    <cellStyle name="Neutral 48" xfId="6278" xr:uid="{00000000-0005-0000-0000-000084120000}"/>
    <cellStyle name="Neutral 49" xfId="6279" xr:uid="{00000000-0005-0000-0000-000085120000}"/>
    <cellStyle name="Neutral 5" xfId="6280" xr:uid="{00000000-0005-0000-0000-000086120000}"/>
    <cellStyle name="Neutral 50" xfId="6281" xr:uid="{00000000-0005-0000-0000-000087120000}"/>
    <cellStyle name="Neutral 51" xfId="6282" xr:uid="{00000000-0005-0000-0000-000088120000}"/>
    <cellStyle name="Neutral 52" xfId="6283" xr:uid="{00000000-0005-0000-0000-000089120000}"/>
    <cellStyle name="Neutral 53" xfId="6284" xr:uid="{00000000-0005-0000-0000-00008A120000}"/>
    <cellStyle name="Neutral 54" xfId="6285" xr:uid="{00000000-0005-0000-0000-00008B120000}"/>
    <cellStyle name="Neutral 55" xfId="6286" xr:uid="{00000000-0005-0000-0000-00008C120000}"/>
    <cellStyle name="Neutral 56" xfId="6287" xr:uid="{00000000-0005-0000-0000-00008D120000}"/>
    <cellStyle name="Neutral 57" xfId="6288" xr:uid="{00000000-0005-0000-0000-00008E120000}"/>
    <cellStyle name="Neutral 58" xfId="6289" xr:uid="{00000000-0005-0000-0000-00008F120000}"/>
    <cellStyle name="Neutral 6" xfId="6290" xr:uid="{00000000-0005-0000-0000-000090120000}"/>
    <cellStyle name="Neutral 6 2" xfId="6291" xr:uid="{00000000-0005-0000-0000-000091120000}"/>
    <cellStyle name="Neutral 6 3" xfId="6292" xr:uid="{00000000-0005-0000-0000-000092120000}"/>
    <cellStyle name="Neutral 6 4" xfId="6293" xr:uid="{00000000-0005-0000-0000-000093120000}"/>
    <cellStyle name="Neutral 7" xfId="6294" xr:uid="{00000000-0005-0000-0000-000094120000}"/>
    <cellStyle name="Neutral 7 2" xfId="6295" xr:uid="{00000000-0005-0000-0000-000095120000}"/>
    <cellStyle name="Neutral 7 3" xfId="6296" xr:uid="{00000000-0005-0000-0000-000096120000}"/>
    <cellStyle name="Neutral 7 4" xfId="6297" xr:uid="{00000000-0005-0000-0000-000097120000}"/>
    <cellStyle name="Neutral 8" xfId="6298" xr:uid="{00000000-0005-0000-0000-000098120000}"/>
    <cellStyle name="Neutral 8 2" xfId="6299" xr:uid="{00000000-0005-0000-0000-000099120000}"/>
    <cellStyle name="Neutral 8 3" xfId="6300" xr:uid="{00000000-0005-0000-0000-00009A120000}"/>
    <cellStyle name="Neutral 8 4" xfId="6301" xr:uid="{00000000-0005-0000-0000-00009B120000}"/>
    <cellStyle name="Neutral 9" xfId="6302" xr:uid="{00000000-0005-0000-0000-00009C120000}"/>
    <cellStyle name="Neutral 9 2" xfId="6303" xr:uid="{00000000-0005-0000-0000-00009D120000}"/>
    <cellStyle name="Neutral 9 3" xfId="6304" xr:uid="{00000000-0005-0000-0000-00009E120000}"/>
    <cellStyle name="Neutral 9 4" xfId="6305" xr:uid="{00000000-0005-0000-0000-00009F120000}"/>
    <cellStyle name="NEW" xfId="7527" xr:uid="{00000000-0005-0000-0000-0000A0120000}"/>
    <cellStyle name="Normal" xfId="0" builtinId="0"/>
    <cellStyle name="Normal - Style1" xfId="1900" xr:uid="{00000000-0005-0000-0000-0000A2120000}"/>
    <cellStyle name="Normal - Style1 2" xfId="7769" xr:uid="{00000000-0005-0000-0000-0000A3120000}"/>
    <cellStyle name="Normal - Style1 2 2" xfId="7770" xr:uid="{00000000-0005-0000-0000-0000A4120000}"/>
    <cellStyle name="Normal 10" xfId="1901" xr:uid="{00000000-0005-0000-0000-0000A5120000}"/>
    <cellStyle name="Normal 10 10" xfId="1902" xr:uid="{00000000-0005-0000-0000-0000A6120000}"/>
    <cellStyle name="Normal 10 11" xfId="7737" xr:uid="{00000000-0005-0000-0000-0000A7120000}"/>
    <cellStyle name="Normal 10 2" xfId="1903" xr:uid="{00000000-0005-0000-0000-0000A8120000}"/>
    <cellStyle name="Normal 10 2 2" xfId="4" xr:uid="{00000000-0005-0000-0000-0000A9120000}"/>
    <cellStyle name="Normal 10 2 2 2" xfId="1904" xr:uid="{00000000-0005-0000-0000-0000AA120000}"/>
    <cellStyle name="Normal 10 2 2 2 2" xfId="1905" xr:uid="{00000000-0005-0000-0000-0000AB120000}"/>
    <cellStyle name="Normal 10 2 2 2 2 2" xfId="1906" xr:uid="{00000000-0005-0000-0000-0000AC120000}"/>
    <cellStyle name="Normal 10 2 2 2 3" xfId="1907" xr:uid="{00000000-0005-0000-0000-0000AD120000}"/>
    <cellStyle name="Normal 10 2 2 3" xfId="1908" xr:uid="{00000000-0005-0000-0000-0000AE120000}"/>
    <cellStyle name="Normal 10 2 2 3 2" xfId="1909" xr:uid="{00000000-0005-0000-0000-0000AF120000}"/>
    <cellStyle name="Normal 10 2 2 4" xfId="1910" xr:uid="{00000000-0005-0000-0000-0000B0120000}"/>
    <cellStyle name="Normal 10 2 2 5" xfId="1911" xr:uid="{00000000-0005-0000-0000-0000B1120000}"/>
    <cellStyle name="Normal 10 2 2 7" xfId="7768" xr:uid="{00000000-0005-0000-0000-0000B2120000}"/>
    <cellStyle name="Normal 10 2 3" xfId="1912" xr:uid="{00000000-0005-0000-0000-0000B3120000}"/>
    <cellStyle name="Normal 10 2 3 2" xfId="1913" xr:uid="{00000000-0005-0000-0000-0000B4120000}"/>
    <cellStyle name="Normal 10 2 3 2 2" xfId="1914" xr:uid="{00000000-0005-0000-0000-0000B5120000}"/>
    <cellStyle name="Normal 10 2 3 2 2 2" xfId="1915" xr:uid="{00000000-0005-0000-0000-0000B6120000}"/>
    <cellStyle name="Normal 10 2 3 2 3" xfId="1916" xr:uid="{00000000-0005-0000-0000-0000B7120000}"/>
    <cellStyle name="Normal 10 2 3 3" xfId="1917" xr:uid="{00000000-0005-0000-0000-0000B8120000}"/>
    <cellStyle name="Normal 10 2 3 3 2" xfId="1918" xr:uid="{00000000-0005-0000-0000-0000B9120000}"/>
    <cellStyle name="Normal 10 2 3 4" xfId="1919" xr:uid="{00000000-0005-0000-0000-0000BA120000}"/>
    <cellStyle name="Normal 10 2 3 5" xfId="1920" xr:uid="{00000000-0005-0000-0000-0000BB120000}"/>
    <cellStyle name="Normal 10 2 4" xfId="1921" xr:uid="{00000000-0005-0000-0000-0000BC120000}"/>
    <cellStyle name="Normal 10 2 4 2" xfId="1922" xr:uid="{00000000-0005-0000-0000-0000BD120000}"/>
    <cellStyle name="Normal 10 2 4 2 2" xfId="1923" xr:uid="{00000000-0005-0000-0000-0000BE120000}"/>
    <cellStyle name="Normal 10 2 4 2 2 2" xfId="1924" xr:uid="{00000000-0005-0000-0000-0000BF120000}"/>
    <cellStyle name="Normal 10 2 4 2 3" xfId="1925" xr:uid="{00000000-0005-0000-0000-0000C0120000}"/>
    <cellStyle name="Normal 10 2 4 3" xfId="1926" xr:uid="{00000000-0005-0000-0000-0000C1120000}"/>
    <cellStyle name="Normal 10 2 4 3 2" xfId="1927" xr:uid="{00000000-0005-0000-0000-0000C2120000}"/>
    <cellStyle name="Normal 10 2 4 4" xfId="1928" xr:uid="{00000000-0005-0000-0000-0000C3120000}"/>
    <cellStyle name="Normal 10 2 5" xfId="1929" xr:uid="{00000000-0005-0000-0000-0000C4120000}"/>
    <cellStyle name="Normal 10 2 5 2" xfId="1930" xr:uid="{00000000-0005-0000-0000-0000C5120000}"/>
    <cellStyle name="Normal 10 2 5 2 2" xfId="1931" xr:uid="{00000000-0005-0000-0000-0000C6120000}"/>
    <cellStyle name="Normal 10 2 5 3" xfId="1932" xr:uid="{00000000-0005-0000-0000-0000C7120000}"/>
    <cellStyle name="Normal 10 2 6" xfId="1933" xr:uid="{00000000-0005-0000-0000-0000C8120000}"/>
    <cellStyle name="Normal 10 2 6 2" xfId="1934" xr:uid="{00000000-0005-0000-0000-0000C9120000}"/>
    <cellStyle name="Normal 10 2 7" xfId="1935" xr:uid="{00000000-0005-0000-0000-0000CA120000}"/>
    <cellStyle name="Normal 10 2 8" xfId="1936" xr:uid="{00000000-0005-0000-0000-0000CB120000}"/>
    <cellStyle name="Normal 10 3" xfId="1937" xr:uid="{00000000-0005-0000-0000-0000CC120000}"/>
    <cellStyle name="Normal 10 3 2" xfId="1938" xr:uid="{00000000-0005-0000-0000-0000CD120000}"/>
    <cellStyle name="Normal 10 3 2 2" xfId="1939" xr:uid="{00000000-0005-0000-0000-0000CE120000}"/>
    <cellStyle name="Normal 10 3 2 2 2" xfId="1940" xr:uid="{00000000-0005-0000-0000-0000CF120000}"/>
    <cellStyle name="Normal 10 3 2 2 2 2" xfId="1941" xr:uid="{00000000-0005-0000-0000-0000D0120000}"/>
    <cellStyle name="Normal 10 3 2 2 3" xfId="1942" xr:uid="{00000000-0005-0000-0000-0000D1120000}"/>
    <cellStyle name="Normal 10 3 2 3" xfId="1943" xr:uid="{00000000-0005-0000-0000-0000D2120000}"/>
    <cellStyle name="Normal 10 3 2 3 2" xfId="1944" xr:uid="{00000000-0005-0000-0000-0000D3120000}"/>
    <cellStyle name="Normal 10 3 2 4" xfId="1945" xr:uid="{00000000-0005-0000-0000-0000D4120000}"/>
    <cellStyle name="Normal 10 3 3" xfId="1946" xr:uid="{00000000-0005-0000-0000-0000D5120000}"/>
    <cellStyle name="Normal 10 3 3 2" xfId="1947" xr:uid="{00000000-0005-0000-0000-0000D6120000}"/>
    <cellStyle name="Normal 10 3 3 2 2" xfId="1948" xr:uid="{00000000-0005-0000-0000-0000D7120000}"/>
    <cellStyle name="Normal 10 3 3 3" xfId="1949" xr:uid="{00000000-0005-0000-0000-0000D8120000}"/>
    <cellStyle name="Normal 10 3 3 4" xfId="7528" xr:uid="{00000000-0005-0000-0000-0000D9120000}"/>
    <cellStyle name="Normal 10 3 4" xfId="1950" xr:uid="{00000000-0005-0000-0000-0000DA120000}"/>
    <cellStyle name="Normal 10 3 4 2" xfId="1951" xr:uid="{00000000-0005-0000-0000-0000DB120000}"/>
    <cellStyle name="Normal 10 3 5" xfId="1952" xr:uid="{00000000-0005-0000-0000-0000DC120000}"/>
    <cellStyle name="Normal 10 3 5 2" xfId="1953" xr:uid="{00000000-0005-0000-0000-0000DD120000}"/>
    <cellStyle name="Normal 10 3 6" xfId="1954" xr:uid="{00000000-0005-0000-0000-0000DE120000}"/>
    <cellStyle name="Normal 10 3 7" xfId="7529" xr:uid="{00000000-0005-0000-0000-0000DF120000}"/>
    <cellStyle name="Normal 10 4" xfId="1955" xr:uid="{00000000-0005-0000-0000-0000E0120000}"/>
    <cellStyle name="Normal 10 4 2" xfId="1956" xr:uid="{00000000-0005-0000-0000-0000E1120000}"/>
    <cellStyle name="Normal 10 4 2 2" xfId="1957" xr:uid="{00000000-0005-0000-0000-0000E2120000}"/>
    <cellStyle name="Normal 10 4 2 2 2" xfId="1958" xr:uid="{00000000-0005-0000-0000-0000E3120000}"/>
    <cellStyle name="Normal 10 4 2 3" xfId="1959" xr:uid="{00000000-0005-0000-0000-0000E4120000}"/>
    <cellStyle name="Normal 10 4 3" xfId="1960" xr:uid="{00000000-0005-0000-0000-0000E5120000}"/>
    <cellStyle name="Normal 10 4 3 2" xfId="1961" xr:uid="{00000000-0005-0000-0000-0000E6120000}"/>
    <cellStyle name="Normal 10 4 5 2" xfId="7766" xr:uid="{00000000-0005-0000-0000-0000E7120000}"/>
    <cellStyle name="Normal 10 5" xfId="1962" xr:uid="{00000000-0005-0000-0000-0000E8120000}"/>
    <cellStyle name="Normal 10 5 2" xfId="1963" xr:uid="{00000000-0005-0000-0000-0000E9120000}"/>
    <cellStyle name="Normal 10 5 2 2" xfId="1964" xr:uid="{00000000-0005-0000-0000-0000EA120000}"/>
    <cellStyle name="Normal 10 5 2 2 2" xfId="1965" xr:uid="{00000000-0005-0000-0000-0000EB120000}"/>
    <cellStyle name="Normal 10 5 2 3" xfId="1966" xr:uid="{00000000-0005-0000-0000-0000EC120000}"/>
    <cellStyle name="Normal 10 5 3" xfId="1967" xr:uid="{00000000-0005-0000-0000-0000ED120000}"/>
    <cellStyle name="Normal 10 5 3 2" xfId="1968" xr:uid="{00000000-0005-0000-0000-0000EE120000}"/>
    <cellStyle name="Normal 10 6" xfId="1969" xr:uid="{00000000-0005-0000-0000-0000EF120000}"/>
    <cellStyle name="Normal 10 6 2" xfId="1970" xr:uid="{00000000-0005-0000-0000-0000F0120000}"/>
    <cellStyle name="Normal 10 6 2 2" xfId="1971" xr:uid="{00000000-0005-0000-0000-0000F1120000}"/>
    <cellStyle name="Normal 10 6 2 2 2" xfId="1972" xr:uid="{00000000-0005-0000-0000-0000F2120000}"/>
    <cellStyle name="Normal 10 6 2 3" xfId="1973" xr:uid="{00000000-0005-0000-0000-0000F3120000}"/>
    <cellStyle name="Normal 10 6 3" xfId="1974" xr:uid="{00000000-0005-0000-0000-0000F4120000}"/>
    <cellStyle name="Normal 10 6 3 2" xfId="1975" xr:uid="{00000000-0005-0000-0000-0000F5120000}"/>
    <cellStyle name="Normal 10 6 4" xfId="1976" xr:uid="{00000000-0005-0000-0000-0000F6120000}"/>
    <cellStyle name="Normal 10 7" xfId="1977" xr:uid="{00000000-0005-0000-0000-0000F7120000}"/>
    <cellStyle name="Normal 10 7 2" xfId="1978" xr:uid="{00000000-0005-0000-0000-0000F8120000}"/>
    <cellStyle name="Normal 10 7 2 2" xfId="1979" xr:uid="{00000000-0005-0000-0000-0000F9120000}"/>
    <cellStyle name="Normal 10 7 2 2 2" xfId="1980" xr:uid="{00000000-0005-0000-0000-0000FA120000}"/>
    <cellStyle name="Normal 10 7 2 3" xfId="1981" xr:uid="{00000000-0005-0000-0000-0000FB120000}"/>
    <cellStyle name="Normal 10 7 3" xfId="1982" xr:uid="{00000000-0005-0000-0000-0000FC120000}"/>
    <cellStyle name="Normal 10 7 3 2" xfId="1983" xr:uid="{00000000-0005-0000-0000-0000FD120000}"/>
    <cellStyle name="Normal 10 7 4" xfId="1984" xr:uid="{00000000-0005-0000-0000-0000FE120000}"/>
    <cellStyle name="Normal 10 7 5" xfId="7344" xr:uid="{00000000-0005-0000-0000-0000FF120000}"/>
    <cellStyle name="Normal 10 8" xfId="1985" xr:uid="{00000000-0005-0000-0000-000000130000}"/>
    <cellStyle name="Normal 10 8 2" xfId="1986" xr:uid="{00000000-0005-0000-0000-000001130000}"/>
    <cellStyle name="Normal 10 8 2 2" xfId="1987" xr:uid="{00000000-0005-0000-0000-000002130000}"/>
    <cellStyle name="Normal 10 8 3" xfId="1988" xr:uid="{00000000-0005-0000-0000-000003130000}"/>
    <cellStyle name="Normal 10 9" xfId="1989" xr:uid="{00000000-0005-0000-0000-000004130000}"/>
    <cellStyle name="Normal 10 9 2" xfId="1990" xr:uid="{00000000-0005-0000-0000-000005130000}"/>
    <cellStyle name="Normal 10 9 3" xfId="1991" xr:uid="{00000000-0005-0000-0000-000006130000}"/>
    <cellStyle name="Normal 11" xfId="1992" xr:uid="{00000000-0005-0000-0000-000007130000}"/>
    <cellStyle name="Normal 11 2" xfId="1993" xr:uid="{00000000-0005-0000-0000-000008130000}"/>
    <cellStyle name="Normal 11 2 2" xfId="1994" xr:uid="{00000000-0005-0000-0000-000009130000}"/>
    <cellStyle name="Normal 11 2 2 2" xfId="1995" xr:uid="{00000000-0005-0000-0000-00000A130000}"/>
    <cellStyle name="Normal 11 2 2 2 2" xfId="1996" xr:uid="{00000000-0005-0000-0000-00000B130000}"/>
    <cellStyle name="Normal 11 2 2 2 2 2" xfId="1997" xr:uid="{00000000-0005-0000-0000-00000C130000}"/>
    <cellStyle name="Normal 11 2 2 2 3" xfId="1998" xr:uid="{00000000-0005-0000-0000-00000D130000}"/>
    <cellStyle name="Normal 11 2 2 3" xfId="1999" xr:uid="{00000000-0005-0000-0000-00000E130000}"/>
    <cellStyle name="Normal 11 2 2 3 2" xfId="2000" xr:uid="{00000000-0005-0000-0000-00000F130000}"/>
    <cellStyle name="Normal 11 2 2 4" xfId="2001" xr:uid="{00000000-0005-0000-0000-000010130000}"/>
    <cellStyle name="Normal 11 2 3" xfId="2002" xr:uid="{00000000-0005-0000-0000-000011130000}"/>
    <cellStyle name="Normal 11 2 3 2" xfId="2003" xr:uid="{00000000-0005-0000-0000-000012130000}"/>
    <cellStyle name="Normal 11 2 3 2 2" xfId="2004" xr:uid="{00000000-0005-0000-0000-000013130000}"/>
    <cellStyle name="Normal 11 2 3 2 2 2" xfId="2005" xr:uid="{00000000-0005-0000-0000-000014130000}"/>
    <cellStyle name="Normal 11 2 3 2 3" xfId="2006" xr:uid="{00000000-0005-0000-0000-000015130000}"/>
    <cellStyle name="Normal 11 2 3 3" xfId="2007" xr:uid="{00000000-0005-0000-0000-000016130000}"/>
    <cellStyle name="Normal 11 2 3 3 2" xfId="2008" xr:uid="{00000000-0005-0000-0000-000017130000}"/>
    <cellStyle name="Normal 11 2 3 4" xfId="2009" xr:uid="{00000000-0005-0000-0000-000018130000}"/>
    <cellStyle name="Normal 11 2 4" xfId="2010" xr:uid="{00000000-0005-0000-0000-000019130000}"/>
    <cellStyle name="Normal 11 2 4 2" xfId="2011" xr:uid="{00000000-0005-0000-0000-00001A130000}"/>
    <cellStyle name="Normal 11 2 4 2 2" xfId="2012" xr:uid="{00000000-0005-0000-0000-00001B130000}"/>
    <cellStyle name="Normal 11 2 4 2 2 2" xfId="2013" xr:uid="{00000000-0005-0000-0000-00001C130000}"/>
    <cellStyle name="Normal 11 2 4 2 3" xfId="2014" xr:uid="{00000000-0005-0000-0000-00001D130000}"/>
    <cellStyle name="Normal 11 2 4 3" xfId="2015" xr:uid="{00000000-0005-0000-0000-00001E130000}"/>
    <cellStyle name="Normal 11 2 4 3 2" xfId="2016" xr:uid="{00000000-0005-0000-0000-00001F130000}"/>
    <cellStyle name="Normal 11 2 4 4" xfId="2017" xr:uid="{00000000-0005-0000-0000-000020130000}"/>
    <cellStyle name="Normal 11 2 5" xfId="2018" xr:uid="{00000000-0005-0000-0000-000021130000}"/>
    <cellStyle name="Normal 11 2 5 2" xfId="2019" xr:uid="{00000000-0005-0000-0000-000022130000}"/>
    <cellStyle name="Normal 11 2 5 2 2" xfId="2020" xr:uid="{00000000-0005-0000-0000-000023130000}"/>
    <cellStyle name="Normal 11 2 5 3" xfId="2021" xr:uid="{00000000-0005-0000-0000-000024130000}"/>
    <cellStyle name="Normal 11 2 6" xfId="2022" xr:uid="{00000000-0005-0000-0000-000025130000}"/>
    <cellStyle name="Normal 11 2 6 2" xfId="2023" xr:uid="{00000000-0005-0000-0000-000026130000}"/>
    <cellStyle name="Normal 11 2 7" xfId="2024" xr:uid="{00000000-0005-0000-0000-000027130000}"/>
    <cellStyle name="Normal 11 2 8" xfId="2025" xr:uid="{00000000-0005-0000-0000-000028130000}"/>
    <cellStyle name="Normal 11 3" xfId="2026" xr:uid="{00000000-0005-0000-0000-000029130000}"/>
    <cellStyle name="Normal 11 3 2" xfId="2027" xr:uid="{00000000-0005-0000-0000-00002A130000}"/>
    <cellStyle name="Normal 11 3 2 2" xfId="2028" xr:uid="{00000000-0005-0000-0000-00002B130000}"/>
    <cellStyle name="Normal 11 3 2 2 2" xfId="2029" xr:uid="{00000000-0005-0000-0000-00002C130000}"/>
    <cellStyle name="Normal 11 3 2 3" xfId="2030" xr:uid="{00000000-0005-0000-0000-00002D130000}"/>
    <cellStyle name="Normal 11 3 3" xfId="2031" xr:uid="{00000000-0005-0000-0000-00002E130000}"/>
    <cellStyle name="Normal 11 3 3 2" xfId="2032" xr:uid="{00000000-0005-0000-0000-00002F130000}"/>
    <cellStyle name="Normal 11 3 4" xfId="2033" xr:uid="{00000000-0005-0000-0000-000030130000}"/>
    <cellStyle name="Normal 11 3 5" xfId="7530" xr:uid="{00000000-0005-0000-0000-000031130000}"/>
    <cellStyle name="Normal 11 4" xfId="2034" xr:uid="{00000000-0005-0000-0000-000032130000}"/>
    <cellStyle name="Normal 11 4 2" xfId="2035" xr:uid="{00000000-0005-0000-0000-000033130000}"/>
    <cellStyle name="Normal 11 4 2 2" xfId="2036" xr:uid="{00000000-0005-0000-0000-000034130000}"/>
    <cellStyle name="Normal 11 4 2 2 2" xfId="2037" xr:uid="{00000000-0005-0000-0000-000035130000}"/>
    <cellStyle name="Normal 11 4 2 3" xfId="2038" xr:uid="{00000000-0005-0000-0000-000036130000}"/>
    <cellStyle name="Normal 11 4 3" xfId="2039" xr:uid="{00000000-0005-0000-0000-000037130000}"/>
    <cellStyle name="Normal 11 4 3 2" xfId="2040" xr:uid="{00000000-0005-0000-0000-000038130000}"/>
    <cellStyle name="Normal 11 4 4" xfId="2041" xr:uid="{00000000-0005-0000-0000-000039130000}"/>
    <cellStyle name="Normal 11 5" xfId="2042" xr:uid="{00000000-0005-0000-0000-00003A130000}"/>
    <cellStyle name="Normal 11 5 2" xfId="2043" xr:uid="{00000000-0005-0000-0000-00003B130000}"/>
    <cellStyle name="Normal 11 5 2 2" xfId="2044" xr:uid="{00000000-0005-0000-0000-00003C130000}"/>
    <cellStyle name="Normal 11 5 2 2 2" xfId="2045" xr:uid="{00000000-0005-0000-0000-00003D130000}"/>
    <cellStyle name="Normal 11 5 2 3" xfId="2046" xr:uid="{00000000-0005-0000-0000-00003E130000}"/>
    <cellStyle name="Normal 11 5 3" xfId="2047" xr:uid="{00000000-0005-0000-0000-00003F130000}"/>
    <cellStyle name="Normal 11 5 3 2" xfId="2048" xr:uid="{00000000-0005-0000-0000-000040130000}"/>
    <cellStyle name="Normal 11 5 4" xfId="2049" xr:uid="{00000000-0005-0000-0000-000041130000}"/>
    <cellStyle name="Normal 11 6" xfId="2050" xr:uid="{00000000-0005-0000-0000-000042130000}"/>
    <cellStyle name="Normal 11 6 2" xfId="2051" xr:uid="{00000000-0005-0000-0000-000043130000}"/>
    <cellStyle name="Normal 11 6 2 2" xfId="2052" xr:uid="{00000000-0005-0000-0000-000044130000}"/>
    <cellStyle name="Normal 11 6 2 2 2" xfId="2053" xr:uid="{00000000-0005-0000-0000-000045130000}"/>
    <cellStyle name="Normal 11 6 2 3" xfId="2054" xr:uid="{00000000-0005-0000-0000-000046130000}"/>
    <cellStyle name="Normal 11 6 3" xfId="2055" xr:uid="{00000000-0005-0000-0000-000047130000}"/>
    <cellStyle name="Normal 11 6 3 2" xfId="2056" xr:uid="{00000000-0005-0000-0000-000048130000}"/>
    <cellStyle name="Normal 11 6 4" xfId="2057" xr:uid="{00000000-0005-0000-0000-000049130000}"/>
    <cellStyle name="Normal 11 7" xfId="2058" xr:uid="{00000000-0005-0000-0000-00004A130000}"/>
    <cellStyle name="Normal 11 7 2" xfId="2059" xr:uid="{00000000-0005-0000-0000-00004B130000}"/>
    <cellStyle name="Normal 11 7 2 2" xfId="2060" xr:uid="{00000000-0005-0000-0000-00004C130000}"/>
    <cellStyle name="Normal 11 7 2 2 2" xfId="2061" xr:uid="{00000000-0005-0000-0000-00004D130000}"/>
    <cellStyle name="Normal 11 7 2 3" xfId="2062" xr:uid="{00000000-0005-0000-0000-00004E130000}"/>
    <cellStyle name="Normal 11 7 3" xfId="2063" xr:uid="{00000000-0005-0000-0000-00004F130000}"/>
    <cellStyle name="Normal 11 7 3 2" xfId="2064" xr:uid="{00000000-0005-0000-0000-000050130000}"/>
    <cellStyle name="Normal 11 7 4" xfId="2065" xr:uid="{00000000-0005-0000-0000-000051130000}"/>
    <cellStyle name="Normal 11 8" xfId="2066" xr:uid="{00000000-0005-0000-0000-000052130000}"/>
    <cellStyle name="Normal 11 8 2" xfId="2067" xr:uid="{00000000-0005-0000-0000-000053130000}"/>
    <cellStyle name="Normal 11 8 2 2" xfId="2068" xr:uid="{00000000-0005-0000-0000-000054130000}"/>
    <cellStyle name="Normal 11 8 3" xfId="2069" xr:uid="{00000000-0005-0000-0000-000055130000}"/>
    <cellStyle name="Normal 11 9" xfId="2070" xr:uid="{00000000-0005-0000-0000-000056130000}"/>
    <cellStyle name="Normal 11 9 2" xfId="2071" xr:uid="{00000000-0005-0000-0000-000057130000}"/>
    <cellStyle name="Normal 11_Kotadoddi-TS-NTS-Ravi-Revised" xfId="7531" xr:uid="{00000000-0005-0000-0000-000058130000}"/>
    <cellStyle name="Normal 12" xfId="2072" xr:uid="{00000000-0005-0000-0000-000059130000}"/>
    <cellStyle name="Normal 12 2" xfId="2073" xr:uid="{00000000-0005-0000-0000-00005A130000}"/>
    <cellStyle name="Normal 12 2 2" xfId="2074" xr:uid="{00000000-0005-0000-0000-00005B130000}"/>
    <cellStyle name="Normal 12 2 2 2" xfId="2075" xr:uid="{00000000-0005-0000-0000-00005C130000}"/>
    <cellStyle name="Normal 12 2 2 2 2" xfId="2076" xr:uid="{00000000-0005-0000-0000-00005D130000}"/>
    <cellStyle name="Normal 12 2 2 2 2 2" xfId="2077" xr:uid="{00000000-0005-0000-0000-00005E130000}"/>
    <cellStyle name="Normal 12 2 2 2 3" xfId="2078" xr:uid="{00000000-0005-0000-0000-00005F130000}"/>
    <cellStyle name="Normal 12 2 2 3" xfId="2079" xr:uid="{00000000-0005-0000-0000-000060130000}"/>
    <cellStyle name="Normal 12 2 2 3 2" xfId="2080" xr:uid="{00000000-0005-0000-0000-000061130000}"/>
    <cellStyle name="Normal 12 2 2 4" xfId="2081" xr:uid="{00000000-0005-0000-0000-000062130000}"/>
    <cellStyle name="Normal 12 2 3" xfId="2082" xr:uid="{00000000-0005-0000-0000-000063130000}"/>
    <cellStyle name="Normal 12 2 3 2" xfId="2083" xr:uid="{00000000-0005-0000-0000-000064130000}"/>
    <cellStyle name="Normal 12 2 3 2 2" xfId="2084" xr:uid="{00000000-0005-0000-0000-000065130000}"/>
    <cellStyle name="Normal 12 2 3 2 2 2" xfId="2085" xr:uid="{00000000-0005-0000-0000-000066130000}"/>
    <cellStyle name="Normal 12 2 3 2 3" xfId="2086" xr:uid="{00000000-0005-0000-0000-000067130000}"/>
    <cellStyle name="Normal 12 2 3 3" xfId="2087" xr:uid="{00000000-0005-0000-0000-000068130000}"/>
    <cellStyle name="Normal 12 2 3 3 2" xfId="2088" xr:uid="{00000000-0005-0000-0000-000069130000}"/>
    <cellStyle name="Normal 12 2 3 4" xfId="2089" xr:uid="{00000000-0005-0000-0000-00006A130000}"/>
    <cellStyle name="Normal 12 2 4" xfId="2090" xr:uid="{00000000-0005-0000-0000-00006B130000}"/>
    <cellStyle name="Normal 12 2 4 2" xfId="2091" xr:uid="{00000000-0005-0000-0000-00006C130000}"/>
    <cellStyle name="Normal 12 2 4 2 2" xfId="2092" xr:uid="{00000000-0005-0000-0000-00006D130000}"/>
    <cellStyle name="Normal 12 2 4 3" xfId="2093" xr:uid="{00000000-0005-0000-0000-00006E130000}"/>
    <cellStyle name="Normal 12 2 5" xfId="2094" xr:uid="{00000000-0005-0000-0000-00006F130000}"/>
    <cellStyle name="Normal 12 2 5 2" xfId="2095" xr:uid="{00000000-0005-0000-0000-000070130000}"/>
    <cellStyle name="Normal 12 2 6" xfId="2096" xr:uid="{00000000-0005-0000-0000-000071130000}"/>
    <cellStyle name="Normal 12 2 7" xfId="2097" xr:uid="{00000000-0005-0000-0000-000072130000}"/>
    <cellStyle name="Normal 12 3" xfId="2098" xr:uid="{00000000-0005-0000-0000-000073130000}"/>
    <cellStyle name="Normal 12 3 2" xfId="2099" xr:uid="{00000000-0005-0000-0000-000074130000}"/>
    <cellStyle name="Normal 12 3 2 2" xfId="2100" xr:uid="{00000000-0005-0000-0000-000075130000}"/>
    <cellStyle name="Normal 12 3 2 2 2" xfId="2101" xr:uid="{00000000-0005-0000-0000-000076130000}"/>
    <cellStyle name="Normal 12 3 2 3" xfId="2102" xr:uid="{00000000-0005-0000-0000-000077130000}"/>
    <cellStyle name="Normal 12 3 3" xfId="2103" xr:uid="{00000000-0005-0000-0000-000078130000}"/>
    <cellStyle name="Normal 12 3 3 2" xfId="2104" xr:uid="{00000000-0005-0000-0000-000079130000}"/>
    <cellStyle name="Normal 12 3 4" xfId="2105" xr:uid="{00000000-0005-0000-0000-00007A130000}"/>
    <cellStyle name="Normal 12 4" xfId="2106" xr:uid="{00000000-0005-0000-0000-00007B130000}"/>
    <cellStyle name="Normal 12 4 2" xfId="2107" xr:uid="{00000000-0005-0000-0000-00007C130000}"/>
    <cellStyle name="Normal 12 4 2 2" xfId="2108" xr:uid="{00000000-0005-0000-0000-00007D130000}"/>
    <cellStyle name="Normal 12 4 2 2 2" xfId="2109" xr:uid="{00000000-0005-0000-0000-00007E130000}"/>
    <cellStyle name="Normal 12 4 2 3" xfId="2110" xr:uid="{00000000-0005-0000-0000-00007F130000}"/>
    <cellStyle name="Normal 12 4 3" xfId="2111" xr:uid="{00000000-0005-0000-0000-000080130000}"/>
    <cellStyle name="Normal 12 4 3 2" xfId="2112" xr:uid="{00000000-0005-0000-0000-000081130000}"/>
    <cellStyle name="Normal 12 4 4" xfId="2113" xr:uid="{00000000-0005-0000-0000-000082130000}"/>
    <cellStyle name="Normal 12 5" xfId="2114" xr:uid="{00000000-0005-0000-0000-000083130000}"/>
    <cellStyle name="Normal 12 5 2" xfId="2115" xr:uid="{00000000-0005-0000-0000-000084130000}"/>
    <cellStyle name="Normal 12 5 2 2" xfId="2116" xr:uid="{00000000-0005-0000-0000-000085130000}"/>
    <cellStyle name="Normal 12 5 2 2 2" xfId="2117" xr:uid="{00000000-0005-0000-0000-000086130000}"/>
    <cellStyle name="Normal 12 5 2 3" xfId="2118" xr:uid="{00000000-0005-0000-0000-000087130000}"/>
    <cellStyle name="Normal 12 5 3" xfId="2119" xr:uid="{00000000-0005-0000-0000-000088130000}"/>
    <cellStyle name="Normal 12 5 3 2" xfId="2120" xr:uid="{00000000-0005-0000-0000-000089130000}"/>
    <cellStyle name="Normal 12 5 4" xfId="2121" xr:uid="{00000000-0005-0000-0000-00008A130000}"/>
    <cellStyle name="Normal 12 6" xfId="2122" xr:uid="{00000000-0005-0000-0000-00008B130000}"/>
    <cellStyle name="Normal 12 6 2" xfId="2123" xr:uid="{00000000-0005-0000-0000-00008C130000}"/>
    <cellStyle name="Normal 12 6 2 2" xfId="2124" xr:uid="{00000000-0005-0000-0000-00008D130000}"/>
    <cellStyle name="Normal 12 6 2 2 2" xfId="2125" xr:uid="{00000000-0005-0000-0000-00008E130000}"/>
    <cellStyle name="Normal 12 6 2 3" xfId="2126" xr:uid="{00000000-0005-0000-0000-00008F130000}"/>
    <cellStyle name="Normal 12 6 3" xfId="2127" xr:uid="{00000000-0005-0000-0000-000090130000}"/>
    <cellStyle name="Normal 12 6 3 2" xfId="2128" xr:uid="{00000000-0005-0000-0000-000091130000}"/>
    <cellStyle name="Normal 12 6 4" xfId="2129" xr:uid="{00000000-0005-0000-0000-000092130000}"/>
    <cellStyle name="Normal 12 7" xfId="2130" xr:uid="{00000000-0005-0000-0000-000093130000}"/>
    <cellStyle name="Normal 12 7 2" xfId="2131" xr:uid="{00000000-0005-0000-0000-000094130000}"/>
    <cellStyle name="Normal 12 7 2 2" xfId="2132" xr:uid="{00000000-0005-0000-0000-000095130000}"/>
    <cellStyle name="Normal 12 7 3" xfId="2133" xr:uid="{00000000-0005-0000-0000-000096130000}"/>
    <cellStyle name="Normal 12 8" xfId="2134" xr:uid="{00000000-0005-0000-0000-000097130000}"/>
    <cellStyle name="Normal 12 8 2" xfId="2135" xr:uid="{00000000-0005-0000-0000-000098130000}"/>
    <cellStyle name="Normal 12 9" xfId="6306" xr:uid="{00000000-0005-0000-0000-000099130000}"/>
    <cellStyle name="Normal 13" xfId="2136" xr:uid="{00000000-0005-0000-0000-00009A130000}"/>
    <cellStyle name="Normal 13 2" xfId="2137" xr:uid="{00000000-0005-0000-0000-00009B130000}"/>
    <cellStyle name="Normal 13 2 2" xfId="2138" xr:uid="{00000000-0005-0000-0000-00009C130000}"/>
    <cellStyle name="Normal 13 2 2 2" xfId="2139" xr:uid="{00000000-0005-0000-0000-00009D130000}"/>
    <cellStyle name="Normal 13 2 2 2 2" xfId="2140" xr:uid="{00000000-0005-0000-0000-00009E130000}"/>
    <cellStyle name="Normal 13 2 2 2 2 2" xfId="2141" xr:uid="{00000000-0005-0000-0000-00009F130000}"/>
    <cellStyle name="Normal 13 2 2 2 3" xfId="2142" xr:uid="{00000000-0005-0000-0000-0000A0130000}"/>
    <cellStyle name="Normal 13 2 2 2 4" xfId="2143" xr:uid="{00000000-0005-0000-0000-0000A1130000}"/>
    <cellStyle name="Normal 13 2 2 2 5" xfId="7771" xr:uid="{00000000-0005-0000-0000-0000A2130000}"/>
    <cellStyle name="Normal 13 2 2 3" xfId="2144" xr:uid="{00000000-0005-0000-0000-0000A3130000}"/>
    <cellStyle name="Normal 13 2 2 3 2" xfId="2145" xr:uid="{00000000-0005-0000-0000-0000A4130000}"/>
    <cellStyle name="Normal 13 2 2 4" xfId="2146" xr:uid="{00000000-0005-0000-0000-0000A5130000}"/>
    <cellStyle name="Normal 13 2 2 5" xfId="2147" xr:uid="{00000000-0005-0000-0000-0000A6130000}"/>
    <cellStyle name="Normal 13 2 3" xfId="2148" xr:uid="{00000000-0005-0000-0000-0000A7130000}"/>
    <cellStyle name="Normal 13 2 3 2" xfId="2149" xr:uid="{00000000-0005-0000-0000-0000A8130000}"/>
    <cellStyle name="Normal 13 2 3 2 2" xfId="2150" xr:uid="{00000000-0005-0000-0000-0000A9130000}"/>
    <cellStyle name="Normal 13 2 3 3" xfId="2151" xr:uid="{00000000-0005-0000-0000-0000AA130000}"/>
    <cellStyle name="Normal 13 2 3 4" xfId="2152" xr:uid="{00000000-0005-0000-0000-0000AB130000}"/>
    <cellStyle name="Normal 13 2 4" xfId="2153" xr:uid="{00000000-0005-0000-0000-0000AC130000}"/>
    <cellStyle name="Normal 13 2 5" xfId="2154" xr:uid="{00000000-0005-0000-0000-0000AD130000}"/>
    <cellStyle name="Normal 13 3" xfId="2155" xr:uid="{00000000-0005-0000-0000-0000AE130000}"/>
    <cellStyle name="Normal 13 3 2" xfId="2156" xr:uid="{00000000-0005-0000-0000-0000AF130000}"/>
    <cellStyle name="Normal 13 3 2 2" xfId="2157" xr:uid="{00000000-0005-0000-0000-0000B0130000}"/>
    <cellStyle name="Normal 13 3 2 2 2" xfId="2158" xr:uid="{00000000-0005-0000-0000-0000B1130000}"/>
    <cellStyle name="Normal 13 3 2 2 2 2" xfId="2159" xr:uid="{00000000-0005-0000-0000-0000B2130000}"/>
    <cellStyle name="Normal 13 3 2 2 3" xfId="2160" xr:uid="{00000000-0005-0000-0000-0000B3130000}"/>
    <cellStyle name="Normal 13 3 2 3" xfId="2161" xr:uid="{00000000-0005-0000-0000-0000B4130000}"/>
    <cellStyle name="Normal 13 3 2 3 2" xfId="2162" xr:uid="{00000000-0005-0000-0000-0000B5130000}"/>
    <cellStyle name="Normal 13 3 2 4" xfId="2163" xr:uid="{00000000-0005-0000-0000-0000B6130000}"/>
    <cellStyle name="Normal 13 3 3" xfId="2164" xr:uid="{00000000-0005-0000-0000-0000B7130000}"/>
    <cellStyle name="Normal 13 3 3 2" xfId="2165" xr:uid="{00000000-0005-0000-0000-0000B8130000}"/>
    <cellStyle name="Normal 13 3 3 2 2" xfId="2166" xr:uid="{00000000-0005-0000-0000-0000B9130000}"/>
    <cellStyle name="Normal 13 3 3 3" xfId="2167" xr:uid="{00000000-0005-0000-0000-0000BA130000}"/>
    <cellStyle name="Normal 13 3 4" xfId="2168" xr:uid="{00000000-0005-0000-0000-0000BB130000}"/>
    <cellStyle name="Normal 13 3 4 2" xfId="2169" xr:uid="{00000000-0005-0000-0000-0000BC130000}"/>
    <cellStyle name="Normal 13 3 5" xfId="2170" xr:uid="{00000000-0005-0000-0000-0000BD130000}"/>
    <cellStyle name="Normal 13 3 6" xfId="2171" xr:uid="{00000000-0005-0000-0000-0000BE130000}"/>
    <cellStyle name="Normal 13 4" xfId="2172" xr:uid="{00000000-0005-0000-0000-0000BF130000}"/>
    <cellStyle name="Normal 13 4 2" xfId="2173" xr:uid="{00000000-0005-0000-0000-0000C0130000}"/>
    <cellStyle name="Normal 13 4 2 2" xfId="2174" xr:uid="{00000000-0005-0000-0000-0000C1130000}"/>
    <cellStyle name="Normal 13 4 2 2 2" xfId="2175" xr:uid="{00000000-0005-0000-0000-0000C2130000}"/>
    <cellStyle name="Normal 13 4 2 3" xfId="2176" xr:uid="{00000000-0005-0000-0000-0000C3130000}"/>
    <cellStyle name="Normal 13 4 3" xfId="2177" xr:uid="{00000000-0005-0000-0000-0000C4130000}"/>
    <cellStyle name="Normal 13 4 3 2" xfId="2178" xr:uid="{00000000-0005-0000-0000-0000C5130000}"/>
    <cellStyle name="Normal 13 4 4" xfId="2179" xr:uid="{00000000-0005-0000-0000-0000C6130000}"/>
    <cellStyle name="Normal 13 5" xfId="2180" xr:uid="{00000000-0005-0000-0000-0000C7130000}"/>
    <cellStyle name="Normal 13 5 2" xfId="2181" xr:uid="{00000000-0005-0000-0000-0000C8130000}"/>
    <cellStyle name="Normal 13 5 2 2" xfId="2182" xr:uid="{00000000-0005-0000-0000-0000C9130000}"/>
    <cellStyle name="Normal 13 5 3" xfId="2183" xr:uid="{00000000-0005-0000-0000-0000CA130000}"/>
    <cellStyle name="Normal 13 6" xfId="2184" xr:uid="{00000000-0005-0000-0000-0000CB130000}"/>
    <cellStyle name="Normal 13 6 2" xfId="2185" xr:uid="{00000000-0005-0000-0000-0000CC130000}"/>
    <cellStyle name="Normal 13 7" xfId="2186" xr:uid="{00000000-0005-0000-0000-0000CD130000}"/>
    <cellStyle name="Normal 13 8" xfId="2187" xr:uid="{00000000-0005-0000-0000-0000CE130000}"/>
    <cellStyle name="Normal 13 9" xfId="6307" xr:uid="{00000000-0005-0000-0000-0000CF130000}"/>
    <cellStyle name="Normal 14" xfId="2188" xr:uid="{00000000-0005-0000-0000-0000D0130000}"/>
    <cellStyle name="Normal 14 2" xfId="2189" xr:uid="{00000000-0005-0000-0000-0000D1130000}"/>
    <cellStyle name="Normal 14 2 2" xfId="2190" xr:uid="{00000000-0005-0000-0000-0000D2130000}"/>
    <cellStyle name="Normal 14 2 2 2" xfId="2191" xr:uid="{00000000-0005-0000-0000-0000D3130000}"/>
    <cellStyle name="Normal 14 2 3" xfId="2192" xr:uid="{00000000-0005-0000-0000-0000D4130000}"/>
    <cellStyle name="Normal 14 2 4" xfId="2193" xr:uid="{00000000-0005-0000-0000-0000D5130000}"/>
    <cellStyle name="Normal 14 3" xfId="6308" xr:uid="{00000000-0005-0000-0000-0000D6130000}"/>
    <cellStyle name="Normal 14 4" xfId="6309" xr:uid="{00000000-0005-0000-0000-0000D7130000}"/>
    <cellStyle name="Normal 14 5" xfId="6310" xr:uid="{00000000-0005-0000-0000-0000D8130000}"/>
    <cellStyle name="Normal 14 6" xfId="6311" xr:uid="{00000000-0005-0000-0000-0000D9130000}"/>
    <cellStyle name="Normal 14 7" xfId="6312" xr:uid="{00000000-0005-0000-0000-0000DA130000}"/>
    <cellStyle name="Normal 14 8" xfId="6313" xr:uid="{00000000-0005-0000-0000-0000DB130000}"/>
    <cellStyle name="Normal 14 9" xfId="6314" xr:uid="{00000000-0005-0000-0000-0000DC130000}"/>
    <cellStyle name="Normal 15" xfId="2194" xr:uid="{00000000-0005-0000-0000-0000DD130000}"/>
    <cellStyle name="Normal 15 2" xfId="2195" xr:uid="{00000000-0005-0000-0000-0000DE130000}"/>
    <cellStyle name="Normal 15 2 2" xfId="2196" xr:uid="{00000000-0005-0000-0000-0000DF130000}"/>
    <cellStyle name="Normal 15 2 3" xfId="2197" xr:uid="{00000000-0005-0000-0000-0000E0130000}"/>
    <cellStyle name="Normal 15 3" xfId="2198" xr:uid="{00000000-0005-0000-0000-0000E1130000}"/>
    <cellStyle name="Normal 15 3 2" xfId="6315" xr:uid="{00000000-0005-0000-0000-0000E2130000}"/>
    <cellStyle name="Normal 15 4" xfId="2199" xr:uid="{00000000-0005-0000-0000-0000E3130000}"/>
    <cellStyle name="Normal 15 4 2" xfId="6" xr:uid="{00000000-0005-0000-0000-0000E4130000}"/>
    <cellStyle name="Normal 15 5" xfId="2200" xr:uid="{00000000-0005-0000-0000-0000E5130000}"/>
    <cellStyle name="Normal 15 6" xfId="3647" xr:uid="{00000000-0005-0000-0000-0000E6130000}"/>
    <cellStyle name="Normal 15 7" xfId="6316" xr:uid="{00000000-0005-0000-0000-0000E7130000}"/>
    <cellStyle name="Normal 15 75 2 2 2 2" xfId="7772" xr:uid="{00000000-0005-0000-0000-0000E8130000}"/>
    <cellStyle name="Normal 15 8" xfId="6317" xr:uid="{00000000-0005-0000-0000-0000E9130000}"/>
    <cellStyle name="Normal 16" xfId="2201" xr:uid="{00000000-0005-0000-0000-0000EA130000}"/>
    <cellStyle name="Normal 16 2" xfId="2202" xr:uid="{00000000-0005-0000-0000-0000EB130000}"/>
    <cellStyle name="Normal 16 2 2" xfId="2203" xr:uid="{00000000-0005-0000-0000-0000EC130000}"/>
    <cellStyle name="Normal 16 2 2 2" xfId="2204" xr:uid="{00000000-0005-0000-0000-0000ED130000}"/>
    <cellStyle name="Normal 16 2 3" xfId="2205" xr:uid="{00000000-0005-0000-0000-0000EE130000}"/>
    <cellStyle name="Normal 16 2 4" xfId="2206" xr:uid="{00000000-0005-0000-0000-0000EF130000}"/>
    <cellStyle name="Normal 16 3" xfId="2207" xr:uid="{00000000-0005-0000-0000-0000F0130000}"/>
    <cellStyle name="Normal 16 3 2" xfId="2208" xr:uid="{00000000-0005-0000-0000-0000F1130000}"/>
    <cellStyle name="Normal 16 4" xfId="2209" xr:uid="{00000000-0005-0000-0000-0000F2130000}"/>
    <cellStyle name="Normal 16 5" xfId="2210" xr:uid="{00000000-0005-0000-0000-0000F3130000}"/>
    <cellStyle name="Normal 16 6" xfId="6318" xr:uid="{00000000-0005-0000-0000-0000F4130000}"/>
    <cellStyle name="Normal 16 7" xfId="6319" xr:uid="{00000000-0005-0000-0000-0000F5130000}"/>
    <cellStyle name="Normal 16 8" xfId="6320" xr:uid="{00000000-0005-0000-0000-0000F6130000}"/>
    <cellStyle name="Normal 17" xfId="2211" xr:uid="{00000000-0005-0000-0000-0000F7130000}"/>
    <cellStyle name="Normal 17 2" xfId="2212" xr:uid="{00000000-0005-0000-0000-0000F8130000}"/>
    <cellStyle name="Normal 17 2 2" xfId="2213" xr:uid="{00000000-0005-0000-0000-0000F9130000}"/>
    <cellStyle name="Normal 17 2 2 2" xfId="2214" xr:uid="{00000000-0005-0000-0000-0000FA130000}"/>
    <cellStyle name="Normal 17 2 2 2 2" xfId="2215" xr:uid="{00000000-0005-0000-0000-0000FB130000}"/>
    <cellStyle name="Normal 17 2 2 2 2 2" xfId="2216" xr:uid="{00000000-0005-0000-0000-0000FC130000}"/>
    <cellStyle name="Normal 17 2 2 2 3" xfId="2217" xr:uid="{00000000-0005-0000-0000-0000FD130000}"/>
    <cellStyle name="Normal 17 2 2 3" xfId="2218" xr:uid="{00000000-0005-0000-0000-0000FE130000}"/>
    <cellStyle name="Normal 17 2 2 3 2" xfId="2219" xr:uid="{00000000-0005-0000-0000-0000FF130000}"/>
    <cellStyle name="Normal 17 2 2 4" xfId="2220" xr:uid="{00000000-0005-0000-0000-000000140000}"/>
    <cellStyle name="Normal 17 2 3" xfId="2221" xr:uid="{00000000-0005-0000-0000-000001140000}"/>
    <cellStyle name="Normal 17 2 3 2" xfId="2222" xr:uid="{00000000-0005-0000-0000-000002140000}"/>
    <cellStyle name="Normal 17 2 3 2 2" xfId="2223" xr:uid="{00000000-0005-0000-0000-000003140000}"/>
    <cellStyle name="Normal 17 2 3 3" xfId="2224" xr:uid="{00000000-0005-0000-0000-000004140000}"/>
    <cellStyle name="Normal 17 2 4" xfId="2225" xr:uid="{00000000-0005-0000-0000-000005140000}"/>
    <cellStyle name="Normal 17 2 4 2" xfId="2226" xr:uid="{00000000-0005-0000-0000-000006140000}"/>
    <cellStyle name="Normal 17 2 5" xfId="2227" xr:uid="{00000000-0005-0000-0000-000007140000}"/>
    <cellStyle name="Normal 17 2 6" xfId="2228" xr:uid="{00000000-0005-0000-0000-000008140000}"/>
    <cellStyle name="Normal 17 3" xfId="2229" xr:uid="{00000000-0005-0000-0000-000009140000}"/>
    <cellStyle name="Normal 17 3 2" xfId="2230" xr:uid="{00000000-0005-0000-0000-00000A140000}"/>
    <cellStyle name="Normal 17 3 2 2" xfId="2231" xr:uid="{00000000-0005-0000-0000-00000B140000}"/>
    <cellStyle name="Normal 17 3 2 3" xfId="2232" xr:uid="{00000000-0005-0000-0000-00000C140000}"/>
    <cellStyle name="Normal 17 3 3" xfId="2233" xr:uid="{00000000-0005-0000-0000-00000D140000}"/>
    <cellStyle name="Normal 17 3 4" xfId="2234" xr:uid="{00000000-0005-0000-0000-00000E140000}"/>
    <cellStyle name="Normal 17 4" xfId="2235" xr:uid="{00000000-0005-0000-0000-00000F140000}"/>
    <cellStyle name="Normal 17 4 2" xfId="2236" xr:uid="{00000000-0005-0000-0000-000010140000}"/>
    <cellStyle name="Normal 17 4 2 2" xfId="2237" xr:uid="{00000000-0005-0000-0000-000011140000}"/>
    <cellStyle name="Normal 17 4 3" xfId="2238" xr:uid="{00000000-0005-0000-0000-000012140000}"/>
    <cellStyle name="Normal 17 5" xfId="2239" xr:uid="{00000000-0005-0000-0000-000013140000}"/>
    <cellStyle name="Normal 17 6" xfId="2240" xr:uid="{00000000-0005-0000-0000-000014140000}"/>
    <cellStyle name="Normal 17 6 2" xfId="7532" xr:uid="{00000000-0005-0000-0000-000015140000}"/>
    <cellStyle name="Normal 17 6 3" xfId="7533" xr:uid="{00000000-0005-0000-0000-000016140000}"/>
    <cellStyle name="Normal 17 7" xfId="6321" xr:uid="{00000000-0005-0000-0000-000017140000}"/>
    <cellStyle name="Normal 18" xfId="12" xr:uid="{00000000-0005-0000-0000-000018140000}"/>
    <cellStyle name="Normal 18 2" xfId="2241" xr:uid="{00000000-0005-0000-0000-000019140000}"/>
    <cellStyle name="Normal 18 2 2" xfId="2242" xr:uid="{00000000-0005-0000-0000-00001A140000}"/>
    <cellStyle name="Normal 18 2 2 2" xfId="2243" xr:uid="{00000000-0005-0000-0000-00001B140000}"/>
    <cellStyle name="Normal 18 2 2 3" xfId="2244" xr:uid="{00000000-0005-0000-0000-00001C140000}"/>
    <cellStyle name="Normal 18 2 3" xfId="2245" xr:uid="{00000000-0005-0000-0000-00001D140000}"/>
    <cellStyle name="Normal 18 2 4" xfId="2246" xr:uid="{00000000-0005-0000-0000-00001E140000}"/>
    <cellStyle name="Normal 18 3" xfId="2247" xr:uid="{00000000-0005-0000-0000-00001F140000}"/>
    <cellStyle name="Normal 18 3 2" xfId="2248" xr:uid="{00000000-0005-0000-0000-000020140000}"/>
    <cellStyle name="Normal 18 4" xfId="2249" xr:uid="{00000000-0005-0000-0000-000021140000}"/>
    <cellStyle name="Normal 18 5" xfId="13" xr:uid="{00000000-0005-0000-0000-000022140000}"/>
    <cellStyle name="Normal 18 6" xfId="6322" xr:uid="{00000000-0005-0000-0000-000023140000}"/>
    <cellStyle name="Normal 18 7" xfId="6323" xr:uid="{00000000-0005-0000-0000-000024140000}"/>
    <cellStyle name="Normal 18 8" xfId="6324" xr:uid="{00000000-0005-0000-0000-000025140000}"/>
    <cellStyle name="Normal 19" xfId="2250" xr:uid="{00000000-0005-0000-0000-000026140000}"/>
    <cellStyle name="Normal 19 2" xfId="2251" xr:uid="{00000000-0005-0000-0000-000027140000}"/>
    <cellStyle name="Normal 19 2 2" xfId="2252" xr:uid="{00000000-0005-0000-0000-000028140000}"/>
    <cellStyle name="Normal 19 2 2 2" xfId="2253" xr:uid="{00000000-0005-0000-0000-000029140000}"/>
    <cellStyle name="Normal 19 2 2 3" xfId="2254" xr:uid="{00000000-0005-0000-0000-00002A140000}"/>
    <cellStyle name="Normal 19 2 3" xfId="2255" xr:uid="{00000000-0005-0000-0000-00002B140000}"/>
    <cellStyle name="Normal 19 2 4" xfId="2256" xr:uid="{00000000-0005-0000-0000-00002C140000}"/>
    <cellStyle name="Normal 19 3" xfId="2257" xr:uid="{00000000-0005-0000-0000-00002D140000}"/>
    <cellStyle name="Normal 19 3 2" xfId="2258" xr:uid="{00000000-0005-0000-0000-00002E140000}"/>
    <cellStyle name="Normal 19 4" xfId="2259" xr:uid="{00000000-0005-0000-0000-00002F140000}"/>
    <cellStyle name="Normal 19 5" xfId="2260" xr:uid="{00000000-0005-0000-0000-000030140000}"/>
    <cellStyle name="Normal 19 6" xfId="6325" xr:uid="{00000000-0005-0000-0000-000031140000}"/>
    <cellStyle name="Normal 19 7" xfId="6326" xr:uid="{00000000-0005-0000-0000-000032140000}"/>
    <cellStyle name="Normal 2" xfId="8" xr:uid="{00000000-0005-0000-0000-000033140000}"/>
    <cellStyle name="Normal 2 10" xfId="2261" xr:uid="{00000000-0005-0000-0000-000034140000}"/>
    <cellStyle name="Normal 2 10 2" xfId="2262" xr:uid="{00000000-0005-0000-0000-000035140000}"/>
    <cellStyle name="Normal 2 10 2 2" xfId="7675" xr:uid="{00000000-0005-0000-0000-000036140000}"/>
    <cellStyle name="Normal 2 10 3" xfId="2263" xr:uid="{00000000-0005-0000-0000-000037140000}"/>
    <cellStyle name="Normal 2 11" xfId="2264" xr:uid="{00000000-0005-0000-0000-000038140000}"/>
    <cellStyle name="Normal 2 11 2" xfId="2265" xr:uid="{00000000-0005-0000-0000-000039140000}"/>
    <cellStyle name="Normal 2 12" xfId="2266" xr:uid="{00000000-0005-0000-0000-00003A140000}"/>
    <cellStyle name="Normal 2 12 2" xfId="2267" xr:uid="{00000000-0005-0000-0000-00003B140000}"/>
    <cellStyle name="Normal 2 12 2 2" xfId="6327" xr:uid="{00000000-0005-0000-0000-00003C140000}"/>
    <cellStyle name="Normal 2 12 2 2 2" xfId="6328" xr:uid="{00000000-0005-0000-0000-00003D140000}"/>
    <cellStyle name="Normal 2 12 3" xfId="6329" xr:uid="{00000000-0005-0000-0000-00003E140000}"/>
    <cellStyle name="Normal 2 12 4" xfId="6330" xr:uid="{00000000-0005-0000-0000-00003F140000}"/>
    <cellStyle name="Normal 2 12 5" xfId="6331" xr:uid="{00000000-0005-0000-0000-000040140000}"/>
    <cellStyle name="Normal 2 12 6" xfId="6332" xr:uid="{00000000-0005-0000-0000-000041140000}"/>
    <cellStyle name="Normal 2 12 7" xfId="6333" xr:uid="{00000000-0005-0000-0000-000042140000}"/>
    <cellStyle name="Normal 2 12 8" xfId="6334" xr:uid="{00000000-0005-0000-0000-000043140000}"/>
    <cellStyle name="Normal 2 12 9" xfId="6335" xr:uid="{00000000-0005-0000-0000-000044140000}"/>
    <cellStyle name="Normal 2 13" xfId="2268" xr:uid="{00000000-0005-0000-0000-000045140000}"/>
    <cellStyle name="Normal 2 13 2" xfId="2269" xr:uid="{00000000-0005-0000-0000-000046140000}"/>
    <cellStyle name="Normal 2 13 2 2" xfId="6336" xr:uid="{00000000-0005-0000-0000-000047140000}"/>
    <cellStyle name="Normal 2 14" xfId="2270" xr:uid="{00000000-0005-0000-0000-000048140000}"/>
    <cellStyle name="Normal 2 14 2" xfId="2271" xr:uid="{00000000-0005-0000-0000-000049140000}"/>
    <cellStyle name="Normal 2 15" xfId="2272" xr:uid="{00000000-0005-0000-0000-00004A140000}"/>
    <cellStyle name="Normal 2 15 2" xfId="2273" xr:uid="{00000000-0005-0000-0000-00004B140000}"/>
    <cellStyle name="Normal 2 16" xfId="2274" xr:uid="{00000000-0005-0000-0000-00004C140000}"/>
    <cellStyle name="Normal 2 16 2" xfId="2275" xr:uid="{00000000-0005-0000-0000-00004D140000}"/>
    <cellStyle name="Normal 2 17" xfId="2276" xr:uid="{00000000-0005-0000-0000-00004E140000}"/>
    <cellStyle name="Normal 2 17 2" xfId="2277" xr:uid="{00000000-0005-0000-0000-00004F140000}"/>
    <cellStyle name="Normal 2 18" xfId="2278" xr:uid="{00000000-0005-0000-0000-000050140000}"/>
    <cellStyle name="Normal 2 18 2" xfId="2279" xr:uid="{00000000-0005-0000-0000-000051140000}"/>
    <cellStyle name="Normal 2 19" xfId="2280" xr:uid="{00000000-0005-0000-0000-000052140000}"/>
    <cellStyle name="Normal 2 19 2" xfId="2281" xr:uid="{00000000-0005-0000-0000-000053140000}"/>
    <cellStyle name="Normal 2 2" xfId="2282" xr:uid="{00000000-0005-0000-0000-000054140000}"/>
    <cellStyle name="Normal 2 2 10" xfId="2283" xr:uid="{00000000-0005-0000-0000-000055140000}"/>
    <cellStyle name="Normal 2 2 11" xfId="2284" xr:uid="{00000000-0005-0000-0000-000056140000}"/>
    <cellStyle name="Normal 2 2 12" xfId="2285" xr:uid="{00000000-0005-0000-0000-000057140000}"/>
    <cellStyle name="Normal 2 2 13" xfId="2286" xr:uid="{00000000-0005-0000-0000-000058140000}"/>
    <cellStyle name="Normal 2 2 13 2" xfId="6337" xr:uid="{00000000-0005-0000-0000-000059140000}"/>
    <cellStyle name="Normal 2 2 13 2 2" xfId="6338" xr:uid="{00000000-0005-0000-0000-00005A140000}"/>
    <cellStyle name="Normal 2 2 13 2 2 2" xfId="6339" xr:uid="{00000000-0005-0000-0000-00005B140000}"/>
    <cellStyle name="Normal 2 2 13 3" xfId="6340" xr:uid="{00000000-0005-0000-0000-00005C140000}"/>
    <cellStyle name="Normal 2 2 13 4" xfId="6341" xr:uid="{00000000-0005-0000-0000-00005D140000}"/>
    <cellStyle name="Normal 2 2 13 5" xfId="6342" xr:uid="{00000000-0005-0000-0000-00005E140000}"/>
    <cellStyle name="Normal 2 2 13 6" xfId="6343" xr:uid="{00000000-0005-0000-0000-00005F140000}"/>
    <cellStyle name="Normal 2 2 13 7" xfId="6344" xr:uid="{00000000-0005-0000-0000-000060140000}"/>
    <cellStyle name="Normal 2 2 13 8" xfId="6345" xr:uid="{00000000-0005-0000-0000-000061140000}"/>
    <cellStyle name="Normal 2 2 13 9" xfId="6346" xr:uid="{00000000-0005-0000-0000-000062140000}"/>
    <cellStyle name="Normal 2 2 14" xfId="6347" xr:uid="{00000000-0005-0000-0000-000063140000}"/>
    <cellStyle name="Normal 2 2 14 2" xfId="6348" xr:uid="{00000000-0005-0000-0000-000064140000}"/>
    <cellStyle name="Normal 2 2 14 2 2" xfId="6349" xr:uid="{00000000-0005-0000-0000-000065140000}"/>
    <cellStyle name="Normal 2 2 15" xfId="6350" xr:uid="{00000000-0005-0000-0000-000066140000}"/>
    <cellStyle name="Normal 2 2 16" xfId="6351" xr:uid="{00000000-0005-0000-0000-000067140000}"/>
    <cellStyle name="Normal 2 2 17" xfId="6352" xr:uid="{00000000-0005-0000-0000-000068140000}"/>
    <cellStyle name="Normal 2 2 18" xfId="6353" xr:uid="{00000000-0005-0000-0000-000069140000}"/>
    <cellStyle name="Normal 2 2 19" xfId="6354" xr:uid="{00000000-0005-0000-0000-00006A140000}"/>
    <cellStyle name="Normal 2 2 2" xfId="2287" xr:uid="{00000000-0005-0000-0000-00006B140000}"/>
    <cellStyle name="Normal 2 2 2 10" xfId="6355" xr:uid="{00000000-0005-0000-0000-00006C140000}"/>
    <cellStyle name="Normal 2 2 2 11" xfId="6356" xr:uid="{00000000-0005-0000-0000-00006D140000}"/>
    <cellStyle name="Normal 2 2 2 12" xfId="6357" xr:uid="{00000000-0005-0000-0000-00006E140000}"/>
    <cellStyle name="Normal 2 2 2 12 2" xfId="6358" xr:uid="{00000000-0005-0000-0000-00006F140000}"/>
    <cellStyle name="Normal 2 2 2 12 2 2" xfId="6359" xr:uid="{00000000-0005-0000-0000-000070140000}"/>
    <cellStyle name="Normal 2 2 2 12 2 2 2" xfId="6360" xr:uid="{00000000-0005-0000-0000-000071140000}"/>
    <cellStyle name="Normal 2 2 2 12 3" xfId="6361" xr:uid="{00000000-0005-0000-0000-000072140000}"/>
    <cellStyle name="Normal 2 2 2 12 4" xfId="6362" xr:uid="{00000000-0005-0000-0000-000073140000}"/>
    <cellStyle name="Normal 2 2 2 12 5" xfId="6363" xr:uid="{00000000-0005-0000-0000-000074140000}"/>
    <cellStyle name="Normal 2 2 2 12 6" xfId="6364" xr:uid="{00000000-0005-0000-0000-000075140000}"/>
    <cellStyle name="Normal 2 2 2 12 7" xfId="6365" xr:uid="{00000000-0005-0000-0000-000076140000}"/>
    <cellStyle name="Normal 2 2 2 12 8" xfId="6366" xr:uid="{00000000-0005-0000-0000-000077140000}"/>
    <cellStyle name="Normal 2 2 2 12 9" xfId="6367" xr:uid="{00000000-0005-0000-0000-000078140000}"/>
    <cellStyle name="Normal 2 2 2 13" xfId="6368" xr:uid="{00000000-0005-0000-0000-000079140000}"/>
    <cellStyle name="Normal 2 2 2 13 2" xfId="6369" xr:uid="{00000000-0005-0000-0000-00007A140000}"/>
    <cellStyle name="Normal 2 2 2 13 2 2" xfId="6370" xr:uid="{00000000-0005-0000-0000-00007B140000}"/>
    <cellStyle name="Normal 2 2 2 14" xfId="6371" xr:uid="{00000000-0005-0000-0000-00007C140000}"/>
    <cellStyle name="Normal 2 2 2 15" xfId="6372" xr:uid="{00000000-0005-0000-0000-00007D140000}"/>
    <cellStyle name="Normal 2 2 2 16" xfId="6373" xr:uid="{00000000-0005-0000-0000-00007E140000}"/>
    <cellStyle name="Normal 2 2 2 17" xfId="6374" xr:uid="{00000000-0005-0000-0000-00007F140000}"/>
    <cellStyle name="Normal 2 2 2 18" xfId="6375" xr:uid="{00000000-0005-0000-0000-000080140000}"/>
    <cellStyle name="Normal 2 2 2 19" xfId="6376" xr:uid="{00000000-0005-0000-0000-000081140000}"/>
    <cellStyle name="Normal 2 2 2 2" xfId="2288" xr:uid="{00000000-0005-0000-0000-000082140000}"/>
    <cellStyle name="Normal 2 2 2 2 10" xfId="6377" xr:uid="{00000000-0005-0000-0000-000083140000}"/>
    <cellStyle name="Normal 2 2 2 2 11" xfId="6378" xr:uid="{00000000-0005-0000-0000-000084140000}"/>
    <cellStyle name="Normal 2 2 2 2 12" xfId="6379" xr:uid="{00000000-0005-0000-0000-000085140000}"/>
    <cellStyle name="Normal 2 2 2 2 13" xfId="6380" xr:uid="{00000000-0005-0000-0000-000086140000}"/>
    <cellStyle name="Normal 2 2 2 2 14" xfId="6381" xr:uid="{00000000-0005-0000-0000-000087140000}"/>
    <cellStyle name="Normal 2 2 2 2 15" xfId="6382" xr:uid="{00000000-0005-0000-0000-000088140000}"/>
    <cellStyle name="Normal 2 2 2 2 16" xfId="6383" xr:uid="{00000000-0005-0000-0000-000089140000}"/>
    <cellStyle name="Normal 2 2 2 2 17" xfId="6384" xr:uid="{00000000-0005-0000-0000-00008A140000}"/>
    <cellStyle name="Normal 2 2 2 2 18" xfId="6385" xr:uid="{00000000-0005-0000-0000-00008B140000}"/>
    <cellStyle name="Normal 2 2 2 2 19" xfId="6386" xr:uid="{00000000-0005-0000-0000-00008C140000}"/>
    <cellStyle name="Normal 2 2 2 2 2" xfId="6387" xr:uid="{00000000-0005-0000-0000-00008D140000}"/>
    <cellStyle name="Normal 2 2 2 2 2 10" xfId="6388" xr:uid="{00000000-0005-0000-0000-00008E140000}"/>
    <cellStyle name="Normal 2 2 2 2 2 11" xfId="6389" xr:uid="{00000000-0005-0000-0000-00008F140000}"/>
    <cellStyle name="Normal 2 2 2 2 2 12" xfId="6390" xr:uid="{00000000-0005-0000-0000-000090140000}"/>
    <cellStyle name="Normal 2 2 2 2 2 13" xfId="6391" xr:uid="{00000000-0005-0000-0000-000091140000}"/>
    <cellStyle name="Normal 2 2 2 2 2 14" xfId="6392" xr:uid="{00000000-0005-0000-0000-000092140000}"/>
    <cellStyle name="Normal 2 2 2 2 2 15" xfId="6393" xr:uid="{00000000-0005-0000-0000-000093140000}"/>
    <cellStyle name="Normal 2 2 2 2 2 16" xfId="6394" xr:uid="{00000000-0005-0000-0000-000094140000}"/>
    <cellStyle name="Normal 2 2 2 2 2 17" xfId="6395" xr:uid="{00000000-0005-0000-0000-000095140000}"/>
    <cellStyle name="Normal 2 2 2 2 2 18" xfId="6396" xr:uid="{00000000-0005-0000-0000-000096140000}"/>
    <cellStyle name="Normal 2 2 2 2 2 19" xfId="6397" xr:uid="{00000000-0005-0000-0000-000097140000}"/>
    <cellStyle name="Normal 2 2 2 2 2 2" xfId="6398" xr:uid="{00000000-0005-0000-0000-000098140000}"/>
    <cellStyle name="Normal 2 2 2 2 2 2 10" xfId="6399" xr:uid="{00000000-0005-0000-0000-000099140000}"/>
    <cellStyle name="Normal 2 2 2 2 2 2 11" xfId="6400" xr:uid="{00000000-0005-0000-0000-00009A140000}"/>
    <cellStyle name="Normal 2 2 2 2 2 2 12" xfId="6401" xr:uid="{00000000-0005-0000-0000-00009B140000}"/>
    <cellStyle name="Normal 2 2 2 2 2 2 13" xfId="6402" xr:uid="{00000000-0005-0000-0000-00009C140000}"/>
    <cellStyle name="Normal 2 2 2 2 2 2 14" xfId="6403" xr:uid="{00000000-0005-0000-0000-00009D140000}"/>
    <cellStyle name="Normal 2 2 2 2 2 2 15" xfId="6404" xr:uid="{00000000-0005-0000-0000-00009E140000}"/>
    <cellStyle name="Normal 2 2 2 2 2 2 16" xfId="6405" xr:uid="{00000000-0005-0000-0000-00009F140000}"/>
    <cellStyle name="Normal 2 2 2 2 2 2 17" xfId="6406" xr:uid="{00000000-0005-0000-0000-0000A0140000}"/>
    <cellStyle name="Normal 2 2 2 2 2 2 18" xfId="6407" xr:uid="{00000000-0005-0000-0000-0000A1140000}"/>
    <cellStyle name="Normal 2 2 2 2 2 2 19" xfId="6408" xr:uid="{00000000-0005-0000-0000-0000A2140000}"/>
    <cellStyle name="Normal 2 2 2 2 2 2 2" xfId="6409" xr:uid="{00000000-0005-0000-0000-0000A3140000}"/>
    <cellStyle name="Normal 2 2 2 2 2 2 2 10" xfId="6410" xr:uid="{00000000-0005-0000-0000-0000A4140000}"/>
    <cellStyle name="Normal 2 2 2 2 2 2 2 11" xfId="6411" xr:uid="{00000000-0005-0000-0000-0000A5140000}"/>
    <cellStyle name="Normal 2 2 2 2 2 2 2 12" xfId="6412" xr:uid="{00000000-0005-0000-0000-0000A6140000}"/>
    <cellStyle name="Normal 2 2 2 2 2 2 2 13" xfId="6413" xr:uid="{00000000-0005-0000-0000-0000A7140000}"/>
    <cellStyle name="Normal 2 2 2 2 2 2 2 14" xfId="6414" xr:uid="{00000000-0005-0000-0000-0000A8140000}"/>
    <cellStyle name="Normal 2 2 2 2 2 2 2 15" xfId="6415" xr:uid="{00000000-0005-0000-0000-0000A9140000}"/>
    <cellStyle name="Normal 2 2 2 2 2 2 2 16" xfId="6416" xr:uid="{00000000-0005-0000-0000-0000AA140000}"/>
    <cellStyle name="Normal 2 2 2 2 2 2 2 17" xfId="6417" xr:uid="{00000000-0005-0000-0000-0000AB140000}"/>
    <cellStyle name="Normal 2 2 2 2 2 2 2 18" xfId="6418" xr:uid="{00000000-0005-0000-0000-0000AC140000}"/>
    <cellStyle name="Normal 2 2 2 2 2 2 2 19" xfId="6419" xr:uid="{00000000-0005-0000-0000-0000AD140000}"/>
    <cellStyle name="Normal 2 2 2 2 2 2 2 2" xfId="6420" xr:uid="{00000000-0005-0000-0000-0000AE140000}"/>
    <cellStyle name="Normal 2 2 2 2 2 2 2 2 10" xfId="6421" xr:uid="{00000000-0005-0000-0000-0000AF140000}"/>
    <cellStyle name="Normal 2 2 2 2 2 2 2 2 11" xfId="6422" xr:uid="{00000000-0005-0000-0000-0000B0140000}"/>
    <cellStyle name="Normal 2 2 2 2 2 2 2 2 12" xfId="6423" xr:uid="{00000000-0005-0000-0000-0000B1140000}"/>
    <cellStyle name="Normal 2 2 2 2 2 2 2 2 13" xfId="6424" xr:uid="{00000000-0005-0000-0000-0000B2140000}"/>
    <cellStyle name="Normal 2 2 2 2 2 2 2 2 14" xfId="6425" xr:uid="{00000000-0005-0000-0000-0000B3140000}"/>
    <cellStyle name="Normal 2 2 2 2 2 2 2 2 14 2" xfId="6426" xr:uid="{00000000-0005-0000-0000-0000B4140000}"/>
    <cellStyle name="Normal 2 2 2 2 2 2 2 2 14 3" xfId="6427" xr:uid="{00000000-0005-0000-0000-0000B5140000}"/>
    <cellStyle name="Normal 2 2 2 2 2 2 2 2 14 4" xfId="6428" xr:uid="{00000000-0005-0000-0000-0000B6140000}"/>
    <cellStyle name="Normal 2 2 2 2 2 2 2 2 15" xfId="6429" xr:uid="{00000000-0005-0000-0000-0000B7140000}"/>
    <cellStyle name="Normal 2 2 2 2 2 2 2 2 16" xfId="6430" xr:uid="{00000000-0005-0000-0000-0000B8140000}"/>
    <cellStyle name="Normal 2 2 2 2 2 2 2 2 17" xfId="6431" xr:uid="{00000000-0005-0000-0000-0000B9140000}"/>
    <cellStyle name="Normal 2 2 2 2 2 2 2 2 17 2" xfId="6432" xr:uid="{00000000-0005-0000-0000-0000BA140000}"/>
    <cellStyle name="Normal 2 2 2 2 2 2 2 2 17 2 2" xfId="6433" xr:uid="{00000000-0005-0000-0000-0000BB140000}"/>
    <cellStyle name="Normal 2 2 2 2 2 2 2 2 18" xfId="6434" xr:uid="{00000000-0005-0000-0000-0000BC140000}"/>
    <cellStyle name="Normal 2 2 2 2 2 2 2 2 19" xfId="6435" xr:uid="{00000000-0005-0000-0000-0000BD140000}"/>
    <cellStyle name="Normal 2 2 2 2 2 2 2 2 2" xfId="6436" xr:uid="{00000000-0005-0000-0000-0000BE140000}"/>
    <cellStyle name="Normal 2 2 2 2 2 2 2 2 2 10" xfId="6437" xr:uid="{00000000-0005-0000-0000-0000BF140000}"/>
    <cellStyle name="Normal 2 2 2 2 2 2 2 2 2 11" xfId="6438" xr:uid="{00000000-0005-0000-0000-0000C0140000}"/>
    <cellStyle name="Normal 2 2 2 2 2 2 2 2 2 12" xfId="6439" xr:uid="{00000000-0005-0000-0000-0000C1140000}"/>
    <cellStyle name="Normal 2 2 2 2 2 2 2 2 2 13" xfId="6440" xr:uid="{00000000-0005-0000-0000-0000C2140000}"/>
    <cellStyle name="Normal 2 2 2 2 2 2 2 2 2 14" xfId="6441" xr:uid="{00000000-0005-0000-0000-0000C3140000}"/>
    <cellStyle name="Normal 2 2 2 2 2 2 2 2 2 14 2" xfId="6442" xr:uid="{00000000-0005-0000-0000-0000C4140000}"/>
    <cellStyle name="Normal 2 2 2 2 2 2 2 2 2 14 3" xfId="6443" xr:uid="{00000000-0005-0000-0000-0000C5140000}"/>
    <cellStyle name="Normal 2 2 2 2 2 2 2 2 2 14 4" xfId="6444" xr:uid="{00000000-0005-0000-0000-0000C6140000}"/>
    <cellStyle name="Normal 2 2 2 2 2 2 2 2 2 15" xfId="6445" xr:uid="{00000000-0005-0000-0000-0000C7140000}"/>
    <cellStyle name="Normal 2 2 2 2 2 2 2 2 2 16" xfId="6446" xr:uid="{00000000-0005-0000-0000-0000C8140000}"/>
    <cellStyle name="Normal 2 2 2 2 2 2 2 2 2 17" xfId="6447" xr:uid="{00000000-0005-0000-0000-0000C9140000}"/>
    <cellStyle name="Normal 2 2 2 2 2 2 2 2 2 17 2" xfId="6448" xr:uid="{00000000-0005-0000-0000-0000CA140000}"/>
    <cellStyle name="Normal 2 2 2 2 2 2 2 2 2 17 2 2" xfId="6449" xr:uid="{00000000-0005-0000-0000-0000CB140000}"/>
    <cellStyle name="Normal 2 2 2 2 2 2 2 2 2 18" xfId="6450" xr:uid="{00000000-0005-0000-0000-0000CC140000}"/>
    <cellStyle name="Normal 2 2 2 2 2 2 2 2 2 19" xfId="6451" xr:uid="{00000000-0005-0000-0000-0000CD140000}"/>
    <cellStyle name="Normal 2 2 2 2 2 2 2 2 2 2" xfId="6452" xr:uid="{00000000-0005-0000-0000-0000CE140000}"/>
    <cellStyle name="Normal 2 2 2 2 2 2 2 2 2 2 10" xfId="6453" xr:uid="{00000000-0005-0000-0000-0000CF140000}"/>
    <cellStyle name="Normal 2 2 2 2 2 2 2 2 2 2 11" xfId="6454" xr:uid="{00000000-0005-0000-0000-0000D0140000}"/>
    <cellStyle name="Normal 2 2 2 2 2 2 2 2 2 2 12" xfId="6455" xr:uid="{00000000-0005-0000-0000-0000D1140000}"/>
    <cellStyle name="Normal 2 2 2 2 2 2 2 2 2 2 13" xfId="6456" xr:uid="{00000000-0005-0000-0000-0000D2140000}"/>
    <cellStyle name="Normal 2 2 2 2 2 2 2 2 2 2 14" xfId="6457" xr:uid="{00000000-0005-0000-0000-0000D3140000}"/>
    <cellStyle name="Normal 2 2 2 2 2 2 2 2 2 2 14 2" xfId="6458" xr:uid="{00000000-0005-0000-0000-0000D4140000}"/>
    <cellStyle name="Normal 2 2 2 2 2 2 2 2 2 2 14 3" xfId="6459" xr:uid="{00000000-0005-0000-0000-0000D5140000}"/>
    <cellStyle name="Normal 2 2 2 2 2 2 2 2 2 2 14 4" xfId="6460" xr:uid="{00000000-0005-0000-0000-0000D6140000}"/>
    <cellStyle name="Normal 2 2 2 2 2 2 2 2 2 2 15" xfId="6461" xr:uid="{00000000-0005-0000-0000-0000D7140000}"/>
    <cellStyle name="Normal 2 2 2 2 2 2 2 2 2 2 16" xfId="6462" xr:uid="{00000000-0005-0000-0000-0000D8140000}"/>
    <cellStyle name="Normal 2 2 2 2 2 2 2 2 2 2 17" xfId="6463" xr:uid="{00000000-0005-0000-0000-0000D9140000}"/>
    <cellStyle name="Normal 2 2 2 2 2 2 2 2 2 2 17 2" xfId="6464" xr:uid="{00000000-0005-0000-0000-0000DA140000}"/>
    <cellStyle name="Normal 2 2 2 2 2 2 2 2 2 2 17 2 2" xfId="6465" xr:uid="{00000000-0005-0000-0000-0000DB140000}"/>
    <cellStyle name="Normal 2 2 2 2 2 2 2 2 2 2 18" xfId="6466" xr:uid="{00000000-0005-0000-0000-0000DC140000}"/>
    <cellStyle name="Normal 2 2 2 2 2 2 2 2 2 2 19" xfId="6467" xr:uid="{00000000-0005-0000-0000-0000DD140000}"/>
    <cellStyle name="Normal 2 2 2 2 2 2 2 2 2 2 2" xfId="6468" xr:uid="{00000000-0005-0000-0000-0000DE140000}"/>
    <cellStyle name="Normal 2 2 2 2 2 2 2 2 2 2 2 2" xfId="6469" xr:uid="{00000000-0005-0000-0000-0000DF140000}"/>
    <cellStyle name="Normal 2 2 2 2 2 2 2 2 2 2 2 2 2" xfId="6470" xr:uid="{00000000-0005-0000-0000-0000E0140000}"/>
    <cellStyle name="Normal 2 2 2 2 2 2 2 2 2 2 2 2 2 2" xfId="6471" xr:uid="{00000000-0005-0000-0000-0000E1140000}"/>
    <cellStyle name="Normal 2 2 2 2 2 2 2 2 2 2 2 2 2 2 2" xfId="6472" xr:uid="{00000000-0005-0000-0000-0000E2140000}"/>
    <cellStyle name="Normal 2 2 2 2 2 2 2 2 2 2 2 2 2 2 2 2" xfId="6473" xr:uid="{00000000-0005-0000-0000-0000E3140000}"/>
    <cellStyle name="Normal 2 2 2 2 2 2 2 2 2 2 2 2 2 2 2 2 2" xfId="6474" xr:uid="{00000000-0005-0000-0000-0000E4140000}"/>
    <cellStyle name="Normal 2 2 2 2 2 2 2 2 2 2 2 2 2 2 3" xfId="6475" xr:uid="{00000000-0005-0000-0000-0000E5140000}"/>
    <cellStyle name="Normal 2 2 2 2 2 2 2 2 2 2 2 2 2 2 4" xfId="6476" xr:uid="{00000000-0005-0000-0000-0000E6140000}"/>
    <cellStyle name="Normal 2 2 2 2 2 2 2 2 2 2 2 2 2 2 5" xfId="6477" xr:uid="{00000000-0005-0000-0000-0000E7140000}"/>
    <cellStyle name="Normal 2 2 2 2 2 2 2 2 2 2 2 2 2 2 6" xfId="6478" xr:uid="{00000000-0005-0000-0000-0000E8140000}"/>
    <cellStyle name="Normal 2 2 2 2 2 2 2 2 2 2 2 2 2 2 7" xfId="6479" xr:uid="{00000000-0005-0000-0000-0000E9140000}"/>
    <cellStyle name="Normal 2 2 2 2 2 2 2 2 2 2 2 2 2 3" xfId="6480" xr:uid="{00000000-0005-0000-0000-0000EA140000}"/>
    <cellStyle name="Normal 2 2 2 2 2 2 2 2 2 2 2 2 2 3 2" xfId="6481" xr:uid="{00000000-0005-0000-0000-0000EB140000}"/>
    <cellStyle name="Normal 2 2 2 2 2 2 2 2 2 2 2 2 2 3 2 2" xfId="6482" xr:uid="{00000000-0005-0000-0000-0000EC140000}"/>
    <cellStyle name="Normal 2 2 2 2 2 2 2 2 2 2 2 2 2 4" xfId="6483" xr:uid="{00000000-0005-0000-0000-0000ED140000}"/>
    <cellStyle name="Normal 2 2 2 2 2 2 2 2 2 2 2 2 2 5" xfId="6484" xr:uid="{00000000-0005-0000-0000-0000EE140000}"/>
    <cellStyle name="Normal 2 2 2 2 2 2 2 2 2 2 2 2 2 6" xfId="6485" xr:uid="{00000000-0005-0000-0000-0000EF140000}"/>
    <cellStyle name="Normal 2 2 2 2 2 2 2 2 2 2 2 2 2 7" xfId="6486" xr:uid="{00000000-0005-0000-0000-0000F0140000}"/>
    <cellStyle name="Normal 2 2 2 2 2 2 2 2 2 2 2 2 3" xfId="6487" xr:uid="{00000000-0005-0000-0000-0000F1140000}"/>
    <cellStyle name="Normal 2 2 2 2 2 2 2 2 2 2 2 2 3 2" xfId="6488" xr:uid="{00000000-0005-0000-0000-0000F2140000}"/>
    <cellStyle name="Normal 2 2 2 2 2 2 2 2 2 2 2 2 3 2 2" xfId="6489" xr:uid="{00000000-0005-0000-0000-0000F3140000}"/>
    <cellStyle name="Normal 2 2 2 2 2 2 2 2 2 2 2 2 4" xfId="6490" xr:uid="{00000000-0005-0000-0000-0000F4140000}"/>
    <cellStyle name="Normal 2 2 2 2 2 2 2 2 2 2 2 2 5" xfId="6491" xr:uid="{00000000-0005-0000-0000-0000F5140000}"/>
    <cellStyle name="Normal 2 2 2 2 2 2 2 2 2 2 2 2 6" xfId="6492" xr:uid="{00000000-0005-0000-0000-0000F6140000}"/>
    <cellStyle name="Normal 2 2 2 2 2 2 2 2 2 2 2 2 7" xfId="6493" xr:uid="{00000000-0005-0000-0000-0000F7140000}"/>
    <cellStyle name="Normal 2 2 2 2 2 2 2 2 2 2 2 2 8" xfId="6494" xr:uid="{00000000-0005-0000-0000-0000F8140000}"/>
    <cellStyle name="Normal 2 2 2 2 2 2 2 2 2 2 2 3" xfId="6495" xr:uid="{00000000-0005-0000-0000-0000F9140000}"/>
    <cellStyle name="Normal 2 2 2 2 2 2 2 2 2 2 2 3 2" xfId="6496" xr:uid="{00000000-0005-0000-0000-0000FA140000}"/>
    <cellStyle name="Normal 2 2 2 2 2 2 2 2 2 2 2 3 2 2" xfId="6497" xr:uid="{00000000-0005-0000-0000-0000FB140000}"/>
    <cellStyle name="Normal 2 2 2 2 2 2 2 2 2 2 2 4" xfId="6498" xr:uid="{00000000-0005-0000-0000-0000FC140000}"/>
    <cellStyle name="Normal 2 2 2 2 2 2 2 2 2 2 2 4 2" xfId="6499" xr:uid="{00000000-0005-0000-0000-0000FD140000}"/>
    <cellStyle name="Normal 2 2 2 2 2 2 2 2 2 2 2 4 2 2" xfId="6500" xr:uid="{00000000-0005-0000-0000-0000FE140000}"/>
    <cellStyle name="Normal 2 2 2 2 2 2 2 2 2 2 2 5" xfId="6501" xr:uid="{00000000-0005-0000-0000-0000FF140000}"/>
    <cellStyle name="Normal 2 2 2 2 2 2 2 2 2 2 2 6" xfId="6502" xr:uid="{00000000-0005-0000-0000-000000150000}"/>
    <cellStyle name="Normal 2 2 2 2 2 2 2 2 2 2 2 7" xfId="6503" xr:uid="{00000000-0005-0000-0000-000001150000}"/>
    <cellStyle name="Normal 2 2 2 2 2 2 2 2 2 2 2 8" xfId="6504" xr:uid="{00000000-0005-0000-0000-000002150000}"/>
    <cellStyle name="Normal 2 2 2 2 2 2 2 2 2 2 20" xfId="6505" xr:uid="{00000000-0005-0000-0000-000003150000}"/>
    <cellStyle name="Normal 2 2 2 2 2 2 2 2 2 2 21" xfId="6506" xr:uid="{00000000-0005-0000-0000-000004150000}"/>
    <cellStyle name="Normal 2 2 2 2 2 2 2 2 2 2 22" xfId="6507" xr:uid="{00000000-0005-0000-0000-000005150000}"/>
    <cellStyle name="Normal 2 2 2 2 2 2 2 2 2 2 3" xfId="6508" xr:uid="{00000000-0005-0000-0000-000006150000}"/>
    <cellStyle name="Normal 2 2 2 2 2 2 2 2 2 2 4" xfId="6509" xr:uid="{00000000-0005-0000-0000-000007150000}"/>
    <cellStyle name="Normal 2 2 2 2 2 2 2 2 2 2 5" xfId="6510" xr:uid="{00000000-0005-0000-0000-000008150000}"/>
    <cellStyle name="Normal 2 2 2 2 2 2 2 2 2 2 6" xfId="6511" xr:uid="{00000000-0005-0000-0000-000009150000}"/>
    <cellStyle name="Normal 2 2 2 2 2 2 2 2 2 2 7" xfId="6512" xr:uid="{00000000-0005-0000-0000-00000A150000}"/>
    <cellStyle name="Normal 2 2 2 2 2 2 2 2 2 2 8" xfId="6513" xr:uid="{00000000-0005-0000-0000-00000B150000}"/>
    <cellStyle name="Normal 2 2 2 2 2 2 2 2 2 2 9" xfId="6514" xr:uid="{00000000-0005-0000-0000-00000C150000}"/>
    <cellStyle name="Normal 2 2 2 2 2 2 2 2 2 20" xfId="6515" xr:uid="{00000000-0005-0000-0000-00000D150000}"/>
    <cellStyle name="Normal 2 2 2 2 2 2 2 2 2 21" xfId="6516" xr:uid="{00000000-0005-0000-0000-00000E150000}"/>
    <cellStyle name="Normal 2 2 2 2 2 2 2 2 2 22" xfId="6517" xr:uid="{00000000-0005-0000-0000-00000F150000}"/>
    <cellStyle name="Normal 2 2 2 2 2 2 2 2 2 3" xfId="6518" xr:uid="{00000000-0005-0000-0000-000010150000}"/>
    <cellStyle name="Normal 2 2 2 2 2 2 2 2 2 4" xfId="6519" xr:uid="{00000000-0005-0000-0000-000011150000}"/>
    <cellStyle name="Normal 2 2 2 2 2 2 2 2 2 5" xfId="6520" xr:uid="{00000000-0005-0000-0000-000012150000}"/>
    <cellStyle name="Normal 2 2 2 2 2 2 2 2 2 6" xfId="6521" xr:uid="{00000000-0005-0000-0000-000013150000}"/>
    <cellStyle name="Normal 2 2 2 2 2 2 2 2 2 7" xfId="6522" xr:uid="{00000000-0005-0000-0000-000014150000}"/>
    <cellStyle name="Normal 2 2 2 2 2 2 2 2 2 8" xfId="6523" xr:uid="{00000000-0005-0000-0000-000015150000}"/>
    <cellStyle name="Normal 2 2 2 2 2 2 2 2 2 9" xfId="6524" xr:uid="{00000000-0005-0000-0000-000016150000}"/>
    <cellStyle name="Normal 2 2 2 2 2 2 2 2 20" xfId="6525" xr:uid="{00000000-0005-0000-0000-000017150000}"/>
    <cellStyle name="Normal 2 2 2 2 2 2 2 2 21" xfId="6526" xr:uid="{00000000-0005-0000-0000-000018150000}"/>
    <cellStyle name="Normal 2 2 2 2 2 2 2 2 22" xfId="6527" xr:uid="{00000000-0005-0000-0000-000019150000}"/>
    <cellStyle name="Normal 2 2 2 2 2 2 2 2 3" xfId="6528" xr:uid="{00000000-0005-0000-0000-00001A150000}"/>
    <cellStyle name="Normal 2 2 2 2 2 2 2 2 4" xfId="6529" xr:uid="{00000000-0005-0000-0000-00001B150000}"/>
    <cellStyle name="Normal 2 2 2 2 2 2 2 2 5" xfId="6530" xr:uid="{00000000-0005-0000-0000-00001C150000}"/>
    <cellStyle name="Normal 2 2 2 2 2 2 2 2 6" xfId="6531" xr:uid="{00000000-0005-0000-0000-00001D150000}"/>
    <cellStyle name="Normal 2 2 2 2 2 2 2 2 7" xfId="6532" xr:uid="{00000000-0005-0000-0000-00001E150000}"/>
    <cellStyle name="Normal 2 2 2 2 2 2 2 2 8" xfId="6533" xr:uid="{00000000-0005-0000-0000-00001F150000}"/>
    <cellStyle name="Normal 2 2 2 2 2 2 2 2 9" xfId="6534" xr:uid="{00000000-0005-0000-0000-000020150000}"/>
    <cellStyle name="Normal 2 2 2 2 2 2 2 20" xfId="6535" xr:uid="{00000000-0005-0000-0000-000021150000}"/>
    <cellStyle name="Normal 2 2 2 2 2 2 2 21" xfId="6536" xr:uid="{00000000-0005-0000-0000-000022150000}"/>
    <cellStyle name="Normal 2 2 2 2 2 2 2 22" xfId="6537" xr:uid="{00000000-0005-0000-0000-000023150000}"/>
    <cellStyle name="Normal 2 2 2 2 2 2 2 22 2" xfId="6538" xr:uid="{00000000-0005-0000-0000-000024150000}"/>
    <cellStyle name="Normal 2 2 2 2 2 2 2 22 3" xfId="6539" xr:uid="{00000000-0005-0000-0000-000025150000}"/>
    <cellStyle name="Normal 2 2 2 2 2 2 2 22 4" xfId="6540" xr:uid="{00000000-0005-0000-0000-000026150000}"/>
    <cellStyle name="Normal 2 2 2 2 2 2 2 23" xfId="6541" xr:uid="{00000000-0005-0000-0000-000027150000}"/>
    <cellStyle name="Normal 2 2 2 2 2 2 2 24" xfId="6542" xr:uid="{00000000-0005-0000-0000-000028150000}"/>
    <cellStyle name="Normal 2 2 2 2 2 2 2 25" xfId="6543" xr:uid="{00000000-0005-0000-0000-000029150000}"/>
    <cellStyle name="Normal 2 2 2 2 2 2 2 25 2" xfId="6544" xr:uid="{00000000-0005-0000-0000-00002A150000}"/>
    <cellStyle name="Normal 2 2 2 2 2 2 2 25 2 2" xfId="6545" xr:uid="{00000000-0005-0000-0000-00002B150000}"/>
    <cellStyle name="Normal 2 2 2 2 2 2 2 26" xfId="6546" xr:uid="{00000000-0005-0000-0000-00002C150000}"/>
    <cellStyle name="Normal 2 2 2 2 2 2 2 27" xfId="6547" xr:uid="{00000000-0005-0000-0000-00002D150000}"/>
    <cellStyle name="Normal 2 2 2 2 2 2 2 28" xfId="6548" xr:uid="{00000000-0005-0000-0000-00002E150000}"/>
    <cellStyle name="Normal 2 2 2 2 2 2 2 29" xfId="6549" xr:uid="{00000000-0005-0000-0000-00002F150000}"/>
    <cellStyle name="Normal 2 2 2 2 2 2 2 3" xfId="6550" xr:uid="{00000000-0005-0000-0000-000030150000}"/>
    <cellStyle name="Normal 2 2 2 2 2 2 2 30" xfId="6551" xr:uid="{00000000-0005-0000-0000-000031150000}"/>
    <cellStyle name="Normal 2 2 2 2 2 2 2 4" xfId="6552" xr:uid="{00000000-0005-0000-0000-000032150000}"/>
    <cellStyle name="Normal 2 2 2 2 2 2 2 5" xfId="6553" xr:uid="{00000000-0005-0000-0000-000033150000}"/>
    <cellStyle name="Normal 2 2 2 2 2 2 2 6" xfId="6554" xr:uid="{00000000-0005-0000-0000-000034150000}"/>
    <cellStyle name="Normal 2 2 2 2 2 2 2 7" xfId="6555" xr:uid="{00000000-0005-0000-0000-000035150000}"/>
    <cellStyle name="Normal 2 2 2 2 2 2 2 8" xfId="6556" xr:uid="{00000000-0005-0000-0000-000036150000}"/>
    <cellStyle name="Normal 2 2 2 2 2 2 2 9" xfId="6557" xr:uid="{00000000-0005-0000-0000-000037150000}"/>
    <cellStyle name="Normal 2 2 2 2 2 2 20" xfId="6558" xr:uid="{00000000-0005-0000-0000-000038150000}"/>
    <cellStyle name="Normal 2 2 2 2 2 2 21" xfId="6559" xr:uid="{00000000-0005-0000-0000-000039150000}"/>
    <cellStyle name="Normal 2 2 2 2 2 2 22" xfId="6560" xr:uid="{00000000-0005-0000-0000-00003A150000}"/>
    <cellStyle name="Normal 2 2 2 2 2 2 23" xfId="6561" xr:uid="{00000000-0005-0000-0000-00003B150000}"/>
    <cellStyle name="Normal 2 2 2 2 2 2 23 2" xfId="6562" xr:uid="{00000000-0005-0000-0000-00003C150000}"/>
    <cellStyle name="Normal 2 2 2 2 2 2 23 3" xfId="6563" xr:uid="{00000000-0005-0000-0000-00003D150000}"/>
    <cellStyle name="Normal 2 2 2 2 2 2 23 4" xfId="6564" xr:uid="{00000000-0005-0000-0000-00003E150000}"/>
    <cellStyle name="Normal 2 2 2 2 2 2 24" xfId="6565" xr:uid="{00000000-0005-0000-0000-00003F150000}"/>
    <cellStyle name="Normal 2 2 2 2 2 2 25" xfId="6566" xr:uid="{00000000-0005-0000-0000-000040150000}"/>
    <cellStyle name="Normal 2 2 2 2 2 2 26" xfId="6567" xr:uid="{00000000-0005-0000-0000-000041150000}"/>
    <cellStyle name="Normal 2 2 2 2 2 2 26 2" xfId="6568" xr:uid="{00000000-0005-0000-0000-000042150000}"/>
    <cellStyle name="Normal 2 2 2 2 2 2 26 2 2" xfId="6569" xr:uid="{00000000-0005-0000-0000-000043150000}"/>
    <cellStyle name="Normal 2 2 2 2 2 2 27" xfId="6570" xr:uid="{00000000-0005-0000-0000-000044150000}"/>
    <cellStyle name="Normal 2 2 2 2 2 2 28" xfId="6571" xr:uid="{00000000-0005-0000-0000-000045150000}"/>
    <cellStyle name="Normal 2 2 2 2 2 2 29" xfId="6572" xr:uid="{00000000-0005-0000-0000-000046150000}"/>
    <cellStyle name="Normal 2 2 2 2 2 2 3" xfId="6573" xr:uid="{00000000-0005-0000-0000-000047150000}"/>
    <cellStyle name="Normal 2 2 2 2 2 2 30" xfId="6574" xr:uid="{00000000-0005-0000-0000-000048150000}"/>
    <cellStyle name="Normal 2 2 2 2 2 2 31" xfId="6575" xr:uid="{00000000-0005-0000-0000-000049150000}"/>
    <cellStyle name="Normal 2 2 2 2 2 2 4" xfId="6576" xr:uid="{00000000-0005-0000-0000-00004A150000}"/>
    <cellStyle name="Normal 2 2 2 2 2 2 4 2" xfId="6577" xr:uid="{00000000-0005-0000-0000-00004B150000}"/>
    <cellStyle name="Normal 2 2 2 2 2 2 4 2 2" xfId="6578" xr:uid="{00000000-0005-0000-0000-00004C150000}"/>
    <cellStyle name="Normal 2 2 2 2 2 2 5" xfId="6579" xr:uid="{00000000-0005-0000-0000-00004D150000}"/>
    <cellStyle name="Normal 2 2 2 2 2 2 6" xfId="6580" xr:uid="{00000000-0005-0000-0000-00004E150000}"/>
    <cellStyle name="Normal 2 2 2 2 2 2 7" xfId="6581" xr:uid="{00000000-0005-0000-0000-00004F150000}"/>
    <cellStyle name="Normal 2 2 2 2 2 2 8" xfId="6582" xr:uid="{00000000-0005-0000-0000-000050150000}"/>
    <cellStyle name="Normal 2 2 2 2 2 2 9" xfId="6583" xr:uid="{00000000-0005-0000-0000-000051150000}"/>
    <cellStyle name="Normal 2 2 2 2 2 20" xfId="6584" xr:uid="{00000000-0005-0000-0000-000052150000}"/>
    <cellStyle name="Normal 2 2 2 2 2 21" xfId="6585" xr:uid="{00000000-0005-0000-0000-000053150000}"/>
    <cellStyle name="Normal 2 2 2 2 2 22" xfId="6586" xr:uid="{00000000-0005-0000-0000-000054150000}"/>
    <cellStyle name="Normal 2 2 2 2 2 23" xfId="6587" xr:uid="{00000000-0005-0000-0000-000055150000}"/>
    <cellStyle name="Normal 2 2 2 2 2 23 2" xfId="6588" xr:uid="{00000000-0005-0000-0000-000056150000}"/>
    <cellStyle name="Normal 2 2 2 2 2 23 3" xfId="6589" xr:uid="{00000000-0005-0000-0000-000057150000}"/>
    <cellStyle name="Normal 2 2 2 2 2 23 4" xfId="6590" xr:uid="{00000000-0005-0000-0000-000058150000}"/>
    <cellStyle name="Normal 2 2 2 2 2 24" xfId="6591" xr:uid="{00000000-0005-0000-0000-000059150000}"/>
    <cellStyle name="Normal 2 2 2 2 2 25" xfId="6592" xr:uid="{00000000-0005-0000-0000-00005A150000}"/>
    <cellStyle name="Normal 2 2 2 2 2 26" xfId="6593" xr:uid="{00000000-0005-0000-0000-00005B150000}"/>
    <cellStyle name="Normal 2 2 2 2 2 26 2" xfId="6594" xr:uid="{00000000-0005-0000-0000-00005C150000}"/>
    <cellStyle name="Normal 2 2 2 2 2 26 2 2" xfId="6595" xr:uid="{00000000-0005-0000-0000-00005D150000}"/>
    <cellStyle name="Normal 2 2 2 2 2 27" xfId="6596" xr:uid="{00000000-0005-0000-0000-00005E150000}"/>
    <cellStyle name="Normal 2 2 2 2 2 28" xfId="6597" xr:uid="{00000000-0005-0000-0000-00005F150000}"/>
    <cellStyle name="Normal 2 2 2 2 2 29" xfId="6598" xr:uid="{00000000-0005-0000-0000-000060150000}"/>
    <cellStyle name="Normal 2 2 2 2 2 3" xfId="6599" xr:uid="{00000000-0005-0000-0000-000061150000}"/>
    <cellStyle name="Normal 2 2 2 2 2 3 2" xfId="6600" xr:uid="{00000000-0005-0000-0000-000062150000}"/>
    <cellStyle name="Normal 2 2 2 2 2 3 2 2" xfId="6601" xr:uid="{00000000-0005-0000-0000-000063150000}"/>
    <cellStyle name="Normal 2 2 2 2 2 3 2 2 2" xfId="6602" xr:uid="{00000000-0005-0000-0000-000064150000}"/>
    <cellStyle name="Normal 2 2 2 2 2 3 3" xfId="6603" xr:uid="{00000000-0005-0000-0000-000065150000}"/>
    <cellStyle name="Normal 2 2 2 2 2 3 4" xfId="6604" xr:uid="{00000000-0005-0000-0000-000066150000}"/>
    <cellStyle name="Normal 2 2 2 2 2 3 5" xfId="6605" xr:uid="{00000000-0005-0000-0000-000067150000}"/>
    <cellStyle name="Normal 2 2 2 2 2 3 6" xfId="6606" xr:uid="{00000000-0005-0000-0000-000068150000}"/>
    <cellStyle name="Normal 2 2 2 2 2 3 7" xfId="6607" xr:uid="{00000000-0005-0000-0000-000069150000}"/>
    <cellStyle name="Normal 2 2 2 2 2 3 8" xfId="6608" xr:uid="{00000000-0005-0000-0000-00006A150000}"/>
    <cellStyle name="Normal 2 2 2 2 2 3 9" xfId="6609" xr:uid="{00000000-0005-0000-0000-00006B150000}"/>
    <cellStyle name="Normal 2 2 2 2 2 30" xfId="6610" xr:uid="{00000000-0005-0000-0000-00006C150000}"/>
    <cellStyle name="Normal 2 2 2 2 2 31" xfId="6611" xr:uid="{00000000-0005-0000-0000-00006D150000}"/>
    <cellStyle name="Normal 2 2 2 2 2 4" xfId="6612" xr:uid="{00000000-0005-0000-0000-00006E150000}"/>
    <cellStyle name="Normal 2 2 2 2 2 4 2" xfId="6613" xr:uid="{00000000-0005-0000-0000-00006F150000}"/>
    <cellStyle name="Normal 2 2 2 2 2 4 2 2" xfId="6614" xr:uid="{00000000-0005-0000-0000-000070150000}"/>
    <cellStyle name="Normal 2 2 2 2 2 5" xfId="6615" xr:uid="{00000000-0005-0000-0000-000071150000}"/>
    <cellStyle name="Normal 2 2 2 2 2 6" xfId="6616" xr:uid="{00000000-0005-0000-0000-000072150000}"/>
    <cellStyle name="Normal 2 2 2 2 2 7" xfId="6617" xr:uid="{00000000-0005-0000-0000-000073150000}"/>
    <cellStyle name="Normal 2 2 2 2 2 8" xfId="6618" xr:uid="{00000000-0005-0000-0000-000074150000}"/>
    <cellStyle name="Normal 2 2 2 2 2 9" xfId="6619" xr:uid="{00000000-0005-0000-0000-000075150000}"/>
    <cellStyle name="Normal 2 2 2 2 20" xfId="6620" xr:uid="{00000000-0005-0000-0000-000076150000}"/>
    <cellStyle name="Normal 2 2 2 2 21" xfId="6621" xr:uid="{00000000-0005-0000-0000-000077150000}"/>
    <cellStyle name="Normal 2 2 2 2 22" xfId="6622" xr:uid="{00000000-0005-0000-0000-000078150000}"/>
    <cellStyle name="Normal 2 2 2 2 23" xfId="6623" xr:uid="{00000000-0005-0000-0000-000079150000}"/>
    <cellStyle name="Normal 2 2 2 2 23 2" xfId="6624" xr:uid="{00000000-0005-0000-0000-00007A150000}"/>
    <cellStyle name="Normal 2 2 2 2 23 3" xfId="6625" xr:uid="{00000000-0005-0000-0000-00007B150000}"/>
    <cellStyle name="Normal 2 2 2 2 23 4" xfId="6626" xr:uid="{00000000-0005-0000-0000-00007C150000}"/>
    <cellStyle name="Normal 2 2 2 2 24" xfId="6627" xr:uid="{00000000-0005-0000-0000-00007D150000}"/>
    <cellStyle name="Normal 2 2 2 2 25" xfId="6628" xr:uid="{00000000-0005-0000-0000-00007E150000}"/>
    <cellStyle name="Normal 2 2 2 2 26" xfId="6629" xr:uid="{00000000-0005-0000-0000-00007F150000}"/>
    <cellStyle name="Normal 2 2 2 2 26 2" xfId="6630" xr:uid="{00000000-0005-0000-0000-000080150000}"/>
    <cellStyle name="Normal 2 2 2 2 26 2 2" xfId="6631" xr:uid="{00000000-0005-0000-0000-000081150000}"/>
    <cellStyle name="Normal 2 2 2 2 27" xfId="6632" xr:uid="{00000000-0005-0000-0000-000082150000}"/>
    <cellStyle name="Normal 2 2 2 2 28" xfId="6633" xr:uid="{00000000-0005-0000-0000-000083150000}"/>
    <cellStyle name="Normal 2 2 2 2 29" xfId="6634" xr:uid="{00000000-0005-0000-0000-000084150000}"/>
    <cellStyle name="Normal 2 2 2 2 3" xfId="6635" xr:uid="{00000000-0005-0000-0000-000085150000}"/>
    <cellStyle name="Normal 2 2 2 2 3 2" xfId="6636" xr:uid="{00000000-0005-0000-0000-000086150000}"/>
    <cellStyle name="Normal 2 2 2 2 3 2 2" xfId="6637" xr:uid="{00000000-0005-0000-0000-000087150000}"/>
    <cellStyle name="Normal 2 2 2 2 3 2 2 2" xfId="6638" xr:uid="{00000000-0005-0000-0000-000088150000}"/>
    <cellStyle name="Normal 2 2 2 2 3 3" xfId="6639" xr:uid="{00000000-0005-0000-0000-000089150000}"/>
    <cellStyle name="Normal 2 2 2 2 3 4" xfId="6640" xr:uid="{00000000-0005-0000-0000-00008A150000}"/>
    <cellStyle name="Normal 2 2 2 2 3 5" xfId="6641" xr:uid="{00000000-0005-0000-0000-00008B150000}"/>
    <cellStyle name="Normal 2 2 2 2 3 6" xfId="6642" xr:uid="{00000000-0005-0000-0000-00008C150000}"/>
    <cellStyle name="Normal 2 2 2 2 3 7" xfId="6643" xr:uid="{00000000-0005-0000-0000-00008D150000}"/>
    <cellStyle name="Normal 2 2 2 2 3 8" xfId="6644" xr:uid="{00000000-0005-0000-0000-00008E150000}"/>
    <cellStyle name="Normal 2 2 2 2 3 9" xfId="6645" xr:uid="{00000000-0005-0000-0000-00008F150000}"/>
    <cellStyle name="Normal 2 2 2 2 30" xfId="6646" xr:uid="{00000000-0005-0000-0000-000090150000}"/>
    <cellStyle name="Normal 2 2 2 2 31" xfId="6647" xr:uid="{00000000-0005-0000-0000-000091150000}"/>
    <cellStyle name="Normal 2 2 2 2 32" xfId="6648" xr:uid="{00000000-0005-0000-0000-000092150000}"/>
    <cellStyle name="Normal 2 2 2 2 4" xfId="6649" xr:uid="{00000000-0005-0000-0000-000093150000}"/>
    <cellStyle name="Normal 2 2 2 2 4 2" xfId="6650" xr:uid="{00000000-0005-0000-0000-000094150000}"/>
    <cellStyle name="Normal 2 2 2 2 4 2 2" xfId="6651" xr:uid="{00000000-0005-0000-0000-000095150000}"/>
    <cellStyle name="Normal 2 2 2 2 5" xfId="6652" xr:uid="{00000000-0005-0000-0000-000096150000}"/>
    <cellStyle name="Normal 2 2 2 2 6" xfId="6653" xr:uid="{00000000-0005-0000-0000-000097150000}"/>
    <cellStyle name="Normal 2 2 2 2 7" xfId="6654" xr:uid="{00000000-0005-0000-0000-000098150000}"/>
    <cellStyle name="Normal 2 2 2 2 8" xfId="6655" xr:uid="{00000000-0005-0000-0000-000099150000}"/>
    <cellStyle name="Normal 2 2 2 2 9" xfId="6656" xr:uid="{00000000-0005-0000-0000-00009A150000}"/>
    <cellStyle name="Normal 2 2 2 20" xfId="6657" xr:uid="{00000000-0005-0000-0000-00009B150000}"/>
    <cellStyle name="Normal 2 2 2 21" xfId="6658" xr:uid="{00000000-0005-0000-0000-00009C150000}"/>
    <cellStyle name="Normal 2 2 2 22" xfId="6659" xr:uid="{00000000-0005-0000-0000-00009D150000}"/>
    <cellStyle name="Normal 2 2 2 23" xfId="6660" xr:uid="{00000000-0005-0000-0000-00009E150000}"/>
    <cellStyle name="Normal 2 2 2 24" xfId="6661" xr:uid="{00000000-0005-0000-0000-00009F150000}"/>
    <cellStyle name="Normal 2 2 2 25" xfId="6662" xr:uid="{00000000-0005-0000-0000-0000A0150000}"/>
    <cellStyle name="Normal 2 2 2 26" xfId="6663" xr:uid="{00000000-0005-0000-0000-0000A1150000}"/>
    <cellStyle name="Normal 2 2 2 27" xfId="6664" xr:uid="{00000000-0005-0000-0000-0000A2150000}"/>
    <cellStyle name="Normal 2 2 2 28" xfId="6665" xr:uid="{00000000-0005-0000-0000-0000A3150000}"/>
    <cellStyle name="Normal 2 2 2 29" xfId="6666" xr:uid="{00000000-0005-0000-0000-0000A4150000}"/>
    <cellStyle name="Normal 2 2 2 3" xfId="2289" xr:uid="{00000000-0005-0000-0000-0000A5150000}"/>
    <cellStyle name="Normal 2 2 2 30" xfId="6667" xr:uid="{00000000-0005-0000-0000-0000A6150000}"/>
    <cellStyle name="Normal 2 2 2 31" xfId="6668" xr:uid="{00000000-0005-0000-0000-0000A7150000}"/>
    <cellStyle name="Normal 2 2 2 32" xfId="6669" xr:uid="{00000000-0005-0000-0000-0000A8150000}"/>
    <cellStyle name="Normal 2 2 2 32 2" xfId="6670" xr:uid="{00000000-0005-0000-0000-0000A9150000}"/>
    <cellStyle name="Normal 2 2 2 32 3" xfId="6671" xr:uid="{00000000-0005-0000-0000-0000AA150000}"/>
    <cellStyle name="Normal 2 2 2 32 4" xfId="6672" xr:uid="{00000000-0005-0000-0000-0000AB150000}"/>
    <cellStyle name="Normal 2 2 2 33" xfId="6673" xr:uid="{00000000-0005-0000-0000-0000AC150000}"/>
    <cellStyle name="Normal 2 2 2 34" xfId="6674" xr:uid="{00000000-0005-0000-0000-0000AD150000}"/>
    <cellStyle name="Normal 2 2 2 35" xfId="6675" xr:uid="{00000000-0005-0000-0000-0000AE150000}"/>
    <cellStyle name="Normal 2 2 2 35 2" xfId="6676" xr:uid="{00000000-0005-0000-0000-0000AF150000}"/>
    <cellStyle name="Normal 2 2 2 35 2 2" xfId="6677" xr:uid="{00000000-0005-0000-0000-0000B0150000}"/>
    <cellStyle name="Normal 2 2 2 36" xfId="6678" xr:uid="{00000000-0005-0000-0000-0000B1150000}"/>
    <cellStyle name="Normal 2 2 2 37" xfId="6679" xr:uid="{00000000-0005-0000-0000-0000B2150000}"/>
    <cellStyle name="Normal 2 2 2 38" xfId="6680" xr:uid="{00000000-0005-0000-0000-0000B3150000}"/>
    <cellStyle name="Normal 2 2 2 39" xfId="6681" xr:uid="{00000000-0005-0000-0000-0000B4150000}"/>
    <cellStyle name="Normal 2 2 2 4" xfId="2290" xr:uid="{00000000-0005-0000-0000-0000B5150000}"/>
    <cellStyle name="Normal 2 2 2 4 2" xfId="7534" xr:uid="{00000000-0005-0000-0000-0000B6150000}"/>
    <cellStyle name="Normal 2 2 2 40" xfId="6682" xr:uid="{00000000-0005-0000-0000-0000B7150000}"/>
    <cellStyle name="Normal 2 2 2 5" xfId="2291" xr:uid="{00000000-0005-0000-0000-0000B8150000}"/>
    <cellStyle name="Normal 2 2 2 6" xfId="6683" xr:uid="{00000000-0005-0000-0000-0000B9150000}"/>
    <cellStyle name="Normal 2 2 2 7" xfId="6684" xr:uid="{00000000-0005-0000-0000-0000BA150000}"/>
    <cellStyle name="Normal 2 2 2 8" xfId="6685" xr:uid="{00000000-0005-0000-0000-0000BB150000}"/>
    <cellStyle name="Normal 2 2 2 9" xfId="6686" xr:uid="{00000000-0005-0000-0000-0000BC150000}"/>
    <cellStyle name="Normal 2 2 20" xfId="6687" xr:uid="{00000000-0005-0000-0000-0000BD150000}"/>
    <cellStyle name="Normal 2 2 21" xfId="6688" xr:uid="{00000000-0005-0000-0000-0000BE150000}"/>
    <cellStyle name="Normal 2 2 22" xfId="6689" xr:uid="{00000000-0005-0000-0000-0000BF150000}"/>
    <cellStyle name="Normal 2 2 23" xfId="6690" xr:uid="{00000000-0005-0000-0000-0000C0150000}"/>
    <cellStyle name="Normal 2 2 24" xfId="6691" xr:uid="{00000000-0005-0000-0000-0000C1150000}"/>
    <cellStyle name="Normal 2 2 25" xfId="6692" xr:uid="{00000000-0005-0000-0000-0000C2150000}"/>
    <cellStyle name="Normal 2 2 26" xfId="6693" xr:uid="{00000000-0005-0000-0000-0000C3150000}"/>
    <cellStyle name="Normal 2 2 27" xfId="6694" xr:uid="{00000000-0005-0000-0000-0000C4150000}"/>
    <cellStyle name="Normal 2 2 28" xfId="6695" xr:uid="{00000000-0005-0000-0000-0000C5150000}"/>
    <cellStyle name="Normal 2 2 29" xfId="6696" xr:uid="{00000000-0005-0000-0000-0000C6150000}"/>
    <cellStyle name="Normal 2 2 3" xfId="2292" xr:uid="{00000000-0005-0000-0000-0000C7150000}"/>
    <cellStyle name="Normal 2 2 30" xfId="6697" xr:uid="{00000000-0005-0000-0000-0000C8150000}"/>
    <cellStyle name="Normal 2 2 31" xfId="6698" xr:uid="{00000000-0005-0000-0000-0000C9150000}"/>
    <cellStyle name="Normal 2 2 32" xfId="6699" xr:uid="{00000000-0005-0000-0000-0000CA150000}"/>
    <cellStyle name="Normal 2 2 33" xfId="6700" xr:uid="{00000000-0005-0000-0000-0000CB150000}"/>
    <cellStyle name="Normal 2 2 33 2" xfId="6701" xr:uid="{00000000-0005-0000-0000-0000CC150000}"/>
    <cellStyle name="Normal 2 2 33 3" xfId="6702" xr:uid="{00000000-0005-0000-0000-0000CD150000}"/>
    <cellStyle name="Normal 2 2 33 4" xfId="6703" xr:uid="{00000000-0005-0000-0000-0000CE150000}"/>
    <cellStyle name="Normal 2 2 34" xfId="6704" xr:uid="{00000000-0005-0000-0000-0000CF150000}"/>
    <cellStyle name="Normal 2 2 35" xfId="6705" xr:uid="{00000000-0005-0000-0000-0000D0150000}"/>
    <cellStyle name="Normal 2 2 36" xfId="6706" xr:uid="{00000000-0005-0000-0000-0000D1150000}"/>
    <cellStyle name="Normal 2 2 36 2" xfId="6707" xr:uid="{00000000-0005-0000-0000-0000D2150000}"/>
    <cellStyle name="Normal 2 2 36 2 2" xfId="6708" xr:uid="{00000000-0005-0000-0000-0000D3150000}"/>
    <cellStyle name="Normal 2 2 37" xfId="6709" xr:uid="{00000000-0005-0000-0000-0000D4150000}"/>
    <cellStyle name="Normal 2 2 38" xfId="6710" xr:uid="{00000000-0005-0000-0000-0000D5150000}"/>
    <cellStyle name="Normal 2 2 39" xfId="6711" xr:uid="{00000000-0005-0000-0000-0000D6150000}"/>
    <cellStyle name="Normal 2 2 4" xfId="2293" xr:uid="{00000000-0005-0000-0000-0000D7150000}"/>
    <cellStyle name="Normal 2 2 4 10" xfId="6712" xr:uid="{00000000-0005-0000-0000-0000D8150000}"/>
    <cellStyle name="Normal 2 2 4 2" xfId="2294" xr:uid="{00000000-0005-0000-0000-0000D9150000}"/>
    <cellStyle name="Normal 2 2 4 2 2" xfId="6713" xr:uid="{00000000-0005-0000-0000-0000DA150000}"/>
    <cellStyle name="Normal 2 2 4 2 2 2" xfId="6714" xr:uid="{00000000-0005-0000-0000-0000DB150000}"/>
    <cellStyle name="Normal 2 2 4 2 2 2 2" xfId="6715" xr:uid="{00000000-0005-0000-0000-0000DC150000}"/>
    <cellStyle name="Normal 2 2 4 2 3" xfId="6716" xr:uid="{00000000-0005-0000-0000-0000DD150000}"/>
    <cellStyle name="Normal 2 2 4 2 4" xfId="6717" xr:uid="{00000000-0005-0000-0000-0000DE150000}"/>
    <cellStyle name="Normal 2 2 4 2 5" xfId="6718" xr:uid="{00000000-0005-0000-0000-0000DF150000}"/>
    <cellStyle name="Normal 2 2 4 2 6" xfId="6719" xr:uid="{00000000-0005-0000-0000-0000E0150000}"/>
    <cellStyle name="Normal 2 2 4 2 7" xfId="6720" xr:uid="{00000000-0005-0000-0000-0000E1150000}"/>
    <cellStyle name="Normal 2 2 4 2 8" xfId="6721" xr:uid="{00000000-0005-0000-0000-0000E2150000}"/>
    <cellStyle name="Normal 2 2 4 2 9" xfId="6722" xr:uid="{00000000-0005-0000-0000-0000E3150000}"/>
    <cellStyle name="Normal 2 2 4 3" xfId="2295" xr:uid="{00000000-0005-0000-0000-0000E4150000}"/>
    <cellStyle name="Normal 2 2 4 4" xfId="6723" xr:uid="{00000000-0005-0000-0000-0000E5150000}"/>
    <cellStyle name="Normal 2 2 4 4 2" xfId="6724" xr:uid="{00000000-0005-0000-0000-0000E6150000}"/>
    <cellStyle name="Normal 2 2 4 4 2 2" xfId="6725" xr:uid="{00000000-0005-0000-0000-0000E7150000}"/>
    <cellStyle name="Normal 2 2 4 5" xfId="6726" xr:uid="{00000000-0005-0000-0000-0000E8150000}"/>
    <cellStyle name="Normal 2 2 4 6" xfId="6727" xr:uid="{00000000-0005-0000-0000-0000E9150000}"/>
    <cellStyle name="Normal 2 2 4 7" xfId="6728" xr:uid="{00000000-0005-0000-0000-0000EA150000}"/>
    <cellStyle name="Normal 2 2 4 8" xfId="6729" xr:uid="{00000000-0005-0000-0000-0000EB150000}"/>
    <cellStyle name="Normal 2 2 4 9" xfId="6730" xr:uid="{00000000-0005-0000-0000-0000EC150000}"/>
    <cellStyle name="Normal 2 2 40" xfId="6731" xr:uid="{00000000-0005-0000-0000-0000ED150000}"/>
    <cellStyle name="Normal 2 2 41" xfId="6732" xr:uid="{00000000-0005-0000-0000-0000EE150000}"/>
    <cellStyle name="Normal 2 2 5" xfId="2296" xr:uid="{00000000-0005-0000-0000-0000EF150000}"/>
    <cellStyle name="Normal 2 2 6" xfId="2297" xr:uid="{00000000-0005-0000-0000-0000F0150000}"/>
    <cellStyle name="Normal 2 2 7" xfId="2298" xr:uid="{00000000-0005-0000-0000-0000F1150000}"/>
    <cellStyle name="Normal 2 2 8" xfId="2299" xr:uid="{00000000-0005-0000-0000-0000F2150000}"/>
    <cellStyle name="Normal 2 2 9" xfId="2300" xr:uid="{00000000-0005-0000-0000-0000F3150000}"/>
    <cellStyle name="Normal 2 2_Concrete road in Garag village limit" xfId="7535" xr:uid="{00000000-0005-0000-0000-0000F4150000}"/>
    <cellStyle name="Normal 2 20" xfId="2301" xr:uid="{00000000-0005-0000-0000-0000F5150000}"/>
    <cellStyle name="Normal 2 20 2" xfId="2302" xr:uid="{00000000-0005-0000-0000-0000F6150000}"/>
    <cellStyle name="Normal 2 21" xfId="2303" xr:uid="{00000000-0005-0000-0000-0000F7150000}"/>
    <cellStyle name="Normal 2 21 2" xfId="2304" xr:uid="{00000000-0005-0000-0000-0000F8150000}"/>
    <cellStyle name="Normal 2 22" xfId="2305" xr:uid="{00000000-0005-0000-0000-0000F9150000}"/>
    <cellStyle name="Normal 2 22 2" xfId="2306" xr:uid="{00000000-0005-0000-0000-0000FA150000}"/>
    <cellStyle name="Normal 2 23" xfId="2307" xr:uid="{00000000-0005-0000-0000-0000FB150000}"/>
    <cellStyle name="Normal 2 23 2" xfId="2308" xr:uid="{00000000-0005-0000-0000-0000FC150000}"/>
    <cellStyle name="Normal 2 24" xfId="2309" xr:uid="{00000000-0005-0000-0000-0000FD150000}"/>
    <cellStyle name="Normal 2 24 2" xfId="2310" xr:uid="{00000000-0005-0000-0000-0000FE150000}"/>
    <cellStyle name="Normal 2 24_Abst" xfId="6733" xr:uid="{00000000-0005-0000-0000-0000FF150000}"/>
    <cellStyle name="Normal 2 25" xfId="2311" xr:uid="{00000000-0005-0000-0000-000000160000}"/>
    <cellStyle name="Normal 2 26" xfId="2312" xr:uid="{00000000-0005-0000-0000-000001160000}"/>
    <cellStyle name="Normal 2 27" xfId="6734" xr:uid="{00000000-0005-0000-0000-000002160000}"/>
    <cellStyle name="Normal 2 27 2" xfId="6735" xr:uid="{00000000-0005-0000-0000-000003160000}"/>
    <cellStyle name="Normal 2 28" xfId="6736" xr:uid="{00000000-0005-0000-0000-000004160000}"/>
    <cellStyle name="Normal 2 29" xfId="6737" xr:uid="{00000000-0005-0000-0000-000005160000}"/>
    <cellStyle name="Normal 2 3" xfId="2313" xr:uid="{00000000-0005-0000-0000-000006160000}"/>
    <cellStyle name="Normal 2 3 10" xfId="6738" xr:uid="{00000000-0005-0000-0000-000007160000}"/>
    <cellStyle name="Normal 2 3 11" xfId="6739" xr:uid="{00000000-0005-0000-0000-000008160000}"/>
    <cellStyle name="Normal 2 3 11 2" xfId="6740" xr:uid="{00000000-0005-0000-0000-000009160000}"/>
    <cellStyle name="Normal 2 3 11 2 2" xfId="6741" xr:uid="{00000000-0005-0000-0000-00000A160000}"/>
    <cellStyle name="Normal 2 3 11 2 2 2" xfId="6742" xr:uid="{00000000-0005-0000-0000-00000B160000}"/>
    <cellStyle name="Normal 2 3 11 3" xfId="6743" xr:uid="{00000000-0005-0000-0000-00000C160000}"/>
    <cellStyle name="Normal 2 3 11 4" xfId="6744" xr:uid="{00000000-0005-0000-0000-00000D160000}"/>
    <cellStyle name="Normal 2 3 11 5" xfId="6745" xr:uid="{00000000-0005-0000-0000-00000E160000}"/>
    <cellStyle name="Normal 2 3 11 6" xfId="6746" xr:uid="{00000000-0005-0000-0000-00000F160000}"/>
    <cellStyle name="Normal 2 3 11 7" xfId="6747" xr:uid="{00000000-0005-0000-0000-000010160000}"/>
    <cellStyle name="Normal 2 3 11 8" xfId="6748" xr:uid="{00000000-0005-0000-0000-000011160000}"/>
    <cellStyle name="Normal 2 3 11 9" xfId="6749" xr:uid="{00000000-0005-0000-0000-000012160000}"/>
    <cellStyle name="Normal 2 3 12" xfId="6750" xr:uid="{00000000-0005-0000-0000-000013160000}"/>
    <cellStyle name="Normal 2 3 12 2" xfId="6751" xr:uid="{00000000-0005-0000-0000-000014160000}"/>
    <cellStyle name="Normal 2 3 12 2 2" xfId="6752" xr:uid="{00000000-0005-0000-0000-000015160000}"/>
    <cellStyle name="Normal 2 3 13" xfId="6753" xr:uid="{00000000-0005-0000-0000-000016160000}"/>
    <cellStyle name="Normal 2 3 14" xfId="6754" xr:uid="{00000000-0005-0000-0000-000017160000}"/>
    <cellStyle name="Normal 2 3 15" xfId="6755" xr:uid="{00000000-0005-0000-0000-000018160000}"/>
    <cellStyle name="Normal 2 3 16" xfId="6756" xr:uid="{00000000-0005-0000-0000-000019160000}"/>
    <cellStyle name="Normal 2 3 17" xfId="6757" xr:uid="{00000000-0005-0000-0000-00001A160000}"/>
    <cellStyle name="Normal 2 3 18" xfId="6758" xr:uid="{00000000-0005-0000-0000-00001B160000}"/>
    <cellStyle name="Normal 2 3 19" xfId="6759" xr:uid="{00000000-0005-0000-0000-00001C160000}"/>
    <cellStyle name="Normal 2 3 2" xfId="2314" xr:uid="{00000000-0005-0000-0000-00001D160000}"/>
    <cellStyle name="Normal 2 3 2 10" xfId="6760" xr:uid="{00000000-0005-0000-0000-00001E160000}"/>
    <cellStyle name="Normal 2 3 2 2" xfId="6761" xr:uid="{00000000-0005-0000-0000-00001F160000}"/>
    <cellStyle name="Normal 2 3 2 2 2" xfId="6762" xr:uid="{00000000-0005-0000-0000-000020160000}"/>
    <cellStyle name="Normal 2 3 2 2 2 2" xfId="6763" xr:uid="{00000000-0005-0000-0000-000021160000}"/>
    <cellStyle name="Normal 2 3 2 2 2 2 2" xfId="6764" xr:uid="{00000000-0005-0000-0000-000022160000}"/>
    <cellStyle name="Normal 2 3 2 2 3" xfId="6765" xr:uid="{00000000-0005-0000-0000-000023160000}"/>
    <cellStyle name="Normal 2 3 2 2 4" xfId="6766" xr:uid="{00000000-0005-0000-0000-000024160000}"/>
    <cellStyle name="Normal 2 3 2 2 5" xfId="6767" xr:uid="{00000000-0005-0000-0000-000025160000}"/>
    <cellStyle name="Normal 2 3 2 2 6" xfId="6768" xr:uid="{00000000-0005-0000-0000-000026160000}"/>
    <cellStyle name="Normal 2 3 2 2 7" xfId="6769" xr:uid="{00000000-0005-0000-0000-000027160000}"/>
    <cellStyle name="Normal 2 3 2 2 8" xfId="6770" xr:uid="{00000000-0005-0000-0000-000028160000}"/>
    <cellStyle name="Normal 2 3 2 2 9" xfId="6771" xr:uid="{00000000-0005-0000-0000-000029160000}"/>
    <cellStyle name="Normal 2 3 2 3" xfId="6772" xr:uid="{00000000-0005-0000-0000-00002A160000}"/>
    <cellStyle name="Normal 2 3 2 4" xfId="6773" xr:uid="{00000000-0005-0000-0000-00002B160000}"/>
    <cellStyle name="Normal 2 3 2 4 2" xfId="6774" xr:uid="{00000000-0005-0000-0000-00002C160000}"/>
    <cellStyle name="Normal 2 3 2 4 2 2" xfId="6775" xr:uid="{00000000-0005-0000-0000-00002D160000}"/>
    <cellStyle name="Normal 2 3 2 5" xfId="6776" xr:uid="{00000000-0005-0000-0000-00002E160000}"/>
    <cellStyle name="Normal 2 3 2 6" xfId="6777" xr:uid="{00000000-0005-0000-0000-00002F160000}"/>
    <cellStyle name="Normal 2 3 2 7" xfId="6778" xr:uid="{00000000-0005-0000-0000-000030160000}"/>
    <cellStyle name="Normal 2 3 2 8" xfId="6779" xr:uid="{00000000-0005-0000-0000-000031160000}"/>
    <cellStyle name="Normal 2 3 2 9" xfId="6780" xr:uid="{00000000-0005-0000-0000-000032160000}"/>
    <cellStyle name="Normal 2 3 3" xfId="6781" xr:uid="{00000000-0005-0000-0000-000033160000}"/>
    <cellStyle name="Normal 2 3 4" xfId="6782" xr:uid="{00000000-0005-0000-0000-000034160000}"/>
    <cellStyle name="Normal 2 3 5" xfId="6783" xr:uid="{00000000-0005-0000-0000-000035160000}"/>
    <cellStyle name="Normal 2 3 6" xfId="6784" xr:uid="{00000000-0005-0000-0000-000036160000}"/>
    <cellStyle name="Normal 2 3 7" xfId="6785" xr:uid="{00000000-0005-0000-0000-000037160000}"/>
    <cellStyle name="Normal 2 3 8" xfId="6786" xr:uid="{00000000-0005-0000-0000-000038160000}"/>
    <cellStyle name="Normal 2 3 9" xfId="6787" xr:uid="{00000000-0005-0000-0000-000039160000}"/>
    <cellStyle name="Normal 2 30" xfId="6788" xr:uid="{00000000-0005-0000-0000-00003A160000}"/>
    <cellStyle name="Normal 2 30 2" xfId="6789" xr:uid="{00000000-0005-0000-0000-00003B160000}"/>
    <cellStyle name="Normal 2 30 3" xfId="6790" xr:uid="{00000000-0005-0000-0000-00003C160000}"/>
    <cellStyle name="Normal 2 30 4" xfId="6791" xr:uid="{00000000-0005-0000-0000-00003D160000}"/>
    <cellStyle name="Normal 2 31" xfId="6792" xr:uid="{00000000-0005-0000-0000-00003E160000}"/>
    <cellStyle name="Normal 2 32" xfId="6793" xr:uid="{00000000-0005-0000-0000-00003F160000}"/>
    <cellStyle name="Normal 2 33" xfId="6794" xr:uid="{00000000-0005-0000-0000-000040160000}"/>
    <cellStyle name="Normal 2 34" xfId="6795" xr:uid="{00000000-0005-0000-0000-000041160000}"/>
    <cellStyle name="Normal 2 35" xfId="6796" xr:uid="{00000000-0005-0000-0000-000042160000}"/>
    <cellStyle name="Normal 2 36" xfId="6797" xr:uid="{00000000-0005-0000-0000-000043160000}"/>
    <cellStyle name="Normal 2 37" xfId="6798" xr:uid="{00000000-0005-0000-0000-000044160000}"/>
    <cellStyle name="Normal 2 38" xfId="6799" xr:uid="{00000000-0005-0000-0000-000045160000}"/>
    <cellStyle name="Normal 2 39" xfId="7761" xr:uid="{00000000-0005-0000-0000-000046160000}"/>
    <cellStyle name="Normal 2 4" xfId="2315" xr:uid="{00000000-0005-0000-0000-000047160000}"/>
    <cellStyle name="Normal 2 4 10" xfId="2316" xr:uid="{00000000-0005-0000-0000-000048160000}"/>
    <cellStyle name="Normal 2 4 10 2" xfId="2317" xr:uid="{00000000-0005-0000-0000-000049160000}"/>
    <cellStyle name="Normal 2 4 11" xfId="2318" xr:uid="{00000000-0005-0000-0000-00004A160000}"/>
    <cellStyle name="Normal 2 4 11 2" xfId="2319" xr:uid="{00000000-0005-0000-0000-00004B160000}"/>
    <cellStyle name="Normal 2 4 12" xfId="7536" xr:uid="{00000000-0005-0000-0000-00004C160000}"/>
    <cellStyle name="Normal 2 4 2" xfId="2320" xr:uid="{00000000-0005-0000-0000-00004D160000}"/>
    <cellStyle name="Normal 2 4 2 2" xfId="2321" xr:uid="{00000000-0005-0000-0000-00004E160000}"/>
    <cellStyle name="Normal 2 4 2 2 2" xfId="2322" xr:uid="{00000000-0005-0000-0000-00004F160000}"/>
    <cellStyle name="Normal 2 4 2 2 2 2" xfId="2323" xr:uid="{00000000-0005-0000-0000-000050160000}"/>
    <cellStyle name="Normal 2 4 2 2 2 2 2" xfId="2324" xr:uid="{00000000-0005-0000-0000-000051160000}"/>
    <cellStyle name="Normal 2 4 2 2 2 2 2 2" xfId="2325" xr:uid="{00000000-0005-0000-0000-000052160000}"/>
    <cellStyle name="Normal 2 4 2 2 2 2 3" xfId="2326" xr:uid="{00000000-0005-0000-0000-000053160000}"/>
    <cellStyle name="Normal 2 4 2 2 2 2 4" xfId="2327" xr:uid="{00000000-0005-0000-0000-000054160000}"/>
    <cellStyle name="Normal 2 4 2 2 2 3" xfId="2328" xr:uid="{00000000-0005-0000-0000-000055160000}"/>
    <cellStyle name="Normal 2 4 2 2 2 3 2" xfId="2329" xr:uid="{00000000-0005-0000-0000-000056160000}"/>
    <cellStyle name="Normal 2 4 2 2 2 4" xfId="2330" xr:uid="{00000000-0005-0000-0000-000057160000}"/>
    <cellStyle name="Normal 2 4 2 2 2 5" xfId="2331" xr:uid="{00000000-0005-0000-0000-000058160000}"/>
    <cellStyle name="Normal 2 4 2 2 3" xfId="2332" xr:uid="{00000000-0005-0000-0000-000059160000}"/>
    <cellStyle name="Normal 2 4 2 2 3 2" xfId="2333" xr:uid="{00000000-0005-0000-0000-00005A160000}"/>
    <cellStyle name="Normal 2 4 2 2 3 2 2" xfId="2334" xr:uid="{00000000-0005-0000-0000-00005B160000}"/>
    <cellStyle name="Normal 2 4 2 2 3 3" xfId="2335" xr:uid="{00000000-0005-0000-0000-00005C160000}"/>
    <cellStyle name="Normal 2 4 2 2 3 4" xfId="2336" xr:uid="{00000000-0005-0000-0000-00005D160000}"/>
    <cellStyle name="Normal 2 4 2 2 4" xfId="2337" xr:uid="{00000000-0005-0000-0000-00005E160000}"/>
    <cellStyle name="Normal 2 4 2 2 4 2" xfId="2338" xr:uid="{00000000-0005-0000-0000-00005F160000}"/>
    <cellStyle name="Normal 2 4 2 2 5" xfId="2339" xr:uid="{00000000-0005-0000-0000-000060160000}"/>
    <cellStyle name="Normal 2 4 2 2 6" xfId="2340" xr:uid="{00000000-0005-0000-0000-000061160000}"/>
    <cellStyle name="Normal 2 4 2 3" xfId="2341" xr:uid="{00000000-0005-0000-0000-000062160000}"/>
    <cellStyle name="Normal 2 4 2 3 2" xfId="2342" xr:uid="{00000000-0005-0000-0000-000063160000}"/>
    <cellStyle name="Normal 2 4 2 3 2 2" xfId="2343" xr:uid="{00000000-0005-0000-0000-000064160000}"/>
    <cellStyle name="Normal 2 4 2 3 2 2 2" xfId="2344" xr:uid="{00000000-0005-0000-0000-000065160000}"/>
    <cellStyle name="Normal 2 4 2 3 2 3" xfId="2345" xr:uid="{00000000-0005-0000-0000-000066160000}"/>
    <cellStyle name="Normal 2 4 2 3 2 4" xfId="2346" xr:uid="{00000000-0005-0000-0000-000067160000}"/>
    <cellStyle name="Normal 2 4 2 3 3" xfId="2347" xr:uid="{00000000-0005-0000-0000-000068160000}"/>
    <cellStyle name="Normal 2 4 2 3 3 2" xfId="2348" xr:uid="{00000000-0005-0000-0000-000069160000}"/>
    <cellStyle name="Normal 2 4 2 3 4" xfId="2349" xr:uid="{00000000-0005-0000-0000-00006A160000}"/>
    <cellStyle name="Normal 2 4 2 3 5" xfId="2350" xr:uid="{00000000-0005-0000-0000-00006B160000}"/>
    <cellStyle name="Normal 2 4 2 4" xfId="2351" xr:uid="{00000000-0005-0000-0000-00006C160000}"/>
    <cellStyle name="Normal 2 4 2 4 2" xfId="2352" xr:uid="{00000000-0005-0000-0000-00006D160000}"/>
    <cellStyle name="Normal 2 4 2 4 2 2" xfId="2353" xr:uid="{00000000-0005-0000-0000-00006E160000}"/>
    <cellStyle name="Normal 2 4 2 4 2 2 2" xfId="2354" xr:uid="{00000000-0005-0000-0000-00006F160000}"/>
    <cellStyle name="Normal 2 4 2 4 2 3" xfId="2355" xr:uid="{00000000-0005-0000-0000-000070160000}"/>
    <cellStyle name="Normal 2 4 2 4 3" xfId="2356" xr:uid="{00000000-0005-0000-0000-000071160000}"/>
    <cellStyle name="Normal 2 4 2 4 3 2" xfId="2357" xr:uid="{00000000-0005-0000-0000-000072160000}"/>
    <cellStyle name="Normal 2 4 2 4 4" xfId="2358" xr:uid="{00000000-0005-0000-0000-000073160000}"/>
    <cellStyle name="Normal 2 4 2 4 5" xfId="2359" xr:uid="{00000000-0005-0000-0000-000074160000}"/>
    <cellStyle name="Normal 2 4 2 5" xfId="2360" xr:uid="{00000000-0005-0000-0000-000075160000}"/>
    <cellStyle name="Normal 2 4 2 5 2" xfId="2361" xr:uid="{00000000-0005-0000-0000-000076160000}"/>
    <cellStyle name="Normal 2 4 2 5 2 2" xfId="2362" xr:uid="{00000000-0005-0000-0000-000077160000}"/>
    <cellStyle name="Normal 2 4 2 5 3" xfId="2363" xr:uid="{00000000-0005-0000-0000-000078160000}"/>
    <cellStyle name="Normal 2 4 2 5 4" xfId="2364" xr:uid="{00000000-0005-0000-0000-000079160000}"/>
    <cellStyle name="Normal 2 4 2 6" xfId="2365" xr:uid="{00000000-0005-0000-0000-00007A160000}"/>
    <cellStyle name="Normal 2 4 2 6 2" xfId="2366" xr:uid="{00000000-0005-0000-0000-00007B160000}"/>
    <cellStyle name="Normal 2 4 2 7" xfId="2367" xr:uid="{00000000-0005-0000-0000-00007C160000}"/>
    <cellStyle name="Normal 2 4 2 8" xfId="2368" xr:uid="{00000000-0005-0000-0000-00007D160000}"/>
    <cellStyle name="Normal 2 4 2 9" xfId="6800" xr:uid="{00000000-0005-0000-0000-00007E160000}"/>
    <cellStyle name="Normal 2 4 3" xfId="2369" xr:uid="{00000000-0005-0000-0000-00007F160000}"/>
    <cellStyle name="Normal 2 4 3 10" xfId="2370" xr:uid="{00000000-0005-0000-0000-000080160000}"/>
    <cellStyle name="Normal 2 4 3 10 2" xfId="2371" xr:uid="{00000000-0005-0000-0000-000081160000}"/>
    <cellStyle name="Normal 2 4 3 10 2 2" xfId="2372" xr:uid="{00000000-0005-0000-0000-000082160000}"/>
    <cellStyle name="Normal 2 4 3 10 3" xfId="2373" xr:uid="{00000000-0005-0000-0000-000083160000}"/>
    <cellStyle name="Normal 2 4 3 10 4" xfId="2374" xr:uid="{00000000-0005-0000-0000-000084160000}"/>
    <cellStyle name="Normal 2 4 3 11" xfId="2375" xr:uid="{00000000-0005-0000-0000-000085160000}"/>
    <cellStyle name="Normal 2 4 3 11 2" xfId="2376" xr:uid="{00000000-0005-0000-0000-000086160000}"/>
    <cellStyle name="Normal 2 4 3 12" xfId="2377" xr:uid="{00000000-0005-0000-0000-000087160000}"/>
    <cellStyle name="Normal 2 4 3 13" xfId="2378" xr:uid="{00000000-0005-0000-0000-000088160000}"/>
    <cellStyle name="Normal 2 4 3 14" xfId="7537" xr:uid="{00000000-0005-0000-0000-000089160000}"/>
    <cellStyle name="Normal 2 4 3 2" xfId="2379" xr:uid="{00000000-0005-0000-0000-00008A160000}"/>
    <cellStyle name="Normal 2 4 3 2 2" xfId="2380" xr:uid="{00000000-0005-0000-0000-00008B160000}"/>
    <cellStyle name="Normal 2 4 3 2 2 2" xfId="2381" xr:uid="{00000000-0005-0000-0000-00008C160000}"/>
    <cellStyle name="Normal 2 4 3 2 2 2 2" xfId="2382" xr:uid="{00000000-0005-0000-0000-00008D160000}"/>
    <cellStyle name="Normal 2 4 3 2 2 3" xfId="2383" xr:uid="{00000000-0005-0000-0000-00008E160000}"/>
    <cellStyle name="Normal 2 4 3 2 3" xfId="2384" xr:uid="{00000000-0005-0000-0000-00008F160000}"/>
    <cellStyle name="Normal 2 4 3 2 3 2" xfId="2385" xr:uid="{00000000-0005-0000-0000-000090160000}"/>
    <cellStyle name="Normal 2 4 3 2 4" xfId="2386" xr:uid="{00000000-0005-0000-0000-000091160000}"/>
    <cellStyle name="Normal 2 4 3 2 5" xfId="2387" xr:uid="{00000000-0005-0000-0000-000092160000}"/>
    <cellStyle name="Normal 2 4 3 3" xfId="2388" xr:uid="{00000000-0005-0000-0000-000093160000}"/>
    <cellStyle name="Normal 2 4 3 3 2" xfId="2389" xr:uid="{00000000-0005-0000-0000-000094160000}"/>
    <cellStyle name="Normal 2 4 3 3 2 2" xfId="2390" xr:uid="{00000000-0005-0000-0000-000095160000}"/>
    <cellStyle name="Normal 2 4 3 3 2 2 2" xfId="2391" xr:uid="{00000000-0005-0000-0000-000096160000}"/>
    <cellStyle name="Normal 2 4 3 3 2 3" xfId="2392" xr:uid="{00000000-0005-0000-0000-000097160000}"/>
    <cellStyle name="Normal 2 4 3 3 3" xfId="2393" xr:uid="{00000000-0005-0000-0000-000098160000}"/>
    <cellStyle name="Normal 2 4 3 3 3 2" xfId="2394" xr:uid="{00000000-0005-0000-0000-000099160000}"/>
    <cellStyle name="Normal 2 4 3 3 4" xfId="2395" xr:uid="{00000000-0005-0000-0000-00009A160000}"/>
    <cellStyle name="Normal 2 4 3 3 5" xfId="2396" xr:uid="{00000000-0005-0000-0000-00009B160000}"/>
    <cellStyle name="Normal 2 4 3 4" xfId="2397" xr:uid="{00000000-0005-0000-0000-00009C160000}"/>
    <cellStyle name="Normal 2 4 3 4 2" xfId="2398" xr:uid="{00000000-0005-0000-0000-00009D160000}"/>
    <cellStyle name="Normal 2 4 3 4 2 2" xfId="2399" xr:uid="{00000000-0005-0000-0000-00009E160000}"/>
    <cellStyle name="Normal 2 4 3 4 3" xfId="2400" xr:uid="{00000000-0005-0000-0000-00009F160000}"/>
    <cellStyle name="Normal 2 4 3 4 4" xfId="2401" xr:uid="{00000000-0005-0000-0000-0000A0160000}"/>
    <cellStyle name="Normal 2 4 3 5" xfId="2402" xr:uid="{00000000-0005-0000-0000-0000A1160000}"/>
    <cellStyle name="Normal 2 4 3 5 2" xfId="2403" xr:uid="{00000000-0005-0000-0000-0000A2160000}"/>
    <cellStyle name="Normal 2 4 3 5 2 2" xfId="2404" xr:uid="{00000000-0005-0000-0000-0000A3160000}"/>
    <cellStyle name="Normal 2 4 3 5 3" xfId="2405" xr:uid="{00000000-0005-0000-0000-0000A4160000}"/>
    <cellStyle name="Normal 2 4 3 5 4" xfId="2406" xr:uid="{00000000-0005-0000-0000-0000A5160000}"/>
    <cellStyle name="Normal 2 4 3 6" xfId="2407" xr:uid="{00000000-0005-0000-0000-0000A6160000}"/>
    <cellStyle name="Normal 2 4 3 6 2" xfId="2408" xr:uid="{00000000-0005-0000-0000-0000A7160000}"/>
    <cellStyle name="Normal 2 4 3 6 2 2" xfId="2409" xr:uid="{00000000-0005-0000-0000-0000A8160000}"/>
    <cellStyle name="Normal 2 4 3 6 3" xfId="2410" xr:uid="{00000000-0005-0000-0000-0000A9160000}"/>
    <cellStyle name="Normal 2 4 3 6 4" xfId="2411" xr:uid="{00000000-0005-0000-0000-0000AA160000}"/>
    <cellStyle name="Normal 2 4 3 7" xfId="2412" xr:uid="{00000000-0005-0000-0000-0000AB160000}"/>
    <cellStyle name="Normal 2 4 3 7 2" xfId="2413" xr:uid="{00000000-0005-0000-0000-0000AC160000}"/>
    <cellStyle name="Normal 2 4 3 7 2 2" xfId="2414" xr:uid="{00000000-0005-0000-0000-0000AD160000}"/>
    <cellStyle name="Normal 2 4 3 7 3" xfId="2415" xr:uid="{00000000-0005-0000-0000-0000AE160000}"/>
    <cellStyle name="Normal 2 4 3 7 4" xfId="2416" xr:uid="{00000000-0005-0000-0000-0000AF160000}"/>
    <cellStyle name="Normal 2 4 3 8" xfId="2417" xr:uid="{00000000-0005-0000-0000-0000B0160000}"/>
    <cellStyle name="Normal 2 4 3 8 2" xfId="2418" xr:uid="{00000000-0005-0000-0000-0000B1160000}"/>
    <cellStyle name="Normal 2 4 3 8 2 2" xfId="2419" xr:uid="{00000000-0005-0000-0000-0000B2160000}"/>
    <cellStyle name="Normal 2 4 3 8 3" xfId="2420" xr:uid="{00000000-0005-0000-0000-0000B3160000}"/>
    <cellStyle name="Normal 2 4 3 8 4" xfId="2421" xr:uid="{00000000-0005-0000-0000-0000B4160000}"/>
    <cellStyle name="Normal 2 4 3 9" xfId="2422" xr:uid="{00000000-0005-0000-0000-0000B5160000}"/>
    <cellStyle name="Normal 2 4 3 9 2" xfId="2423" xr:uid="{00000000-0005-0000-0000-0000B6160000}"/>
    <cellStyle name="Normal 2 4 3 9 2 2" xfId="2424" xr:uid="{00000000-0005-0000-0000-0000B7160000}"/>
    <cellStyle name="Normal 2 4 3 9 3" xfId="2425" xr:uid="{00000000-0005-0000-0000-0000B8160000}"/>
    <cellStyle name="Normal 2 4 3 9 4" xfId="2426" xr:uid="{00000000-0005-0000-0000-0000B9160000}"/>
    <cellStyle name="Normal 2 4 4" xfId="2427" xr:uid="{00000000-0005-0000-0000-0000BA160000}"/>
    <cellStyle name="Normal 2 4 4 2" xfId="2428" xr:uid="{00000000-0005-0000-0000-0000BB160000}"/>
    <cellStyle name="Normal 2 4 4 2 2" xfId="2429" xr:uid="{00000000-0005-0000-0000-0000BC160000}"/>
    <cellStyle name="Normal 2 4 4 2 2 2" xfId="2430" xr:uid="{00000000-0005-0000-0000-0000BD160000}"/>
    <cellStyle name="Normal 2 4 4 2 2 2 2" xfId="2431" xr:uid="{00000000-0005-0000-0000-0000BE160000}"/>
    <cellStyle name="Normal 2 4 4 2 2 3" xfId="2432" xr:uid="{00000000-0005-0000-0000-0000BF160000}"/>
    <cellStyle name="Normal 2 4 4 2 3" xfId="2433" xr:uid="{00000000-0005-0000-0000-0000C0160000}"/>
    <cellStyle name="Normal 2 4 4 2 3 2" xfId="2434" xr:uid="{00000000-0005-0000-0000-0000C1160000}"/>
    <cellStyle name="Normal 2 4 4 2 4" xfId="2435" xr:uid="{00000000-0005-0000-0000-0000C2160000}"/>
    <cellStyle name="Normal 2 4 4 2 5" xfId="2436" xr:uid="{00000000-0005-0000-0000-0000C3160000}"/>
    <cellStyle name="Normal 2 4 4 3" xfId="2437" xr:uid="{00000000-0005-0000-0000-0000C4160000}"/>
    <cellStyle name="Normal 2 4 4 3 2" xfId="2438" xr:uid="{00000000-0005-0000-0000-0000C5160000}"/>
    <cellStyle name="Normal 2 4 4 3 2 2" xfId="2439" xr:uid="{00000000-0005-0000-0000-0000C6160000}"/>
    <cellStyle name="Normal 2 4 4 3 3" xfId="2440" xr:uid="{00000000-0005-0000-0000-0000C7160000}"/>
    <cellStyle name="Normal 2 4 4 4" xfId="2441" xr:uid="{00000000-0005-0000-0000-0000C8160000}"/>
    <cellStyle name="Normal 2 4 4 4 2" xfId="2442" xr:uid="{00000000-0005-0000-0000-0000C9160000}"/>
    <cellStyle name="Normal 2 4 4 5" xfId="2443" xr:uid="{00000000-0005-0000-0000-0000CA160000}"/>
    <cellStyle name="Normal 2 4 4 6" xfId="2444" xr:uid="{00000000-0005-0000-0000-0000CB160000}"/>
    <cellStyle name="Normal 2 4 5" xfId="2445" xr:uid="{00000000-0005-0000-0000-0000CC160000}"/>
    <cellStyle name="Normal 2 4 5 2" xfId="2446" xr:uid="{00000000-0005-0000-0000-0000CD160000}"/>
    <cellStyle name="Normal 2 4 5 2 2" xfId="2447" xr:uid="{00000000-0005-0000-0000-0000CE160000}"/>
    <cellStyle name="Normal 2 4 5 2 2 2" xfId="2448" xr:uid="{00000000-0005-0000-0000-0000CF160000}"/>
    <cellStyle name="Normal 2 4 5 2 3" xfId="2449" xr:uid="{00000000-0005-0000-0000-0000D0160000}"/>
    <cellStyle name="Normal 2 4 5 3" xfId="2450" xr:uid="{00000000-0005-0000-0000-0000D1160000}"/>
    <cellStyle name="Normal 2 4 5 3 2" xfId="2451" xr:uid="{00000000-0005-0000-0000-0000D2160000}"/>
    <cellStyle name="Normal 2 4 5 4" xfId="2452" xr:uid="{00000000-0005-0000-0000-0000D3160000}"/>
    <cellStyle name="Normal 2 4 5 5" xfId="2453" xr:uid="{00000000-0005-0000-0000-0000D4160000}"/>
    <cellStyle name="Normal 2 4 6" xfId="2454" xr:uid="{00000000-0005-0000-0000-0000D5160000}"/>
    <cellStyle name="Normal 2 4 6 2" xfId="2455" xr:uid="{00000000-0005-0000-0000-0000D6160000}"/>
    <cellStyle name="Normal 2 4 6 2 2" xfId="2456" xr:uid="{00000000-0005-0000-0000-0000D7160000}"/>
    <cellStyle name="Normal 2 4 6 2 2 2" xfId="2457" xr:uid="{00000000-0005-0000-0000-0000D8160000}"/>
    <cellStyle name="Normal 2 4 6 2 3" xfId="2458" xr:uid="{00000000-0005-0000-0000-0000D9160000}"/>
    <cellStyle name="Normal 2 4 6 3" xfId="2459" xr:uid="{00000000-0005-0000-0000-0000DA160000}"/>
    <cellStyle name="Normal 2 4 6 3 2" xfId="2460" xr:uid="{00000000-0005-0000-0000-0000DB160000}"/>
    <cellStyle name="Normal 2 4 6 4" xfId="2461" xr:uid="{00000000-0005-0000-0000-0000DC160000}"/>
    <cellStyle name="Normal 2 4 7" xfId="2462" xr:uid="{00000000-0005-0000-0000-0000DD160000}"/>
    <cellStyle name="Normal 2 4 7 2" xfId="2463" xr:uid="{00000000-0005-0000-0000-0000DE160000}"/>
    <cellStyle name="Normal 2 4 7 2 2" xfId="2464" xr:uid="{00000000-0005-0000-0000-0000DF160000}"/>
    <cellStyle name="Normal 2 4 7 2 2 2" xfId="2465" xr:uid="{00000000-0005-0000-0000-0000E0160000}"/>
    <cellStyle name="Normal 2 4 7 2 3" xfId="2466" xr:uid="{00000000-0005-0000-0000-0000E1160000}"/>
    <cellStyle name="Normal 2 4 7 3" xfId="2467" xr:uid="{00000000-0005-0000-0000-0000E2160000}"/>
    <cellStyle name="Normal 2 4 7 3 2" xfId="2468" xr:uid="{00000000-0005-0000-0000-0000E3160000}"/>
    <cellStyle name="Normal 2 4 7 4" xfId="2469" xr:uid="{00000000-0005-0000-0000-0000E4160000}"/>
    <cellStyle name="Normal 2 4 8" xfId="2470" xr:uid="{00000000-0005-0000-0000-0000E5160000}"/>
    <cellStyle name="Normal 2 4 8 2" xfId="2471" xr:uid="{00000000-0005-0000-0000-0000E6160000}"/>
    <cellStyle name="Normal 2 4 8 2 2" xfId="2472" xr:uid="{00000000-0005-0000-0000-0000E7160000}"/>
    <cellStyle name="Normal 2 4 8 2 2 2" xfId="2473" xr:uid="{00000000-0005-0000-0000-0000E8160000}"/>
    <cellStyle name="Normal 2 4 8 2 3" xfId="2474" xr:uid="{00000000-0005-0000-0000-0000E9160000}"/>
    <cellStyle name="Normal 2 4 8 3" xfId="2475" xr:uid="{00000000-0005-0000-0000-0000EA160000}"/>
    <cellStyle name="Normal 2 4 8 3 2" xfId="2476" xr:uid="{00000000-0005-0000-0000-0000EB160000}"/>
    <cellStyle name="Normal 2 4 8 4" xfId="2477" xr:uid="{00000000-0005-0000-0000-0000EC160000}"/>
    <cellStyle name="Normal 2 4 9" xfId="2478" xr:uid="{00000000-0005-0000-0000-0000ED160000}"/>
    <cellStyle name="Normal 2 4 9 2" xfId="2479" xr:uid="{00000000-0005-0000-0000-0000EE160000}"/>
    <cellStyle name="Normal 2 4 9 2 2" xfId="2480" xr:uid="{00000000-0005-0000-0000-0000EF160000}"/>
    <cellStyle name="Normal 2 4 9 3" xfId="2481" xr:uid="{00000000-0005-0000-0000-0000F0160000}"/>
    <cellStyle name="Normal 2 5" xfId="2482" xr:uid="{00000000-0005-0000-0000-0000F1160000}"/>
    <cellStyle name="Normal 2 5 2" xfId="2483" xr:uid="{00000000-0005-0000-0000-0000F2160000}"/>
    <cellStyle name="Normal 2 6" xfId="2484" xr:uid="{00000000-0005-0000-0000-0000F3160000}"/>
    <cellStyle name="Normal 2 6 2" xfId="2485" xr:uid="{00000000-0005-0000-0000-0000F4160000}"/>
    <cellStyle name="Normal 2 7" xfId="2486" xr:uid="{00000000-0005-0000-0000-0000F5160000}"/>
    <cellStyle name="Normal 2 7 2" xfId="2487" xr:uid="{00000000-0005-0000-0000-0000F6160000}"/>
    <cellStyle name="Normal 2 8" xfId="2488" xr:uid="{00000000-0005-0000-0000-0000F7160000}"/>
    <cellStyle name="Normal 2 8 2" xfId="2489" xr:uid="{00000000-0005-0000-0000-0000F8160000}"/>
    <cellStyle name="Normal 2 8 3" xfId="2490" xr:uid="{00000000-0005-0000-0000-0000F9160000}"/>
    <cellStyle name="Normal 2 8 4" xfId="2491" xr:uid="{00000000-0005-0000-0000-0000FA160000}"/>
    <cellStyle name="Normal 2 9" xfId="2492" xr:uid="{00000000-0005-0000-0000-0000FB160000}"/>
    <cellStyle name="Normal 2 9 2" xfId="2493" xr:uid="{00000000-0005-0000-0000-0000FC160000}"/>
    <cellStyle name="Normal 2 9 3" xfId="2494" xr:uid="{00000000-0005-0000-0000-0000FD160000}"/>
    <cellStyle name="Normal 2 9 4" xfId="2495" xr:uid="{00000000-0005-0000-0000-0000FE160000}"/>
    <cellStyle name="Normal 2_01 Bagali to T-01" xfId="2496" xr:uid="{00000000-0005-0000-0000-0000FF160000}"/>
    <cellStyle name="Normal 20" xfId="2497" xr:uid="{00000000-0005-0000-0000-000000170000}"/>
    <cellStyle name="Normal 20 2" xfId="2498" xr:uid="{00000000-0005-0000-0000-000001170000}"/>
    <cellStyle name="Normal 20 2 2" xfId="2499" xr:uid="{00000000-0005-0000-0000-000002170000}"/>
    <cellStyle name="Normal 20 2 2 2" xfId="2500" xr:uid="{00000000-0005-0000-0000-000003170000}"/>
    <cellStyle name="Normal 20 3" xfId="2501" xr:uid="{00000000-0005-0000-0000-000004170000}"/>
    <cellStyle name="Normal 20 3 2" xfId="2502" xr:uid="{00000000-0005-0000-0000-000005170000}"/>
    <cellStyle name="Normal 20 4" xfId="2503" xr:uid="{00000000-0005-0000-0000-000006170000}"/>
    <cellStyle name="Normal 20 5" xfId="2504" xr:uid="{00000000-0005-0000-0000-000007170000}"/>
    <cellStyle name="Normal 20 6" xfId="6801" xr:uid="{00000000-0005-0000-0000-000008170000}"/>
    <cellStyle name="Normal 20 7" xfId="6802" xr:uid="{00000000-0005-0000-0000-000009170000}"/>
    <cellStyle name="Normal 20 8" xfId="6803" xr:uid="{00000000-0005-0000-0000-00000A170000}"/>
    <cellStyle name="Normal 21" xfId="2505" xr:uid="{00000000-0005-0000-0000-00000B170000}"/>
    <cellStyle name="Normal 21 2" xfId="2506" xr:uid="{00000000-0005-0000-0000-00000C170000}"/>
    <cellStyle name="Normal 21 2 2" xfId="2507" xr:uid="{00000000-0005-0000-0000-00000D170000}"/>
    <cellStyle name="Normal 21 2 2 2" xfId="2508" xr:uid="{00000000-0005-0000-0000-00000E170000}"/>
    <cellStyle name="Normal 21 2 3" xfId="2509" xr:uid="{00000000-0005-0000-0000-00000F170000}"/>
    <cellStyle name="Normal 21 3" xfId="2510" xr:uid="{00000000-0005-0000-0000-000010170000}"/>
    <cellStyle name="Normal 21 3 2" xfId="2511" xr:uid="{00000000-0005-0000-0000-000011170000}"/>
    <cellStyle name="Normal 21 4" xfId="2512" xr:uid="{00000000-0005-0000-0000-000012170000}"/>
    <cellStyle name="Normal 21 5" xfId="2513" xr:uid="{00000000-0005-0000-0000-000013170000}"/>
    <cellStyle name="Normal 21 6" xfId="6804" xr:uid="{00000000-0005-0000-0000-000014170000}"/>
    <cellStyle name="Normal 21 7" xfId="6805" xr:uid="{00000000-0005-0000-0000-000015170000}"/>
    <cellStyle name="Normal 21 8" xfId="6806" xr:uid="{00000000-0005-0000-0000-000016170000}"/>
    <cellStyle name="Normal 22" xfId="2514" xr:uid="{00000000-0005-0000-0000-000017170000}"/>
    <cellStyle name="Normal 22 10" xfId="7775" xr:uid="{9158BBA4-8F00-48C3-B5C1-7807EFA29768}"/>
    <cellStyle name="Normal 22 2" xfId="2515" xr:uid="{00000000-0005-0000-0000-000018170000}"/>
    <cellStyle name="Normal 22 2 2" xfId="2516" xr:uid="{00000000-0005-0000-0000-000019170000}"/>
    <cellStyle name="Normal 22 2 2 2" xfId="2517" xr:uid="{00000000-0005-0000-0000-00001A170000}"/>
    <cellStyle name="Normal 22 2 3" xfId="2518" xr:uid="{00000000-0005-0000-0000-00001B170000}"/>
    <cellStyle name="Normal 22 2 3 2" xfId="7538" xr:uid="{00000000-0005-0000-0000-00001C170000}"/>
    <cellStyle name="Normal 22 3" xfId="2519" xr:uid="{00000000-0005-0000-0000-00001D170000}"/>
    <cellStyle name="Normal 22 3 2" xfId="2520" xr:uid="{00000000-0005-0000-0000-00001E170000}"/>
    <cellStyle name="Normal 22 3 2 2" xfId="7539" xr:uid="{00000000-0005-0000-0000-00001F170000}"/>
    <cellStyle name="Normal 22 3 3" xfId="7540" xr:uid="{00000000-0005-0000-0000-000020170000}"/>
    <cellStyle name="Normal 22 4" xfId="2521" xr:uid="{00000000-0005-0000-0000-000021170000}"/>
    <cellStyle name="Normal 22 4 2" xfId="3648" xr:uid="{00000000-0005-0000-0000-000022170000}"/>
    <cellStyle name="Normal 22 4 2 2" xfId="7331" xr:uid="{00000000-0005-0000-0000-000023170000}"/>
    <cellStyle name="Normal 22 4 2 3" xfId="7541" xr:uid="{00000000-0005-0000-0000-000024170000}"/>
    <cellStyle name="Normal 22 5" xfId="6807" xr:uid="{00000000-0005-0000-0000-000025170000}"/>
    <cellStyle name="Normal 22 6" xfId="6808" xr:uid="{00000000-0005-0000-0000-000026170000}"/>
    <cellStyle name="Normal 22 7" xfId="6809" xr:uid="{00000000-0005-0000-0000-000027170000}"/>
    <cellStyle name="Normal 22 8" xfId="6810" xr:uid="{00000000-0005-0000-0000-000028170000}"/>
    <cellStyle name="Normal 23" xfId="2522" xr:uid="{00000000-0005-0000-0000-000029170000}"/>
    <cellStyle name="Normal 23 2" xfId="2523" xr:uid="{00000000-0005-0000-0000-00002A170000}"/>
    <cellStyle name="Normal 24" xfId="2524" xr:uid="{00000000-0005-0000-0000-00002B170000}"/>
    <cellStyle name="Normal 24 2" xfId="2525" xr:uid="{00000000-0005-0000-0000-00002C170000}"/>
    <cellStyle name="Normal 24 2 2" xfId="7542" xr:uid="{00000000-0005-0000-0000-00002D170000}"/>
    <cellStyle name="Normal 24 3" xfId="6811" xr:uid="{00000000-0005-0000-0000-00002E170000}"/>
    <cellStyle name="Normal 24 4" xfId="6812" xr:uid="{00000000-0005-0000-0000-00002F170000}"/>
    <cellStyle name="Normal 24 5" xfId="6813" xr:uid="{00000000-0005-0000-0000-000030170000}"/>
    <cellStyle name="Normal 24 6" xfId="6814" xr:uid="{00000000-0005-0000-0000-000031170000}"/>
    <cellStyle name="Normal 24 7" xfId="6815" xr:uid="{00000000-0005-0000-0000-000032170000}"/>
    <cellStyle name="Normal 24 8" xfId="6816" xr:uid="{00000000-0005-0000-0000-000033170000}"/>
    <cellStyle name="Normal 24 9" xfId="6817" xr:uid="{00000000-0005-0000-0000-000034170000}"/>
    <cellStyle name="Normal 25" xfId="2526" xr:uid="{00000000-0005-0000-0000-000035170000}"/>
    <cellStyle name="Normal 25 2" xfId="2527" xr:uid="{00000000-0005-0000-0000-000036170000}"/>
    <cellStyle name="Normal 25 2 2" xfId="7543" xr:uid="{00000000-0005-0000-0000-000037170000}"/>
    <cellStyle name="Normal 25 3" xfId="6818" xr:uid="{00000000-0005-0000-0000-000038170000}"/>
    <cellStyle name="Normal 25 4" xfId="6819" xr:uid="{00000000-0005-0000-0000-000039170000}"/>
    <cellStyle name="Normal 25 5" xfId="6820" xr:uid="{00000000-0005-0000-0000-00003A170000}"/>
    <cellStyle name="Normal 25 6" xfId="6821" xr:uid="{00000000-0005-0000-0000-00003B170000}"/>
    <cellStyle name="Normal 25 7" xfId="6822" xr:uid="{00000000-0005-0000-0000-00003C170000}"/>
    <cellStyle name="Normal 25 8" xfId="6823" xr:uid="{00000000-0005-0000-0000-00003D170000}"/>
    <cellStyle name="Normal 26" xfId="2528" xr:uid="{00000000-0005-0000-0000-00003E170000}"/>
    <cellStyle name="Normal 26 2" xfId="2529" xr:uid="{00000000-0005-0000-0000-00003F170000}"/>
    <cellStyle name="Normal 26 2 2" xfId="7544" xr:uid="{00000000-0005-0000-0000-000040170000}"/>
    <cellStyle name="Normal 26 3" xfId="6824" xr:uid="{00000000-0005-0000-0000-000041170000}"/>
    <cellStyle name="Normal 26 4" xfId="6825" xr:uid="{00000000-0005-0000-0000-000042170000}"/>
    <cellStyle name="Normal 26 5" xfId="6826" xr:uid="{00000000-0005-0000-0000-000043170000}"/>
    <cellStyle name="Normal 26 6" xfId="6827" xr:uid="{00000000-0005-0000-0000-000044170000}"/>
    <cellStyle name="Normal 26 7" xfId="6828" xr:uid="{00000000-0005-0000-0000-000045170000}"/>
    <cellStyle name="Normal 26 8" xfId="6829" xr:uid="{00000000-0005-0000-0000-000046170000}"/>
    <cellStyle name="Normal 27" xfId="2530" xr:uid="{00000000-0005-0000-0000-000047170000}"/>
    <cellStyle name="Normal 27 2" xfId="2531" xr:uid="{00000000-0005-0000-0000-000048170000}"/>
    <cellStyle name="Normal 27 2 2" xfId="7545" xr:uid="{00000000-0005-0000-0000-000049170000}"/>
    <cellStyle name="Normal 27 3" xfId="6830" xr:uid="{00000000-0005-0000-0000-00004A170000}"/>
    <cellStyle name="Normal 27 4" xfId="6831" xr:uid="{00000000-0005-0000-0000-00004B170000}"/>
    <cellStyle name="Normal 27 5" xfId="6832" xr:uid="{00000000-0005-0000-0000-00004C170000}"/>
    <cellStyle name="Normal 27 6" xfId="6833" xr:uid="{00000000-0005-0000-0000-00004D170000}"/>
    <cellStyle name="Normal 27 7" xfId="6834" xr:uid="{00000000-0005-0000-0000-00004E170000}"/>
    <cellStyle name="Normal 27 8" xfId="6835" xr:uid="{00000000-0005-0000-0000-00004F170000}"/>
    <cellStyle name="Normal 28" xfId="2532" xr:uid="{00000000-0005-0000-0000-000050170000}"/>
    <cellStyle name="Normal 28 2" xfId="2533" xr:uid="{00000000-0005-0000-0000-000051170000}"/>
    <cellStyle name="Normal 28 2 2" xfId="7546" xr:uid="{00000000-0005-0000-0000-000052170000}"/>
    <cellStyle name="Normal 28 3" xfId="6836" xr:uid="{00000000-0005-0000-0000-000053170000}"/>
    <cellStyle name="Normal 29" xfId="2534" xr:uid="{00000000-0005-0000-0000-000054170000}"/>
    <cellStyle name="Normal 29 2" xfId="2535" xr:uid="{00000000-0005-0000-0000-000055170000}"/>
    <cellStyle name="Normal 29 2 2" xfId="7547" xr:uid="{00000000-0005-0000-0000-000056170000}"/>
    <cellStyle name="Normal 29 3" xfId="6837" xr:uid="{00000000-0005-0000-0000-000057170000}"/>
    <cellStyle name="Normal 29 4" xfId="6838" xr:uid="{00000000-0005-0000-0000-000058170000}"/>
    <cellStyle name="Normal 29 5" xfId="6839" xr:uid="{00000000-0005-0000-0000-000059170000}"/>
    <cellStyle name="Normal 29 6" xfId="6840" xr:uid="{00000000-0005-0000-0000-00005A170000}"/>
    <cellStyle name="Normal 29 7" xfId="6841" xr:uid="{00000000-0005-0000-0000-00005B170000}"/>
    <cellStyle name="Normal 29 8" xfId="6842" xr:uid="{00000000-0005-0000-0000-00005C170000}"/>
    <cellStyle name="Normal 3" xfId="2536" xr:uid="{00000000-0005-0000-0000-00005D170000}"/>
    <cellStyle name="Normal 3 10" xfId="2537" xr:uid="{00000000-0005-0000-0000-00005E170000}"/>
    <cellStyle name="Normal 3 10 2" xfId="2538" xr:uid="{00000000-0005-0000-0000-00005F170000}"/>
    <cellStyle name="Normal 3 11" xfId="2539" xr:uid="{00000000-0005-0000-0000-000060170000}"/>
    <cellStyle name="Normal 3 11 2" xfId="2540" xr:uid="{00000000-0005-0000-0000-000061170000}"/>
    <cellStyle name="Normal 3 12" xfId="2541" xr:uid="{00000000-0005-0000-0000-000062170000}"/>
    <cellStyle name="Normal 3 12 2" xfId="2542" xr:uid="{00000000-0005-0000-0000-000063170000}"/>
    <cellStyle name="Normal 3 13" xfId="2543" xr:uid="{00000000-0005-0000-0000-000064170000}"/>
    <cellStyle name="Normal 3 13 2" xfId="6843" xr:uid="{00000000-0005-0000-0000-000065170000}"/>
    <cellStyle name="Normal 3 13 3" xfId="6844" xr:uid="{00000000-0005-0000-0000-000066170000}"/>
    <cellStyle name="Normal 3 14" xfId="2544" xr:uid="{00000000-0005-0000-0000-000067170000}"/>
    <cellStyle name="Normal 3 14 2" xfId="7767" xr:uid="{00000000-0005-0000-0000-000068170000}"/>
    <cellStyle name="Normal 3 15" xfId="2" xr:uid="{00000000-0005-0000-0000-000069170000}"/>
    <cellStyle name="Normal 3 16" xfId="7680" xr:uid="{00000000-0005-0000-0000-00006A170000}"/>
    <cellStyle name="Normal 3 2" xfId="2545" xr:uid="{00000000-0005-0000-0000-00006B170000}"/>
    <cellStyle name="Normal 3 2 2" xfId="2546" xr:uid="{00000000-0005-0000-0000-00006C170000}"/>
    <cellStyle name="Normal 3 2 2 2" xfId="2547" xr:uid="{00000000-0005-0000-0000-00006D170000}"/>
    <cellStyle name="Normal 3 2 2 2 2" xfId="7548" xr:uid="{00000000-0005-0000-0000-00006E170000}"/>
    <cellStyle name="Normal 3 2 2 3" xfId="2548" xr:uid="{00000000-0005-0000-0000-00006F170000}"/>
    <cellStyle name="Normal 3 2 2 4" xfId="7549" xr:uid="{00000000-0005-0000-0000-000070170000}"/>
    <cellStyle name="Normal 3 2 3" xfId="2549" xr:uid="{00000000-0005-0000-0000-000071170000}"/>
    <cellStyle name="Normal 3 2 4" xfId="2550" xr:uid="{00000000-0005-0000-0000-000072170000}"/>
    <cellStyle name="Normal 3 2 4 2" xfId="2551" xr:uid="{00000000-0005-0000-0000-000073170000}"/>
    <cellStyle name="Normal 3 2 5" xfId="7550" xr:uid="{00000000-0005-0000-0000-000074170000}"/>
    <cellStyle name="Normal 3 3" xfId="2552" xr:uid="{00000000-0005-0000-0000-000075170000}"/>
    <cellStyle name="Normal 3 3 2" xfId="2553" xr:uid="{00000000-0005-0000-0000-000076170000}"/>
    <cellStyle name="Normal 3 3 2 2" xfId="6845" xr:uid="{00000000-0005-0000-0000-000077170000}"/>
    <cellStyle name="Normal 3 3 3" xfId="2554" xr:uid="{00000000-0005-0000-0000-000078170000}"/>
    <cellStyle name="Normal 3 3 3 2" xfId="2555" xr:uid="{00000000-0005-0000-0000-000079170000}"/>
    <cellStyle name="Normal 3 3 3 2 2" xfId="6846" xr:uid="{00000000-0005-0000-0000-00007A170000}"/>
    <cellStyle name="Normal 3 3 3 3" xfId="2556" xr:uid="{00000000-0005-0000-0000-00007B170000}"/>
    <cellStyle name="Normal 3 3 3 3 2" xfId="2557" xr:uid="{00000000-0005-0000-0000-00007C170000}"/>
    <cellStyle name="Normal 3 3 3 3 2 2" xfId="2558" xr:uid="{00000000-0005-0000-0000-00007D170000}"/>
    <cellStyle name="Normal 3 3 3 3 2 2 2" xfId="6847" xr:uid="{00000000-0005-0000-0000-00007E170000}"/>
    <cellStyle name="Normal 3 3 3 3 2 3" xfId="6848" xr:uid="{00000000-0005-0000-0000-00007F170000}"/>
    <cellStyle name="Normal 3 3 3 3 3" xfId="2559" xr:uid="{00000000-0005-0000-0000-000080170000}"/>
    <cellStyle name="Normal 3 3 3 3 3 2" xfId="6849" xr:uid="{00000000-0005-0000-0000-000081170000}"/>
    <cellStyle name="Normal 3 3 3 3 4" xfId="6850" xr:uid="{00000000-0005-0000-0000-000082170000}"/>
    <cellStyle name="Normal 3 3 3 4" xfId="6851" xr:uid="{00000000-0005-0000-0000-000083170000}"/>
    <cellStyle name="Normal 3 3 4" xfId="2560" xr:uid="{00000000-0005-0000-0000-000084170000}"/>
    <cellStyle name="Normal 3 3 4 2" xfId="2561" xr:uid="{00000000-0005-0000-0000-000085170000}"/>
    <cellStyle name="Normal 3 3 5" xfId="2562" xr:uid="{00000000-0005-0000-0000-000086170000}"/>
    <cellStyle name="Normal 3 3 5 2" xfId="2563" xr:uid="{00000000-0005-0000-0000-000087170000}"/>
    <cellStyle name="Normal 3 3 5 2 2" xfId="6852" xr:uid="{00000000-0005-0000-0000-000088170000}"/>
    <cellStyle name="Normal 3 3 5 3" xfId="6853" xr:uid="{00000000-0005-0000-0000-000089170000}"/>
    <cellStyle name="Normal 3 3 6" xfId="2564" xr:uid="{00000000-0005-0000-0000-00008A170000}"/>
    <cellStyle name="Normal 3 3 6 2" xfId="2565" xr:uid="{00000000-0005-0000-0000-00008B170000}"/>
    <cellStyle name="Normal 3 3 7" xfId="2566" xr:uid="{00000000-0005-0000-0000-00008C170000}"/>
    <cellStyle name="Normal 3 3 7 2" xfId="2567" xr:uid="{00000000-0005-0000-0000-00008D170000}"/>
    <cellStyle name="Normal 3 3 8" xfId="6854" xr:uid="{00000000-0005-0000-0000-00008E170000}"/>
    <cellStyle name="Normal 3 3 8 2" xfId="6855" xr:uid="{00000000-0005-0000-0000-00008F170000}"/>
    <cellStyle name="Normal 3 4" xfId="2568" xr:uid="{00000000-0005-0000-0000-000090170000}"/>
    <cellStyle name="Normal 3 4 10" xfId="6856" xr:uid="{00000000-0005-0000-0000-000091170000}"/>
    <cellStyle name="Normal 3 4 2" xfId="2569" xr:uid="{00000000-0005-0000-0000-000092170000}"/>
    <cellStyle name="Normal 3 4 2 10" xfId="6857" xr:uid="{00000000-0005-0000-0000-000093170000}"/>
    <cellStyle name="Normal 3 4 2 2" xfId="2570" xr:uid="{00000000-0005-0000-0000-000094170000}"/>
    <cellStyle name="Normal 3 4 2 2 2" xfId="6858" xr:uid="{00000000-0005-0000-0000-000095170000}"/>
    <cellStyle name="Normal 3 4 2 2 2 2" xfId="6859" xr:uid="{00000000-0005-0000-0000-000096170000}"/>
    <cellStyle name="Normal 3 4 2 2 2 2 2" xfId="6860" xr:uid="{00000000-0005-0000-0000-000097170000}"/>
    <cellStyle name="Normal 3 4 2 2 3" xfId="6861" xr:uid="{00000000-0005-0000-0000-000098170000}"/>
    <cellStyle name="Normal 3 4 2 2 4" xfId="6862" xr:uid="{00000000-0005-0000-0000-000099170000}"/>
    <cellStyle name="Normal 3 4 2 2 5" xfId="6863" xr:uid="{00000000-0005-0000-0000-00009A170000}"/>
    <cellStyle name="Normal 3 4 2 2 6" xfId="6864" xr:uid="{00000000-0005-0000-0000-00009B170000}"/>
    <cellStyle name="Normal 3 4 2 2 7" xfId="6865" xr:uid="{00000000-0005-0000-0000-00009C170000}"/>
    <cellStyle name="Normal 3 4 2 2 8" xfId="6866" xr:uid="{00000000-0005-0000-0000-00009D170000}"/>
    <cellStyle name="Normal 3 4 2 2 9" xfId="6867" xr:uid="{00000000-0005-0000-0000-00009E170000}"/>
    <cellStyle name="Normal 3 4 2 3" xfId="6868" xr:uid="{00000000-0005-0000-0000-00009F170000}"/>
    <cellStyle name="Normal 3 4 2 4" xfId="6869" xr:uid="{00000000-0005-0000-0000-0000A0170000}"/>
    <cellStyle name="Normal 3 4 2 4 2" xfId="6870" xr:uid="{00000000-0005-0000-0000-0000A1170000}"/>
    <cellStyle name="Normal 3 4 2 4 2 2" xfId="6871" xr:uid="{00000000-0005-0000-0000-0000A2170000}"/>
    <cellStyle name="Normal 3 4 2 5" xfId="6872" xr:uid="{00000000-0005-0000-0000-0000A3170000}"/>
    <cellStyle name="Normal 3 4 2 6" xfId="6873" xr:uid="{00000000-0005-0000-0000-0000A4170000}"/>
    <cellStyle name="Normal 3 4 2 7" xfId="6874" xr:uid="{00000000-0005-0000-0000-0000A5170000}"/>
    <cellStyle name="Normal 3 4 2 8" xfId="6875" xr:uid="{00000000-0005-0000-0000-0000A6170000}"/>
    <cellStyle name="Normal 3 4 2 9" xfId="6876" xr:uid="{00000000-0005-0000-0000-0000A7170000}"/>
    <cellStyle name="Normal 3 4 3" xfId="2571" xr:uid="{00000000-0005-0000-0000-0000A8170000}"/>
    <cellStyle name="Normal 3 4 3 2" xfId="2572" xr:uid="{00000000-0005-0000-0000-0000A9170000}"/>
    <cellStyle name="Normal 3 4 3 2 2" xfId="2573" xr:uid="{00000000-0005-0000-0000-0000AA170000}"/>
    <cellStyle name="Normal 3 4 3 2 2 2" xfId="6877" xr:uid="{00000000-0005-0000-0000-0000AB170000}"/>
    <cellStyle name="Normal 3 4 3 2 3" xfId="6878" xr:uid="{00000000-0005-0000-0000-0000AC170000}"/>
    <cellStyle name="Normal 3 4 3 3" xfId="2574" xr:uid="{00000000-0005-0000-0000-0000AD170000}"/>
    <cellStyle name="Normal 3 4 3 3 2" xfId="6879" xr:uid="{00000000-0005-0000-0000-0000AE170000}"/>
    <cellStyle name="Normal 3 4 3 4" xfId="6880" xr:uid="{00000000-0005-0000-0000-0000AF170000}"/>
    <cellStyle name="Normal 3 4 3 5" xfId="6881" xr:uid="{00000000-0005-0000-0000-0000B0170000}"/>
    <cellStyle name="Normal 3 4 3 6" xfId="6882" xr:uid="{00000000-0005-0000-0000-0000B1170000}"/>
    <cellStyle name="Normal 3 4 3 7" xfId="6883" xr:uid="{00000000-0005-0000-0000-0000B2170000}"/>
    <cellStyle name="Normal 3 4 3 8" xfId="6884" xr:uid="{00000000-0005-0000-0000-0000B3170000}"/>
    <cellStyle name="Normal 3 4 3 9" xfId="6885" xr:uid="{00000000-0005-0000-0000-0000B4170000}"/>
    <cellStyle name="Normal 3 4 4" xfId="2575" xr:uid="{00000000-0005-0000-0000-0000B5170000}"/>
    <cellStyle name="Normal 3 4 4 2" xfId="6886" xr:uid="{00000000-0005-0000-0000-0000B6170000}"/>
    <cellStyle name="Normal 3 4 4 2 2" xfId="6887" xr:uid="{00000000-0005-0000-0000-0000B7170000}"/>
    <cellStyle name="Normal 3 4 5" xfId="2576" xr:uid="{00000000-0005-0000-0000-0000B8170000}"/>
    <cellStyle name="Normal 3 4 6" xfId="6888" xr:uid="{00000000-0005-0000-0000-0000B9170000}"/>
    <cellStyle name="Normal 3 4 7" xfId="6889" xr:uid="{00000000-0005-0000-0000-0000BA170000}"/>
    <cellStyle name="Normal 3 4 8" xfId="6890" xr:uid="{00000000-0005-0000-0000-0000BB170000}"/>
    <cellStyle name="Normal 3 4 9" xfId="6891" xr:uid="{00000000-0005-0000-0000-0000BC170000}"/>
    <cellStyle name="Normal 3 5" xfId="2577" xr:uid="{00000000-0005-0000-0000-0000BD170000}"/>
    <cellStyle name="Normal 3 5 2" xfId="2578" xr:uid="{00000000-0005-0000-0000-0000BE170000}"/>
    <cellStyle name="Normal 3 5 2 2" xfId="2579" xr:uid="{00000000-0005-0000-0000-0000BF170000}"/>
    <cellStyle name="Normal 3 5 2 2 2" xfId="6892" xr:uid="{00000000-0005-0000-0000-0000C0170000}"/>
    <cellStyle name="Normal 3 5 2 3" xfId="6893" xr:uid="{00000000-0005-0000-0000-0000C1170000}"/>
    <cellStyle name="Normal 3 5 3" xfId="2580" xr:uid="{00000000-0005-0000-0000-0000C2170000}"/>
    <cellStyle name="Normal 3 5 3 2" xfId="2581" xr:uid="{00000000-0005-0000-0000-0000C3170000}"/>
    <cellStyle name="Normal 3 5 3 2 2" xfId="6894" xr:uid="{00000000-0005-0000-0000-0000C4170000}"/>
    <cellStyle name="Normal 3 5 3 3" xfId="6895" xr:uid="{00000000-0005-0000-0000-0000C5170000}"/>
    <cellStyle name="Normal 3 5 4" xfId="2582" xr:uid="{00000000-0005-0000-0000-0000C6170000}"/>
    <cellStyle name="Normal 3 5 4 2" xfId="2583" xr:uid="{00000000-0005-0000-0000-0000C7170000}"/>
    <cellStyle name="Normal 3 5 4 2 2" xfId="6896" xr:uid="{00000000-0005-0000-0000-0000C8170000}"/>
    <cellStyle name="Normal 3 5 4 3" xfId="6897" xr:uid="{00000000-0005-0000-0000-0000C9170000}"/>
    <cellStyle name="Normal 3 5 5" xfId="6898" xr:uid="{00000000-0005-0000-0000-0000CA170000}"/>
    <cellStyle name="Normal 3 5 5 2" xfId="6899" xr:uid="{00000000-0005-0000-0000-0000CB170000}"/>
    <cellStyle name="Normal 3 6" xfId="2584" xr:uid="{00000000-0005-0000-0000-0000CC170000}"/>
    <cellStyle name="Normal 3 7" xfId="2585" xr:uid="{00000000-0005-0000-0000-0000CD170000}"/>
    <cellStyle name="Normal 3 7 2" xfId="2586" xr:uid="{00000000-0005-0000-0000-0000CE170000}"/>
    <cellStyle name="Normal 3 7 2 2" xfId="2587" xr:uid="{00000000-0005-0000-0000-0000CF170000}"/>
    <cellStyle name="Normal 3 7 2 3" xfId="2588" xr:uid="{00000000-0005-0000-0000-0000D0170000}"/>
    <cellStyle name="Normal 3 7 3" xfId="2589" xr:uid="{00000000-0005-0000-0000-0000D1170000}"/>
    <cellStyle name="Normal 3 7 4" xfId="2590" xr:uid="{00000000-0005-0000-0000-0000D2170000}"/>
    <cellStyle name="Normal 3 8" xfId="2591" xr:uid="{00000000-0005-0000-0000-0000D3170000}"/>
    <cellStyle name="Normal 3 8 2" xfId="2592" xr:uid="{00000000-0005-0000-0000-0000D4170000}"/>
    <cellStyle name="Normal 3 9" xfId="2593" xr:uid="{00000000-0005-0000-0000-0000D5170000}"/>
    <cellStyle name="Normal 3 9 2" xfId="2594" xr:uid="{00000000-0005-0000-0000-0000D6170000}"/>
    <cellStyle name="Normal 3_DSR Estimate Dhulked" xfId="7738" xr:uid="{00000000-0005-0000-0000-0000D7170000}"/>
    <cellStyle name="Normal 30" xfId="2595" xr:uid="{00000000-0005-0000-0000-0000D8170000}"/>
    <cellStyle name="Normal 30 2" xfId="2596" xr:uid="{00000000-0005-0000-0000-0000D9170000}"/>
    <cellStyle name="Normal 30 2 2" xfId="7551" xr:uid="{00000000-0005-0000-0000-0000DA170000}"/>
    <cellStyle name="Normal 30 3" xfId="6900" xr:uid="{00000000-0005-0000-0000-0000DB170000}"/>
    <cellStyle name="Normal 30 4" xfId="6901" xr:uid="{00000000-0005-0000-0000-0000DC170000}"/>
    <cellStyle name="Normal 30 5" xfId="6902" xr:uid="{00000000-0005-0000-0000-0000DD170000}"/>
    <cellStyle name="Normal 30 6" xfId="6903" xr:uid="{00000000-0005-0000-0000-0000DE170000}"/>
    <cellStyle name="Normal 30 7" xfId="6904" xr:uid="{00000000-0005-0000-0000-0000DF170000}"/>
    <cellStyle name="Normal 31" xfId="2597" xr:uid="{00000000-0005-0000-0000-0000E0170000}"/>
    <cellStyle name="Normal 31 2" xfId="2598" xr:uid="{00000000-0005-0000-0000-0000E1170000}"/>
    <cellStyle name="Normal 31 2 2" xfId="7552" xr:uid="{00000000-0005-0000-0000-0000E2170000}"/>
    <cellStyle name="Normal 32" xfId="2599" xr:uid="{00000000-0005-0000-0000-0000E3170000}"/>
    <cellStyle name="Normal 32 2" xfId="2600" xr:uid="{00000000-0005-0000-0000-0000E4170000}"/>
    <cellStyle name="Normal 32 2 2" xfId="7553" xr:uid="{00000000-0005-0000-0000-0000E5170000}"/>
    <cellStyle name="Normal 32 3" xfId="6905" xr:uid="{00000000-0005-0000-0000-0000E6170000}"/>
    <cellStyle name="Normal 32 4" xfId="6906" xr:uid="{00000000-0005-0000-0000-0000E7170000}"/>
    <cellStyle name="Normal 32 5" xfId="6907" xr:uid="{00000000-0005-0000-0000-0000E8170000}"/>
    <cellStyle name="Normal 32 6" xfId="6908" xr:uid="{00000000-0005-0000-0000-0000E9170000}"/>
    <cellStyle name="Normal 32 7" xfId="6909" xr:uid="{00000000-0005-0000-0000-0000EA170000}"/>
    <cellStyle name="Normal 33" xfId="2601" xr:uid="{00000000-0005-0000-0000-0000EB170000}"/>
    <cellStyle name="Normal 33 2" xfId="2602" xr:uid="{00000000-0005-0000-0000-0000EC170000}"/>
    <cellStyle name="Normal 33 2 2" xfId="7554" xr:uid="{00000000-0005-0000-0000-0000ED170000}"/>
    <cellStyle name="Normal 34" xfId="2603" xr:uid="{00000000-0005-0000-0000-0000EE170000}"/>
    <cellStyle name="Normal 34 2" xfId="6910" xr:uid="{00000000-0005-0000-0000-0000EF170000}"/>
    <cellStyle name="Normal 34 2 2" xfId="7555" xr:uid="{00000000-0005-0000-0000-0000F0170000}"/>
    <cellStyle name="Normal 35" xfId="2604" xr:uid="{00000000-0005-0000-0000-0000F1170000}"/>
    <cellStyle name="Normal 35 2" xfId="2605" xr:uid="{00000000-0005-0000-0000-0000F2170000}"/>
    <cellStyle name="Normal 35 2 2" xfId="7556" xr:uid="{00000000-0005-0000-0000-0000F3170000}"/>
    <cellStyle name="Normal 36" xfId="2606" xr:uid="{00000000-0005-0000-0000-0000F4170000}"/>
    <cellStyle name="Normal 36 2" xfId="2607" xr:uid="{00000000-0005-0000-0000-0000F5170000}"/>
    <cellStyle name="Normal 36 2 2" xfId="6911" xr:uid="{00000000-0005-0000-0000-0000F6170000}"/>
    <cellStyle name="Normal 37" xfId="2608" xr:uid="{00000000-0005-0000-0000-0000F7170000}"/>
    <cellStyle name="Normal 37 2" xfId="6912" xr:uid="{00000000-0005-0000-0000-0000F8170000}"/>
    <cellStyle name="Normal 37 2 2" xfId="7557" xr:uid="{00000000-0005-0000-0000-0000F9170000}"/>
    <cellStyle name="Normal 38" xfId="2609" xr:uid="{00000000-0005-0000-0000-0000FA170000}"/>
    <cellStyle name="Normal 38 2" xfId="7558" xr:uid="{00000000-0005-0000-0000-0000FB170000}"/>
    <cellStyle name="Normal 39" xfId="2610" xr:uid="{00000000-0005-0000-0000-0000FC170000}"/>
    <cellStyle name="Normal 39 2" xfId="2611" xr:uid="{00000000-0005-0000-0000-0000FD170000}"/>
    <cellStyle name="Normal 4" xfId="2612" xr:uid="{00000000-0005-0000-0000-0000FE170000}"/>
    <cellStyle name="Normal 4 10" xfId="2613" xr:uid="{00000000-0005-0000-0000-0000FF170000}"/>
    <cellStyle name="Normal 4 11" xfId="2614" xr:uid="{00000000-0005-0000-0000-000000180000}"/>
    <cellStyle name="Normal 4 12" xfId="2615" xr:uid="{00000000-0005-0000-0000-000001180000}"/>
    <cellStyle name="Normal 4 16" xfId="7559" xr:uid="{00000000-0005-0000-0000-000002180000}"/>
    <cellStyle name="Normal 4 2" xfId="2616" xr:uid="{00000000-0005-0000-0000-000003180000}"/>
    <cellStyle name="Normal 4 2 2" xfId="2617" xr:uid="{00000000-0005-0000-0000-000004180000}"/>
    <cellStyle name="Normal 4 2 3" xfId="2618" xr:uid="{00000000-0005-0000-0000-000005180000}"/>
    <cellStyle name="Normal 4 3" xfId="2619" xr:uid="{00000000-0005-0000-0000-000006180000}"/>
    <cellStyle name="Normal 4 3 2" xfId="2620" xr:uid="{00000000-0005-0000-0000-000007180000}"/>
    <cellStyle name="Normal 4 3 2 2" xfId="6913" xr:uid="{00000000-0005-0000-0000-000008180000}"/>
    <cellStyle name="Normal 4 3 3" xfId="2621" xr:uid="{00000000-0005-0000-0000-000009180000}"/>
    <cellStyle name="Normal 4 4" xfId="2622" xr:uid="{00000000-0005-0000-0000-00000A180000}"/>
    <cellStyle name="Normal 4 5" xfId="2623" xr:uid="{00000000-0005-0000-0000-00000B180000}"/>
    <cellStyle name="Normal 4 5 2" xfId="7739" xr:uid="{00000000-0005-0000-0000-00000C180000}"/>
    <cellStyle name="Normal 4 6" xfId="2624" xr:uid="{00000000-0005-0000-0000-00000D180000}"/>
    <cellStyle name="Normal 4 7" xfId="2625" xr:uid="{00000000-0005-0000-0000-00000E180000}"/>
    <cellStyle name="Normal 4 8" xfId="2626" xr:uid="{00000000-0005-0000-0000-00000F180000}"/>
    <cellStyle name="Normal 4 9" xfId="2627" xr:uid="{00000000-0005-0000-0000-000010180000}"/>
    <cellStyle name="Normal 4_01 L-071 Markumbi to T-04 Kesratti" xfId="2628" xr:uid="{00000000-0005-0000-0000-000011180000}"/>
    <cellStyle name="Normal 40" xfId="2629" xr:uid="{00000000-0005-0000-0000-000012180000}"/>
    <cellStyle name="Normal 40 2" xfId="2630" xr:uid="{00000000-0005-0000-0000-000013180000}"/>
    <cellStyle name="Normal 41" xfId="2631" xr:uid="{00000000-0005-0000-0000-000014180000}"/>
    <cellStyle name="Normal 41 2" xfId="7560" xr:uid="{00000000-0005-0000-0000-000015180000}"/>
    <cellStyle name="Normal 41 2 2" xfId="7561" xr:uid="{00000000-0005-0000-0000-000016180000}"/>
    <cellStyle name="Normal 41 3" xfId="7562" xr:uid="{00000000-0005-0000-0000-000017180000}"/>
    <cellStyle name="Normal 41 3 2" xfId="7563" xr:uid="{00000000-0005-0000-0000-000018180000}"/>
    <cellStyle name="Normal 41 4" xfId="7564" xr:uid="{00000000-0005-0000-0000-000019180000}"/>
    <cellStyle name="Normal 41 4 2" xfId="7565" xr:uid="{00000000-0005-0000-0000-00001A180000}"/>
    <cellStyle name="Normal 41 5" xfId="7566" xr:uid="{00000000-0005-0000-0000-00001B180000}"/>
    <cellStyle name="Normal 41 5 2" xfId="7567" xr:uid="{00000000-0005-0000-0000-00001C180000}"/>
    <cellStyle name="Normal 41 6" xfId="7568" xr:uid="{00000000-0005-0000-0000-00001D180000}"/>
    <cellStyle name="Normal 42" xfId="2632" xr:uid="{00000000-0005-0000-0000-00001E180000}"/>
    <cellStyle name="Normal 42 2" xfId="2633" xr:uid="{00000000-0005-0000-0000-00001F180000}"/>
    <cellStyle name="Normal 42 2 2" xfId="2634" xr:uid="{00000000-0005-0000-0000-000020180000}"/>
    <cellStyle name="Normal 42 2 2 2" xfId="7569" xr:uid="{00000000-0005-0000-0000-000021180000}"/>
    <cellStyle name="Normal 42 2 3" xfId="3649" xr:uid="{00000000-0005-0000-0000-000022180000}"/>
    <cellStyle name="Normal 42 2 3 2" xfId="7332" xr:uid="{00000000-0005-0000-0000-000023180000}"/>
    <cellStyle name="Normal 42 2 4" xfId="7329" xr:uid="{00000000-0005-0000-0000-000024180000}"/>
    <cellStyle name="Normal 42 2 4 2" xfId="7681" xr:uid="{00000000-0005-0000-0000-000025180000}"/>
    <cellStyle name="Normal 42 3" xfId="7570" xr:uid="{00000000-0005-0000-0000-000026180000}"/>
    <cellStyle name="Normal 42 3 2" xfId="7571" xr:uid="{00000000-0005-0000-0000-000027180000}"/>
    <cellStyle name="Normal 42 4" xfId="7572" xr:uid="{00000000-0005-0000-0000-000028180000}"/>
    <cellStyle name="Normal 42 4 2" xfId="7573" xr:uid="{00000000-0005-0000-0000-000029180000}"/>
    <cellStyle name="Normal 42 5" xfId="7574" xr:uid="{00000000-0005-0000-0000-00002A180000}"/>
    <cellStyle name="Normal 42 5 2" xfId="7575" xr:uid="{00000000-0005-0000-0000-00002B180000}"/>
    <cellStyle name="Normal 42 6" xfId="7576" xr:uid="{00000000-0005-0000-0000-00002C180000}"/>
    <cellStyle name="Normal 42 6 2" xfId="7577" xr:uid="{00000000-0005-0000-0000-00002D180000}"/>
    <cellStyle name="Normal 42 7" xfId="7578" xr:uid="{00000000-0005-0000-0000-00002E180000}"/>
    <cellStyle name="Normal 42 7 2" xfId="7579" xr:uid="{00000000-0005-0000-0000-00002F180000}"/>
    <cellStyle name="Normal 42 7 2 2" xfId="7580" xr:uid="{00000000-0005-0000-0000-000030180000}"/>
    <cellStyle name="Normal 42 7 3" xfId="7581" xr:uid="{00000000-0005-0000-0000-000031180000}"/>
    <cellStyle name="Normal 42 8" xfId="7582" xr:uid="{00000000-0005-0000-0000-000032180000}"/>
    <cellStyle name="Normal 42 9" xfId="7583" xr:uid="{00000000-0005-0000-0000-000033180000}"/>
    <cellStyle name="Normal 42 9 2 2" xfId="7676" xr:uid="{00000000-0005-0000-0000-000034180000}"/>
    <cellStyle name="Normal 42 9 2 2 2" xfId="7677" xr:uid="{00000000-0005-0000-0000-000035180000}"/>
    <cellStyle name="Normal 43" xfId="2635" xr:uid="{00000000-0005-0000-0000-000036180000}"/>
    <cellStyle name="Normal 43 2" xfId="2636" xr:uid="{00000000-0005-0000-0000-000037180000}"/>
    <cellStyle name="Normal 43 2 2" xfId="3650" xr:uid="{00000000-0005-0000-0000-000038180000}"/>
    <cellStyle name="Normal 43 2 2 2" xfId="7333" xr:uid="{00000000-0005-0000-0000-000039180000}"/>
    <cellStyle name="Normal 44" xfId="2637" xr:uid="{00000000-0005-0000-0000-00003A180000}"/>
    <cellStyle name="Normal 44 2" xfId="7584" xr:uid="{00000000-0005-0000-0000-00003B180000}"/>
    <cellStyle name="Normal 45" xfId="2638" xr:uid="{00000000-0005-0000-0000-00003C180000}"/>
    <cellStyle name="Normal 45 2" xfId="7585" xr:uid="{00000000-0005-0000-0000-00003D180000}"/>
    <cellStyle name="Normal 46" xfId="2639" xr:uid="{00000000-0005-0000-0000-00003E180000}"/>
    <cellStyle name="Normal 46 2" xfId="7586" xr:uid="{00000000-0005-0000-0000-00003F180000}"/>
    <cellStyle name="Normal 47" xfId="2640" xr:uid="{00000000-0005-0000-0000-000040180000}"/>
    <cellStyle name="Normal 47 2" xfId="2641" xr:uid="{00000000-0005-0000-0000-000041180000}"/>
    <cellStyle name="Normal 47 3" xfId="6914" xr:uid="{00000000-0005-0000-0000-000042180000}"/>
    <cellStyle name="Normal 47 4" xfId="6915" xr:uid="{00000000-0005-0000-0000-000043180000}"/>
    <cellStyle name="Normal 48" xfId="2642" xr:uid="{00000000-0005-0000-0000-000044180000}"/>
    <cellStyle name="Normal 48 2" xfId="2643" xr:uid="{00000000-0005-0000-0000-000045180000}"/>
    <cellStyle name="Normal 49" xfId="2644" xr:uid="{00000000-0005-0000-0000-000046180000}"/>
    <cellStyle name="Normal 49 2" xfId="2645" xr:uid="{00000000-0005-0000-0000-000047180000}"/>
    <cellStyle name="Normal 49 2 2" xfId="2646" xr:uid="{00000000-0005-0000-0000-000048180000}"/>
    <cellStyle name="Normal 49 3" xfId="2647" xr:uid="{00000000-0005-0000-0000-000049180000}"/>
    <cellStyle name="Normal 5" xfId="2648" xr:uid="{00000000-0005-0000-0000-00004A180000}"/>
    <cellStyle name="Normal 5 2" xfId="2649" xr:uid="{00000000-0005-0000-0000-00004B180000}"/>
    <cellStyle name="Normal 5 2 2" xfId="2650" xr:uid="{00000000-0005-0000-0000-00004C180000}"/>
    <cellStyle name="Normal 5 2 2 2" xfId="7740" xr:uid="{00000000-0005-0000-0000-00004D180000}"/>
    <cellStyle name="Normal 5 25" xfId="7741" xr:uid="{00000000-0005-0000-0000-00004E180000}"/>
    <cellStyle name="Normal 5 3" xfId="2651" xr:uid="{00000000-0005-0000-0000-00004F180000}"/>
    <cellStyle name="Normal 5 3 2" xfId="2652" xr:uid="{00000000-0005-0000-0000-000050180000}"/>
    <cellStyle name="Normal 5 3 2 2" xfId="7587" xr:uid="{00000000-0005-0000-0000-000051180000}"/>
    <cellStyle name="Normal 5 3 3" xfId="2653" xr:uid="{00000000-0005-0000-0000-000052180000}"/>
    <cellStyle name="Normal 5 3 3 2" xfId="7588" xr:uid="{00000000-0005-0000-0000-000053180000}"/>
    <cellStyle name="Normal 5 3 4" xfId="7742" xr:uid="{00000000-0005-0000-0000-000054180000}"/>
    <cellStyle name="Normal 5 3 5" xfId="7743" xr:uid="{00000000-0005-0000-0000-000055180000}"/>
    <cellStyle name="Normal 5 3 6" xfId="7744" xr:uid="{00000000-0005-0000-0000-000056180000}"/>
    <cellStyle name="Normal 5 3 7" xfId="7745" xr:uid="{00000000-0005-0000-0000-000057180000}"/>
    <cellStyle name="Normal 5 4" xfId="2654" xr:uid="{00000000-0005-0000-0000-000058180000}"/>
    <cellStyle name="Normal 5 4 2" xfId="7589" xr:uid="{00000000-0005-0000-0000-000059180000}"/>
    <cellStyle name="Normal 5 5" xfId="2655" xr:uid="{00000000-0005-0000-0000-00005A180000}"/>
    <cellStyle name="Normal 5 6" xfId="2656" xr:uid="{00000000-0005-0000-0000-00005B180000}"/>
    <cellStyle name="Normal 5 7" xfId="7590" xr:uid="{00000000-0005-0000-0000-00005C180000}"/>
    <cellStyle name="Normal 5 8" xfId="7679" xr:uid="{00000000-0005-0000-0000-00005D180000}"/>
    <cellStyle name="Normal 5_AVP-.Pck.9-Hangal" xfId="7591" xr:uid="{00000000-0005-0000-0000-00005E180000}"/>
    <cellStyle name="Normal 50" xfId="2657" xr:uid="{00000000-0005-0000-0000-00005F180000}"/>
    <cellStyle name="Normal 50 2" xfId="2658" xr:uid="{00000000-0005-0000-0000-000060180000}"/>
    <cellStyle name="Normal 50 2 2" xfId="2659" xr:uid="{00000000-0005-0000-0000-000061180000}"/>
    <cellStyle name="Normal 50 3" xfId="2660" xr:uid="{00000000-0005-0000-0000-000062180000}"/>
    <cellStyle name="Normal 51" xfId="2661" xr:uid="{00000000-0005-0000-0000-000063180000}"/>
    <cellStyle name="Normal 51 2" xfId="2662" xr:uid="{00000000-0005-0000-0000-000064180000}"/>
    <cellStyle name="Normal 52" xfId="2663" xr:uid="{00000000-0005-0000-0000-000065180000}"/>
    <cellStyle name="Normal 52 2" xfId="7592" xr:uid="{00000000-0005-0000-0000-000066180000}"/>
    <cellStyle name="Normal 53" xfId="2664" xr:uid="{00000000-0005-0000-0000-000067180000}"/>
    <cellStyle name="Normal 54" xfId="2665" xr:uid="{00000000-0005-0000-0000-000068180000}"/>
    <cellStyle name="Normal 54 2" xfId="7593" xr:uid="{00000000-0005-0000-0000-000069180000}"/>
    <cellStyle name="Normal 55" xfId="2666" xr:uid="{00000000-0005-0000-0000-00006A180000}"/>
    <cellStyle name="Normal 55 2" xfId="7594" xr:uid="{00000000-0005-0000-0000-00006B180000}"/>
    <cellStyle name="Normal 56" xfId="2667" xr:uid="{00000000-0005-0000-0000-00006C180000}"/>
    <cellStyle name="Normal 56 2" xfId="3657" xr:uid="{00000000-0005-0000-0000-00006D180000}"/>
    <cellStyle name="Normal 57" xfId="2668" xr:uid="{00000000-0005-0000-0000-00006E180000}"/>
    <cellStyle name="Normal 57 2" xfId="2669" xr:uid="{00000000-0005-0000-0000-00006F180000}"/>
    <cellStyle name="Normal 57 3" xfId="7334" xr:uid="{00000000-0005-0000-0000-000070180000}"/>
    <cellStyle name="Normal 58" xfId="2670" xr:uid="{00000000-0005-0000-0000-000071180000}"/>
    <cellStyle name="Normal 58 2" xfId="7595" xr:uid="{00000000-0005-0000-0000-000072180000}"/>
    <cellStyle name="Normal 59" xfId="2671" xr:uid="{00000000-0005-0000-0000-000073180000}"/>
    <cellStyle name="Normal 59 2" xfId="7596" xr:uid="{00000000-0005-0000-0000-000074180000}"/>
    <cellStyle name="Normal 6" xfId="2672" xr:uid="{00000000-0005-0000-0000-000075180000}"/>
    <cellStyle name="Normal 6 10" xfId="2673" xr:uid="{00000000-0005-0000-0000-000076180000}"/>
    <cellStyle name="Normal 6 11" xfId="2674" xr:uid="{00000000-0005-0000-0000-000077180000}"/>
    <cellStyle name="Normal 6 12" xfId="2675" xr:uid="{00000000-0005-0000-0000-000078180000}"/>
    <cellStyle name="Normal 6 2" xfId="2676" xr:uid="{00000000-0005-0000-0000-000079180000}"/>
    <cellStyle name="Normal 6 2 10" xfId="6916" xr:uid="{00000000-0005-0000-0000-00007A180000}"/>
    <cellStyle name="Normal 6 2 11" xfId="6917" xr:uid="{00000000-0005-0000-0000-00007B180000}"/>
    <cellStyle name="Normal 6 2 12" xfId="6918" xr:uid="{00000000-0005-0000-0000-00007C180000}"/>
    <cellStyle name="Normal 6 2 13" xfId="6919" xr:uid="{00000000-0005-0000-0000-00007D180000}"/>
    <cellStyle name="Normal 6 2 14" xfId="6920" xr:uid="{00000000-0005-0000-0000-00007E180000}"/>
    <cellStyle name="Normal 6 2 15" xfId="6921" xr:uid="{00000000-0005-0000-0000-00007F180000}"/>
    <cellStyle name="Normal 6 2 2" xfId="2677" xr:uid="{00000000-0005-0000-0000-000080180000}"/>
    <cellStyle name="Normal 6 2 2 2" xfId="2678" xr:uid="{00000000-0005-0000-0000-000081180000}"/>
    <cellStyle name="Normal 6 2 2 2 2" xfId="7597" xr:uid="{00000000-0005-0000-0000-000082180000}"/>
    <cellStyle name="Normal 6 2 2 3" xfId="2679" xr:uid="{00000000-0005-0000-0000-000083180000}"/>
    <cellStyle name="Normal 6 2 2 3 2" xfId="7598" xr:uid="{00000000-0005-0000-0000-000084180000}"/>
    <cellStyle name="Normal 6 2 2 4" xfId="2680" xr:uid="{00000000-0005-0000-0000-000085180000}"/>
    <cellStyle name="Normal 6 2 2 5" xfId="2681" xr:uid="{00000000-0005-0000-0000-000086180000}"/>
    <cellStyle name="Normal 6 2 3" xfId="6922" xr:uid="{00000000-0005-0000-0000-000087180000}"/>
    <cellStyle name="Normal 6 2 3 2" xfId="7599" xr:uid="{00000000-0005-0000-0000-000088180000}"/>
    <cellStyle name="Normal 6 2 4" xfId="6923" xr:uid="{00000000-0005-0000-0000-000089180000}"/>
    <cellStyle name="Normal 6 2 5" xfId="6924" xr:uid="{00000000-0005-0000-0000-00008A180000}"/>
    <cellStyle name="Normal 6 2 6" xfId="6925" xr:uid="{00000000-0005-0000-0000-00008B180000}"/>
    <cellStyle name="Normal 6 2 7" xfId="6926" xr:uid="{00000000-0005-0000-0000-00008C180000}"/>
    <cellStyle name="Normal 6 2 8" xfId="6927" xr:uid="{00000000-0005-0000-0000-00008D180000}"/>
    <cellStyle name="Normal 6 2 9" xfId="6928" xr:uid="{00000000-0005-0000-0000-00008E180000}"/>
    <cellStyle name="Normal 6 3" xfId="2682" xr:uid="{00000000-0005-0000-0000-00008F180000}"/>
    <cellStyle name="Normal 6 3 2" xfId="2683" xr:uid="{00000000-0005-0000-0000-000090180000}"/>
    <cellStyle name="Normal 6 3 2 2" xfId="2684" xr:uid="{00000000-0005-0000-0000-000091180000}"/>
    <cellStyle name="Normal 6 3 2 2 2" xfId="6929" xr:uid="{00000000-0005-0000-0000-000092180000}"/>
    <cellStyle name="Normal 6 3 2 3" xfId="6930" xr:uid="{00000000-0005-0000-0000-000093180000}"/>
    <cellStyle name="Normal 6 3 3" xfId="2685" xr:uid="{00000000-0005-0000-0000-000094180000}"/>
    <cellStyle name="Normal 6 3 3 2" xfId="6931" xr:uid="{00000000-0005-0000-0000-000095180000}"/>
    <cellStyle name="Normal 6 3 4" xfId="6932" xr:uid="{00000000-0005-0000-0000-000096180000}"/>
    <cellStyle name="Normal 6 4" xfId="2686" xr:uid="{00000000-0005-0000-0000-000097180000}"/>
    <cellStyle name="Normal 6 4 2" xfId="2687" xr:uid="{00000000-0005-0000-0000-000098180000}"/>
    <cellStyle name="Normal 6 4 2 2" xfId="6933" xr:uid="{00000000-0005-0000-0000-000099180000}"/>
    <cellStyle name="Normal 6 4 3" xfId="6934" xr:uid="{00000000-0005-0000-0000-00009A180000}"/>
    <cellStyle name="Normal 6 5" xfId="2688" xr:uid="{00000000-0005-0000-0000-00009B180000}"/>
    <cellStyle name="Normal 6 6" xfId="2689" xr:uid="{00000000-0005-0000-0000-00009C180000}"/>
    <cellStyle name="Normal 6 7" xfId="2690" xr:uid="{00000000-0005-0000-0000-00009D180000}"/>
    <cellStyle name="Normal 6 8" xfId="2691" xr:uid="{00000000-0005-0000-0000-00009E180000}"/>
    <cellStyle name="Normal 6 9" xfId="2692" xr:uid="{00000000-0005-0000-0000-00009F180000}"/>
    <cellStyle name="Normal 60" xfId="2693" xr:uid="{00000000-0005-0000-0000-0000A0180000}"/>
    <cellStyle name="Normal 60 2" xfId="2694" xr:uid="{00000000-0005-0000-0000-0000A1180000}"/>
    <cellStyle name="Normal 60 3" xfId="7600" xr:uid="{00000000-0005-0000-0000-0000A2180000}"/>
    <cellStyle name="Normal 61" xfId="2695" xr:uid="{00000000-0005-0000-0000-0000A3180000}"/>
    <cellStyle name="Normal 61 2" xfId="2696" xr:uid="{00000000-0005-0000-0000-0000A4180000}"/>
    <cellStyle name="Normal 61 3" xfId="7345" xr:uid="{00000000-0005-0000-0000-0000A5180000}"/>
    <cellStyle name="Normal 62" xfId="2697" xr:uid="{00000000-0005-0000-0000-0000A6180000}"/>
    <cellStyle name="Normal 62 2" xfId="5" xr:uid="{00000000-0005-0000-0000-0000A7180000}"/>
    <cellStyle name="Normal 63" xfId="2698" xr:uid="{00000000-0005-0000-0000-0000A8180000}"/>
    <cellStyle name="Normal 63 2" xfId="1" xr:uid="{00000000-0005-0000-0000-0000A9180000}"/>
    <cellStyle name="Normal 64" xfId="2699" xr:uid="{00000000-0005-0000-0000-0000AA180000}"/>
    <cellStyle name="Normal 64 2" xfId="2700" xr:uid="{00000000-0005-0000-0000-0000AB180000}"/>
    <cellStyle name="Normal 64 3" xfId="7335" xr:uid="{00000000-0005-0000-0000-0000AC180000}"/>
    <cellStyle name="Normal 64 4" xfId="7682" xr:uid="{00000000-0005-0000-0000-0000AD180000}"/>
    <cellStyle name="Normal 64 4 2" xfId="7683" xr:uid="{00000000-0005-0000-0000-0000AE180000}"/>
    <cellStyle name="Normal 64 5" xfId="7684" xr:uid="{00000000-0005-0000-0000-0000AF180000}"/>
    <cellStyle name="Normal 65" xfId="2701" xr:uid="{00000000-0005-0000-0000-0000B0180000}"/>
    <cellStyle name="Normal 66" xfId="2702" xr:uid="{00000000-0005-0000-0000-0000B1180000}"/>
    <cellStyle name="Normal 66 2" xfId="3651" xr:uid="{00000000-0005-0000-0000-0000B2180000}"/>
    <cellStyle name="Normal 66 2 2" xfId="7336" xr:uid="{00000000-0005-0000-0000-0000B3180000}"/>
    <cellStyle name="Normal 66 3" xfId="7337" xr:uid="{00000000-0005-0000-0000-0000B4180000}"/>
    <cellStyle name="Normal 67" xfId="2703" xr:uid="{00000000-0005-0000-0000-0000B5180000}"/>
    <cellStyle name="Normal 67 2" xfId="3652" xr:uid="{00000000-0005-0000-0000-0000B6180000}"/>
    <cellStyle name="Normal 67 2 2" xfId="7338" xr:uid="{00000000-0005-0000-0000-0000B7180000}"/>
    <cellStyle name="Normal 68" xfId="2704" xr:uid="{00000000-0005-0000-0000-0000B8180000}"/>
    <cellStyle name="Normal 68 2" xfId="7601" xr:uid="{00000000-0005-0000-0000-0000B9180000}"/>
    <cellStyle name="Normal 69" xfId="3653" xr:uid="{00000000-0005-0000-0000-0000BA180000}"/>
    <cellStyle name="Normal 69 2" xfId="7339" xr:uid="{00000000-0005-0000-0000-0000BB180000}"/>
    <cellStyle name="Normal 7" xfId="2705" xr:uid="{00000000-0005-0000-0000-0000BC180000}"/>
    <cellStyle name="Normal 7 2" xfId="2706" xr:uid="{00000000-0005-0000-0000-0000BD180000}"/>
    <cellStyle name="Normal 7 2 2" xfId="2707" xr:uid="{00000000-0005-0000-0000-0000BE180000}"/>
    <cellStyle name="Normal 7 2 2 2" xfId="2708" xr:uid="{00000000-0005-0000-0000-0000BF180000}"/>
    <cellStyle name="Normal 7 2 2 3" xfId="6935" xr:uid="{00000000-0005-0000-0000-0000C0180000}"/>
    <cellStyle name="Normal 7 2 3" xfId="2709" xr:uid="{00000000-0005-0000-0000-0000C1180000}"/>
    <cellStyle name="Normal 7 2 3 2" xfId="2710" xr:uid="{00000000-0005-0000-0000-0000C2180000}"/>
    <cellStyle name="Normal 7 2 4" xfId="2711" xr:uid="{00000000-0005-0000-0000-0000C3180000}"/>
    <cellStyle name="Normal 7 2 4 2" xfId="2712" xr:uid="{00000000-0005-0000-0000-0000C4180000}"/>
    <cellStyle name="Normal 7 2 5" xfId="2713" xr:uid="{00000000-0005-0000-0000-0000C5180000}"/>
    <cellStyle name="Normal 7 2 5 2" xfId="6936" xr:uid="{00000000-0005-0000-0000-0000C6180000}"/>
    <cellStyle name="Normal 7 2 6" xfId="6937" xr:uid="{00000000-0005-0000-0000-0000C7180000}"/>
    <cellStyle name="Normal 7 2 7" xfId="6938" xr:uid="{00000000-0005-0000-0000-0000C8180000}"/>
    <cellStyle name="Normal 7 3" xfId="2714" xr:uid="{00000000-0005-0000-0000-0000C9180000}"/>
    <cellStyle name="Normal 7 3 2" xfId="2715" xr:uid="{00000000-0005-0000-0000-0000CA180000}"/>
    <cellStyle name="Normal 7 3 3" xfId="2716" xr:uid="{00000000-0005-0000-0000-0000CB180000}"/>
    <cellStyle name="Normal 7 4" xfId="2717" xr:uid="{00000000-0005-0000-0000-0000CC180000}"/>
    <cellStyle name="Normal 7 4 2" xfId="2718" xr:uid="{00000000-0005-0000-0000-0000CD180000}"/>
    <cellStyle name="Normal 7 4 2 2" xfId="6939" xr:uid="{00000000-0005-0000-0000-0000CE180000}"/>
    <cellStyle name="Normal 7 4 3" xfId="2719" xr:uid="{00000000-0005-0000-0000-0000CF180000}"/>
    <cellStyle name="Normal 7 5" xfId="2720" xr:uid="{00000000-0005-0000-0000-0000D0180000}"/>
    <cellStyle name="Normal 7 6" xfId="2721" xr:uid="{00000000-0005-0000-0000-0000D1180000}"/>
    <cellStyle name="Normal 7 7" xfId="6940" xr:uid="{00000000-0005-0000-0000-0000D2180000}"/>
    <cellStyle name="Normal 7 8" xfId="6941" xr:uid="{00000000-0005-0000-0000-0000D3180000}"/>
    <cellStyle name="Normal 7_DSR Estimate Dhulked" xfId="7746" xr:uid="{00000000-0005-0000-0000-0000D4180000}"/>
    <cellStyle name="Normal 70" xfId="2722" xr:uid="{00000000-0005-0000-0000-0000D5180000}"/>
    <cellStyle name="Normal 70 2" xfId="2723" xr:uid="{00000000-0005-0000-0000-0000D6180000}"/>
    <cellStyle name="Normal 70 2 2" xfId="7340" xr:uid="{00000000-0005-0000-0000-0000D7180000}"/>
    <cellStyle name="Normal 70 3" xfId="7341" xr:uid="{00000000-0005-0000-0000-0000D8180000}"/>
    <cellStyle name="Normal 71" xfId="3654" xr:uid="{00000000-0005-0000-0000-0000D9180000}"/>
    <cellStyle name="Normal 72" xfId="3655" xr:uid="{00000000-0005-0000-0000-0000DA180000}"/>
    <cellStyle name="Normal 73" xfId="3656" xr:uid="{00000000-0005-0000-0000-0000DB180000}"/>
    <cellStyle name="Normal 73 2" xfId="7602" xr:uid="{00000000-0005-0000-0000-0000DC180000}"/>
    <cellStyle name="Normal 74" xfId="7342" xr:uid="{00000000-0005-0000-0000-0000DD180000}"/>
    <cellStyle name="Normal 74 2" xfId="7685" xr:uid="{00000000-0005-0000-0000-0000DE180000}"/>
    <cellStyle name="Normal 75" xfId="7330" xr:uid="{00000000-0005-0000-0000-0000DF180000}"/>
    <cellStyle name="Normal 75 2" xfId="7686" xr:uid="{00000000-0005-0000-0000-0000E0180000}"/>
    <cellStyle name="Normal 75 3" xfId="7687" xr:uid="{00000000-0005-0000-0000-0000E1180000}"/>
    <cellStyle name="Normal 76" xfId="7343" xr:uid="{00000000-0005-0000-0000-0000E2180000}"/>
    <cellStyle name="Normal 76 2" xfId="7688" xr:uid="{00000000-0005-0000-0000-0000E3180000}"/>
    <cellStyle name="Normal 77" xfId="7603" xr:uid="{00000000-0005-0000-0000-0000E4180000}"/>
    <cellStyle name="Normal 77 2" xfId="7689" xr:uid="{00000000-0005-0000-0000-0000E5180000}"/>
    <cellStyle name="Normal 78" xfId="7604" xr:uid="{00000000-0005-0000-0000-0000E6180000}"/>
    <cellStyle name="Normal 79" xfId="7605" xr:uid="{00000000-0005-0000-0000-0000E7180000}"/>
    <cellStyle name="Normal 79 2" xfId="7690" xr:uid="{00000000-0005-0000-0000-0000E8180000}"/>
    <cellStyle name="Normal 8" xfId="2724" xr:uid="{00000000-0005-0000-0000-0000E9180000}"/>
    <cellStyle name="Normal 8 2" xfId="2725" xr:uid="{00000000-0005-0000-0000-0000EA180000}"/>
    <cellStyle name="Normal 8 2 2" xfId="2726" xr:uid="{00000000-0005-0000-0000-0000EB180000}"/>
    <cellStyle name="Normal 8 2 2 2" xfId="2727" xr:uid="{00000000-0005-0000-0000-0000EC180000}"/>
    <cellStyle name="Normal 8 2 3" xfId="2728" xr:uid="{00000000-0005-0000-0000-0000ED180000}"/>
    <cellStyle name="Normal 8 2 4" xfId="2729" xr:uid="{00000000-0005-0000-0000-0000EE180000}"/>
    <cellStyle name="Normal 8 3" xfId="2730" xr:uid="{00000000-0005-0000-0000-0000EF180000}"/>
    <cellStyle name="Normal 8 3 2" xfId="2731" xr:uid="{00000000-0005-0000-0000-0000F0180000}"/>
    <cellStyle name="Normal 8 3 2 2" xfId="2732" xr:uid="{00000000-0005-0000-0000-0000F1180000}"/>
    <cellStyle name="Normal 8 3 2 2 2" xfId="2733" xr:uid="{00000000-0005-0000-0000-0000F2180000}"/>
    <cellStyle name="Normal 8 3 2 2 3" xfId="6942" xr:uid="{00000000-0005-0000-0000-0000F3180000}"/>
    <cellStyle name="Normal 8 3 2 3" xfId="2734" xr:uid="{00000000-0005-0000-0000-0000F4180000}"/>
    <cellStyle name="Normal 8 3 2 3 2" xfId="2735" xr:uid="{00000000-0005-0000-0000-0000F5180000}"/>
    <cellStyle name="Normal 8 3 2 4" xfId="2736" xr:uid="{00000000-0005-0000-0000-0000F6180000}"/>
    <cellStyle name="Normal 8 3 2 4 2" xfId="6943" xr:uid="{00000000-0005-0000-0000-0000F7180000}"/>
    <cellStyle name="Normal 8 3 2 5" xfId="6944" xr:uid="{00000000-0005-0000-0000-0000F8180000}"/>
    <cellStyle name="Normal 8 3 3" xfId="2737" xr:uid="{00000000-0005-0000-0000-0000F9180000}"/>
    <cellStyle name="Normal 8 4" xfId="2738" xr:uid="{00000000-0005-0000-0000-0000FA180000}"/>
    <cellStyle name="Normal 8 4 2" xfId="6945" xr:uid="{00000000-0005-0000-0000-0000FB180000}"/>
    <cellStyle name="Normal 8 5" xfId="6946" xr:uid="{00000000-0005-0000-0000-0000FC180000}"/>
    <cellStyle name="Normal 8 6" xfId="6947" xr:uid="{00000000-0005-0000-0000-0000FD180000}"/>
    <cellStyle name="Normal 8 7" xfId="6948" xr:uid="{00000000-0005-0000-0000-0000FE180000}"/>
    <cellStyle name="Normal 8 8" xfId="6949" xr:uid="{00000000-0005-0000-0000-0000FF180000}"/>
    <cellStyle name="Normal 8 9" xfId="6950" xr:uid="{00000000-0005-0000-0000-000000190000}"/>
    <cellStyle name="Normal 8_City limits Road chack list" xfId="7606" xr:uid="{00000000-0005-0000-0000-000001190000}"/>
    <cellStyle name="Normal 80" xfId="7607" xr:uid="{00000000-0005-0000-0000-000002190000}"/>
    <cellStyle name="Normal 81" xfId="7747" xr:uid="{00000000-0005-0000-0000-000003190000}"/>
    <cellStyle name="Normal 81 2" xfId="7760" xr:uid="{00000000-0005-0000-0000-000004190000}"/>
    <cellStyle name="Normal 82" xfId="7756" xr:uid="{00000000-0005-0000-0000-000005190000}"/>
    <cellStyle name="Normal 83" xfId="7748" xr:uid="{00000000-0005-0000-0000-000006190000}"/>
    <cellStyle name="Normal 84" xfId="7749" xr:uid="{00000000-0005-0000-0000-000007190000}"/>
    <cellStyle name="Normal 84 2" xfId="7774" xr:uid="{E0D112C3-29CA-4D54-957E-1281C0FC5D90}"/>
    <cellStyle name="Normal 85" xfId="7750" xr:uid="{00000000-0005-0000-0000-000008190000}"/>
    <cellStyle name="Normal 86" xfId="7751" xr:uid="{00000000-0005-0000-0000-000009190000}"/>
    <cellStyle name="Normal 87" xfId="7757" xr:uid="{00000000-0005-0000-0000-00000A190000}"/>
    <cellStyle name="Normal 87 2" xfId="7781" xr:uid="{10F1C7DF-11BC-4876-A902-EBE2BC109FFA}"/>
    <cellStyle name="Normal 88" xfId="7752" xr:uid="{00000000-0005-0000-0000-00000B190000}"/>
    <cellStyle name="Normal 89" xfId="7753" xr:uid="{00000000-0005-0000-0000-00000C190000}"/>
    <cellStyle name="Normal 9" xfId="2739" xr:uid="{00000000-0005-0000-0000-00000D190000}"/>
    <cellStyle name="Normal 9 2" xfId="2740" xr:uid="{00000000-0005-0000-0000-00000E190000}"/>
    <cellStyle name="Normal 9 2 2" xfId="2741" xr:uid="{00000000-0005-0000-0000-00000F190000}"/>
    <cellStyle name="Normal 9 2 2 2" xfId="6951" xr:uid="{00000000-0005-0000-0000-000010190000}"/>
    <cellStyle name="Normal 9 2 3" xfId="2742" xr:uid="{00000000-0005-0000-0000-000011190000}"/>
    <cellStyle name="Normal 9 3" xfId="2743" xr:uid="{00000000-0005-0000-0000-000012190000}"/>
    <cellStyle name="Normal 9 3 2" xfId="6952" xr:uid="{00000000-0005-0000-0000-000013190000}"/>
    <cellStyle name="Normal 9 4" xfId="6953" xr:uid="{00000000-0005-0000-0000-000014190000}"/>
    <cellStyle name="Normal 9 5" xfId="6954" xr:uid="{00000000-0005-0000-0000-000015190000}"/>
    <cellStyle name="Normal 9 6" xfId="6955" xr:uid="{00000000-0005-0000-0000-000016190000}"/>
    <cellStyle name="Normal 9 7" xfId="6956" xr:uid="{00000000-0005-0000-0000-000017190000}"/>
    <cellStyle name="Normal 9 8" xfId="6957" xr:uid="{00000000-0005-0000-0000-000018190000}"/>
    <cellStyle name="Normal 9 9" xfId="6958" xr:uid="{00000000-0005-0000-0000-000019190000}"/>
    <cellStyle name="Normal 90" xfId="7754" xr:uid="{00000000-0005-0000-0000-00001A190000}"/>
    <cellStyle name="Normal 91" xfId="7758" xr:uid="{00000000-0005-0000-0000-00001B190000}"/>
    <cellStyle name="Normal 92" xfId="7759" xr:uid="{00000000-0005-0000-0000-00001C190000}"/>
    <cellStyle name="Normal 92 2" xfId="7776" xr:uid="{069847DF-4CA6-4D66-9799-10500FA27354}"/>
    <cellStyle name="Normal 93" xfId="7763" xr:uid="{00000000-0005-0000-0000-00001D190000}"/>
    <cellStyle name="Normal 94" xfId="7773" xr:uid="{00000000-0005-0000-0000-00001E190000}"/>
    <cellStyle name="Normal_Agadi-Devagiri road-1.85-lakhs" xfId="7" xr:uid="{00000000-0005-0000-0000-00001F190000}"/>
    <cellStyle name="Normal_Bisilere_Old MI_tank(09-11-2008)" xfId="7762" xr:uid="{00000000-0005-0000-0000-000020190000}"/>
    <cellStyle name="Normal_Bridga @4.165 A-D MDR-Final-155.00" xfId="9" xr:uid="{00000000-0005-0000-0000-000021190000}"/>
    <cellStyle name="Normal_Bridga @4.165 A-D MDR-Final-155.00 2" xfId="11" xr:uid="{00000000-0005-0000-0000-000022190000}"/>
    <cellStyle name="Normal_circuit house1" xfId="10" xr:uid="{00000000-0005-0000-0000-000023190000}"/>
    <cellStyle name="Normal_Measurements" xfId="3" xr:uid="{00000000-0005-0000-0000-000024190000}"/>
    <cellStyle name="Note 10" xfId="6959" xr:uid="{00000000-0005-0000-0000-000027190000}"/>
    <cellStyle name="Note 10 2" xfId="6960" xr:uid="{00000000-0005-0000-0000-000028190000}"/>
    <cellStyle name="Note 10 3" xfId="6961" xr:uid="{00000000-0005-0000-0000-000029190000}"/>
    <cellStyle name="Note 10 4" xfId="6962" xr:uid="{00000000-0005-0000-0000-00002A190000}"/>
    <cellStyle name="Note 11" xfId="6963" xr:uid="{00000000-0005-0000-0000-00002B190000}"/>
    <cellStyle name="Note 12" xfId="6964" xr:uid="{00000000-0005-0000-0000-00002C190000}"/>
    <cellStyle name="Note 13" xfId="6965" xr:uid="{00000000-0005-0000-0000-00002D190000}"/>
    <cellStyle name="Note 14" xfId="6966" xr:uid="{00000000-0005-0000-0000-00002E190000}"/>
    <cellStyle name="Note 15" xfId="6967" xr:uid="{00000000-0005-0000-0000-00002F190000}"/>
    <cellStyle name="Note 16" xfId="6968" xr:uid="{00000000-0005-0000-0000-000030190000}"/>
    <cellStyle name="Note 17" xfId="6969" xr:uid="{00000000-0005-0000-0000-000031190000}"/>
    <cellStyle name="Note 18" xfId="6970" xr:uid="{00000000-0005-0000-0000-000032190000}"/>
    <cellStyle name="Note 19" xfId="6971" xr:uid="{00000000-0005-0000-0000-000033190000}"/>
    <cellStyle name="Note 2" xfId="2744" xr:uid="{00000000-0005-0000-0000-000034190000}"/>
    <cellStyle name="Note 2 10" xfId="2745" xr:uid="{00000000-0005-0000-0000-000035190000}"/>
    <cellStyle name="Note 2 10 2" xfId="2746" xr:uid="{00000000-0005-0000-0000-000036190000}"/>
    <cellStyle name="Note 2 10 2 2" xfId="2747" xr:uid="{00000000-0005-0000-0000-000037190000}"/>
    <cellStyle name="Note 2 10 2 3" xfId="2748" xr:uid="{00000000-0005-0000-0000-000038190000}"/>
    <cellStyle name="Note 2 10 2 4" xfId="2749" xr:uid="{00000000-0005-0000-0000-000039190000}"/>
    <cellStyle name="Note 2 10 3" xfId="2750" xr:uid="{00000000-0005-0000-0000-00003A190000}"/>
    <cellStyle name="Note 2 10 4" xfId="2751" xr:uid="{00000000-0005-0000-0000-00003B190000}"/>
    <cellStyle name="Note 2 10 5" xfId="2752" xr:uid="{00000000-0005-0000-0000-00003C190000}"/>
    <cellStyle name="Note 2 11" xfId="2753" xr:uid="{00000000-0005-0000-0000-00003D190000}"/>
    <cellStyle name="Note 2 11 2" xfId="2754" xr:uid="{00000000-0005-0000-0000-00003E190000}"/>
    <cellStyle name="Note 2 11 2 2" xfId="2755" xr:uid="{00000000-0005-0000-0000-00003F190000}"/>
    <cellStyle name="Note 2 11 2 3" xfId="2756" xr:uid="{00000000-0005-0000-0000-000040190000}"/>
    <cellStyle name="Note 2 11 2 4" xfId="2757" xr:uid="{00000000-0005-0000-0000-000041190000}"/>
    <cellStyle name="Note 2 11 3" xfId="2758" xr:uid="{00000000-0005-0000-0000-000042190000}"/>
    <cellStyle name="Note 2 11 4" xfId="2759" xr:uid="{00000000-0005-0000-0000-000043190000}"/>
    <cellStyle name="Note 2 11 5" xfId="2760" xr:uid="{00000000-0005-0000-0000-000044190000}"/>
    <cellStyle name="Note 2 12" xfId="2761" xr:uid="{00000000-0005-0000-0000-000045190000}"/>
    <cellStyle name="Note 2 12 2" xfId="2762" xr:uid="{00000000-0005-0000-0000-000046190000}"/>
    <cellStyle name="Note 2 12 2 2" xfId="2763" xr:uid="{00000000-0005-0000-0000-000047190000}"/>
    <cellStyle name="Note 2 12 2 3" xfId="2764" xr:uid="{00000000-0005-0000-0000-000048190000}"/>
    <cellStyle name="Note 2 12 2 4" xfId="2765" xr:uid="{00000000-0005-0000-0000-000049190000}"/>
    <cellStyle name="Note 2 12 3" xfId="2766" xr:uid="{00000000-0005-0000-0000-00004A190000}"/>
    <cellStyle name="Note 2 12 4" xfId="2767" xr:uid="{00000000-0005-0000-0000-00004B190000}"/>
    <cellStyle name="Note 2 12 5" xfId="2768" xr:uid="{00000000-0005-0000-0000-00004C190000}"/>
    <cellStyle name="Note 2 13" xfId="2769" xr:uid="{00000000-0005-0000-0000-00004D190000}"/>
    <cellStyle name="Note 2 13 2" xfId="2770" xr:uid="{00000000-0005-0000-0000-00004E190000}"/>
    <cellStyle name="Note 2 13 2 2" xfId="2771" xr:uid="{00000000-0005-0000-0000-00004F190000}"/>
    <cellStyle name="Note 2 13 2 3" xfId="2772" xr:uid="{00000000-0005-0000-0000-000050190000}"/>
    <cellStyle name="Note 2 13 2 4" xfId="2773" xr:uid="{00000000-0005-0000-0000-000051190000}"/>
    <cellStyle name="Note 2 13 3" xfId="2774" xr:uid="{00000000-0005-0000-0000-000052190000}"/>
    <cellStyle name="Note 2 13 4" xfId="2775" xr:uid="{00000000-0005-0000-0000-000053190000}"/>
    <cellStyle name="Note 2 13 5" xfId="2776" xr:uid="{00000000-0005-0000-0000-000054190000}"/>
    <cellStyle name="Note 2 14" xfId="2777" xr:uid="{00000000-0005-0000-0000-000055190000}"/>
    <cellStyle name="Note 2 14 2" xfId="2778" xr:uid="{00000000-0005-0000-0000-000056190000}"/>
    <cellStyle name="Note 2 14 2 2" xfId="2779" xr:uid="{00000000-0005-0000-0000-000057190000}"/>
    <cellStyle name="Note 2 14 2 3" xfId="2780" xr:uid="{00000000-0005-0000-0000-000058190000}"/>
    <cellStyle name="Note 2 14 2 4" xfId="2781" xr:uid="{00000000-0005-0000-0000-000059190000}"/>
    <cellStyle name="Note 2 14 3" xfId="2782" xr:uid="{00000000-0005-0000-0000-00005A190000}"/>
    <cellStyle name="Note 2 14 4" xfId="2783" xr:uid="{00000000-0005-0000-0000-00005B190000}"/>
    <cellStyle name="Note 2 14 5" xfId="2784" xr:uid="{00000000-0005-0000-0000-00005C190000}"/>
    <cellStyle name="Note 2 15" xfId="2785" xr:uid="{00000000-0005-0000-0000-00005D190000}"/>
    <cellStyle name="Note 2 15 2" xfId="2786" xr:uid="{00000000-0005-0000-0000-00005E190000}"/>
    <cellStyle name="Note 2 15 2 2" xfId="2787" xr:uid="{00000000-0005-0000-0000-00005F190000}"/>
    <cellStyle name="Note 2 15 2 3" xfId="2788" xr:uid="{00000000-0005-0000-0000-000060190000}"/>
    <cellStyle name="Note 2 15 2 4" xfId="2789" xr:uid="{00000000-0005-0000-0000-000061190000}"/>
    <cellStyle name="Note 2 15 3" xfId="2790" xr:uid="{00000000-0005-0000-0000-000062190000}"/>
    <cellStyle name="Note 2 15 4" xfId="2791" xr:uid="{00000000-0005-0000-0000-000063190000}"/>
    <cellStyle name="Note 2 15 5" xfId="2792" xr:uid="{00000000-0005-0000-0000-000064190000}"/>
    <cellStyle name="Note 2 16" xfId="2793" xr:uid="{00000000-0005-0000-0000-000065190000}"/>
    <cellStyle name="Note 2 16 2" xfId="2794" xr:uid="{00000000-0005-0000-0000-000066190000}"/>
    <cellStyle name="Note 2 16 2 2" xfId="2795" xr:uid="{00000000-0005-0000-0000-000067190000}"/>
    <cellStyle name="Note 2 16 2 3" xfId="2796" xr:uid="{00000000-0005-0000-0000-000068190000}"/>
    <cellStyle name="Note 2 16 2 4" xfId="2797" xr:uid="{00000000-0005-0000-0000-000069190000}"/>
    <cellStyle name="Note 2 16 3" xfId="2798" xr:uid="{00000000-0005-0000-0000-00006A190000}"/>
    <cellStyle name="Note 2 16 4" xfId="2799" xr:uid="{00000000-0005-0000-0000-00006B190000}"/>
    <cellStyle name="Note 2 16 5" xfId="2800" xr:uid="{00000000-0005-0000-0000-00006C190000}"/>
    <cellStyle name="Note 2 17" xfId="2801" xr:uid="{00000000-0005-0000-0000-00006D190000}"/>
    <cellStyle name="Note 2 17 2" xfId="2802" xr:uid="{00000000-0005-0000-0000-00006E190000}"/>
    <cellStyle name="Note 2 17 2 2" xfId="2803" xr:uid="{00000000-0005-0000-0000-00006F190000}"/>
    <cellStyle name="Note 2 17 2 3" xfId="2804" xr:uid="{00000000-0005-0000-0000-000070190000}"/>
    <cellStyle name="Note 2 17 2 4" xfId="2805" xr:uid="{00000000-0005-0000-0000-000071190000}"/>
    <cellStyle name="Note 2 17 3" xfId="2806" xr:uid="{00000000-0005-0000-0000-000072190000}"/>
    <cellStyle name="Note 2 17 4" xfId="2807" xr:uid="{00000000-0005-0000-0000-000073190000}"/>
    <cellStyle name="Note 2 17 5" xfId="2808" xr:uid="{00000000-0005-0000-0000-000074190000}"/>
    <cellStyle name="Note 2 18" xfId="2809" xr:uid="{00000000-0005-0000-0000-000075190000}"/>
    <cellStyle name="Note 2 18 2" xfId="2810" xr:uid="{00000000-0005-0000-0000-000076190000}"/>
    <cellStyle name="Note 2 18 2 2" xfId="2811" xr:uid="{00000000-0005-0000-0000-000077190000}"/>
    <cellStyle name="Note 2 18 2 3" xfId="2812" xr:uid="{00000000-0005-0000-0000-000078190000}"/>
    <cellStyle name="Note 2 18 2 4" xfId="2813" xr:uid="{00000000-0005-0000-0000-000079190000}"/>
    <cellStyle name="Note 2 18 3" xfId="2814" xr:uid="{00000000-0005-0000-0000-00007A190000}"/>
    <cellStyle name="Note 2 18 4" xfId="2815" xr:uid="{00000000-0005-0000-0000-00007B190000}"/>
    <cellStyle name="Note 2 18 5" xfId="2816" xr:uid="{00000000-0005-0000-0000-00007C190000}"/>
    <cellStyle name="Note 2 19" xfId="2817" xr:uid="{00000000-0005-0000-0000-00007D190000}"/>
    <cellStyle name="Note 2 19 2" xfId="2818" xr:uid="{00000000-0005-0000-0000-00007E190000}"/>
    <cellStyle name="Note 2 19 2 2" xfId="2819" xr:uid="{00000000-0005-0000-0000-00007F190000}"/>
    <cellStyle name="Note 2 19 2 3" xfId="2820" xr:uid="{00000000-0005-0000-0000-000080190000}"/>
    <cellStyle name="Note 2 19 2 4" xfId="2821" xr:uid="{00000000-0005-0000-0000-000081190000}"/>
    <cellStyle name="Note 2 19 3" xfId="2822" xr:uid="{00000000-0005-0000-0000-000082190000}"/>
    <cellStyle name="Note 2 19 4" xfId="2823" xr:uid="{00000000-0005-0000-0000-000083190000}"/>
    <cellStyle name="Note 2 19 5" xfId="2824" xr:uid="{00000000-0005-0000-0000-000084190000}"/>
    <cellStyle name="Note 2 2" xfId="2825" xr:uid="{00000000-0005-0000-0000-000085190000}"/>
    <cellStyle name="Note 2 2 2" xfId="2826" xr:uid="{00000000-0005-0000-0000-000086190000}"/>
    <cellStyle name="Note 2 2 2 2" xfId="2827" xr:uid="{00000000-0005-0000-0000-000087190000}"/>
    <cellStyle name="Note 2 2 2 3" xfId="2828" xr:uid="{00000000-0005-0000-0000-000088190000}"/>
    <cellStyle name="Note 2 2 2 4" xfId="2829" xr:uid="{00000000-0005-0000-0000-000089190000}"/>
    <cellStyle name="Note 2 2 3" xfId="2830" xr:uid="{00000000-0005-0000-0000-00008A190000}"/>
    <cellStyle name="Note 2 2 3 2" xfId="2831" xr:uid="{00000000-0005-0000-0000-00008B190000}"/>
    <cellStyle name="Note 2 2 3 3" xfId="2832" xr:uid="{00000000-0005-0000-0000-00008C190000}"/>
    <cellStyle name="Note 2 2 3 4" xfId="2833" xr:uid="{00000000-0005-0000-0000-00008D190000}"/>
    <cellStyle name="Note 2 2 4" xfId="2834" xr:uid="{00000000-0005-0000-0000-00008E190000}"/>
    <cellStyle name="Note 2 2 5" xfId="2835" xr:uid="{00000000-0005-0000-0000-00008F190000}"/>
    <cellStyle name="Note 2 2 6" xfId="2836" xr:uid="{00000000-0005-0000-0000-000090190000}"/>
    <cellStyle name="Note 2 2_Abst" xfId="6972" xr:uid="{00000000-0005-0000-0000-000091190000}"/>
    <cellStyle name="Note 2 20" xfId="2837" xr:uid="{00000000-0005-0000-0000-000092190000}"/>
    <cellStyle name="Note 2 20 2" xfId="2838" xr:uid="{00000000-0005-0000-0000-000093190000}"/>
    <cellStyle name="Note 2 20 2 2" xfId="2839" xr:uid="{00000000-0005-0000-0000-000094190000}"/>
    <cellStyle name="Note 2 20 2 3" xfId="2840" xr:uid="{00000000-0005-0000-0000-000095190000}"/>
    <cellStyle name="Note 2 20 2 4" xfId="2841" xr:uid="{00000000-0005-0000-0000-000096190000}"/>
    <cellStyle name="Note 2 20 3" xfId="2842" xr:uid="{00000000-0005-0000-0000-000097190000}"/>
    <cellStyle name="Note 2 20 4" xfId="2843" xr:uid="{00000000-0005-0000-0000-000098190000}"/>
    <cellStyle name="Note 2 20 5" xfId="2844" xr:uid="{00000000-0005-0000-0000-000099190000}"/>
    <cellStyle name="Note 2 21" xfId="2845" xr:uid="{00000000-0005-0000-0000-00009A190000}"/>
    <cellStyle name="Note 2 21 2" xfId="2846" xr:uid="{00000000-0005-0000-0000-00009B190000}"/>
    <cellStyle name="Note 2 21 2 2" xfId="2847" xr:uid="{00000000-0005-0000-0000-00009C190000}"/>
    <cellStyle name="Note 2 21 2 3" xfId="2848" xr:uid="{00000000-0005-0000-0000-00009D190000}"/>
    <cellStyle name="Note 2 21 2 4" xfId="2849" xr:uid="{00000000-0005-0000-0000-00009E190000}"/>
    <cellStyle name="Note 2 21 3" xfId="2850" xr:uid="{00000000-0005-0000-0000-00009F190000}"/>
    <cellStyle name="Note 2 21 4" xfId="2851" xr:uid="{00000000-0005-0000-0000-0000A0190000}"/>
    <cellStyle name="Note 2 21 5" xfId="2852" xr:uid="{00000000-0005-0000-0000-0000A1190000}"/>
    <cellStyle name="Note 2 22" xfId="2853" xr:uid="{00000000-0005-0000-0000-0000A2190000}"/>
    <cellStyle name="Note 2 22 2" xfId="2854" xr:uid="{00000000-0005-0000-0000-0000A3190000}"/>
    <cellStyle name="Note 2 22 2 2" xfId="2855" xr:uid="{00000000-0005-0000-0000-0000A4190000}"/>
    <cellStyle name="Note 2 22 2 3" xfId="2856" xr:uid="{00000000-0005-0000-0000-0000A5190000}"/>
    <cellStyle name="Note 2 22 2 4" xfId="2857" xr:uid="{00000000-0005-0000-0000-0000A6190000}"/>
    <cellStyle name="Note 2 22 3" xfId="2858" xr:uid="{00000000-0005-0000-0000-0000A7190000}"/>
    <cellStyle name="Note 2 22 4" xfId="2859" xr:uid="{00000000-0005-0000-0000-0000A8190000}"/>
    <cellStyle name="Note 2 22 5" xfId="2860" xr:uid="{00000000-0005-0000-0000-0000A9190000}"/>
    <cellStyle name="Note 2 23" xfId="2861" xr:uid="{00000000-0005-0000-0000-0000AA190000}"/>
    <cellStyle name="Note 2 23 2" xfId="2862" xr:uid="{00000000-0005-0000-0000-0000AB190000}"/>
    <cellStyle name="Note 2 23 3" xfId="2863" xr:uid="{00000000-0005-0000-0000-0000AC190000}"/>
    <cellStyle name="Note 2 23 4" xfId="2864" xr:uid="{00000000-0005-0000-0000-0000AD190000}"/>
    <cellStyle name="Note 2 24" xfId="2865" xr:uid="{00000000-0005-0000-0000-0000AE190000}"/>
    <cellStyle name="Note 2 24 2" xfId="2866" xr:uid="{00000000-0005-0000-0000-0000AF190000}"/>
    <cellStyle name="Note 2 24 3" xfId="2867" xr:uid="{00000000-0005-0000-0000-0000B0190000}"/>
    <cellStyle name="Note 2 24 4" xfId="2868" xr:uid="{00000000-0005-0000-0000-0000B1190000}"/>
    <cellStyle name="Note 2 25" xfId="2869" xr:uid="{00000000-0005-0000-0000-0000B2190000}"/>
    <cellStyle name="Note 2 26" xfId="2870" xr:uid="{00000000-0005-0000-0000-0000B3190000}"/>
    <cellStyle name="Note 2 27" xfId="2871" xr:uid="{00000000-0005-0000-0000-0000B4190000}"/>
    <cellStyle name="Note 2 3" xfId="2872" xr:uid="{00000000-0005-0000-0000-0000B5190000}"/>
    <cellStyle name="Note 2 3 2" xfId="2873" xr:uid="{00000000-0005-0000-0000-0000B6190000}"/>
    <cellStyle name="Note 2 3 2 2" xfId="2874" xr:uid="{00000000-0005-0000-0000-0000B7190000}"/>
    <cellStyle name="Note 2 3 2 3" xfId="2875" xr:uid="{00000000-0005-0000-0000-0000B8190000}"/>
    <cellStyle name="Note 2 3 2 4" xfId="2876" xr:uid="{00000000-0005-0000-0000-0000B9190000}"/>
    <cellStyle name="Note 2 3 3" xfId="2877" xr:uid="{00000000-0005-0000-0000-0000BA190000}"/>
    <cellStyle name="Note 2 3 4" xfId="2878" xr:uid="{00000000-0005-0000-0000-0000BB190000}"/>
    <cellStyle name="Note 2 3 5" xfId="2879" xr:uid="{00000000-0005-0000-0000-0000BC190000}"/>
    <cellStyle name="Note 2 4" xfId="2880" xr:uid="{00000000-0005-0000-0000-0000BD190000}"/>
    <cellStyle name="Note 2 4 2" xfId="2881" xr:uid="{00000000-0005-0000-0000-0000BE190000}"/>
    <cellStyle name="Note 2 4 2 2" xfId="2882" xr:uid="{00000000-0005-0000-0000-0000BF190000}"/>
    <cellStyle name="Note 2 4 2 3" xfId="2883" xr:uid="{00000000-0005-0000-0000-0000C0190000}"/>
    <cellStyle name="Note 2 4 2 4" xfId="2884" xr:uid="{00000000-0005-0000-0000-0000C1190000}"/>
    <cellStyle name="Note 2 4 3" xfId="2885" xr:uid="{00000000-0005-0000-0000-0000C2190000}"/>
    <cellStyle name="Note 2 4 4" xfId="2886" xr:uid="{00000000-0005-0000-0000-0000C3190000}"/>
    <cellStyle name="Note 2 4 5" xfId="2887" xr:uid="{00000000-0005-0000-0000-0000C4190000}"/>
    <cellStyle name="Note 2 5" xfId="2888" xr:uid="{00000000-0005-0000-0000-0000C5190000}"/>
    <cellStyle name="Note 2 5 2" xfId="2889" xr:uid="{00000000-0005-0000-0000-0000C6190000}"/>
    <cellStyle name="Note 2 5 2 2" xfId="2890" xr:uid="{00000000-0005-0000-0000-0000C7190000}"/>
    <cellStyle name="Note 2 5 2 3" xfId="2891" xr:uid="{00000000-0005-0000-0000-0000C8190000}"/>
    <cellStyle name="Note 2 5 2 4" xfId="2892" xr:uid="{00000000-0005-0000-0000-0000C9190000}"/>
    <cellStyle name="Note 2 5 3" xfId="2893" xr:uid="{00000000-0005-0000-0000-0000CA190000}"/>
    <cellStyle name="Note 2 5 4" xfId="2894" xr:uid="{00000000-0005-0000-0000-0000CB190000}"/>
    <cellStyle name="Note 2 5 5" xfId="2895" xr:uid="{00000000-0005-0000-0000-0000CC190000}"/>
    <cellStyle name="Note 2 6" xfId="2896" xr:uid="{00000000-0005-0000-0000-0000CD190000}"/>
    <cellStyle name="Note 2 6 2" xfId="2897" xr:uid="{00000000-0005-0000-0000-0000CE190000}"/>
    <cellStyle name="Note 2 6 2 2" xfId="2898" xr:uid="{00000000-0005-0000-0000-0000CF190000}"/>
    <cellStyle name="Note 2 6 2 3" xfId="2899" xr:uid="{00000000-0005-0000-0000-0000D0190000}"/>
    <cellStyle name="Note 2 6 2 4" xfId="2900" xr:uid="{00000000-0005-0000-0000-0000D1190000}"/>
    <cellStyle name="Note 2 6 3" xfId="2901" xr:uid="{00000000-0005-0000-0000-0000D2190000}"/>
    <cellStyle name="Note 2 6 4" xfId="2902" xr:uid="{00000000-0005-0000-0000-0000D3190000}"/>
    <cellStyle name="Note 2 6 5" xfId="2903" xr:uid="{00000000-0005-0000-0000-0000D4190000}"/>
    <cellStyle name="Note 2 7" xfId="2904" xr:uid="{00000000-0005-0000-0000-0000D5190000}"/>
    <cellStyle name="Note 2 7 2" xfId="2905" xr:uid="{00000000-0005-0000-0000-0000D6190000}"/>
    <cellStyle name="Note 2 7 2 2" xfId="2906" xr:uid="{00000000-0005-0000-0000-0000D7190000}"/>
    <cellStyle name="Note 2 7 2 3" xfId="2907" xr:uid="{00000000-0005-0000-0000-0000D8190000}"/>
    <cellStyle name="Note 2 7 2 4" xfId="2908" xr:uid="{00000000-0005-0000-0000-0000D9190000}"/>
    <cellStyle name="Note 2 7 3" xfId="2909" xr:uid="{00000000-0005-0000-0000-0000DA190000}"/>
    <cellStyle name="Note 2 7 4" xfId="2910" xr:uid="{00000000-0005-0000-0000-0000DB190000}"/>
    <cellStyle name="Note 2 7 5" xfId="2911" xr:uid="{00000000-0005-0000-0000-0000DC190000}"/>
    <cellStyle name="Note 2 8" xfId="2912" xr:uid="{00000000-0005-0000-0000-0000DD190000}"/>
    <cellStyle name="Note 2 8 2" xfId="2913" xr:uid="{00000000-0005-0000-0000-0000DE190000}"/>
    <cellStyle name="Note 2 8 2 2" xfId="2914" xr:uid="{00000000-0005-0000-0000-0000DF190000}"/>
    <cellStyle name="Note 2 8 2 3" xfId="2915" xr:uid="{00000000-0005-0000-0000-0000E0190000}"/>
    <cellStyle name="Note 2 8 2 4" xfId="2916" xr:uid="{00000000-0005-0000-0000-0000E1190000}"/>
    <cellStyle name="Note 2 8 3" xfId="2917" xr:uid="{00000000-0005-0000-0000-0000E2190000}"/>
    <cellStyle name="Note 2 8 4" xfId="2918" xr:uid="{00000000-0005-0000-0000-0000E3190000}"/>
    <cellStyle name="Note 2 8 5" xfId="2919" xr:uid="{00000000-0005-0000-0000-0000E4190000}"/>
    <cellStyle name="Note 2 9" xfId="2920" xr:uid="{00000000-0005-0000-0000-0000E5190000}"/>
    <cellStyle name="Note 2 9 2" xfId="2921" xr:uid="{00000000-0005-0000-0000-0000E6190000}"/>
    <cellStyle name="Note 2 9 2 2" xfId="2922" xr:uid="{00000000-0005-0000-0000-0000E7190000}"/>
    <cellStyle name="Note 2 9 2 3" xfId="2923" xr:uid="{00000000-0005-0000-0000-0000E8190000}"/>
    <cellStyle name="Note 2 9 2 4" xfId="2924" xr:uid="{00000000-0005-0000-0000-0000E9190000}"/>
    <cellStyle name="Note 2 9 3" xfId="2925" xr:uid="{00000000-0005-0000-0000-0000EA190000}"/>
    <cellStyle name="Note 2 9 4" xfId="2926" xr:uid="{00000000-0005-0000-0000-0000EB190000}"/>
    <cellStyle name="Note 2 9 5" xfId="2927" xr:uid="{00000000-0005-0000-0000-0000EC190000}"/>
    <cellStyle name="Note 2_Abst" xfId="6973" xr:uid="{00000000-0005-0000-0000-0000ED190000}"/>
    <cellStyle name="Note 20" xfId="6974" xr:uid="{00000000-0005-0000-0000-0000EE190000}"/>
    <cellStyle name="Note 21" xfId="6975" xr:uid="{00000000-0005-0000-0000-0000EF190000}"/>
    <cellStyle name="Note 22" xfId="6976" xr:uid="{00000000-0005-0000-0000-0000F0190000}"/>
    <cellStyle name="Note 23" xfId="6977" xr:uid="{00000000-0005-0000-0000-0000F1190000}"/>
    <cellStyle name="Note 24" xfId="6978" xr:uid="{00000000-0005-0000-0000-0000F2190000}"/>
    <cellStyle name="Note 25" xfId="6979" xr:uid="{00000000-0005-0000-0000-0000F3190000}"/>
    <cellStyle name="Note 26" xfId="6980" xr:uid="{00000000-0005-0000-0000-0000F4190000}"/>
    <cellStyle name="Note 27" xfId="6981" xr:uid="{00000000-0005-0000-0000-0000F5190000}"/>
    <cellStyle name="Note 28" xfId="6982" xr:uid="{00000000-0005-0000-0000-0000F6190000}"/>
    <cellStyle name="Note 29" xfId="6983" xr:uid="{00000000-0005-0000-0000-0000F7190000}"/>
    <cellStyle name="Note 3" xfId="2928" xr:uid="{00000000-0005-0000-0000-0000F8190000}"/>
    <cellStyle name="Note 3 2" xfId="2929" xr:uid="{00000000-0005-0000-0000-0000F9190000}"/>
    <cellStyle name="Note 3 2 2" xfId="2930" xr:uid="{00000000-0005-0000-0000-0000FA190000}"/>
    <cellStyle name="Note 3 2 2 2" xfId="2931" xr:uid="{00000000-0005-0000-0000-0000FB190000}"/>
    <cellStyle name="Note 3 2 2 3" xfId="2932" xr:uid="{00000000-0005-0000-0000-0000FC190000}"/>
    <cellStyle name="Note 3 2 2 4" xfId="2933" xr:uid="{00000000-0005-0000-0000-0000FD190000}"/>
    <cellStyle name="Note 3 2 3" xfId="2934" xr:uid="{00000000-0005-0000-0000-0000FE190000}"/>
    <cellStyle name="Note 3 2 3 2" xfId="2935" xr:uid="{00000000-0005-0000-0000-0000FF190000}"/>
    <cellStyle name="Note 3 2 3 3" xfId="2936" xr:uid="{00000000-0005-0000-0000-0000001A0000}"/>
    <cellStyle name="Note 3 2 3 4" xfId="2937" xr:uid="{00000000-0005-0000-0000-0000011A0000}"/>
    <cellStyle name="Note 3 2 4" xfId="2938" xr:uid="{00000000-0005-0000-0000-0000021A0000}"/>
    <cellStyle name="Note 3 2 5" xfId="2939" xr:uid="{00000000-0005-0000-0000-0000031A0000}"/>
    <cellStyle name="Note 3 2 6" xfId="2940" xr:uid="{00000000-0005-0000-0000-0000041A0000}"/>
    <cellStyle name="Note 3 2_Abst" xfId="6984" xr:uid="{00000000-0005-0000-0000-0000051A0000}"/>
    <cellStyle name="Note 3 3" xfId="2941" xr:uid="{00000000-0005-0000-0000-0000061A0000}"/>
    <cellStyle name="Note 3 3 2" xfId="2942" xr:uid="{00000000-0005-0000-0000-0000071A0000}"/>
    <cellStyle name="Note 3 3 3" xfId="2943" xr:uid="{00000000-0005-0000-0000-0000081A0000}"/>
    <cellStyle name="Note 3 3 4" xfId="2944" xr:uid="{00000000-0005-0000-0000-0000091A0000}"/>
    <cellStyle name="Note 3 4" xfId="2945" xr:uid="{00000000-0005-0000-0000-00000A1A0000}"/>
    <cellStyle name="Note 3 4 2" xfId="2946" xr:uid="{00000000-0005-0000-0000-00000B1A0000}"/>
    <cellStyle name="Note 3 4 3" xfId="2947" xr:uid="{00000000-0005-0000-0000-00000C1A0000}"/>
    <cellStyle name="Note 3 4 4" xfId="2948" xr:uid="{00000000-0005-0000-0000-00000D1A0000}"/>
    <cellStyle name="Note 3 5" xfId="2949" xr:uid="{00000000-0005-0000-0000-00000E1A0000}"/>
    <cellStyle name="Note 3 6" xfId="2950" xr:uid="{00000000-0005-0000-0000-00000F1A0000}"/>
    <cellStyle name="Note 3 7" xfId="2951" xr:uid="{00000000-0005-0000-0000-0000101A0000}"/>
    <cellStyle name="Note 3_Abst" xfId="6985" xr:uid="{00000000-0005-0000-0000-0000111A0000}"/>
    <cellStyle name="Note 30" xfId="6986" xr:uid="{00000000-0005-0000-0000-0000121A0000}"/>
    <cellStyle name="Note 31" xfId="6987" xr:uid="{00000000-0005-0000-0000-0000131A0000}"/>
    <cellStyle name="Note 32" xfId="6988" xr:uid="{00000000-0005-0000-0000-0000141A0000}"/>
    <cellStyle name="Note 33" xfId="6989" xr:uid="{00000000-0005-0000-0000-0000151A0000}"/>
    <cellStyle name="Note 34" xfId="6990" xr:uid="{00000000-0005-0000-0000-0000161A0000}"/>
    <cellStyle name="Note 35" xfId="6991" xr:uid="{00000000-0005-0000-0000-0000171A0000}"/>
    <cellStyle name="Note 36" xfId="6992" xr:uid="{00000000-0005-0000-0000-0000181A0000}"/>
    <cellStyle name="Note 37" xfId="6993" xr:uid="{00000000-0005-0000-0000-0000191A0000}"/>
    <cellStyle name="Note 38" xfId="6994" xr:uid="{00000000-0005-0000-0000-00001A1A0000}"/>
    <cellStyle name="Note 39" xfId="6995" xr:uid="{00000000-0005-0000-0000-00001B1A0000}"/>
    <cellStyle name="Note 4" xfId="2952" xr:uid="{00000000-0005-0000-0000-00001C1A0000}"/>
    <cellStyle name="Note 4 2" xfId="2953" xr:uid="{00000000-0005-0000-0000-00001D1A0000}"/>
    <cellStyle name="Note 4 2 2" xfId="2954" xr:uid="{00000000-0005-0000-0000-00001E1A0000}"/>
    <cellStyle name="Note 4 2 2 2" xfId="2955" xr:uid="{00000000-0005-0000-0000-00001F1A0000}"/>
    <cellStyle name="Note 4 2 2 3" xfId="2956" xr:uid="{00000000-0005-0000-0000-0000201A0000}"/>
    <cellStyle name="Note 4 2 2 4" xfId="2957" xr:uid="{00000000-0005-0000-0000-0000211A0000}"/>
    <cellStyle name="Note 4 2 3" xfId="2958" xr:uid="{00000000-0005-0000-0000-0000221A0000}"/>
    <cellStyle name="Note 4 2 3 2" xfId="2959" xr:uid="{00000000-0005-0000-0000-0000231A0000}"/>
    <cellStyle name="Note 4 2 3 3" xfId="2960" xr:uid="{00000000-0005-0000-0000-0000241A0000}"/>
    <cellStyle name="Note 4 2 3 4" xfId="2961" xr:uid="{00000000-0005-0000-0000-0000251A0000}"/>
    <cellStyle name="Note 4 2 4" xfId="2962" xr:uid="{00000000-0005-0000-0000-0000261A0000}"/>
    <cellStyle name="Note 4 2 5" xfId="2963" xr:uid="{00000000-0005-0000-0000-0000271A0000}"/>
    <cellStyle name="Note 4 2 6" xfId="2964" xr:uid="{00000000-0005-0000-0000-0000281A0000}"/>
    <cellStyle name="Note 4 2_Abst" xfId="6996" xr:uid="{00000000-0005-0000-0000-0000291A0000}"/>
    <cellStyle name="Note 4 3" xfId="2965" xr:uid="{00000000-0005-0000-0000-00002A1A0000}"/>
    <cellStyle name="Note 4 3 2" xfId="2966" xr:uid="{00000000-0005-0000-0000-00002B1A0000}"/>
    <cellStyle name="Note 4 3 3" xfId="2967" xr:uid="{00000000-0005-0000-0000-00002C1A0000}"/>
    <cellStyle name="Note 4 3 4" xfId="2968" xr:uid="{00000000-0005-0000-0000-00002D1A0000}"/>
    <cellStyle name="Note 4 4" xfId="2969" xr:uid="{00000000-0005-0000-0000-00002E1A0000}"/>
    <cellStyle name="Note 4 4 2" xfId="2970" xr:uid="{00000000-0005-0000-0000-00002F1A0000}"/>
    <cellStyle name="Note 4 4 3" xfId="2971" xr:uid="{00000000-0005-0000-0000-0000301A0000}"/>
    <cellStyle name="Note 4 4 4" xfId="2972" xr:uid="{00000000-0005-0000-0000-0000311A0000}"/>
    <cellStyle name="Note 4 5" xfId="2973" xr:uid="{00000000-0005-0000-0000-0000321A0000}"/>
    <cellStyle name="Note 4 6" xfId="2974" xr:uid="{00000000-0005-0000-0000-0000331A0000}"/>
    <cellStyle name="Note 4 7" xfId="2975" xr:uid="{00000000-0005-0000-0000-0000341A0000}"/>
    <cellStyle name="Note 4_Abst" xfId="6997" xr:uid="{00000000-0005-0000-0000-0000351A0000}"/>
    <cellStyle name="Note 40" xfId="6998" xr:uid="{00000000-0005-0000-0000-0000361A0000}"/>
    <cellStyle name="Note 41" xfId="6999" xr:uid="{00000000-0005-0000-0000-0000371A0000}"/>
    <cellStyle name="Note 42" xfId="7000" xr:uid="{00000000-0005-0000-0000-0000381A0000}"/>
    <cellStyle name="Note 43" xfId="7001" xr:uid="{00000000-0005-0000-0000-0000391A0000}"/>
    <cellStyle name="Note 44" xfId="7002" xr:uid="{00000000-0005-0000-0000-00003A1A0000}"/>
    <cellStyle name="Note 45" xfId="7003" xr:uid="{00000000-0005-0000-0000-00003B1A0000}"/>
    <cellStyle name="Note 46" xfId="7004" xr:uid="{00000000-0005-0000-0000-00003C1A0000}"/>
    <cellStyle name="Note 47" xfId="7005" xr:uid="{00000000-0005-0000-0000-00003D1A0000}"/>
    <cellStyle name="Note 48" xfId="7006" xr:uid="{00000000-0005-0000-0000-00003E1A0000}"/>
    <cellStyle name="Note 49" xfId="7007" xr:uid="{00000000-0005-0000-0000-00003F1A0000}"/>
    <cellStyle name="Note 5" xfId="2976" xr:uid="{00000000-0005-0000-0000-0000401A0000}"/>
    <cellStyle name="Note 5 2" xfId="2977" xr:uid="{00000000-0005-0000-0000-0000411A0000}"/>
    <cellStyle name="Note 5 3" xfId="2978" xr:uid="{00000000-0005-0000-0000-0000421A0000}"/>
    <cellStyle name="Note 5 4" xfId="2979" xr:uid="{00000000-0005-0000-0000-0000431A0000}"/>
    <cellStyle name="Note 50" xfId="7008" xr:uid="{00000000-0005-0000-0000-0000441A0000}"/>
    <cellStyle name="Note 51" xfId="7009" xr:uid="{00000000-0005-0000-0000-0000451A0000}"/>
    <cellStyle name="Note 52" xfId="7010" xr:uid="{00000000-0005-0000-0000-0000461A0000}"/>
    <cellStyle name="Note 53" xfId="7011" xr:uid="{00000000-0005-0000-0000-0000471A0000}"/>
    <cellStyle name="Note 54" xfId="7012" xr:uid="{00000000-0005-0000-0000-0000481A0000}"/>
    <cellStyle name="Note 55" xfId="7013" xr:uid="{00000000-0005-0000-0000-0000491A0000}"/>
    <cellStyle name="Note 56" xfId="7014" xr:uid="{00000000-0005-0000-0000-00004A1A0000}"/>
    <cellStyle name="Note 57" xfId="7015" xr:uid="{00000000-0005-0000-0000-00004B1A0000}"/>
    <cellStyle name="Note 58" xfId="7016" xr:uid="{00000000-0005-0000-0000-00004C1A0000}"/>
    <cellStyle name="Note 6" xfId="7017" xr:uid="{00000000-0005-0000-0000-00004D1A0000}"/>
    <cellStyle name="Note 6 2" xfId="7018" xr:uid="{00000000-0005-0000-0000-00004E1A0000}"/>
    <cellStyle name="Note 6 3" xfId="7019" xr:uid="{00000000-0005-0000-0000-00004F1A0000}"/>
    <cellStyle name="Note 6 4" xfId="7020" xr:uid="{00000000-0005-0000-0000-0000501A0000}"/>
    <cellStyle name="Note 7" xfId="7021" xr:uid="{00000000-0005-0000-0000-0000511A0000}"/>
    <cellStyle name="Note 7 2" xfId="7022" xr:uid="{00000000-0005-0000-0000-0000521A0000}"/>
    <cellStyle name="Note 7 3" xfId="7023" xr:uid="{00000000-0005-0000-0000-0000531A0000}"/>
    <cellStyle name="Note 7 4" xfId="7024" xr:uid="{00000000-0005-0000-0000-0000541A0000}"/>
    <cellStyle name="Note 8" xfId="7025" xr:uid="{00000000-0005-0000-0000-0000551A0000}"/>
    <cellStyle name="Note 8 2" xfId="7026" xr:uid="{00000000-0005-0000-0000-0000561A0000}"/>
    <cellStyle name="Note 8 3" xfId="7027" xr:uid="{00000000-0005-0000-0000-0000571A0000}"/>
    <cellStyle name="Note 8 4" xfId="7028" xr:uid="{00000000-0005-0000-0000-0000581A0000}"/>
    <cellStyle name="Note 9" xfId="7029" xr:uid="{00000000-0005-0000-0000-0000591A0000}"/>
    <cellStyle name="Note 9 2" xfId="7030" xr:uid="{00000000-0005-0000-0000-00005A1A0000}"/>
    <cellStyle name="Note 9 3" xfId="7031" xr:uid="{00000000-0005-0000-0000-00005B1A0000}"/>
    <cellStyle name="Note 9 4" xfId="7032" xr:uid="{00000000-0005-0000-0000-00005C1A0000}"/>
    <cellStyle name="Output" xfId="7778" builtinId="21"/>
    <cellStyle name="Output 10" xfId="7033" xr:uid="{00000000-0005-0000-0000-00005D1A0000}"/>
    <cellStyle name="Output 10 2" xfId="7034" xr:uid="{00000000-0005-0000-0000-00005E1A0000}"/>
    <cellStyle name="Output 10 3" xfId="7035" xr:uid="{00000000-0005-0000-0000-00005F1A0000}"/>
    <cellStyle name="Output 10 4" xfId="7036" xr:uid="{00000000-0005-0000-0000-0000601A0000}"/>
    <cellStyle name="Output 11" xfId="7037" xr:uid="{00000000-0005-0000-0000-0000611A0000}"/>
    <cellStyle name="Output 12" xfId="7038" xr:uid="{00000000-0005-0000-0000-0000621A0000}"/>
    <cellStyle name="Output 13" xfId="7039" xr:uid="{00000000-0005-0000-0000-0000631A0000}"/>
    <cellStyle name="Output 14" xfId="7040" xr:uid="{00000000-0005-0000-0000-0000641A0000}"/>
    <cellStyle name="Output 15" xfId="7041" xr:uid="{00000000-0005-0000-0000-0000651A0000}"/>
    <cellStyle name="Output 16" xfId="7042" xr:uid="{00000000-0005-0000-0000-0000661A0000}"/>
    <cellStyle name="Output 17" xfId="7043" xr:uid="{00000000-0005-0000-0000-0000671A0000}"/>
    <cellStyle name="Output 18" xfId="7044" xr:uid="{00000000-0005-0000-0000-0000681A0000}"/>
    <cellStyle name="Output 19" xfId="7045" xr:uid="{00000000-0005-0000-0000-0000691A0000}"/>
    <cellStyle name="Output 2" xfId="2980" xr:uid="{00000000-0005-0000-0000-00006A1A0000}"/>
    <cellStyle name="Output 2 10" xfId="2981" xr:uid="{00000000-0005-0000-0000-00006B1A0000}"/>
    <cellStyle name="Output 2 10 2" xfId="2982" xr:uid="{00000000-0005-0000-0000-00006C1A0000}"/>
    <cellStyle name="Output 2 10 2 2" xfId="2983" xr:uid="{00000000-0005-0000-0000-00006D1A0000}"/>
    <cellStyle name="Output 2 10 2 3" xfId="2984" xr:uid="{00000000-0005-0000-0000-00006E1A0000}"/>
    <cellStyle name="Output 2 10 2 4" xfId="2985" xr:uid="{00000000-0005-0000-0000-00006F1A0000}"/>
    <cellStyle name="Output 2 10 3" xfId="2986" xr:uid="{00000000-0005-0000-0000-0000701A0000}"/>
    <cellStyle name="Output 2 10 4" xfId="2987" xr:uid="{00000000-0005-0000-0000-0000711A0000}"/>
    <cellStyle name="Output 2 10 5" xfId="2988" xr:uid="{00000000-0005-0000-0000-0000721A0000}"/>
    <cellStyle name="Output 2 11" xfId="2989" xr:uid="{00000000-0005-0000-0000-0000731A0000}"/>
    <cellStyle name="Output 2 11 2" xfId="2990" xr:uid="{00000000-0005-0000-0000-0000741A0000}"/>
    <cellStyle name="Output 2 11 2 2" xfId="2991" xr:uid="{00000000-0005-0000-0000-0000751A0000}"/>
    <cellStyle name="Output 2 11 2 3" xfId="2992" xr:uid="{00000000-0005-0000-0000-0000761A0000}"/>
    <cellStyle name="Output 2 11 2 4" xfId="2993" xr:uid="{00000000-0005-0000-0000-0000771A0000}"/>
    <cellStyle name="Output 2 11 3" xfId="2994" xr:uid="{00000000-0005-0000-0000-0000781A0000}"/>
    <cellStyle name="Output 2 11 4" xfId="2995" xr:uid="{00000000-0005-0000-0000-0000791A0000}"/>
    <cellStyle name="Output 2 11 5" xfId="2996" xr:uid="{00000000-0005-0000-0000-00007A1A0000}"/>
    <cellStyle name="Output 2 12" xfId="2997" xr:uid="{00000000-0005-0000-0000-00007B1A0000}"/>
    <cellStyle name="Output 2 12 2" xfId="2998" xr:uid="{00000000-0005-0000-0000-00007C1A0000}"/>
    <cellStyle name="Output 2 12 2 2" xfId="2999" xr:uid="{00000000-0005-0000-0000-00007D1A0000}"/>
    <cellStyle name="Output 2 12 2 3" xfId="3000" xr:uid="{00000000-0005-0000-0000-00007E1A0000}"/>
    <cellStyle name="Output 2 12 2 4" xfId="3001" xr:uid="{00000000-0005-0000-0000-00007F1A0000}"/>
    <cellStyle name="Output 2 12 3" xfId="3002" xr:uid="{00000000-0005-0000-0000-0000801A0000}"/>
    <cellStyle name="Output 2 12 4" xfId="3003" xr:uid="{00000000-0005-0000-0000-0000811A0000}"/>
    <cellStyle name="Output 2 12 5" xfId="3004" xr:uid="{00000000-0005-0000-0000-0000821A0000}"/>
    <cellStyle name="Output 2 13" xfId="3005" xr:uid="{00000000-0005-0000-0000-0000831A0000}"/>
    <cellStyle name="Output 2 13 2" xfId="3006" xr:uid="{00000000-0005-0000-0000-0000841A0000}"/>
    <cellStyle name="Output 2 13 2 2" xfId="3007" xr:uid="{00000000-0005-0000-0000-0000851A0000}"/>
    <cellStyle name="Output 2 13 2 3" xfId="3008" xr:uid="{00000000-0005-0000-0000-0000861A0000}"/>
    <cellStyle name="Output 2 13 2 4" xfId="3009" xr:uid="{00000000-0005-0000-0000-0000871A0000}"/>
    <cellStyle name="Output 2 13 3" xfId="3010" xr:uid="{00000000-0005-0000-0000-0000881A0000}"/>
    <cellStyle name="Output 2 13 4" xfId="3011" xr:uid="{00000000-0005-0000-0000-0000891A0000}"/>
    <cellStyle name="Output 2 13 5" xfId="3012" xr:uid="{00000000-0005-0000-0000-00008A1A0000}"/>
    <cellStyle name="Output 2 14" xfId="3013" xr:uid="{00000000-0005-0000-0000-00008B1A0000}"/>
    <cellStyle name="Output 2 14 2" xfId="3014" xr:uid="{00000000-0005-0000-0000-00008C1A0000}"/>
    <cellStyle name="Output 2 14 2 2" xfId="3015" xr:uid="{00000000-0005-0000-0000-00008D1A0000}"/>
    <cellStyle name="Output 2 14 2 3" xfId="3016" xr:uid="{00000000-0005-0000-0000-00008E1A0000}"/>
    <cellStyle name="Output 2 14 2 4" xfId="3017" xr:uid="{00000000-0005-0000-0000-00008F1A0000}"/>
    <cellStyle name="Output 2 14 3" xfId="3018" xr:uid="{00000000-0005-0000-0000-0000901A0000}"/>
    <cellStyle name="Output 2 14 4" xfId="3019" xr:uid="{00000000-0005-0000-0000-0000911A0000}"/>
    <cellStyle name="Output 2 14 5" xfId="3020" xr:uid="{00000000-0005-0000-0000-0000921A0000}"/>
    <cellStyle name="Output 2 15" xfId="3021" xr:uid="{00000000-0005-0000-0000-0000931A0000}"/>
    <cellStyle name="Output 2 15 2" xfId="3022" xr:uid="{00000000-0005-0000-0000-0000941A0000}"/>
    <cellStyle name="Output 2 15 2 2" xfId="3023" xr:uid="{00000000-0005-0000-0000-0000951A0000}"/>
    <cellStyle name="Output 2 15 2 3" xfId="3024" xr:uid="{00000000-0005-0000-0000-0000961A0000}"/>
    <cellStyle name="Output 2 15 2 4" xfId="3025" xr:uid="{00000000-0005-0000-0000-0000971A0000}"/>
    <cellStyle name="Output 2 15 3" xfId="3026" xr:uid="{00000000-0005-0000-0000-0000981A0000}"/>
    <cellStyle name="Output 2 15 4" xfId="3027" xr:uid="{00000000-0005-0000-0000-0000991A0000}"/>
    <cellStyle name="Output 2 15 5" xfId="3028" xr:uid="{00000000-0005-0000-0000-00009A1A0000}"/>
    <cellStyle name="Output 2 16" xfId="3029" xr:uid="{00000000-0005-0000-0000-00009B1A0000}"/>
    <cellStyle name="Output 2 16 2" xfId="3030" xr:uid="{00000000-0005-0000-0000-00009C1A0000}"/>
    <cellStyle name="Output 2 16 2 2" xfId="3031" xr:uid="{00000000-0005-0000-0000-00009D1A0000}"/>
    <cellStyle name="Output 2 16 2 3" xfId="3032" xr:uid="{00000000-0005-0000-0000-00009E1A0000}"/>
    <cellStyle name="Output 2 16 2 4" xfId="3033" xr:uid="{00000000-0005-0000-0000-00009F1A0000}"/>
    <cellStyle name="Output 2 16 3" xfId="3034" xr:uid="{00000000-0005-0000-0000-0000A01A0000}"/>
    <cellStyle name="Output 2 16 4" xfId="3035" xr:uid="{00000000-0005-0000-0000-0000A11A0000}"/>
    <cellStyle name="Output 2 16 5" xfId="3036" xr:uid="{00000000-0005-0000-0000-0000A21A0000}"/>
    <cellStyle name="Output 2 17" xfId="3037" xr:uid="{00000000-0005-0000-0000-0000A31A0000}"/>
    <cellStyle name="Output 2 17 2" xfId="3038" xr:uid="{00000000-0005-0000-0000-0000A41A0000}"/>
    <cellStyle name="Output 2 17 2 2" xfId="3039" xr:uid="{00000000-0005-0000-0000-0000A51A0000}"/>
    <cellStyle name="Output 2 17 2 3" xfId="3040" xr:uid="{00000000-0005-0000-0000-0000A61A0000}"/>
    <cellStyle name="Output 2 17 2 4" xfId="3041" xr:uid="{00000000-0005-0000-0000-0000A71A0000}"/>
    <cellStyle name="Output 2 17 3" xfId="3042" xr:uid="{00000000-0005-0000-0000-0000A81A0000}"/>
    <cellStyle name="Output 2 17 4" xfId="3043" xr:uid="{00000000-0005-0000-0000-0000A91A0000}"/>
    <cellStyle name="Output 2 17 5" xfId="3044" xr:uid="{00000000-0005-0000-0000-0000AA1A0000}"/>
    <cellStyle name="Output 2 18" xfId="3045" xr:uid="{00000000-0005-0000-0000-0000AB1A0000}"/>
    <cellStyle name="Output 2 18 2" xfId="3046" xr:uid="{00000000-0005-0000-0000-0000AC1A0000}"/>
    <cellStyle name="Output 2 18 2 2" xfId="3047" xr:uid="{00000000-0005-0000-0000-0000AD1A0000}"/>
    <cellStyle name="Output 2 18 2 3" xfId="3048" xr:uid="{00000000-0005-0000-0000-0000AE1A0000}"/>
    <cellStyle name="Output 2 18 2 4" xfId="3049" xr:uid="{00000000-0005-0000-0000-0000AF1A0000}"/>
    <cellStyle name="Output 2 18 3" xfId="3050" xr:uid="{00000000-0005-0000-0000-0000B01A0000}"/>
    <cellStyle name="Output 2 18 4" xfId="3051" xr:uid="{00000000-0005-0000-0000-0000B11A0000}"/>
    <cellStyle name="Output 2 18 5" xfId="3052" xr:uid="{00000000-0005-0000-0000-0000B21A0000}"/>
    <cellStyle name="Output 2 19" xfId="3053" xr:uid="{00000000-0005-0000-0000-0000B31A0000}"/>
    <cellStyle name="Output 2 19 2" xfId="3054" xr:uid="{00000000-0005-0000-0000-0000B41A0000}"/>
    <cellStyle name="Output 2 19 2 2" xfId="3055" xr:uid="{00000000-0005-0000-0000-0000B51A0000}"/>
    <cellStyle name="Output 2 19 2 3" xfId="3056" xr:uid="{00000000-0005-0000-0000-0000B61A0000}"/>
    <cellStyle name="Output 2 19 2 4" xfId="3057" xr:uid="{00000000-0005-0000-0000-0000B71A0000}"/>
    <cellStyle name="Output 2 19 3" xfId="3058" xr:uid="{00000000-0005-0000-0000-0000B81A0000}"/>
    <cellStyle name="Output 2 19 4" xfId="3059" xr:uid="{00000000-0005-0000-0000-0000B91A0000}"/>
    <cellStyle name="Output 2 19 5" xfId="3060" xr:uid="{00000000-0005-0000-0000-0000BA1A0000}"/>
    <cellStyle name="Output 2 2" xfId="3061" xr:uid="{00000000-0005-0000-0000-0000BB1A0000}"/>
    <cellStyle name="Output 2 2 2" xfId="3062" xr:uid="{00000000-0005-0000-0000-0000BC1A0000}"/>
    <cellStyle name="Output 2 2 2 2" xfId="3063" xr:uid="{00000000-0005-0000-0000-0000BD1A0000}"/>
    <cellStyle name="Output 2 2 2 3" xfId="3064" xr:uid="{00000000-0005-0000-0000-0000BE1A0000}"/>
    <cellStyle name="Output 2 2 2 4" xfId="3065" xr:uid="{00000000-0005-0000-0000-0000BF1A0000}"/>
    <cellStyle name="Output 2 2 3" xfId="3066" xr:uid="{00000000-0005-0000-0000-0000C01A0000}"/>
    <cellStyle name="Output 2 2 4" xfId="3067" xr:uid="{00000000-0005-0000-0000-0000C11A0000}"/>
    <cellStyle name="Output 2 2 5" xfId="3068" xr:uid="{00000000-0005-0000-0000-0000C21A0000}"/>
    <cellStyle name="Output 2 20" xfId="3069" xr:uid="{00000000-0005-0000-0000-0000C31A0000}"/>
    <cellStyle name="Output 2 20 2" xfId="3070" xr:uid="{00000000-0005-0000-0000-0000C41A0000}"/>
    <cellStyle name="Output 2 20 2 2" xfId="3071" xr:uid="{00000000-0005-0000-0000-0000C51A0000}"/>
    <cellStyle name="Output 2 20 2 3" xfId="3072" xr:uid="{00000000-0005-0000-0000-0000C61A0000}"/>
    <cellStyle name="Output 2 20 2 4" xfId="3073" xr:uid="{00000000-0005-0000-0000-0000C71A0000}"/>
    <cellStyle name="Output 2 20 3" xfId="3074" xr:uid="{00000000-0005-0000-0000-0000C81A0000}"/>
    <cellStyle name="Output 2 20 4" xfId="3075" xr:uid="{00000000-0005-0000-0000-0000C91A0000}"/>
    <cellStyle name="Output 2 20 5" xfId="3076" xr:uid="{00000000-0005-0000-0000-0000CA1A0000}"/>
    <cellStyle name="Output 2 21" xfId="3077" xr:uid="{00000000-0005-0000-0000-0000CB1A0000}"/>
    <cellStyle name="Output 2 21 2" xfId="3078" xr:uid="{00000000-0005-0000-0000-0000CC1A0000}"/>
    <cellStyle name="Output 2 21 2 2" xfId="3079" xr:uid="{00000000-0005-0000-0000-0000CD1A0000}"/>
    <cellStyle name="Output 2 21 2 3" xfId="3080" xr:uid="{00000000-0005-0000-0000-0000CE1A0000}"/>
    <cellStyle name="Output 2 21 2 4" xfId="3081" xr:uid="{00000000-0005-0000-0000-0000CF1A0000}"/>
    <cellStyle name="Output 2 21 3" xfId="3082" xr:uid="{00000000-0005-0000-0000-0000D01A0000}"/>
    <cellStyle name="Output 2 21 4" xfId="3083" xr:uid="{00000000-0005-0000-0000-0000D11A0000}"/>
    <cellStyle name="Output 2 21 5" xfId="3084" xr:uid="{00000000-0005-0000-0000-0000D21A0000}"/>
    <cellStyle name="Output 2 22" xfId="3085" xr:uid="{00000000-0005-0000-0000-0000D31A0000}"/>
    <cellStyle name="Output 2 22 2" xfId="3086" xr:uid="{00000000-0005-0000-0000-0000D41A0000}"/>
    <cellStyle name="Output 2 22 2 2" xfId="3087" xr:uid="{00000000-0005-0000-0000-0000D51A0000}"/>
    <cellStyle name="Output 2 22 2 3" xfId="3088" xr:uid="{00000000-0005-0000-0000-0000D61A0000}"/>
    <cellStyle name="Output 2 22 2 4" xfId="3089" xr:uid="{00000000-0005-0000-0000-0000D71A0000}"/>
    <cellStyle name="Output 2 22 3" xfId="3090" xr:uid="{00000000-0005-0000-0000-0000D81A0000}"/>
    <cellStyle name="Output 2 22 4" xfId="3091" xr:uid="{00000000-0005-0000-0000-0000D91A0000}"/>
    <cellStyle name="Output 2 22 5" xfId="3092" xr:uid="{00000000-0005-0000-0000-0000DA1A0000}"/>
    <cellStyle name="Output 2 23" xfId="3093" xr:uid="{00000000-0005-0000-0000-0000DB1A0000}"/>
    <cellStyle name="Output 2 23 2" xfId="3094" xr:uid="{00000000-0005-0000-0000-0000DC1A0000}"/>
    <cellStyle name="Output 2 23 3" xfId="3095" xr:uid="{00000000-0005-0000-0000-0000DD1A0000}"/>
    <cellStyle name="Output 2 23 4" xfId="3096" xr:uid="{00000000-0005-0000-0000-0000DE1A0000}"/>
    <cellStyle name="Output 2 24" xfId="3097" xr:uid="{00000000-0005-0000-0000-0000DF1A0000}"/>
    <cellStyle name="Output 2 25" xfId="3098" xr:uid="{00000000-0005-0000-0000-0000E01A0000}"/>
    <cellStyle name="Output 2 26" xfId="3099" xr:uid="{00000000-0005-0000-0000-0000E11A0000}"/>
    <cellStyle name="Output 2 3" xfId="3100" xr:uid="{00000000-0005-0000-0000-0000E21A0000}"/>
    <cellStyle name="Output 2 3 2" xfId="3101" xr:uid="{00000000-0005-0000-0000-0000E31A0000}"/>
    <cellStyle name="Output 2 3 2 2" xfId="3102" xr:uid="{00000000-0005-0000-0000-0000E41A0000}"/>
    <cellStyle name="Output 2 3 2 3" xfId="3103" xr:uid="{00000000-0005-0000-0000-0000E51A0000}"/>
    <cellStyle name="Output 2 3 2 4" xfId="3104" xr:uid="{00000000-0005-0000-0000-0000E61A0000}"/>
    <cellStyle name="Output 2 3 3" xfId="3105" xr:uid="{00000000-0005-0000-0000-0000E71A0000}"/>
    <cellStyle name="Output 2 3 4" xfId="3106" xr:uid="{00000000-0005-0000-0000-0000E81A0000}"/>
    <cellStyle name="Output 2 3 5" xfId="3107" xr:uid="{00000000-0005-0000-0000-0000E91A0000}"/>
    <cellStyle name="Output 2 4" xfId="3108" xr:uid="{00000000-0005-0000-0000-0000EA1A0000}"/>
    <cellStyle name="Output 2 4 2" xfId="3109" xr:uid="{00000000-0005-0000-0000-0000EB1A0000}"/>
    <cellStyle name="Output 2 4 2 2" xfId="3110" xr:uid="{00000000-0005-0000-0000-0000EC1A0000}"/>
    <cellStyle name="Output 2 4 2 3" xfId="3111" xr:uid="{00000000-0005-0000-0000-0000ED1A0000}"/>
    <cellStyle name="Output 2 4 2 4" xfId="3112" xr:uid="{00000000-0005-0000-0000-0000EE1A0000}"/>
    <cellStyle name="Output 2 4 3" xfId="3113" xr:uid="{00000000-0005-0000-0000-0000EF1A0000}"/>
    <cellStyle name="Output 2 4 4" xfId="3114" xr:uid="{00000000-0005-0000-0000-0000F01A0000}"/>
    <cellStyle name="Output 2 4 5" xfId="3115" xr:uid="{00000000-0005-0000-0000-0000F11A0000}"/>
    <cellStyle name="Output 2 5" xfId="3116" xr:uid="{00000000-0005-0000-0000-0000F21A0000}"/>
    <cellStyle name="Output 2 5 2" xfId="3117" xr:uid="{00000000-0005-0000-0000-0000F31A0000}"/>
    <cellStyle name="Output 2 5 2 2" xfId="3118" xr:uid="{00000000-0005-0000-0000-0000F41A0000}"/>
    <cellStyle name="Output 2 5 2 3" xfId="3119" xr:uid="{00000000-0005-0000-0000-0000F51A0000}"/>
    <cellStyle name="Output 2 5 2 4" xfId="3120" xr:uid="{00000000-0005-0000-0000-0000F61A0000}"/>
    <cellStyle name="Output 2 5 3" xfId="3121" xr:uid="{00000000-0005-0000-0000-0000F71A0000}"/>
    <cellStyle name="Output 2 5 4" xfId="3122" xr:uid="{00000000-0005-0000-0000-0000F81A0000}"/>
    <cellStyle name="Output 2 5 5" xfId="3123" xr:uid="{00000000-0005-0000-0000-0000F91A0000}"/>
    <cellStyle name="Output 2 6" xfId="3124" xr:uid="{00000000-0005-0000-0000-0000FA1A0000}"/>
    <cellStyle name="Output 2 6 2" xfId="3125" xr:uid="{00000000-0005-0000-0000-0000FB1A0000}"/>
    <cellStyle name="Output 2 6 2 2" xfId="3126" xr:uid="{00000000-0005-0000-0000-0000FC1A0000}"/>
    <cellStyle name="Output 2 6 2 3" xfId="3127" xr:uid="{00000000-0005-0000-0000-0000FD1A0000}"/>
    <cellStyle name="Output 2 6 2 4" xfId="3128" xr:uid="{00000000-0005-0000-0000-0000FE1A0000}"/>
    <cellStyle name="Output 2 6 3" xfId="3129" xr:uid="{00000000-0005-0000-0000-0000FF1A0000}"/>
    <cellStyle name="Output 2 6 4" xfId="3130" xr:uid="{00000000-0005-0000-0000-0000001B0000}"/>
    <cellStyle name="Output 2 6 5" xfId="3131" xr:uid="{00000000-0005-0000-0000-0000011B0000}"/>
    <cellStyle name="Output 2 7" xfId="3132" xr:uid="{00000000-0005-0000-0000-0000021B0000}"/>
    <cellStyle name="Output 2 7 2" xfId="3133" xr:uid="{00000000-0005-0000-0000-0000031B0000}"/>
    <cellStyle name="Output 2 7 2 2" xfId="3134" xr:uid="{00000000-0005-0000-0000-0000041B0000}"/>
    <cellStyle name="Output 2 7 2 3" xfId="3135" xr:uid="{00000000-0005-0000-0000-0000051B0000}"/>
    <cellStyle name="Output 2 7 2 4" xfId="3136" xr:uid="{00000000-0005-0000-0000-0000061B0000}"/>
    <cellStyle name="Output 2 7 3" xfId="3137" xr:uid="{00000000-0005-0000-0000-0000071B0000}"/>
    <cellStyle name="Output 2 7 4" xfId="3138" xr:uid="{00000000-0005-0000-0000-0000081B0000}"/>
    <cellStyle name="Output 2 7 5" xfId="3139" xr:uid="{00000000-0005-0000-0000-0000091B0000}"/>
    <cellStyle name="Output 2 8" xfId="3140" xr:uid="{00000000-0005-0000-0000-00000A1B0000}"/>
    <cellStyle name="Output 2 8 2" xfId="3141" xr:uid="{00000000-0005-0000-0000-00000B1B0000}"/>
    <cellStyle name="Output 2 8 2 2" xfId="3142" xr:uid="{00000000-0005-0000-0000-00000C1B0000}"/>
    <cellStyle name="Output 2 8 2 3" xfId="3143" xr:uid="{00000000-0005-0000-0000-00000D1B0000}"/>
    <cellStyle name="Output 2 8 2 4" xfId="3144" xr:uid="{00000000-0005-0000-0000-00000E1B0000}"/>
    <cellStyle name="Output 2 8 3" xfId="3145" xr:uid="{00000000-0005-0000-0000-00000F1B0000}"/>
    <cellStyle name="Output 2 8 4" xfId="3146" xr:uid="{00000000-0005-0000-0000-0000101B0000}"/>
    <cellStyle name="Output 2 8 5" xfId="3147" xr:uid="{00000000-0005-0000-0000-0000111B0000}"/>
    <cellStyle name="Output 2 9" xfId="3148" xr:uid="{00000000-0005-0000-0000-0000121B0000}"/>
    <cellStyle name="Output 2 9 2" xfId="3149" xr:uid="{00000000-0005-0000-0000-0000131B0000}"/>
    <cellStyle name="Output 2 9 2 2" xfId="3150" xr:uid="{00000000-0005-0000-0000-0000141B0000}"/>
    <cellStyle name="Output 2 9 2 3" xfId="3151" xr:uid="{00000000-0005-0000-0000-0000151B0000}"/>
    <cellStyle name="Output 2 9 2 4" xfId="3152" xr:uid="{00000000-0005-0000-0000-0000161B0000}"/>
    <cellStyle name="Output 2 9 3" xfId="3153" xr:uid="{00000000-0005-0000-0000-0000171B0000}"/>
    <cellStyle name="Output 2 9 4" xfId="3154" xr:uid="{00000000-0005-0000-0000-0000181B0000}"/>
    <cellStyle name="Output 2 9 5" xfId="3155" xr:uid="{00000000-0005-0000-0000-0000191B0000}"/>
    <cellStyle name="Output 2_Abst" xfId="7046" xr:uid="{00000000-0005-0000-0000-00001A1B0000}"/>
    <cellStyle name="Output 20" xfId="7047" xr:uid="{00000000-0005-0000-0000-00001B1B0000}"/>
    <cellStyle name="Output 21" xfId="7048" xr:uid="{00000000-0005-0000-0000-00001C1B0000}"/>
    <cellStyle name="Output 22" xfId="7049" xr:uid="{00000000-0005-0000-0000-00001D1B0000}"/>
    <cellStyle name="Output 23" xfId="7050" xr:uid="{00000000-0005-0000-0000-00001E1B0000}"/>
    <cellStyle name="Output 24" xfId="7051" xr:uid="{00000000-0005-0000-0000-00001F1B0000}"/>
    <cellStyle name="Output 25" xfId="7052" xr:uid="{00000000-0005-0000-0000-0000201B0000}"/>
    <cellStyle name="Output 26" xfId="7053" xr:uid="{00000000-0005-0000-0000-0000211B0000}"/>
    <cellStyle name="Output 27" xfId="7054" xr:uid="{00000000-0005-0000-0000-0000221B0000}"/>
    <cellStyle name="Output 28" xfId="7055" xr:uid="{00000000-0005-0000-0000-0000231B0000}"/>
    <cellStyle name="Output 29" xfId="7056" xr:uid="{00000000-0005-0000-0000-0000241B0000}"/>
    <cellStyle name="Output 3" xfId="3156" xr:uid="{00000000-0005-0000-0000-0000251B0000}"/>
    <cellStyle name="Output 3 2" xfId="3157" xr:uid="{00000000-0005-0000-0000-0000261B0000}"/>
    <cellStyle name="Output 3 2 2" xfId="3158" xr:uid="{00000000-0005-0000-0000-0000271B0000}"/>
    <cellStyle name="Output 3 2 2 2" xfId="3159" xr:uid="{00000000-0005-0000-0000-0000281B0000}"/>
    <cellStyle name="Output 3 2 2 3" xfId="3160" xr:uid="{00000000-0005-0000-0000-0000291B0000}"/>
    <cellStyle name="Output 3 2 2 4" xfId="3161" xr:uid="{00000000-0005-0000-0000-00002A1B0000}"/>
    <cellStyle name="Output 3 2 3" xfId="3162" xr:uid="{00000000-0005-0000-0000-00002B1B0000}"/>
    <cellStyle name="Output 3 2 4" xfId="3163" xr:uid="{00000000-0005-0000-0000-00002C1B0000}"/>
    <cellStyle name="Output 3 2 5" xfId="3164" xr:uid="{00000000-0005-0000-0000-00002D1B0000}"/>
    <cellStyle name="Output 3 3" xfId="3165" xr:uid="{00000000-0005-0000-0000-00002E1B0000}"/>
    <cellStyle name="Output 3 3 2" xfId="3166" xr:uid="{00000000-0005-0000-0000-00002F1B0000}"/>
    <cellStyle name="Output 3 3 3" xfId="3167" xr:uid="{00000000-0005-0000-0000-0000301B0000}"/>
    <cellStyle name="Output 3 3 4" xfId="3168" xr:uid="{00000000-0005-0000-0000-0000311B0000}"/>
    <cellStyle name="Output 3 4" xfId="3169" xr:uid="{00000000-0005-0000-0000-0000321B0000}"/>
    <cellStyle name="Output 3 5" xfId="3170" xr:uid="{00000000-0005-0000-0000-0000331B0000}"/>
    <cellStyle name="Output 3 6" xfId="3171" xr:uid="{00000000-0005-0000-0000-0000341B0000}"/>
    <cellStyle name="Output 3_Abst" xfId="7057" xr:uid="{00000000-0005-0000-0000-0000351B0000}"/>
    <cellStyle name="Output 30" xfId="7058" xr:uid="{00000000-0005-0000-0000-0000361B0000}"/>
    <cellStyle name="Output 31" xfId="7059" xr:uid="{00000000-0005-0000-0000-0000371B0000}"/>
    <cellStyle name="Output 32" xfId="7060" xr:uid="{00000000-0005-0000-0000-0000381B0000}"/>
    <cellStyle name="Output 33" xfId="7061" xr:uid="{00000000-0005-0000-0000-0000391B0000}"/>
    <cellStyle name="Output 34" xfId="7062" xr:uid="{00000000-0005-0000-0000-00003A1B0000}"/>
    <cellStyle name="Output 35" xfId="7063" xr:uid="{00000000-0005-0000-0000-00003B1B0000}"/>
    <cellStyle name="Output 36" xfId="7064" xr:uid="{00000000-0005-0000-0000-00003C1B0000}"/>
    <cellStyle name="Output 37" xfId="7065" xr:uid="{00000000-0005-0000-0000-00003D1B0000}"/>
    <cellStyle name="Output 38" xfId="7066" xr:uid="{00000000-0005-0000-0000-00003E1B0000}"/>
    <cellStyle name="Output 39" xfId="7067" xr:uid="{00000000-0005-0000-0000-00003F1B0000}"/>
    <cellStyle name="Output 4" xfId="3172" xr:uid="{00000000-0005-0000-0000-0000401B0000}"/>
    <cellStyle name="Output 4 2" xfId="3173" xr:uid="{00000000-0005-0000-0000-0000411B0000}"/>
    <cellStyle name="Output 4 2 2" xfId="3174" xr:uid="{00000000-0005-0000-0000-0000421B0000}"/>
    <cellStyle name="Output 4 2 2 2" xfId="3175" xr:uid="{00000000-0005-0000-0000-0000431B0000}"/>
    <cellStyle name="Output 4 2 2 3" xfId="3176" xr:uid="{00000000-0005-0000-0000-0000441B0000}"/>
    <cellStyle name="Output 4 2 2 4" xfId="3177" xr:uid="{00000000-0005-0000-0000-0000451B0000}"/>
    <cellStyle name="Output 4 2 3" xfId="3178" xr:uid="{00000000-0005-0000-0000-0000461B0000}"/>
    <cellStyle name="Output 4 2 4" xfId="3179" xr:uid="{00000000-0005-0000-0000-0000471B0000}"/>
    <cellStyle name="Output 4 2 5" xfId="3180" xr:uid="{00000000-0005-0000-0000-0000481B0000}"/>
    <cellStyle name="Output 4 3" xfId="3181" xr:uid="{00000000-0005-0000-0000-0000491B0000}"/>
    <cellStyle name="Output 4 3 2" xfId="3182" xr:uid="{00000000-0005-0000-0000-00004A1B0000}"/>
    <cellStyle name="Output 4 3 3" xfId="3183" xr:uid="{00000000-0005-0000-0000-00004B1B0000}"/>
    <cellStyle name="Output 4 3 4" xfId="3184" xr:uid="{00000000-0005-0000-0000-00004C1B0000}"/>
    <cellStyle name="Output 4 4" xfId="3185" xr:uid="{00000000-0005-0000-0000-00004D1B0000}"/>
    <cellStyle name="Output 4 5" xfId="3186" xr:uid="{00000000-0005-0000-0000-00004E1B0000}"/>
    <cellStyle name="Output 4 6" xfId="3187" xr:uid="{00000000-0005-0000-0000-00004F1B0000}"/>
    <cellStyle name="Output 4_Abst" xfId="7068" xr:uid="{00000000-0005-0000-0000-0000501B0000}"/>
    <cellStyle name="Output 40" xfId="7069" xr:uid="{00000000-0005-0000-0000-0000511B0000}"/>
    <cellStyle name="Output 41" xfId="7070" xr:uid="{00000000-0005-0000-0000-0000521B0000}"/>
    <cellStyle name="Output 42" xfId="7071" xr:uid="{00000000-0005-0000-0000-0000531B0000}"/>
    <cellStyle name="Output 43" xfId="7072" xr:uid="{00000000-0005-0000-0000-0000541B0000}"/>
    <cellStyle name="Output 44" xfId="7073" xr:uid="{00000000-0005-0000-0000-0000551B0000}"/>
    <cellStyle name="Output 45" xfId="7074" xr:uid="{00000000-0005-0000-0000-0000561B0000}"/>
    <cellStyle name="Output 46" xfId="7075" xr:uid="{00000000-0005-0000-0000-0000571B0000}"/>
    <cellStyle name="Output 47" xfId="7076" xr:uid="{00000000-0005-0000-0000-0000581B0000}"/>
    <cellStyle name="Output 48" xfId="7077" xr:uid="{00000000-0005-0000-0000-0000591B0000}"/>
    <cellStyle name="Output 49" xfId="7078" xr:uid="{00000000-0005-0000-0000-00005A1B0000}"/>
    <cellStyle name="Output 5" xfId="7079" xr:uid="{00000000-0005-0000-0000-00005B1B0000}"/>
    <cellStyle name="Output 50" xfId="7080" xr:uid="{00000000-0005-0000-0000-00005C1B0000}"/>
    <cellStyle name="Output 51" xfId="7081" xr:uid="{00000000-0005-0000-0000-00005D1B0000}"/>
    <cellStyle name="Output 52" xfId="7082" xr:uid="{00000000-0005-0000-0000-00005E1B0000}"/>
    <cellStyle name="Output 53" xfId="7083" xr:uid="{00000000-0005-0000-0000-00005F1B0000}"/>
    <cellStyle name="Output 54" xfId="7084" xr:uid="{00000000-0005-0000-0000-0000601B0000}"/>
    <cellStyle name="Output 55" xfId="7085" xr:uid="{00000000-0005-0000-0000-0000611B0000}"/>
    <cellStyle name="Output 56" xfId="7086" xr:uid="{00000000-0005-0000-0000-0000621B0000}"/>
    <cellStyle name="Output 57" xfId="7087" xr:uid="{00000000-0005-0000-0000-0000631B0000}"/>
    <cellStyle name="Output 58" xfId="7088" xr:uid="{00000000-0005-0000-0000-0000641B0000}"/>
    <cellStyle name="Output 6" xfId="7089" xr:uid="{00000000-0005-0000-0000-0000651B0000}"/>
    <cellStyle name="Output 6 2" xfId="7090" xr:uid="{00000000-0005-0000-0000-0000661B0000}"/>
    <cellStyle name="Output 6 3" xfId="7091" xr:uid="{00000000-0005-0000-0000-0000671B0000}"/>
    <cellStyle name="Output 6 4" xfId="7092" xr:uid="{00000000-0005-0000-0000-0000681B0000}"/>
    <cellStyle name="Output 7" xfId="7093" xr:uid="{00000000-0005-0000-0000-0000691B0000}"/>
    <cellStyle name="Output 7 2" xfId="7094" xr:uid="{00000000-0005-0000-0000-00006A1B0000}"/>
    <cellStyle name="Output 7 3" xfId="7095" xr:uid="{00000000-0005-0000-0000-00006B1B0000}"/>
    <cellStyle name="Output 7 4" xfId="7096" xr:uid="{00000000-0005-0000-0000-00006C1B0000}"/>
    <cellStyle name="Output 8" xfId="7097" xr:uid="{00000000-0005-0000-0000-00006D1B0000}"/>
    <cellStyle name="Output 8 2" xfId="7098" xr:uid="{00000000-0005-0000-0000-00006E1B0000}"/>
    <cellStyle name="Output 8 3" xfId="7099" xr:uid="{00000000-0005-0000-0000-00006F1B0000}"/>
    <cellStyle name="Output 8 4" xfId="7100" xr:uid="{00000000-0005-0000-0000-0000701B0000}"/>
    <cellStyle name="Output 9" xfId="7101" xr:uid="{00000000-0005-0000-0000-0000711B0000}"/>
    <cellStyle name="Output 9 2" xfId="7102" xr:uid="{00000000-0005-0000-0000-0000721B0000}"/>
    <cellStyle name="Output 9 3" xfId="7103" xr:uid="{00000000-0005-0000-0000-0000731B0000}"/>
    <cellStyle name="Output 9 4" xfId="7104" xr:uid="{00000000-0005-0000-0000-0000741B0000}"/>
    <cellStyle name="paint" xfId="7608" xr:uid="{00000000-0005-0000-0000-0000751B0000}"/>
    <cellStyle name="Percent" xfId="7764" builtinId="5"/>
    <cellStyle name="Percent [0]" xfId="7609" xr:uid="{00000000-0005-0000-0000-0000771B0000}"/>
    <cellStyle name="Percent [00]" xfId="7610" xr:uid="{00000000-0005-0000-0000-0000781B0000}"/>
    <cellStyle name="Percent [2]" xfId="3188" xr:uid="{00000000-0005-0000-0000-0000791B0000}"/>
    <cellStyle name="Percent [2] 2" xfId="3189" xr:uid="{00000000-0005-0000-0000-00007A1B0000}"/>
    <cellStyle name="Percent [2] 3" xfId="7611" xr:uid="{00000000-0005-0000-0000-00007B1B0000}"/>
    <cellStyle name="Percent [2] 4" xfId="7612" xr:uid="{00000000-0005-0000-0000-00007C1B0000}"/>
    <cellStyle name="Percent [2] 5" xfId="7613" xr:uid="{00000000-0005-0000-0000-00007D1B0000}"/>
    <cellStyle name="Percent [2] 6" xfId="7755" xr:uid="{00000000-0005-0000-0000-00007E1B0000}"/>
    <cellStyle name="Percent 10" xfId="3190" xr:uid="{00000000-0005-0000-0000-00007F1B0000}"/>
    <cellStyle name="Percent 10 2" xfId="3191" xr:uid="{00000000-0005-0000-0000-0000801B0000}"/>
    <cellStyle name="Percent 11" xfId="3192" xr:uid="{00000000-0005-0000-0000-0000811B0000}"/>
    <cellStyle name="Percent 11 2" xfId="3193" xr:uid="{00000000-0005-0000-0000-0000821B0000}"/>
    <cellStyle name="Percent 11 2 2" xfId="3194" xr:uid="{00000000-0005-0000-0000-0000831B0000}"/>
    <cellStyle name="Percent 11 3" xfId="3195" xr:uid="{00000000-0005-0000-0000-0000841B0000}"/>
    <cellStyle name="Percent 12" xfId="3196" xr:uid="{00000000-0005-0000-0000-0000851B0000}"/>
    <cellStyle name="Percent 12 2" xfId="3197" xr:uid="{00000000-0005-0000-0000-0000861B0000}"/>
    <cellStyle name="Percent 12 2 2" xfId="3198" xr:uid="{00000000-0005-0000-0000-0000871B0000}"/>
    <cellStyle name="Percent 12 3" xfId="3199" xr:uid="{00000000-0005-0000-0000-0000881B0000}"/>
    <cellStyle name="Percent 13" xfId="3200" xr:uid="{00000000-0005-0000-0000-0000891B0000}"/>
    <cellStyle name="Percent 13 2" xfId="3201" xr:uid="{00000000-0005-0000-0000-00008A1B0000}"/>
    <cellStyle name="Percent 13 2 2" xfId="3202" xr:uid="{00000000-0005-0000-0000-00008B1B0000}"/>
    <cellStyle name="Percent 13 3" xfId="3203" xr:uid="{00000000-0005-0000-0000-00008C1B0000}"/>
    <cellStyle name="Percent 14" xfId="3204" xr:uid="{00000000-0005-0000-0000-00008D1B0000}"/>
    <cellStyle name="Percent 14 2" xfId="3205" xr:uid="{00000000-0005-0000-0000-00008E1B0000}"/>
    <cellStyle name="Percent 14 2 2" xfId="3206" xr:uid="{00000000-0005-0000-0000-00008F1B0000}"/>
    <cellStyle name="Percent 14 3" xfId="3207" xr:uid="{00000000-0005-0000-0000-0000901B0000}"/>
    <cellStyle name="Percent 15" xfId="3208" xr:uid="{00000000-0005-0000-0000-0000911B0000}"/>
    <cellStyle name="Percent 15 2" xfId="3209" xr:uid="{00000000-0005-0000-0000-0000921B0000}"/>
    <cellStyle name="Percent 15 2 2" xfId="3210" xr:uid="{00000000-0005-0000-0000-0000931B0000}"/>
    <cellStyle name="Percent 15 3" xfId="3211" xr:uid="{00000000-0005-0000-0000-0000941B0000}"/>
    <cellStyle name="Percent 16" xfId="3212" xr:uid="{00000000-0005-0000-0000-0000951B0000}"/>
    <cellStyle name="Percent 16 2" xfId="3213" xr:uid="{00000000-0005-0000-0000-0000961B0000}"/>
    <cellStyle name="Percent 16 2 2" xfId="3214" xr:uid="{00000000-0005-0000-0000-0000971B0000}"/>
    <cellStyle name="Percent 16 3" xfId="3215" xr:uid="{00000000-0005-0000-0000-0000981B0000}"/>
    <cellStyle name="Percent 17" xfId="3216" xr:uid="{00000000-0005-0000-0000-0000991B0000}"/>
    <cellStyle name="Percent 17 2" xfId="3217" xr:uid="{00000000-0005-0000-0000-00009A1B0000}"/>
    <cellStyle name="Percent 17 2 2" xfId="3218" xr:uid="{00000000-0005-0000-0000-00009B1B0000}"/>
    <cellStyle name="Percent 17 3" xfId="3219" xr:uid="{00000000-0005-0000-0000-00009C1B0000}"/>
    <cellStyle name="Percent 18" xfId="3220" xr:uid="{00000000-0005-0000-0000-00009D1B0000}"/>
    <cellStyle name="Percent 18 2" xfId="3221" xr:uid="{00000000-0005-0000-0000-00009E1B0000}"/>
    <cellStyle name="Percent 19" xfId="3222" xr:uid="{00000000-0005-0000-0000-00009F1B0000}"/>
    <cellStyle name="Percent 19 2" xfId="3223" xr:uid="{00000000-0005-0000-0000-0000A01B0000}"/>
    <cellStyle name="Percent 2" xfId="3224" xr:uid="{00000000-0005-0000-0000-0000A11B0000}"/>
    <cellStyle name="Percent 2 10" xfId="3225" xr:uid="{00000000-0005-0000-0000-0000A21B0000}"/>
    <cellStyle name="Percent 2 10 2" xfId="3226" xr:uid="{00000000-0005-0000-0000-0000A31B0000}"/>
    <cellStyle name="Percent 2 11" xfId="3227" xr:uid="{00000000-0005-0000-0000-0000A41B0000}"/>
    <cellStyle name="Percent 2 11 2" xfId="3228" xr:uid="{00000000-0005-0000-0000-0000A51B0000}"/>
    <cellStyle name="Percent 2 12" xfId="3229" xr:uid="{00000000-0005-0000-0000-0000A61B0000}"/>
    <cellStyle name="Percent 2 12 2" xfId="3230" xr:uid="{00000000-0005-0000-0000-0000A71B0000}"/>
    <cellStyle name="Percent 2 13" xfId="3231" xr:uid="{00000000-0005-0000-0000-0000A81B0000}"/>
    <cellStyle name="Percent 2 13 2" xfId="3232" xr:uid="{00000000-0005-0000-0000-0000A91B0000}"/>
    <cellStyle name="Percent 2 14" xfId="3233" xr:uid="{00000000-0005-0000-0000-0000AA1B0000}"/>
    <cellStyle name="Percent 2 14 2" xfId="3234" xr:uid="{00000000-0005-0000-0000-0000AB1B0000}"/>
    <cellStyle name="Percent 2 15" xfId="3235" xr:uid="{00000000-0005-0000-0000-0000AC1B0000}"/>
    <cellStyle name="Percent 2 15 2" xfId="3236" xr:uid="{00000000-0005-0000-0000-0000AD1B0000}"/>
    <cellStyle name="Percent 2 16" xfId="3237" xr:uid="{00000000-0005-0000-0000-0000AE1B0000}"/>
    <cellStyle name="Percent 2 16 2" xfId="3238" xr:uid="{00000000-0005-0000-0000-0000AF1B0000}"/>
    <cellStyle name="Percent 2 17" xfId="3239" xr:uid="{00000000-0005-0000-0000-0000B01B0000}"/>
    <cellStyle name="Percent 2 17 2" xfId="3240" xr:uid="{00000000-0005-0000-0000-0000B11B0000}"/>
    <cellStyle name="Percent 2 18" xfId="3241" xr:uid="{00000000-0005-0000-0000-0000B21B0000}"/>
    <cellStyle name="Percent 2 18 2" xfId="3242" xr:uid="{00000000-0005-0000-0000-0000B31B0000}"/>
    <cellStyle name="Percent 2 19" xfId="3243" xr:uid="{00000000-0005-0000-0000-0000B41B0000}"/>
    <cellStyle name="Percent 2 19 2" xfId="3244" xr:uid="{00000000-0005-0000-0000-0000B51B0000}"/>
    <cellStyle name="Percent 2 2" xfId="3245" xr:uid="{00000000-0005-0000-0000-0000B61B0000}"/>
    <cellStyle name="Percent 2 2 10" xfId="3246" xr:uid="{00000000-0005-0000-0000-0000B71B0000}"/>
    <cellStyle name="Percent 2 2 11" xfId="3247" xr:uid="{00000000-0005-0000-0000-0000B81B0000}"/>
    <cellStyle name="Percent 2 2 12" xfId="3248" xr:uid="{00000000-0005-0000-0000-0000B91B0000}"/>
    <cellStyle name="Percent 2 2 13" xfId="3249" xr:uid="{00000000-0005-0000-0000-0000BA1B0000}"/>
    <cellStyle name="Percent 2 2 2" xfId="3250" xr:uid="{00000000-0005-0000-0000-0000BB1B0000}"/>
    <cellStyle name="Percent 2 2 2 2" xfId="7614" xr:uid="{00000000-0005-0000-0000-0000BC1B0000}"/>
    <cellStyle name="Percent 2 2 3" xfId="3251" xr:uid="{00000000-0005-0000-0000-0000BD1B0000}"/>
    <cellStyle name="Percent 2 2 4" xfId="3252" xr:uid="{00000000-0005-0000-0000-0000BE1B0000}"/>
    <cellStyle name="Percent 2 2 5" xfId="3253" xr:uid="{00000000-0005-0000-0000-0000BF1B0000}"/>
    <cellStyle name="Percent 2 2 6" xfId="3254" xr:uid="{00000000-0005-0000-0000-0000C01B0000}"/>
    <cellStyle name="Percent 2 2 7" xfId="3255" xr:uid="{00000000-0005-0000-0000-0000C11B0000}"/>
    <cellStyle name="Percent 2 2 8" xfId="3256" xr:uid="{00000000-0005-0000-0000-0000C21B0000}"/>
    <cellStyle name="Percent 2 2 9" xfId="3257" xr:uid="{00000000-0005-0000-0000-0000C31B0000}"/>
    <cellStyle name="Percent 2 20" xfId="3258" xr:uid="{00000000-0005-0000-0000-0000C41B0000}"/>
    <cellStyle name="Percent 2 20 2" xfId="3259" xr:uid="{00000000-0005-0000-0000-0000C51B0000}"/>
    <cellStyle name="Percent 2 21" xfId="3260" xr:uid="{00000000-0005-0000-0000-0000C61B0000}"/>
    <cellStyle name="Percent 2 21 2" xfId="3261" xr:uid="{00000000-0005-0000-0000-0000C71B0000}"/>
    <cellStyle name="Percent 2 22" xfId="3262" xr:uid="{00000000-0005-0000-0000-0000C81B0000}"/>
    <cellStyle name="Percent 2 22 2" xfId="3263" xr:uid="{00000000-0005-0000-0000-0000C91B0000}"/>
    <cellStyle name="Percent 2 23" xfId="3264" xr:uid="{00000000-0005-0000-0000-0000CA1B0000}"/>
    <cellStyle name="Percent 2 24" xfId="3265" xr:uid="{00000000-0005-0000-0000-0000CB1B0000}"/>
    <cellStyle name="Percent 2 3" xfId="3266" xr:uid="{00000000-0005-0000-0000-0000CC1B0000}"/>
    <cellStyle name="Percent 2 3 10" xfId="3267" xr:uid="{00000000-0005-0000-0000-0000CD1B0000}"/>
    <cellStyle name="Percent 2 3 11" xfId="3268" xr:uid="{00000000-0005-0000-0000-0000CE1B0000}"/>
    <cellStyle name="Percent 2 3 2" xfId="3269" xr:uid="{00000000-0005-0000-0000-0000CF1B0000}"/>
    <cellStyle name="Percent 2 3 3" xfId="3270" xr:uid="{00000000-0005-0000-0000-0000D01B0000}"/>
    <cellStyle name="Percent 2 3 4" xfId="3271" xr:uid="{00000000-0005-0000-0000-0000D11B0000}"/>
    <cellStyle name="Percent 2 3 5" xfId="3272" xr:uid="{00000000-0005-0000-0000-0000D21B0000}"/>
    <cellStyle name="Percent 2 3 6" xfId="3273" xr:uid="{00000000-0005-0000-0000-0000D31B0000}"/>
    <cellStyle name="Percent 2 3 7" xfId="3274" xr:uid="{00000000-0005-0000-0000-0000D41B0000}"/>
    <cellStyle name="Percent 2 3 8" xfId="3275" xr:uid="{00000000-0005-0000-0000-0000D51B0000}"/>
    <cellStyle name="Percent 2 3 9" xfId="3276" xr:uid="{00000000-0005-0000-0000-0000D61B0000}"/>
    <cellStyle name="Percent 2 4" xfId="3277" xr:uid="{00000000-0005-0000-0000-0000D71B0000}"/>
    <cellStyle name="Percent 2 4 2" xfId="3278" xr:uid="{00000000-0005-0000-0000-0000D81B0000}"/>
    <cellStyle name="Percent 2 5" xfId="3279" xr:uid="{00000000-0005-0000-0000-0000D91B0000}"/>
    <cellStyle name="Percent 2 5 2" xfId="3280" xr:uid="{00000000-0005-0000-0000-0000DA1B0000}"/>
    <cellStyle name="Percent 2 5 3" xfId="3281" xr:uid="{00000000-0005-0000-0000-0000DB1B0000}"/>
    <cellStyle name="Percent 2 5 4" xfId="3282" xr:uid="{00000000-0005-0000-0000-0000DC1B0000}"/>
    <cellStyle name="Percent 2 6" xfId="3283" xr:uid="{00000000-0005-0000-0000-0000DD1B0000}"/>
    <cellStyle name="Percent 2 6 2" xfId="3284" xr:uid="{00000000-0005-0000-0000-0000DE1B0000}"/>
    <cellStyle name="Percent 2 6 3" xfId="3285" xr:uid="{00000000-0005-0000-0000-0000DF1B0000}"/>
    <cellStyle name="Percent 2 6 4" xfId="3286" xr:uid="{00000000-0005-0000-0000-0000E01B0000}"/>
    <cellStyle name="Percent 2 7" xfId="3287" xr:uid="{00000000-0005-0000-0000-0000E11B0000}"/>
    <cellStyle name="Percent 2 7 2" xfId="3288" xr:uid="{00000000-0005-0000-0000-0000E21B0000}"/>
    <cellStyle name="Percent 2 8" xfId="3289" xr:uid="{00000000-0005-0000-0000-0000E31B0000}"/>
    <cellStyle name="Percent 2 8 2" xfId="3290" xr:uid="{00000000-0005-0000-0000-0000E41B0000}"/>
    <cellStyle name="Percent 2 9" xfId="3291" xr:uid="{00000000-0005-0000-0000-0000E51B0000}"/>
    <cellStyle name="Percent 2 9 2" xfId="3292" xr:uid="{00000000-0005-0000-0000-0000E61B0000}"/>
    <cellStyle name="Percent 20" xfId="3293" xr:uid="{00000000-0005-0000-0000-0000E71B0000}"/>
    <cellStyle name="Percent 20 2" xfId="7615" xr:uid="{00000000-0005-0000-0000-0000E81B0000}"/>
    <cellStyle name="Percent 21" xfId="3294" xr:uid="{00000000-0005-0000-0000-0000E91B0000}"/>
    <cellStyle name="Percent 21 2" xfId="7616" xr:uid="{00000000-0005-0000-0000-0000EA1B0000}"/>
    <cellStyle name="Percent 22" xfId="3295" xr:uid="{00000000-0005-0000-0000-0000EB1B0000}"/>
    <cellStyle name="Percent 22 2" xfId="7617" xr:uid="{00000000-0005-0000-0000-0000EC1B0000}"/>
    <cellStyle name="Percent 23" xfId="3296" xr:uid="{00000000-0005-0000-0000-0000ED1B0000}"/>
    <cellStyle name="Percent 23 2" xfId="7618" xr:uid="{00000000-0005-0000-0000-0000EE1B0000}"/>
    <cellStyle name="Percent 24" xfId="3297" xr:uid="{00000000-0005-0000-0000-0000EF1B0000}"/>
    <cellStyle name="Percent 24 2" xfId="7619" xr:uid="{00000000-0005-0000-0000-0000F01B0000}"/>
    <cellStyle name="Percent 25" xfId="3298" xr:uid="{00000000-0005-0000-0000-0000F11B0000}"/>
    <cellStyle name="Percent 25 2" xfId="7620" xr:uid="{00000000-0005-0000-0000-0000F21B0000}"/>
    <cellStyle name="Percent 26" xfId="3299" xr:uid="{00000000-0005-0000-0000-0000F31B0000}"/>
    <cellStyle name="Percent 26 2" xfId="7105" xr:uid="{00000000-0005-0000-0000-0000F41B0000}"/>
    <cellStyle name="Percent 27" xfId="3300" xr:uid="{00000000-0005-0000-0000-0000F51B0000}"/>
    <cellStyle name="Percent 27 2" xfId="7621" xr:uid="{00000000-0005-0000-0000-0000F61B0000}"/>
    <cellStyle name="Percent 28" xfId="3301" xr:uid="{00000000-0005-0000-0000-0000F71B0000}"/>
    <cellStyle name="Percent 28 2" xfId="7622" xr:uid="{00000000-0005-0000-0000-0000F81B0000}"/>
    <cellStyle name="Percent 29" xfId="3302" xr:uid="{00000000-0005-0000-0000-0000F91B0000}"/>
    <cellStyle name="Percent 3" xfId="3303" xr:uid="{00000000-0005-0000-0000-0000FA1B0000}"/>
    <cellStyle name="Percent 3 10" xfId="3304" xr:uid="{00000000-0005-0000-0000-0000FB1B0000}"/>
    <cellStyle name="Percent 3 11" xfId="3305" xr:uid="{00000000-0005-0000-0000-0000FC1B0000}"/>
    <cellStyle name="Percent 3 2" xfId="3306" xr:uid="{00000000-0005-0000-0000-0000FD1B0000}"/>
    <cellStyle name="Percent 3 2 2" xfId="3307" xr:uid="{00000000-0005-0000-0000-0000FE1B0000}"/>
    <cellStyle name="Percent 3 2 2 2" xfId="7678" xr:uid="{00000000-0005-0000-0000-0000FF1B0000}"/>
    <cellStyle name="Percent 3 3" xfId="3308" xr:uid="{00000000-0005-0000-0000-0000001C0000}"/>
    <cellStyle name="Percent 3 3 2" xfId="3309" xr:uid="{00000000-0005-0000-0000-0000011C0000}"/>
    <cellStyle name="Percent 3 4" xfId="3310" xr:uid="{00000000-0005-0000-0000-0000021C0000}"/>
    <cellStyle name="Percent 3 4 2" xfId="7623" xr:uid="{00000000-0005-0000-0000-0000031C0000}"/>
    <cellStyle name="Percent 3 5" xfId="3311" xr:uid="{00000000-0005-0000-0000-0000041C0000}"/>
    <cellStyle name="Percent 3 6" xfId="3312" xr:uid="{00000000-0005-0000-0000-0000051C0000}"/>
    <cellStyle name="Percent 3 7" xfId="3313" xr:uid="{00000000-0005-0000-0000-0000061C0000}"/>
    <cellStyle name="Percent 3 8" xfId="3314" xr:uid="{00000000-0005-0000-0000-0000071C0000}"/>
    <cellStyle name="Percent 3 9" xfId="3315" xr:uid="{00000000-0005-0000-0000-0000081C0000}"/>
    <cellStyle name="Percent 30" xfId="3316" xr:uid="{00000000-0005-0000-0000-0000091C0000}"/>
    <cellStyle name="Percent 31" xfId="3317" xr:uid="{00000000-0005-0000-0000-00000A1C0000}"/>
    <cellStyle name="Percent 32" xfId="3318" xr:uid="{00000000-0005-0000-0000-00000B1C0000}"/>
    <cellStyle name="Percent 33" xfId="3319" xr:uid="{00000000-0005-0000-0000-00000C1C0000}"/>
    <cellStyle name="Percent 34" xfId="3320" xr:uid="{00000000-0005-0000-0000-00000D1C0000}"/>
    <cellStyle name="Percent 35" xfId="3321" xr:uid="{00000000-0005-0000-0000-00000E1C0000}"/>
    <cellStyle name="Percent 36" xfId="7624" xr:uid="{00000000-0005-0000-0000-00000F1C0000}"/>
    <cellStyle name="Percent 37" xfId="7625" xr:uid="{00000000-0005-0000-0000-0000101C0000}"/>
    <cellStyle name="Percent 38" xfId="7626" xr:uid="{00000000-0005-0000-0000-0000111C0000}"/>
    <cellStyle name="Percent 38 2" xfId="7627" xr:uid="{00000000-0005-0000-0000-0000121C0000}"/>
    <cellStyle name="Percent 39" xfId="7628" xr:uid="{00000000-0005-0000-0000-0000131C0000}"/>
    <cellStyle name="Percent 39 2" xfId="7629" xr:uid="{00000000-0005-0000-0000-0000141C0000}"/>
    <cellStyle name="Percent 4" xfId="3322" xr:uid="{00000000-0005-0000-0000-0000151C0000}"/>
    <cellStyle name="Percent 4 2" xfId="3323" xr:uid="{00000000-0005-0000-0000-0000161C0000}"/>
    <cellStyle name="Percent 4 2 2" xfId="3324" xr:uid="{00000000-0005-0000-0000-0000171C0000}"/>
    <cellStyle name="Percent 4 2 2 2" xfId="3325" xr:uid="{00000000-0005-0000-0000-0000181C0000}"/>
    <cellStyle name="Percent 4 2 3" xfId="3326" xr:uid="{00000000-0005-0000-0000-0000191C0000}"/>
    <cellStyle name="Percent 4 2 3 2" xfId="3327" xr:uid="{00000000-0005-0000-0000-00001A1C0000}"/>
    <cellStyle name="Percent 4 2 4" xfId="3328" xr:uid="{00000000-0005-0000-0000-00001B1C0000}"/>
    <cellStyle name="Percent 4 2 5" xfId="3329" xr:uid="{00000000-0005-0000-0000-00001C1C0000}"/>
    <cellStyle name="Percent 4 2 6" xfId="3330" xr:uid="{00000000-0005-0000-0000-00001D1C0000}"/>
    <cellStyle name="Percent 4 3" xfId="3331" xr:uid="{00000000-0005-0000-0000-00001E1C0000}"/>
    <cellStyle name="Percent 4 3 2" xfId="3332" xr:uid="{00000000-0005-0000-0000-00001F1C0000}"/>
    <cellStyle name="Percent 4 3 2 2" xfId="3333" xr:uid="{00000000-0005-0000-0000-0000201C0000}"/>
    <cellStyle name="Percent 4 3 2 3" xfId="3334" xr:uid="{00000000-0005-0000-0000-0000211C0000}"/>
    <cellStyle name="Percent 4 3 3" xfId="3335" xr:uid="{00000000-0005-0000-0000-0000221C0000}"/>
    <cellStyle name="Percent 4 3 4" xfId="3336" xr:uid="{00000000-0005-0000-0000-0000231C0000}"/>
    <cellStyle name="Percent 4 4" xfId="3337" xr:uid="{00000000-0005-0000-0000-0000241C0000}"/>
    <cellStyle name="Percent 4 4 2" xfId="3338" xr:uid="{00000000-0005-0000-0000-0000251C0000}"/>
    <cellStyle name="Percent 4 4 3" xfId="3339" xr:uid="{00000000-0005-0000-0000-0000261C0000}"/>
    <cellStyle name="Percent 4 5" xfId="3340" xr:uid="{00000000-0005-0000-0000-0000271C0000}"/>
    <cellStyle name="Percent 40" xfId="7630" xr:uid="{00000000-0005-0000-0000-0000281C0000}"/>
    <cellStyle name="Percent 40 2" xfId="7631" xr:uid="{00000000-0005-0000-0000-0000291C0000}"/>
    <cellStyle name="Percent 41" xfId="7632" xr:uid="{00000000-0005-0000-0000-00002A1C0000}"/>
    <cellStyle name="Percent 41 2" xfId="7633" xr:uid="{00000000-0005-0000-0000-00002B1C0000}"/>
    <cellStyle name="Percent 42" xfId="7634" xr:uid="{00000000-0005-0000-0000-00002C1C0000}"/>
    <cellStyle name="Percent 42 2" xfId="7635" xr:uid="{00000000-0005-0000-0000-00002D1C0000}"/>
    <cellStyle name="Percent 43" xfId="7636" xr:uid="{00000000-0005-0000-0000-00002E1C0000}"/>
    <cellStyle name="Percent 43 2" xfId="7637" xr:uid="{00000000-0005-0000-0000-00002F1C0000}"/>
    <cellStyle name="Percent 44" xfId="7638" xr:uid="{00000000-0005-0000-0000-0000301C0000}"/>
    <cellStyle name="Percent 44 2" xfId="7639" xr:uid="{00000000-0005-0000-0000-0000311C0000}"/>
    <cellStyle name="Percent 44 2 2" xfId="7640" xr:uid="{00000000-0005-0000-0000-0000321C0000}"/>
    <cellStyle name="Percent 44 3" xfId="7641" xr:uid="{00000000-0005-0000-0000-0000331C0000}"/>
    <cellStyle name="Percent 5" xfId="3341" xr:uid="{00000000-0005-0000-0000-0000341C0000}"/>
    <cellStyle name="Percent 5 2" xfId="3342" xr:uid="{00000000-0005-0000-0000-0000351C0000}"/>
    <cellStyle name="Percent 5 2 2" xfId="3343" xr:uid="{00000000-0005-0000-0000-0000361C0000}"/>
    <cellStyle name="Percent 5 3" xfId="3344" xr:uid="{00000000-0005-0000-0000-0000371C0000}"/>
    <cellStyle name="Percent 5 4" xfId="3345" xr:uid="{00000000-0005-0000-0000-0000381C0000}"/>
    <cellStyle name="Percent 5 4 2" xfId="7642" xr:uid="{00000000-0005-0000-0000-0000391C0000}"/>
    <cellStyle name="Percent 5 5" xfId="3346" xr:uid="{00000000-0005-0000-0000-00003A1C0000}"/>
    <cellStyle name="Percent 6" xfId="3347" xr:uid="{00000000-0005-0000-0000-00003B1C0000}"/>
    <cellStyle name="Percent 6 2" xfId="3348" xr:uid="{00000000-0005-0000-0000-00003C1C0000}"/>
    <cellStyle name="Percent 6 2 2" xfId="3349" xr:uid="{00000000-0005-0000-0000-00003D1C0000}"/>
    <cellStyle name="Percent 6 2 3" xfId="3350" xr:uid="{00000000-0005-0000-0000-00003E1C0000}"/>
    <cellStyle name="Percent 6 2 4" xfId="3351" xr:uid="{00000000-0005-0000-0000-00003F1C0000}"/>
    <cellStyle name="Percent 6 3" xfId="3352" xr:uid="{00000000-0005-0000-0000-0000401C0000}"/>
    <cellStyle name="Percent 6 3 2" xfId="3353" xr:uid="{00000000-0005-0000-0000-0000411C0000}"/>
    <cellStyle name="Percent 6 3 3" xfId="3354" xr:uid="{00000000-0005-0000-0000-0000421C0000}"/>
    <cellStyle name="Percent 6 4" xfId="3355" xr:uid="{00000000-0005-0000-0000-0000431C0000}"/>
    <cellStyle name="Percent 6 5" xfId="3356" xr:uid="{00000000-0005-0000-0000-0000441C0000}"/>
    <cellStyle name="Percent 7" xfId="3357" xr:uid="{00000000-0005-0000-0000-0000451C0000}"/>
    <cellStyle name="Percent 7 2" xfId="3358" xr:uid="{00000000-0005-0000-0000-0000461C0000}"/>
    <cellStyle name="Percent 7 2 2" xfId="3359" xr:uid="{00000000-0005-0000-0000-0000471C0000}"/>
    <cellStyle name="Percent 7 3" xfId="3360" xr:uid="{00000000-0005-0000-0000-0000481C0000}"/>
    <cellStyle name="Percent 7 4" xfId="7106" xr:uid="{00000000-0005-0000-0000-0000491C0000}"/>
    <cellStyle name="Percent 8" xfId="3361" xr:uid="{00000000-0005-0000-0000-00004A1C0000}"/>
    <cellStyle name="Percent 8 2" xfId="3362" xr:uid="{00000000-0005-0000-0000-00004B1C0000}"/>
    <cellStyle name="Percent 8 2 2" xfId="3363" xr:uid="{00000000-0005-0000-0000-00004C1C0000}"/>
    <cellStyle name="Percent 8 3" xfId="3364" xr:uid="{00000000-0005-0000-0000-00004D1C0000}"/>
    <cellStyle name="Percent 9" xfId="3365" xr:uid="{00000000-0005-0000-0000-00004E1C0000}"/>
    <cellStyle name="Percent 9 2" xfId="3366" xr:uid="{00000000-0005-0000-0000-00004F1C0000}"/>
    <cellStyle name="Percent 9 3" xfId="3367" xr:uid="{00000000-0005-0000-0000-0000501C0000}"/>
    <cellStyle name="Percent 9 4" xfId="3368" xr:uid="{00000000-0005-0000-0000-0000511C0000}"/>
    <cellStyle name="PrePop Currency (0)" xfId="7643" xr:uid="{00000000-0005-0000-0000-0000521C0000}"/>
    <cellStyle name="PrePop Currency (2)" xfId="7644" xr:uid="{00000000-0005-0000-0000-0000531C0000}"/>
    <cellStyle name="PrePop Units (0)" xfId="7645" xr:uid="{00000000-0005-0000-0000-0000541C0000}"/>
    <cellStyle name="PrePop Units (1)" xfId="7646" xr:uid="{00000000-0005-0000-0000-0000551C0000}"/>
    <cellStyle name="PrePop Units (2)" xfId="7647" xr:uid="{00000000-0005-0000-0000-0000561C0000}"/>
    <cellStyle name="RevList" xfId="7648" xr:uid="{00000000-0005-0000-0000-0000571C0000}"/>
    <cellStyle name="Standard_aktuell" xfId="7649" xr:uid="{00000000-0005-0000-0000-0000581C0000}"/>
    <cellStyle name="StLine" xfId="3369" xr:uid="{00000000-0005-0000-0000-0000591C0000}"/>
    <cellStyle name="StLine 2" xfId="3370" xr:uid="{00000000-0005-0000-0000-00005A1C0000}"/>
    <cellStyle name="StLine 3" xfId="3371" xr:uid="{00000000-0005-0000-0000-00005B1C0000}"/>
    <cellStyle name="StLineTOP" xfId="3372" xr:uid="{00000000-0005-0000-0000-00005C1C0000}"/>
    <cellStyle name="StLineTOP 2" xfId="3373" xr:uid="{00000000-0005-0000-0000-00005D1C0000}"/>
    <cellStyle name="StLineTOP 2 2" xfId="3374" xr:uid="{00000000-0005-0000-0000-00005E1C0000}"/>
    <cellStyle name="StLineTOP 2 3" xfId="3375" xr:uid="{00000000-0005-0000-0000-00005F1C0000}"/>
    <cellStyle name="StLineTOP 2 4" xfId="3376" xr:uid="{00000000-0005-0000-0000-0000601C0000}"/>
    <cellStyle name="StLineTOP 3" xfId="3377" xr:uid="{00000000-0005-0000-0000-0000611C0000}"/>
    <cellStyle name="StLineTOP 3 2" xfId="3378" xr:uid="{00000000-0005-0000-0000-0000621C0000}"/>
    <cellStyle name="StLineTOP 3 3" xfId="3379" xr:uid="{00000000-0005-0000-0000-0000631C0000}"/>
    <cellStyle name="StLineTOP 3 4" xfId="3380" xr:uid="{00000000-0005-0000-0000-0000641C0000}"/>
    <cellStyle name="StLineTOP 4" xfId="3381" xr:uid="{00000000-0005-0000-0000-0000651C0000}"/>
    <cellStyle name="StLineTOP 5" xfId="3382" xr:uid="{00000000-0005-0000-0000-0000661C0000}"/>
    <cellStyle name="StLineTOP 6" xfId="3383" xr:uid="{00000000-0005-0000-0000-0000671C0000}"/>
    <cellStyle name="Style 1" xfId="3384" xr:uid="{00000000-0005-0000-0000-0000681C0000}"/>
    <cellStyle name="Style 1 2" xfId="7650" xr:uid="{00000000-0005-0000-0000-0000691C0000}"/>
    <cellStyle name="Style 1 3" xfId="7651" xr:uid="{00000000-0005-0000-0000-00006A1C0000}"/>
    <cellStyle name="subhead" xfId="3385" xr:uid="{00000000-0005-0000-0000-00006B1C0000}"/>
    <cellStyle name="Subtotal" xfId="7652" xr:uid="{00000000-0005-0000-0000-00006C1C0000}"/>
    <cellStyle name="Text Indent A" xfId="7653" xr:uid="{00000000-0005-0000-0000-00006D1C0000}"/>
    <cellStyle name="Text Indent B" xfId="7654" xr:uid="{00000000-0005-0000-0000-00006E1C0000}"/>
    <cellStyle name="Text Indent C" xfId="7655" xr:uid="{00000000-0005-0000-0000-00006F1C0000}"/>
    <cellStyle name="Times New Roman" xfId="7656" xr:uid="{00000000-0005-0000-0000-0000701C0000}"/>
    <cellStyle name="Title 10" xfId="7107" xr:uid="{00000000-0005-0000-0000-0000711C0000}"/>
    <cellStyle name="Title 10 2" xfId="7108" xr:uid="{00000000-0005-0000-0000-0000721C0000}"/>
    <cellStyle name="Title 10 3" xfId="7109" xr:uid="{00000000-0005-0000-0000-0000731C0000}"/>
    <cellStyle name="Title 10 4" xfId="7110" xr:uid="{00000000-0005-0000-0000-0000741C0000}"/>
    <cellStyle name="Title 11" xfId="7111" xr:uid="{00000000-0005-0000-0000-0000751C0000}"/>
    <cellStyle name="Title 12" xfId="7112" xr:uid="{00000000-0005-0000-0000-0000761C0000}"/>
    <cellStyle name="Title 13" xfId="7113" xr:uid="{00000000-0005-0000-0000-0000771C0000}"/>
    <cellStyle name="Title 14" xfId="7114" xr:uid="{00000000-0005-0000-0000-0000781C0000}"/>
    <cellStyle name="Title 15" xfId="7115" xr:uid="{00000000-0005-0000-0000-0000791C0000}"/>
    <cellStyle name="Title 16" xfId="7116" xr:uid="{00000000-0005-0000-0000-00007A1C0000}"/>
    <cellStyle name="Title 17" xfId="7117" xr:uid="{00000000-0005-0000-0000-00007B1C0000}"/>
    <cellStyle name="Title 18" xfId="7118" xr:uid="{00000000-0005-0000-0000-00007C1C0000}"/>
    <cellStyle name="Title 19" xfId="7119" xr:uid="{00000000-0005-0000-0000-00007D1C0000}"/>
    <cellStyle name="Title 2" xfId="3386" xr:uid="{00000000-0005-0000-0000-00007E1C0000}"/>
    <cellStyle name="Title 2 10" xfId="3387" xr:uid="{00000000-0005-0000-0000-00007F1C0000}"/>
    <cellStyle name="Title 2 11" xfId="3388" xr:uid="{00000000-0005-0000-0000-0000801C0000}"/>
    <cellStyle name="Title 2 12" xfId="3389" xr:uid="{00000000-0005-0000-0000-0000811C0000}"/>
    <cellStyle name="Title 2 13" xfId="3390" xr:uid="{00000000-0005-0000-0000-0000821C0000}"/>
    <cellStyle name="Title 2 14" xfId="3391" xr:uid="{00000000-0005-0000-0000-0000831C0000}"/>
    <cellStyle name="Title 2 15" xfId="3392" xr:uid="{00000000-0005-0000-0000-0000841C0000}"/>
    <cellStyle name="Title 2 16" xfId="3393" xr:uid="{00000000-0005-0000-0000-0000851C0000}"/>
    <cellStyle name="Title 2 17" xfId="3394" xr:uid="{00000000-0005-0000-0000-0000861C0000}"/>
    <cellStyle name="Title 2 18" xfId="3395" xr:uid="{00000000-0005-0000-0000-0000871C0000}"/>
    <cellStyle name="Title 2 19" xfId="3396" xr:uid="{00000000-0005-0000-0000-0000881C0000}"/>
    <cellStyle name="Title 2 2" xfId="3397" xr:uid="{00000000-0005-0000-0000-0000891C0000}"/>
    <cellStyle name="Title 2 20" xfId="3398" xr:uid="{00000000-0005-0000-0000-00008A1C0000}"/>
    <cellStyle name="Title 2 21" xfId="3399" xr:uid="{00000000-0005-0000-0000-00008B1C0000}"/>
    <cellStyle name="Title 2 22" xfId="3400" xr:uid="{00000000-0005-0000-0000-00008C1C0000}"/>
    <cellStyle name="Title 2 3" xfId="3401" xr:uid="{00000000-0005-0000-0000-00008D1C0000}"/>
    <cellStyle name="Title 2 4" xfId="3402" xr:uid="{00000000-0005-0000-0000-00008E1C0000}"/>
    <cellStyle name="Title 2 5" xfId="3403" xr:uid="{00000000-0005-0000-0000-00008F1C0000}"/>
    <cellStyle name="Title 2 6" xfId="3404" xr:uid="{00000000-0005-0000-0000-0000901C0000}"/>
    <cellStyle name="Title 2 7" xfId="3405" xr:uid="{00000000-0005-0000-0000-0000911C0000}"/>
    <cellStyle name="Title 2 8" xfId="3406" xr:uid="{00000000-0005-0000-0000-0000921C0000}"/>
    <cellStyle name="Title 2 9" xfId="3407" xr:uid="{00000000-0005-0000-0000-0000931C0000}"/>
    <cellStyle name="Title 20" xfId="7120" xr:uid="{00000000-0005-0000-0000-0000941C0000}"/>
    <cellStyle name="Title 21" xfId="7121" xr:uid="{00000000-0005-0000-0000-0000951C0000}"/>
    <cellStyle name="Title 22" xfId="7122" xr:uid="{00000000-0005-0000-0000-0000961C0000}"/>
    <cellStyle name="Title 23" xfId="7123" xr:uid="{00000000-0005-0000-0000-0000971C0000}"/>
    <cellStyle name="Title 24" xfId="7124" xr:uid="{00000000-0005-0000-0000-0000981C0000}"/>
    <cellStyle name="Title 25" xfId="7125" xr:uid="{00000000-0005-0000-0000-0000991C0000}"/>
    <cellStyle name="Title 26" xfId="7126" xr:uid="{00000000-0005-0000-0000-00009A1C0000}"/>
    <cellStyle name="Title 27" xfId="7127" xr:uid="{00000000-0005-0000-0000-00009B1C0000}"/>
    <cellStyle name="Title 28" xfId="7128" xr:uid="{00000000-0005-0000-0000-00009C1C0000}"/>
    <cellStyle name="Title 29" xfId="7129" xr:uid="{00000000-0005-0000-0000-00009D1C0000}"/>
    <cellStyle name="Title 3" xfId="3408" xr:uid="{00000000-0005-0000-0000-00009E1C0000}"/>
    <cellStyle name="Title 3 2" xfId="3409" xr:uid="{00000000-0005-0000-0000-00009F1C0000}"/>
    <cellStyle name="Title 3 3" xfId="7130" xr:uid="{00000000-0005-0000-0000-0000A01C0000}"/>
    <cellStyle name="Title 3 4" xfId="7131" xr:uid="{00000000-0005-0000-0000-0000A11C0000}"/>
    <cellStyle name="Title 3 5" xfId="7132" xr:uid="{00000000-0005-0000-0000-0000A21C0000}"/>
    <cellStyle name="Title 30" xfId="7133" xr:uid="{00000000-0005-0000-0000-0000A31C0000}"/>
    <cellStyle name="Title 31" xfId="7134" xr:uid="{00000000-0005-0000-0000-0000A41C0000}"/>
    <cellStyle name="Title 32" xfId="7135" xr:uid="{00000000-0005-0000-0000-0000A51C0000}"/>
    <cellStyle name="Title 33" xfId="7136" xr:uid="{00000000-0005-0000-0000-0000A61C0000}"/>
    <cellStyle name="Title 34" xfId="7137" xr:uid="{00000000-0005-0000-0000-0000A71C0000}"/>
    <cellStyle name="Title 35" xfId="7138" xr:uid="{00000000-0005-0000-0000-0000A81C0000}"/>
    <cellStyle name="Title 36" xfId="7139" xr:uid="{00000000-0005-0000-0000-0000A91C0000}"/>
    <cellStyle name="Title 37" xfId="7140" xr:uid="{00000000-0005-0000-0000-0000AA1C0000}"/>
    <cellStyle name="Title 38" xfId="7141" xr:uid="{00000000-0005-0000-0000-0000AB1C0000}"/>
    <cellStyle name="Title 39" xfId="7142" xr:uid="{00000000-0005-0000-0000-0000AC1C0000}"/>
    <cellStyle name="Title 4" xfId="3410" xr:uid="{00000000-0005-0000-0000-0000AD1C0000}"/>
    <cellStyle name="Title 4 2" xfId="3411" xr:uid="{00000000-0005-0000-0000-0000AE1C0000}"/>
    <cellStyle name="Title 4 3" xfId="7143" xr:uid="{00000000-0005-0000-0000-0000AF1C0000}"/>
    <cellStyle name="Title 4 4" xfId="7144" xr:uid="{00000000-0005-0000-0000-0000B01C0000}"/>
    <cellStyle name="Title 4 5" xfId="7145" xr:uid="{00000000-0005-0000-0000-0000B11C0000}"/>
    <cellStyle name="Title 40" xfId="7146" xr:uid="{00000000-0005-0000-0000-0000B21C0000}"/>
    <cellStyle name="Title 41" xfId="7147" xr:uid="{00000000-0005-0000-0000-0000B31C0000}"/>
    <cellStyle name="Title 42" xfId="7148" xr:uid="{00000000-0005-0000-0000-0000B41C0000}"/>
    <cellStyle name="Title 43" xfId="7149" xr:uid="{00000000-0005-0000-0000-0000B51C0000}"/>
    <cellStyle name="Title 44" xfId="7150" xr:uid="{00000000-0005-0000-0000-0000B61C0000}"/>
    <cellStyle name="Title 45" xfId="7151" xr:uid="{00000000-0005-0000-0000-0000B71C0000}"/>
    <cellStyle name="Title 46" xfId="7152" xr:uid="{00000000-0005-0000-0000-0000B81C0000}"/>
    <cellStyle name="Title 47" xfId="7153" xr:uid="{00000000-0005-0000-0000-0000B91C0000}"/>
    <cellStyle name="Title 48" xfId="7154" xr:uid="{00000000-0005-0000-0000-0000BA1C0000}"/>
    <cellStyle name="Title 49" xfId="7155" xr:uid="{00000000-0005-0000-0000-0000BB1C0000}"/>
    <cellStyle name="Title 5" xfId="7156" xr:uid="{00000000-0005-0000-0000-0000BC1C0000}"/>
    <cellStyle name="Title 50" xfId="7157" xr:uid="{00000000-0005-0000-0000-0000BD1C0000}"/>
    <cellStyle name="Title 51" xfId="7158" xr:uid="{00000000-0005-0000-0000-0000BE1C0000}"/>
    <cellStyle name="Title 52" xfId="7159" xr:uid="{00000000-0005-0000-0000-0000BF1C0000}"/>
    <cellStyle name="Title 53" xfId="7160" xr:uid="{00000000-0005-0000-0000-0000C01C0000}"/>
    <cellStyle name="Title 54" xfId="7161" xr:uid="{00000000-0005-0000-0000-0000C11C0000}"/>
    <cellStyle name="Title 55" xfId="7162" xr:uid="{00000000-0005-0000-0000-0000C21C0000}"/>
    <cellStyle name="Title 56" xfId="7163" xr:uid="{00000000-0005-0000-0000-0000C31C0000}"/>
    <cellStyle name="Title 57" xfId="7164" xr:uid="{00000000-0005-0000-0000-0000C41C0000}"/>
    <cellStyle name="Title 58" xfId="7165" xr:uid="{00000000-0005-0000-0000-0000C51C0000}"/>
    <cellStyle name="Title 6" xfId="7166" xr:uid="{00000000-0005-0000-0000-0000C61C0000}"/>
    <cellStyle name="Title 6 2" xfId="7167" xr:uid="{00000000-0005-0000-0000-0000C71C0000}"/>
    <cellStyle name="Title 6 3" xfId="7168" xr:uid="{00000000-0005-0000-0000-0000C81C0000}"/>
    <cellStyle name="Title 6 4" xfId="7169" xr:uid="{00000000-0005-0000-0000-0000C91C0000}"/>
    <cellStyle name="Title 7" xfId="7170" xr:uid="{00000000-0005-0000-0000-0000CA1C0000}"/>
    <cellStyle name="Title 7 2" xfId="7171" xr:uid="{00000000-0005-0000-0000-0000CB1C0000}"/>
    <cellStyle name="Title 7 3" xfId="7172" xr:uid="{00000000-0005-0000-0000-0000CC1C0000}"/>
    <cellStyle name="Title 7 4" xfId="7173" xr:uid="{00000000-0005-0000-0000-0000CD1C0000}"/>
    <cellStyle name="Title 8" xfId="7174" xr:uid="{00000000-0005-0000-0000-0000CE1C0000}"/>
    <cellStyle name="Title 8 2" xfId="7175" xr:uid="{00000000-0005-0000-0000-0000CF1C0000}"/>
    <cellStyle name="Title 8 3" xfId="7176" xr:uid="{00000000-0005-0000-0000-0000D01C0000}"/>
    <cellStyle name="Title 8 4" xfId="7177" xr:uid="{00000000-0005-0000-0000-0000D11C0000}"/>
    <cellStyle name="Title 9" xfId="7178" xr:uid="{00000000-0005-0000-0000-0000D21C0000}"/>
    <cellStyle name="Title 9 2" xfId="7179" xr:uid="{00000000-0005-0000-0000-0000D31C0000}"/>
    <cellStyle name="Title 9 3" xfId="7180" xr:uid="{00000000-0005-0000-0000-0000D41C0000}"/>
    <cellStyle name="Title 9 4" xfId="7181" xr:uid="{00000000-0005-0000-0000-0000D51C0000}"/>
    <cellStyle name="Total 10" xfId="7182" xr:uid="{00000000-0005-0000-0000-0000D61C0000}"/>
    <cellStyle name="Total 10 2" xfId="7183" xr:uid="{00000000-0005-0000-0000-0000D71C0000}"/>
    <cellStyle name="Total 10 3" xfId="7184" xr:uid="{00000000-0005-0000-0000-0000D81C0000}"/>
    <cellStyle name="Total 10 4" xfId="7185" xr:uid="{00000000-0005-0000-0000-0000D91C0000}"/>
    <cellStyle name="Total 11" xfId="7186" xr:uid="{00000000-0005-0000-0000-0000DA1C0000}"/>
    <cellStyle name="Total 12" xfId="7187" xr:uid="{00000000-0005-0000-0000-0000DB1C0000}"/>
    <cellStyle name="Total 13" xfId="7188" xr:uid="{00000000-0005-0000-0000-0000DC1C0000}"/>
    <cellStyle name="Total 14" xfId="7189" xr:uid="{00000000-0005-0000-0000-0000DD1C0000}"/>
    <cellStyle name="Total 15" xfId="7190" xr:uid="{00000000-0005-0000-0000-0000DE1C0000}"/>
    <cellStyle name="Total 16" xfId="7191" xr:uid="{00000000-0005-0000-0000-0000DF1C0000}"/>
    <cellStyle name="Total 17" xfId="7192" xr:uid="{00000000-0005-0000-0000-0000E01C0000}"/>
    <cellStyle name="Total 18" xfId="7193" xr:uid="{00000000-0005-0000-0000-0000E11C0000}"/>
    <cellStyle name="Total 19" xfId="7194" xr:uid="{00000000-0005-0000-0000-0000E21C0000}"/>
    <cellStyle name="Total 2" xfId="3412" xr:uid="{00000000-0005-0000-0000-0000E31C0000}"/>
    <cellStyle name="Total 2 10" xfId="3413" xr:uid="{00000000-0005-0000-0000-0000E41C0000}"/>
    <cellStyle name="Total 2 10 2" xfId="3414" xr:uid="{00000000-0005-0000-0000-0000E51C0000}"/>
    <cellStyle name="Total 2 10 2 2" xfId="3415" xr:uid="{00000000-0005-0000-0000-0000E61C0000}"/>
    <cellStyle name="Total 2 10 2 3" xfId="3416" xr:uid="{00000000-0005-0000-0000-0000E71C0000}"/>
    <cellStyle name="Total 2 10 2 4" xfId="3417" xr:uid="{00000000-0005-0000-0000-0000E81C0000}"/>
    <cellStyle name="Total 2 10 3" xfId="3418" xr:uid="{00000000-0005-0000-0000-0000E91C0000}"/>
    <cellStyle name="Total 2 10 4" xfId="3419" xr:uid="{00000000-0005-0000-0000-0000EA1C0000}"/>
    <cellStyle name="Total 2 10 5" xfId="3420" xr:uid="{00000000-0005-0000-0000-0000EB1C0000}"/>
    <cellStyle name="Total 2 11" xfId="3421" xr:uid="{00000000-0005-0000-0000-0000EC1C0000}"/>
    <cellStyle name="Total 2 11 2" xfId="3422" xr:uid="{00000000-0005-0000-0000-0000ED1C0000}"/>
    <cellStyle name="Total 2 11 2 2" xfId="3423" xr:uid="{00000000-0005-0000-0000-0000EE1C0000}"/>
    <cellStyle name="Total 2 11 2 3" xfId="3424" xr:uid="{00000000-0005-0000-0000-0000EF1C0000}"/>
    <cellStyle name="Total 2 11 2 4" xfId="3425" xr:uid="{00000000-0005-0000-0000-0000F01C0000}"/>
    <cellStyle name="Total 2 11 3" xfId="3426" xr:uid="{00000000-0005-0000-0000-0000F11C0000}"/>
    <cellStyle name="Total 2 11 4" xfId="3427" xr:uid="{00000000-0005-0000-0000-0000F21C0000}"/>
    <cellStyle name="Total 2 11 5" xfId="3428" xr:uid="{00000000-0005-0000-0000-0000F31C0000}"/>
    <cellStyle name="Total 2 12" xfId="3429" xr:uid="{00000000-0005-0000-0000-0000F41C0000}"/>
    <cellStyle name="Total 2 12 2" xfId="3430" xr:uid="{00000000-0005-0000-0000-0000F51C0000}"/>
    <cellStyle name="Total 2 12 2 2" xfId="3431" xr:uid="{00000000-0005-0000-0000-0000F61C0000}"/>
    <cellStyle name="Total 2 12 2 3" xfId="3432" xr:uid="{00000000-0005-0000-0000-0000F71C0000}"/>
    <cellStyle name="Total 2 12 2 4" xfId="3433" xr:uid="{00000000-0005-0000-0000-0000F81C0000}"/>
    <cellStyle name="Total 2 12 3" xfId="3434" xr:uid="{00000000-0005-0000-0000-0000F91C0000}"/>
    <cellStyle name="Total 2 12 4" xfId="3435" xr:uid="{00000000-0005-0000-0000-0000FA1C0000}"/>
    <cellStyle name="Total 2 12 5" xfId="3436" xr:uid="{00000000-0005-0000-0000-0000FB1C0000}"/>
    <cellStyle name="Total 2 13" xfId="3437" xr:uid="{00000000-0005-0000-0000-0000FC1C0000}"/>
    <cellStyle name="Total 2 13 2" xfId="3438" xr:uid="{00000000-0005-0000-0000-0000FD1C0000}"/>
    <cellStyle name="Total 2 13 2 2" xfId="3439" xr:uid="{00000000-0005-0000-0000-0000FE1C0000}"/>
    <cellStyle name="Total 2 13 2 3" xfId="3440" xr:uid="{00000000-0005-0000-0000-0000FF1C0000}"/>
    <cellStyle name="Total 2 13 2 4" xfId="3441" xr:uid="{00000000-0005-0000-0000-0000001D0000}"/>
    <cellStyle name="Total 2 13 3" xfId="3442" xr:uid="{00000000-0005-0000-0000-0000011D0000}"/>
    <cellStyle name="Total 2 13 4" xfId="3443" xr:uid="{00000000-0005-0000-0000-0000021D0000}"/>
    <cellStyle name="Total 2 13 5" xfId="3444" xr:uid="{00000000-0005-0000-0000-0000031D0000}"/>
    <cellStyle name="Total 2 14" xfId="3445" xr:uid="{00000000-0005-0000-0000-0000041D0000}"/>
    <cellStyle name="Total 2 14 2" xfId="3446" xr:uid="{00000000-0005-0000-0000-0000051D0000}"/>
    <cellStyle name="Total 2 14 2 2" xfId="3447" xr:uid="{00000000-0005-0000-0000-0000061D0000}"/>
    <cellStyle name="Total 2 14 2 3" xfId="3448" xr:uid="{00000000-0005-0000-0000-0000071D0000}"/>
    <cellStyle name="Total 2 14 2 4" xfId="3449" xr:uid="{00000000-0005-0000-0000-0000081D0000}"/>
    <cellStyle name="Total 2 14 3" xfId="3450" xr:uid="{00000000-0005-0000-0000-0000091D0000}"/>
    <cellStyle name="Total 2 14 4" xfId="3451" xr:uid="{00000000-0005-0000-0000-00000A1D0000}"/>
    <cellStyle name="Total 2 14 5" xfId="3452" xr:uid="{00000000-0005-0000-0000-00000B1D0000}"/>
    <cellStyle name="Total 2 15" xfId="3453" xr:uid="{00000000-0005-0000-0000-00000C1D0000}"/>
    <cellStyle name="Total 2 15 2" xfId="3454" xr:uid="{00000000-0005-0000-0000-00000D1D0000}"/>
    <cellStyle name="Total 2 15 2 2" xfId="3455" xr:uid="{00000000-0005-0000-0000-00000E1D0000}"/>
    <cellStyle name="Total 2 15 2 3" xfId="3456" xr:uid="{00000000-0005-0000-0000-00000F1D0000}"/>
    <cellStyle name="Total 2 15 2 4" xfId="3457" xr:uid="{00000000-0005-0000-0000-0000101D0000}"/>
    <cellStyle name="Total 2 15 3" xfId="3458" xr:uid="{00000000-0005-0000-0000-0000111D0000}"/>
    <cellStyle name="Total 2 15 4" xfId="3459" xr:uid="{00000000-0005-0000-0000-0000121D0000}"/>
    <cellStyle name="Total 2 15 5" xfId="3460" xr:uid="{00000000-0005-0000-0000-0000131D0000}"/>
    <cellStyle name="Total 2 16" xfId="3461" xr:uid="{00000000-0005-0000-0000-0000141D0000}"/>
    <cellStyle name="Total 2 16 2" xfId="3462" xr:uid="{00000000-0005-0000-0000-0000151D0000}"/>
    <cellStyle name="Total 2 16 2 2" xfId="3463" xr:uid="{00000000-0005-0000-0000-0000161D0000}"/>
    <cellStyle name="Total 2 16 2 3" xfId="3464" xr:uid="{00000000-0005-0000-0000-0000171D0000}"/>
    <cellStyle name="Total 2 16 2 4" xfId="3465" xr:uid="{00000000-0005-0000-0000-0000181D0000}"/>
    <cellStyle name="Total 2 16 3" xfId="3466" xr:uid="{00000000-0005-0000-0000-0000191D0000}"/>
    <cellStyle name="Total 2 16 4" xfId="3467" xr:uid="{00000000-0005-0000-0000-00001A1D0000}"/>
    <cellStyle name="Total 2 16 5" xfId="3468" xr:uid="{00000000-0005-0000-0000-00001B1D0000}"/>
    <cellStyle name="Total 2 17" xfId="3469" xr:uid="{00000000-0005-0000-0000-00001C1D0000}"/>
    <cellStyle name="Total 2 17 2" xfId="3470" xr:uid="{00000000-0005-0000-0000-00001D1D0000}"/>
    <cellStyle name="Total 2 17 2 2" xfId="3471" xr:uid="{00000000-0005-0000-0000-00001E1D0000}"/>
    <cellStyle name="Total 2 17 2 3" xfId="3472" xr:uid="{00000000-0005-0000-0000-00001F1D0000}"/>
    <cellStyle name="Total 2 17 2 4" xfId="3473" xr:uid="{00000000-0005-0000-0000-0000201D0000}"/>
    <cellStyle name="Total 2 17 3" xfId="3474" xr:uid="{00000000-0005-0000-0000-0000211D0000}"/>
    <cellStyle name="Total 2 17 4" xfId="3475" xr:uid="{00000000-0005-0000-0000-0000221D0000}"/>
    <cellStyle name="Total 2 17 5" xfId="3476" xr:uid="{00000000-0005-0000-0000-0000231D0000}"/>
    <cellStyle name="Total 2 18" xfId="3477" xr:uid="{00000000-0005-0000-0000-0000241D0000}"/>
    <cellStyle name="Total 2 18 2" xfId="3478" xr:uid="{00000000-0005-0000-0000-0000251D0000}"/>
    <cellStyle name="Total 2 18 2 2" xfId="3479" xr:uid="{00000000-0005-0000-0000-0000261D0000}"/>
    <cellStyle name="Total 2 18 2 3" xfId="3480" xr:uid="{00000000-0005-0000-0000-0000271D0000}"/>
    <cellStyle name="Total 2 18 2 4" xfId="3481" xr:uid="{00000000-0005-0000-0000-0000281D0000}"/>
    <cellStyle name="Total 2 18 3" xfId="3482" xr:uid="{00000000-0005-0000-0000-0000291D0000}"/>
    <cellStyle name="Total 2 18 4" xfId="3483" xr:uid="{00000000-0005-0000-0000-00002A1D0000}"/>
    <cellStyle name="Total 2 18 5" xfId="3484" xr:uid="{00000000-0005-0000-0000-00002B1D0000}"/>
    <cellStyle name="Total 2 19" xfId="3485" xr:uid="{00000000-0005-0000-0000-00002C1D0000}"/>
    <cellStyle name="Total 2 19 2" xfId="3486" xr:uid="{00000000-0005-0000-0000-00002D1D0000}"/>
    <cellStyle name="Total 2 19 2 2" xfId="3487" xr:uid="{00000000-0005-0000-0000-00002E1D0000}"/>
    <cellStyle name="Total 2 19 2 3" xfId="3488" xr:uid="{00000000-0005-0000-0000-00002F1D0000}"/>
    <cellStyle name="Total 2 19 2 4" xfId="3489" xr:uid="{00000000-0005-0000-0000-0000301D0000}"/>
    <cellStyle name="Total 2 19 3" xfId="3490" xr:uid="{00000000-0005-0000-0000-0000311D0000}"/>
    <cellStyle name="Total 2 19 4" xfId="3491" xr:uid="{00000000-0005-0000-0000-0000321D0000}"/>
    <cellStyle name="Total 2 19 5" xfId="3492" xr:uid="{00000000-0005-0000-0000-0000331D0000}"/>
    <cellStyle name="Total 2 2" xfId="3493" xr:uid="{00000000-0005-0000-0000-0000341D0000}"/>
    <cellStyle name="Total 2 2 2" xfId="3494" xr:uid="{00000000-0005-0000-0000-0000351D0000}"/>
    <cellStyle name="Total 2 2 2 2" xfId="3495" xr:uid="{00000000-0005-0000-0000-0000361D0000}"/>
    <cellStyle name="Total 2 2 2 3" xfId="3496" xr:uid="{00000000-0005-0000-0000-0000371D0000}"/>
    <cellStyle name="Total 2 2 2 4" xfId="3497" xr:uid="{00000000-0005-0000-0000-0000381D0000}"/>
    <cellStyle name="Total 2 2 3" xfId="3498" xr:uid="{00000000-0005-0000-0000-0000391D0000}"/>
    <cellStyle name="Total 2 2 4" xfId="3499" xr:uid="{00000000-0005-0000-0000-00003A1D0000}"/>
    <cellStyle name="Total 2 2 5" xfId="3500" xr:uid="{00000000-0005-0000-0000-00003B1D0000}"/>
    <cellStyle name="Total 2 20" xfId="3501" xr:uid="{00000000-0005-0000-0000-00003C1D0000}"/>
    <cellStyle name="Total 2 20 2" xfId="3502" xr:uid="{00000000-0005-0000-0000-00003D1D0000}"/>
    <cellStyle name="Total 2 20 2 2" xfId="3503" xr:uid="{00000000-0005-0000-0000-00003E1D0000}"/>
    <cellStyle name="Total 2 20 2 3" xfId="3504" xr:uid="{00000000-0005-0000-0000-00003F1D0000}"/>
    <cellStyle name="Total 2 20 2 4" xfId="3505" xr:uid="{00000000-0005-0000-0000-0000401D0000}"/>
    <cellStyle name="Total 2 20 3" xfId="3506" xr:uid="{00000000-0005-0000-0000-0000411D0000}"/>
    <cellStyle name="Total 2 20 4" xfId="3507" xr:uid="{00000000-0005-0000-0000-0000421D0000}"/>
    <cellStyle name="Total 2 20 5" xfId="3508" xr:uid="{00000000-0005-0000-0000-0000431D0000}"/>
    <cellStyle name="Total 2 21" xfId="3509" xr:uid="{00000000-0005-0000-0000-0000441D0000}"/>
    <cellStyle name="Total 2 21 2" xfId="3510" xr:uid="{00000000-0005-0000-0000-0000451D0000}"/>
    <cellStyle name="Total 2 21 2 2" xfId="3511" xr:uid="{00000000-0005-0000-0000-0000461D0000}"/>
    <cellStyle name="Total 2 21 2 3" xfId="3512" xr:uid="{00000000-0005-0000-0000-0000471D0000}"/>
    <cellStyle name="Total 2 21 2 4" xfId="3513" xr:uid="{00000000-0005-0000-0000-0000481D0000}"/>
    <cellStyle name="Total 2 21 3" xfId="3514" xr:uid="{00000000-0005-0000-0000-0000491D0000}"/>
    <cellStyle name="Total 2 21 4" xfId="3515" xr:uid="{00000000-0005-0000-0000-00004A1D0000}"/>
    <cellStyle name="Total 2 21 5" xfId="3516" xr:uid="{00000000-0005-0000-0000-00004B1D0000}"/>
    <cellStyle name="Total 2 22" xfId="3517" xr:uid="{00000000-0005-0000-0000-00004C1D0000}"/>
    <cellStyle name="Total 2 22 2" xfId="3518" xr:uid="{00000000-0005-0000-0000-00004D1D0000}"/>
    <cellStyle name="Total 2 22 2 2" xfId="3519" xr:uid="{00000000-0005-0000-0000-00004E1D0000}"/>
    <cellStyle name="Total 2 22 2 3" xfId="3520" xr:uid="{00000000-0005-0000-0000-00004F1D0000}"/>
    <cellStyle name="Total 2 22 2 4" xfId="3521" xr:uid="{00000000-0005-0000-0000-0000501D0000}"/>
    <cellStyle name="Total 2 22 3" xfId="3522" xr:uid="{00000000-0005-0000-0000-0000511D0000}"/>
    <cellStyle name="Total 2 22 4" xfId="3523" xr:uid="{00000000-0005-0000-0000-0000521D0000}"/>
    <cellStyle name="Total 2 22 5" xfId="3524" xr:uid="{00000000-0005-0000-0000-0000531D0000}"/>
    <cellStyle name="Total 2 23" xfId="3525" xr:uid="{00000000-0005-0000-0000-0000541D0000}"/>
    <cellStyle name="Total 2 23 2" xfId="3526" xr:uid="{00000000-0005-0000-0000-0000551D0000}"/>
    <cellStyle name="Total 2 23 3" xfId="3527" xr:uid="{00000000-0005-0000-0000-0000561D0000}"/>
    <cellStyle name="Total 2 23 4" xfId="3528" xr:uid="{00000000-0005-0000-0000-0000571D0000}"/>
    <cellStyle name="Total 2 24" xfId="3529" xr:uid="{00000000-0005-0000-0000-0000581D0000}"/>
    <cellStyle name="Total 2 25" xfId="3530" xr:uid="{00000000-0005-0000-0000-0000591D0000}"/>
    <cellStyle name="Total 2 26" xfId="3531" xr:uid="{00000000-0005-0000-0000-00005A1D0000}"/>
    <cellStyle name="Total 2 3" xfId="3532" xr:uid="{00000000-0005-0000-0000-00005B1D0000}"/>
    <cellStyle name="Total 2 3 2" xfId="3533" xr:uid="{00000000-0005-0000-0000-00005C1D0000}"/>
    <cellStyle name="Total 2 3 2 2" xfId="3534" xr:uid="{00000000-0005-0000-0000-00005D1D0000}"/>
    <cellStyle name="Total 2 3 2 3" xfId="3535" xr:uid="{00000000-0005-0000-0000-00005E1D0000}"/>
    <cellStyle name="Total 2 3 2 4" xfId="3536" xr:uid="{00000000-0005-0000-0000-00005F1D0000}"/>
    <cellStyle name="Total 2 3 3" xfId="3537" xr:uid="{00000000-0005-0000-0000-0000601D0000}"/>
    <cellStyle name="Total 2 3 4" xfId="3538" xr:uid="{00000000-0005-0000-0000-0000611D0000}"/>
    <cellStyle name="Total 2 3 5" xfId="3539" xr:uid="{00000000-0005-0000-0000-0000621D0000}"/>
    <cellStyle name="Total 2 4" xfId="3540" xr:uid="{00000000-0005-0000-0000-0000631D0000}"/>
    <cellStyle name="Total 2 4 2" xfId="3541" xr:uid="{00000000-0005-0000-0000-0000641D0000}"/>
    <cellStyle name="Total 2 4 2 2" xfId="3542" xr:uid="{00000000-0005-0000-0000-0000651D0000}"/>
    <cellStyle name="Total 2 4 2 3" xfId="3543" xr:uid="{00000000-0005-0000-0000-0000661D0000}"/>
    <cellStyle name="Total 2 4 2 4" xfId="3544" xr:uid="{00000000-0005-0000-0000-0000671D0000}"/>
    <cellStyle name="Total 2 4 3" xfId="3545" xr:uid="{00000000-0005-0000-0000-0000681D0000}"/>
    <cellStyle name="Total 2 4 4" xfId="3546" xr:uid="{00000000-0005-0000-0000-0000691D0000}"/>
    <cellStyle name="Total 2 4 5" xfId="3547" xr:uid="{00000000-0005-0000-0000-00006A1D0000}"/>
    <cellStyle name="Total 2 5" xfId="3548" xr:uid="{00000000-0005-0000-0000-00006B1D0000}"/>
    <cellStyle name="Total 2 5 2" xfId="3549" xr:uid="{00000000-0005-0000-0000-00006C1D0000}"/>
    <cellStyle name="Total 2 5 2 2" xfId="3550" xr:uid="{00000000-0005-0000-0000-00006D1D0000}"/>
    <cellStyle name="Total 2 5 2 3" xfId="3551" xr:uid="{00000000-0005-0000-0000-00006E1D0000}"/>
    <cellStyle name="Total 2 5 2 4" xfId="3552" xr:uid="{00000000-0005-0000-0000-00006F1D0000}"/>
    <cellStyle name="Total 2 5 3" xfId="3553" xr:uid="{00000000-0005-0000-0000-0000701D0000}"/>
    <cellStyle name="Total 2 5 4" xfId="3554" xr:uid="{00000000-0005-0000-0000-0000711D0000}"/>
    <cellStyle name="Total 2 5 5" xfId="3555" xr:uid="{00000000-0005-0000-0000-0000721D0000}"/>
    <cellStyle name="Total 2 6" xfId="3556" xr:uid="{00000000-0005-0000-0000-0000731D0000}"/>
    <cellStyle name="Total 2 6 2" xfId="3557" xr:uid="{00000000-0005-0000-0000-0000741D0000}"/>
    <cellStyle name="Total 2 6 2 2" xfId="3558" xr:uid="{00000000-0005-0000-0000-0000751D0000}"/>
    <cellStyle name="Total 2 6 2 3" xfId="3559" xr:uid="{00000000-0005-0000-0000-0000761D0000}"/>
    <cellStyle name="Total 2 6 2 4" xfId="3560" xr:uid="{00000000-0005-0000-0000-0000771D0000}"/>
    <cellStyle name="Total 2 6 3" xfId="3561" xr:uid="{00000000-0005-0000-0000-0000781D0000}"/>
    <cellStyle name="Total 2 6 4" xfId="3562" xr:uid="{00000000-0005-0000-0000-0000791D0000}"/>
    <cellStyle name="Total 2 6 5" xfId="3563" xr:uid="{00000000-0005-0000-0000-00007A1D0000}"/>
    <cellStyle name="Total 2 7" xfId="3564" xr:uid="{00000000-0005-0000-0000-00007B1D0000}"/>
    <cellStyle name="Total 2 7 2" xfId="3565" xr:uid="{00000000-0005-0000-0000-00007C1D0000}"/>
    <cellStyle name="Total 2 7 2 2" xfId="3566" xr:uid="{00000000-0005-0000-0000-00007D1D0000}"/>
    <cellStyle name="Total 2 7 2 3" xfId="3567" xr:uid="{00000000-0005-0000-0000-00007E1D0000}"/>
    <cellStyle name="Total 2 7 2 4" xfId="3568" xr:uid="{00000000-0005-0000-0000-00007F1D0000}"/>
    <cellStyle name="Total 2 7 3" xfId="3569" xr:uid="{00000000-0005-0000-0000-0000801D0000}"/>
    <cellStyle name="Total 2 7 4" xfId="3570" xr:uid="{00000000-0005-0000-0000-0000811D0000}"/>
    <cellStyle name="Total 2 7 5" xfId="3571" xr:uid="{00000000-0005-0000-0000-0000821D0000}"/>
    <cellStyle name="Total 2 8" xfId="3572" xr:uid="{00000000-0005-0000-0000-0000831D0000}"/>
    <cellStyle name="Total 2 8 2" xfId="3573" xr:uid="{00000000-0005-0000-0000-0000841D0000}"/>
    <cellStyle name="Total 2 8 2 2" xfId="3574" xr:uid="{00000000-0005-0000-0000-0000851D0000}"/>
    <cellStyle name="Total 2 8 2 3" xfId="3575" xr:uid="{00000000-0005-0000-0000-0000861D0000}"/>
    <cellStyle name="Total 2 8 2 4" xfId="3576" xr:uid="{00000000-0005-0000-0000-0000871D0000}"/>
    <cellStyle name="Total 2 8 3" xfId="3577" xr:uid="{00000000-0005-0000-0000-0000881D0000}"/>
    <cellStyle name="Total 2 8 4" xfId="3578" xr:uid="{00000000-0005-0000-0000-0000891D0000}"/>
    <cellStyle name="Total 2 8 5" xfId="3579" xr:uid="{00000000-0005-0000-0000-00008A1D0000}"/>
    <cellStyle name="Total 2 9" xfId="3580" xr:uid="{00000000-0005-0000-0000-00008B1D0000}"/>
    <cellStyle name="Total 2 9 2" xfId="3581" xr:uid="{00000000-0005-0000-0000-00008C1D0000}"/>
    <cellStyle name="Total 2 9 2 2" xfId="3582" xr:uid="{00000000-0005-0000-0000-00008D1D0000}"/>
    <cellStyle name="Total 2 9 2 3" xfId="3583" xr:uid="{00000000-0005-0000-0000-00008E1D0000}"/>
    <cellStyle name="Total 2 9 2 4" xfId="3584" xr:uid="{00000000-0005-0000-0000-00008F1D0000}"/>
    <cellStyle name="Total 2 9 3" xfId="3585" xr:uid="{00000000-0005-0000-0000-0000901D0000}"/>
    <cellStyle name="Total 2 9 4" xfId="3586" xr:uid="{00000000-0005-0000-0000-0000911D0000}"/>
    <cellStyle name="Total 2 9 5" xfId="3587" xr:uid="{00000000-0005-0000-0000-0000921D0000}"/>
    <cellStyle name="Total 2_Abst" xfId="7195" xr:uid="{00000000-0005-0000-0000-0000931D0000}"/>
    <cellStyle name="Total 20" xfId="7196" xr:uid="{00000000-0005-0000-0000-0000941D0000}"/>
    <cellStyle name="Total 21" xfId="7197" xr:uid="{00000000-0005-0000-0000-0000951D0000}"/>
    <cellStyle name="Total 22" xfId="7198" xr:uid="{00000000-0005-0000-0000-0000961D0000}"/>
    <cellStyle name="Total 23" xfId="7199" xr:uid="{00000000-0005-0000-0000-0000971D0000}"/>
    <cellStyle name="Total 24" xfId="7200" xr:uid="{00000000-0005-0000-0000-0000981D0000}"/>
    <cellStyle name="Total 25" xfId="7201" xr:uid="{00000000-0005-0000-0000-0000991D0000}"/>
    <cellStyle name="Total 26" xfId="7202" xr:uid="{00000000-0005-0000-0000-00009A1D0000}"/>
    <cellStyle name="Total 27" xfId="7203" xr:uid="{00000000-0005-0000-0000-00009B1D0000}"/>
    <cellStyle name="Total 28" xfId="7204" xr:uid="{00000000-0005-0000-0000-00009C1D0000}"/>
    <cellStyle name="Total 29" xfId="7205" xr:uid="{00000000-0005-0000-0000-00009D1D0000}"/>
    <cellStyle name="Total 3" xfId="3588" xr:uid="{00000000-0005-0000-0000-00009E1D0000}"/>
    <cellStyle name="Total 3 2" xfId="3589" xr:uid="{00000000-0005-0000-0000-00009F1D0000}"/>
    <cellStyle name="Total 3 2 2" xfId="3590" xr:uid="{00000000-0005-0000-0000-0000A01D0000}"/>
    <cellStyle name="Total 3 2 2 2" xfId="3591" xr:uid="{00000000-0005-0000-0000-0000A11D0000}"/>
    <cellStyle name="Total 3 2 2 3" xfId="3592" xr:uid="{00000000-0005-0000-0000-0000A21D0000}"/>
    <cellStyle name="Total 3 2 2 4" xfId="3593" xr:uid="{00000000-0005-0000-0000-0000A31D0000}"/>
    <cellStyle name="Total 3 2 3" xfId="3594" xr:uid="{00000000-0005-0000-0000-0000A41D0000}"/>
    <cellStyle name="Total 3 2 4" xfId="3595" xr:uid="{00000000-0005-0000-0000-0000A51D0000}"/>
    <cellStyle name="Total 3 2 5" xfId="3596" xr:uid="{00000000-0005-0000-0000-0000A61D0000}"/>
    <cellStyle name="Total 3 3" xfId="3597" xr:uid="{00000000-0005-0000-0000-0000A71D0000}"/>
    <cellStyle name="Total 3 3 2" xfId="3598" xr:uid="{00000000-0005-0000-0000-0000A81D0000}"/>
    <cellStyle name="Total 3 3 3" xfId="3599" xr:uid="{00000000-0005-0000-0000-0000A91D0000}"/>
    <cellStyle name="Total 3 3 4" xfId="3600" xr:uid="{00000000-0005-0000-0000-0000AA1D0000}"/>
    <cellStyle name="Total 3 4" xfId="3601" xr:uid="{00000000-0005-0000-0000-0000AB1D0000}"/>
    <cellStyle name="Total 3 5" xfId="3602" xr:uid="{00000000-0005-0000-0000-0000AC1D0000}"/>
    <cellStyle name="Total 3 6" xfId="3603" xr:uid="{00000000-0005-0000-0000-0000AD1D0000}"/>
    <cellStyle name="Total 3_Abst" xfId="7206" xr:uid="{00000000-0005-0000-0000-0000AE1D0000}"/>
    <cellStyle name="Total 30" xfId="7207" xr:uid="{00000000-0005-0000-0000-0000AF1D0000}"/>
    <cellStyle name="Total 31" xfId="7208" xr:uid="{00000000-0005-0000-0000-0000B01D0000}"/>
    <cellStyle name="Total 32" xfId="7209" xr:uid="{00000000-0005-0000-0000-0000B11D0000}"/>
    <cellStyle name="Total 33" xfId="7210" xr:uid="{00000000-0005-0000-0000-0000B21D0000}"/>
    <cellStyle name="Total 34" xfId="7211" xr:uid="{00000000-0005-0000-0000-0000B31D0000}"/>
    <cellStyle name="Total 35" xfId="7212" xr:uid="{00000000-0005-0000-0000-0000B41D0000}"/>
    <cellStyle name="Total 36" xfId="7213" xr:uid="{00000000-0005-0000-0000-0000B51D0000}"/>
    <cellStyle name="Total 37" xfId="7214" xr:uid="{00000000-0005-0000-0000-0000B61D0000}"/>
    <cellStyle name="Total 38" xfId="7215" xr:uid="{00000000-0005-0000-0000-0000B71D0000}"/>
    <cellStyle name="Total 39" xfId="7216" xr:uid="{00000000-0005-0000-0000-0000B81D0000}"/>
    <cellStyle name="Total 4" xfId="3604" xr:uid="{00000000-0005-0000-0000-0000B91D0000}"/>
    <cellStyle name="Total 4 2" xfId="3605" xr:uid="{00000000-0005-0000-0000-0000BA1D0000}"/>
    <cellStyle name="Total 4 2 2" xfId="3606" xr:uid="{00000000-0005-0000-0000-0000BB1D0000}"/>
    <cellStyle name="Total 4 2 2 2" xfId="3607" xr:uid="{00000000-0005-0000-0000-0000BC1D0000}"/>
    <cellStyle name="Total 4 2 2 3" xfId="3608" xr:uid="{00000000-0005-0000-0000-0000BD1D0000}"/>
    <cellStyle name="Total 4 2 2 4" xfId="3609" xr:uid="{00000000-0005-0000-0000-0000BE1D0000}"/>
    <cellStyle name="Total 4 2 3" xfId="3610" xr:uid="{00000000-0005-0000-0000-0000BF1D0000}"/>
    <cellStyle name="Total 4 2 4" xfId="3611" xr:uid="{00000000-0005-0000-0000-0000C01D0000}"/>
    <cellStyle name="Total 4 2 5" xfId="3612" xr:uid="{00000000-0005-0000-0000-0000C11D0000}"/>
    <cellStyle name="Total 4 3" xfId="3613" xr:uid="{00000000-0005-0000-0000-0000C21D0000}"/>
    <cellStyle name="Total 4 3 2" xfId="3614" xr:uid="{00000000-0005-0000-0000-0000C31D0000}"/>
    <cellStyle name="Total 4 3 3" xfId="3615" xr:uid="{00000000-0005-0000-0000-0000C41D0000}"/>
    <cellStyle name="Total 4 3 4" xfId="3616" xr:uid="{00000000-0005-0000-0000-0000C51D0000}"/>
    <cellStyle name="Total 4 4" xfId="3617" xr:uid="{00000000-0005-0000-0000-0000C61D0000}"/>
    <cellStyle name="Total 4 5" xfId="3618" xr:uid="{00000000-0005-0000-0000-0000C71D0000}"/>
    <cellStyle name="Total 4 6" xfId="3619" xr:uid="{00000000-0005-0000-0000-0000C81D0000}"/>
    <cellStyle name="Total 4_Abst" xfId="7217" xr:uid="{00000000-0005-0000-0000-0000C91D0000}"/>
    <cellStyle name="Total 40" xfId="7218" xr:uid="{00000000-0005-0000-0000-0000CA1D0000}"/>
    <cellStyle name="Total 41" xfId="7219" xr:uid="{00000000-0005-0000-0000-0000CB1D0000}"/>
    <cellStyle name="Total 42" xfId="7220" xr:uid="{00000000-0005-0000-0000-0000CC1D0000}"/>
    <cellStyle name="Total 43" xfId="7221" xr:uid="{00000000-0005-0000-0000-0000CD1D0000}"/>
    <cellStyle name="Total 44" xfId="7222" xr:uid="{00000000-0005-0000-0000-0000CE1D0000}"/>
    <cellStyle name="Total 45" xfId="7223" xr:uid="{00000000-0005-0000-0000-0000CF1D0000}"/>
    <cellStyle name="Total 46" xfId="7224" xr:uid="{00000000-0005-0000-0000-0000D01D0000}"/>
    <cellStyle name="Total 47" xfId="7225" xr:uid="{00000000-0005-0000-0000-0000D11D0000}"/>
    <cellStyle name="Total 48" xfId="7226" xr:uid="{00000000-0005-0000-0000-0000D21D0000}"/>
    <cellStyle name="Total 49" xfId="7227" xr:uid="{00000000-0005-0000-0000-0000D31D0000}"/>
    <cellStyle name="Total 5" xfId="7228" xr:uid="{00000000-0005-0000-0000-0000D41D0000}"/>
    <cellStyle name="Total 50" xfId="7229" xr:uid="{00000000-0005-0000-0000-0000D51D0000}"/>
    <cellStyle name="Total 51" xfId="7230" xr:uid="{00000000-0005-0000-0000-0000D61D0000}"/>
    <cellStyle name="Total 52" xfId="7231" xr:uid="{00000000-0005-0000-0000-0000D71D0000}"/>
    <cellStyle name="Total 53" xfId="7232" xr:uid="{00000000-0005-0000-0000-0000D81D0000}"/>
    <cellStyle name="Total 54" xfId="7233" xr:uid="{00000000-0005-0000-0000-0000D91D0000}"/>
    <cellStyle name="Total 55" xfId="7234" xr:uid="{00000000-0005-0000-0000-0000DA1D0000}"/>
    <cellStyle name="Total 56" xfId="7235" xr:uid="{00000000-0005-0000-0000-0000DB1D0000}"/>
    <cellStyle name="Total 57" xfId="7236" xr:uid="{00000000-0005-0000-0000-0000DC1D0000}"/>
    <cellStyle name="Total 58" xfId="7237" xr:uid="{00000000-0005-0000-0000-0000DD1D0000}"/>
    <cellStyle name="Total 6" xfId="7238" xr:uid="{00000000-0005-0000-0000-0000DE1D0000}"/>
    <cellStyle name="Total 6 2" xfId="7239" xr:uid="{00000000-0005-0000-0000-0000DF1D0000}"/>
    <cellStyle name="Total 6 3" xfId="7240" xr:uid="{00000000-0005-0000-0000-0000E01D0000}"/>
    <cellStyle name="Total 6 4" xfId="7241" xr:uid="{00000000-0005-0000-0000-0000E11D0000}"/>
    <cellStyle name="Total 7" xfId="7242" xr:uid="{00000000-0005-0000-0000-0000E21D0000}"/>
    <cellStyle name="Total 7 2" xfId="7243" xr:uid="{00000000-0005-0000-0000-0000E31D0000}"/>
    <cellStyle name="Total 7 3" xfId="7244" xr:uid="{00000000-0005-0000-0000-0000E41D0000}"/>
    <cellStyle name="Total 7 4" xfId="7245" xr:uid="{00000000-0005-0000-0000-0000E51D0000}"/>
    <cellStyle name="Total 8" xfId="7246" xr:uid="{00000000-0005-0000-0000-0000E61D0000}"/>
    <cellStyle name="Total 8 2" xfId="7247" xr:uid="{00000000-0005-0000-0000-0000E71D0000}"/>
    <cellStyle name="Total 8 3" xfId="7248" xr:uid="{00000000-0005-0000-0000-0000E81D0000}"/>
    <cellStyle name="Total 8 4" xfId="7249" xr:uid="{00000000-0005-0000-0000-0000E91D0000}"/>
    <cellStyle name="Total 9" xfId="7250" xr:uid="{00000000-0005-0000-0000-0000EA1D0000}"/>
    <cellStyle name="Total 9 2" xfId="7251" xr:uid="{00000000-0005-0000-0000-0000EB1D0000}"/>
    <cellStyle name="Total 9 3" xfId="7252" xr:uid="{00000000-0005-0000-0000-0000EC1D0000}"/>
    <cellStyle name="Total 9 4" xfId="7253" xr:uid="{00000000-0005-0000-0000-0000ED1D0000}"/>
    <cellStyle name="Tusental (0)_pldt" xfId="7657" xr:uid="{00000000-0005-0000-0000-0000EE1D0000}"/>
    <cellStyle name="Tusental_pldt" xfId="7658" xr:uid="{00000000-0005-0000-0000-0000EF1D0000}"/>
    <cellStyle name="Valuta (0)_pldt" xfId="7659" xr:uid="{00000000-0005-0000-0000-0000F01D0000}"/>
    <cellStyle name="Valuta_pldt" xfId="7660" xr:uid="{00000000-0005-0000-0000-0000F11D0000}"/>
    <cellStyle name="Warning Text 10" xfId="7254" xr:uid="{00000000-0005-0000-0000-0000F21D0000}"/>
    <cellStyle name="Warning Text 10 2" xfId="7255" xr:uid="{00000000-0005-0000-0000-0000F31D0000}"/>
    <cellStyle name="Warning Text 10 3" xfId="7256" xr:uid="{00000000-0005-0000-0000-0000F41D0000}"/>
    <cellStyle name="Warning Text 10 4" xfId="7257" xr:uid="{00000000-0005-0000-0000-0000F51D0000}"/>
    <cellStyle name="Warning Text 11" xfId="7258" xr:uid="{00000000-0005-0000-0000-0000F61D0000}"/>
    <cellStyle name="Warning Text 12" xfId="7259" xr:uid="{00000000-0005-0000-0000-0000F71D0000}"/>
    <cellStyle name="Warning Text 13" xfId="7260" xr:uid="{00000000-0005-0000-0000-0000F81D0000}"/>
    <cellStyle name="Warning Text 14" xfId="7261" xr:uid="{00000000-0005-0000-0000-0000F91D0000}"/>
    <cellStyle name="Warning Text 15" xfId="7262" xr:uid="{00000000-0005-0000-0000-0000FA1D0000}"/>
    <cellStyle name="Warning Text 16" xfId="7263" xr:uid="{00000000-0005-0000-0000-0000FB1D0000}"/>
    <cellStyle name="Warning Text 17" xfId="7264" xr:uid="{00000000-0005-0000-0000-0000FC1D0000}"/>
    <cellStyle name="Warning Text 18" xfId="7265" xr:uid="{00000000-0005-0000-0000-0000FD1D0000}"/>
    <cellStyle name="Warning Text 19" xfId="7266" xr:uid="{00000000-0005-0000-0000-0000FE1D0000}"/>
    <cellStyle name="Warning Text 2" xfId="3620" xr:uid="{00000000-0005-0000-0000-0000FF1D0000}"/>
    <cellStyle name="Warning Text 2 10" xfId="3621" xr:uid="{00000000-0005-0000-0000-0000001E0000}"/>
    <cellStyle name="Warning Text 2 11" xfId="3622" xr:uid="{00000000-0005-0000-0000-0000011E0000}"/>
    <cellStyle name="Warning Text 2 12" xfId="3623" xr:uid="{00000000-0005-0000-0000-0000021E0000}"/>
    <cellStyle name="Warning Text 2 13" xfId="3624" xr:uid="{00000000-0005-0000-0000-0000031E0000}"/>
    <cellStyle name="Warning Text 2 14" xfId="3625" xr:uid="{00000000-0005-0000-0000-0000041E0000}"/>
    <cellStyle name="Warning Text 2 15" xfId="3626" xr:uid="{00000000-0005-0000-0000-0000051E0000}"/>
    <cellStyle name="Warning Text 2 16" xfId="3627" xr:uid="{00000000-0005-0000-0000-0000061E0000}"/>
    <cellStyle name="Warning Text 2 17" xfId="3628" xr:uid="{00000000-0005-0000-0000-0000071E0000}"/>
    <cellStyle name="Warning Text 2 18" xfId="3629" xr:uid="{00000000-0005-0000-0000-0000081E0000}"/>
    <cellStyle name="Warning Text 2 19" xfId="3630" xr:uid="{00000000-0005-0000-0000-0000091E0000}"/>
    <cellStyle name="Warning Text 2 2" xfId="3631" xr:uid="{00000000-0005-0000-0000-00000A1E0000}"/>
    <cellStyle name="Warning Text 2 20" xfId="3632" xr:uid="{00000000-0005-0000-0000-00000B1E0000}"/>
    <cellStyle name="Warning Text 2 21" xfId="3633" xr:uid="{00000000-0005-0000-0000-00000C1E0000}"/>
    <cellStyle name="Warning Text 2 22" xfId="3634" xr:uid="{00000000-0005-0000-0000-00000D1E0000}"/>
    <cellStyle name="Warning Text 2 3" xfId="3635" xr:uid="{00000000-0005-0000-0000-00000E1E0000}"/>
    <cellStyle name="Warning Text 2 4" xfId="3636" xr:uid="{00000000-0005-0000-0000-00000F1E0000}"/>
    <cellStyle name="Warning Text 2 5" xfId="3637" xr:uid="{00000000-0005-0000-0000-0000101E0000}"/>
    <cellStyle name="Warning Text 2 6" xfId="3638" xr:uid="{00000000-0005-0000-0000-0000111E0000}"/>
    <cellStyle name="Warning Text 2 7" xfId="3639" xr:uid="{00000000-0005-0000-0000-0000121E0000}"/>
    <cellStyle name="Warning Text 2 8" xfId="3640" xr:uid="{00000000-0005-0000-0000-0000131E0000}"/>
    <cellStyle name="Warning Text 2 9" xfId="3641" xr:uid="{00000000-0005-0000-0000-0000141E0000}"/>
    <cellStyle name="Warning Text 20" xfId="7267" xr:uid="{00000000-0005-0000-0000-0000151E0000}"/>
    <cellStyle name="Warning Text 21" xfId="7268" xr:uid="{00000000-0005-0000-0000-0000161E0000}"/>
    <cellStyle name="Warning Text 22" xfId="7269" xr:uid="{00000000-0005-0000-0000-0000171E0000}"/>
    <cellStyle name="Warning Text 23" xfId="7270" xr:uid="{00000000-0005-0000-0000-0000181E0000}"/>
    <cellStyle name="Warning Text 24" xfId="7271" xr:uid="{00000000-0005-0000-0000-0000191E0000}"/>
    <cellStyle name="Warning Text 25" xfId="7272" xr:uid="{00000000-0005-0000-0000-00001A1E0000}"/>
    <cellStyle name="Warning Text 26" xfId="7273" xr:uid="{00000000-0005-0000-0000-00001B1E0000}"/>
    <cellStyle name="Warning Text 27" xfId="7274" xr:uid="{00000000-0005-0000-0000-00001C1E0000}"/>
    <cellStyle name="Warning Text 28" xfId="7275" xr:uid="{00000000-0005-0000-0000-00001D1E0000}"/>
    <cellStyle name="Warning Text 29" xfId="7276" xr:uid="{00000000-0005-0000-0000-00001E1E0000}"/>
    <cellStyle name="Warning Text 3" xfId="3642" xr:uid="{00000000-0005-0000-0000-00001F1E0000}"/>
    <cellStyle name="Warning Text 3 2" xfId="3643" xr:uid="{00000000-0005-0000-0000-0000201E0000}"/>
    <cellStyle name="Warning Text 3 3" xfId="7277" xr:uid="{00000000-0005-0000-0000-0000211E0000}"/>
    <cellStyle name="Warning Text 3 4" xfId="7278" xr:uid="{00000000-0005-0000-0000-0000221E0000}"/>
    <cellStyle name="Warning Text 3 5" xfId="7279" xr:uid="{00000000-0005-0000-0000-0000231E0000}"/>
    <cellStyle name="Warning Text 30" xfId="7280" xr:uid="{00000000-0005-0000-0000-0000241E0000}"/>
    <cellStyle name="Warning Text 31" xfId="7281" xr:uid="{00000000-0005-0000-0000-0000251E0000}"/>
    <cellStyle name="Warning Text 32" xfId="7282" xr:uid="{00000000-0005-0000-0000-0000261E0000}"/>
    <cellStyle name="Warning Text 33" xfId="7283" xr:uid="{00000000-0005-0000-0000-0000271E0000}"/>
    <cellStyle name="Warning Text 34" xfId="7284" xr:uid="{00000000-0005-0000-0000-0000281E0000}"/>
    <cellStyle name="Warning Text 35" xfId="7285" xr:uid="{00000000-0005-0000-0000-0000291E0000}"/>
    <cellStyle name="Warning Text 36" xfId="7286" xr:uid="{00000000-0005-0000-0000-00002A1E0000}"/>
    <cellStyle name="Warning Text 37" xfId="7287" xr:uid="{00000000-0005-0000-0000-00002B1E0000}"/>
    <cellStyle name="Warning Text 38" xfId="7288" xr:uid="{00000000-0005-0000-0000-00002C1E0000}"/>
    <cellStyle name="Warning Text 39" xfId="7289" xr:uid="{00000000-0005-0000-0000-00002D1E0000}"/>
    <cellStyle name="Warning Text 4" xfId="3644" xr:uid="{00000000-0005-0000-0000-00002E1E0000}"/>
    <cellStyle name="Warning Text 4 2" xfId="3645" xr:uid="{00000000-0005-0000-0000-00002F1E0000}"/>
    <cellStyle name="Warning Text 4 3" xfId="7290" xr:uid="{00000000-0005-0000-0000-0000301E0000}"/>
    <cellStyle name="Warning Text 4 4" xfId="7291" xr:uid="{00000000-0005-0000-0000-0000311E0000}"/>
    <cellStyle name="Warning Text 4 5" xfId="7292" xr:uid="{00000000-0005-0000-0000-0000321E0000}"/>
    <cellStyle name="Warning Text 40" xfId="7293" xr:uid="{00000000-0005-0000-0000-0000331E0000}"/>
    <cellStyle name="Warning Text 41" xfId="7294" xr:uid="{00000000-0005-0000-0000-0000341E0000}"/>
    <cellStyle name="Warning Text 42" xfId="7295" xr:uid="{00000000-0005-0000-0000-0000351E0000}"/>
    <cellStyle name="Warning Text 43" xfId="7296" xr:uid="{00000000-0005-0000-0000-0000361E0000}"/>
    <cellStyle name="Warning Text 44" xfId="7297" xr:uid="{00000000-0005-0000-0000-0000371E0000}"/>
    <cellStyle name="Warning Text 45" xfId="7298" xr:uid="{00000000-0005-0000-0000-0000381E0000}"/>
    <cellStyle name="Warning Text 46" xfId="7299" xr:uid="{00000000-0005-0000-0000-0000391E0000}"/>
    <cellStyle name="Warning Text 47" xfId="7300" xr:uid="{00000000-0005-0000-0000-00003A1E0000}"/>
    <cellStyle name="Warning Text 48" xfId="7301" xr:uid="{00000000-0005-0000-0000-00003B1E0000}"/>
    <cellStyle name="Warning Text 49" xfId="7302" xr:uid="{00000000-0005-0000-0000-00003C1E0000}"/>
    <cellStyle name="Warning Text 5" xfId="7303" xr:uid="{00000000-0005-0000-0000-00003D1E0000}"/>
    <cellStyle name="Warning Text 50" xfId="7304" xr:uid="{00000000-0005-0000-0000-00003E1E0000}"/>
    <cellStyle name="Warning Text 51" xfId="7305" xr:uid="{00000000-0005-0000-0000-00003F1E0000}"/>
    <cellStyle name="Warning Text 52" xfId="7306" xr:uid="{00000000-0005-0000-0000-0000401E0000}"/>
    <cellStyle name="Warning Text 53" xfId="7307" xr:uid="{00000000-0005-0000-0000-0000411E0000}"/>
    <cellStyle name="Warning Text 54" xfId="7308" xr:uid="{00000000-0005-0000-0000-0000421E0000}"/>
    <cellStyle name="Warning Text 55" xfId="7309" xr:uid="{00000000-0005-0000-0000-0000431E0000}"/>
    <cellStyle name="Warning Text 56" xfId="7310" xr:uid="{00000000-0005-0000-0000-0000441E0000}"/>
    <cellStyle name="Warning Text 57" xfId="7311" xr:uid="{00000000-0005-0000-0000-0000451E0000}"/>
    <cellStyle name="Warning Text 58" xfId="7312" xr:uid="{00000000-0005-0000-0000-0000461E0000}"/>
    <cellStyle name="Warning Text 6" xfId="7313" xr:uid="{00000000-0005-0000-0000-0000471E0000}"/>
    <cellStyle name="Warning Text 6 2" xfId="7314" xr:uid="{00000000-0005-0000-0000-0000481E0000}"/>
    <cellStyle name="Warning Text 6 3" xfId="7315" xr:uid="{00000000-0005-0000-0000-0000491E0000}"/>
    <cellStyle name="Warning Text 6 4" xfId="7316" xr:uid="{00000000-0005-0000-0000-00004A1E0000}"/>
    <cellStyle name="Warning Text 7" xfId="7317" xr:uid="{00000000-0005-0000-0000-00004B1E0000}"/>
    <cellStyle name="Warning Text 7 2" xfId="7318" xr:uid="{00000000-0005-0000-0000-00004C1E0000}"/>
    <cellStyle name="Warning Text 7 3" xfId="7319" xr:uid="{00000000-0005-0000-0000-00004D1E0000}"/>
    <cellStyle name="Warning Text 7 4" xfId="7320" xr:uid="{00000000-0005-0000-0000-00004E1E0000}"/>
    <cellStyle name="Warning Text 8" xfId="7321" xr:uid="{00000000-0005-0000-0000-00004F1E0000}"/>
    <cellStyle name="Warning Text 8 2" xfId="7322" xr:uid="{00000000-0005-0000-0000-0000501E0000}"/>
    <cellStyle name="Warning Text 8 3" xfId="7323" xr:uid="{00000000-0005-0000-0000-0000511E0000}"/>
    <cellStyle name="Warning Text 8 4" xfId="7324" xr:uid="{00000000-0005-0000-0000-0000521E0000}"/>
    <cellStyle name="Warning Text 9" xfId="7325" xr:uid="{00000000-0005-0000-0000-0000531E0000}"/>
    <cellStyle name="Warning Text 9 2" xfId="7326" xr:uid="{00000000-0005-0000-0000-0000541E0000}"/>
    <cellStyle name="Warning Text 9 3" xfId="7327" xr:uid="{00000000-0005-0000-0000-0000551E0000}"/>
    <cellStyle name="Warning Text 9 4" xfId="7328" xr:uid="{00000000-0005-0000-0000-0000561E0000}"/>
    <cellStyle name="콤마 [0]_Book1" xfId="7661" xr:uid="{00000000-0005-0000-0000-0000571E0000}"/>
    <cellStyle name="콤마_Book1" xfId="7662" xr:uid="{00000000-0005-0000-0000-0000581E0000}"/>
    <cellStyle name="통화 [0]_9634매출 " xfId="7663" xr:uid="{00000000-0005-0000-0000-0000591E0000}"/>
    <cellStyle name="통화_9634매출 " xfId="7664" xr:uid="{00000000-0005-0000-0000-00005A1E0000}"/>
    <cellStyle name="표준_0N-HANDLING " xfId="7665" xr:uid="{00000000-0005-0000-0000-00005B1E0000}"/>
    <cellStyle name="桁区切り [0.00]_laroux" xfId="7666" xr:uid="{00000000-0005-0000-0000-00005C1E0000}"/>
    <cellStyle name="桁区切り_laroux" xfId="7667" xr:uid="{00000000-0005-0000-0000-00005D1E0000}"/>
    <cellStyle name="標準_94物件" xfId="7668" xr:uid="{00000000-0005-0000-0000-00005E1E0000}"/>
    <cellStyle name="通貨 [0.00]_laroux" xfId="7669" xr:uid="{00000000-0005-0000-0000-00005F1E0000}"/>
    <cellStyle name="通貨_laroux" xfId="7670" xr:uid="{00000000-0005-0000-0000-0000601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4.xml"/><Relationship Id="rId63" Type="http://schemas.openxmlformats.org/officeDocument/2006/relationships/externalLink" Target="externalLinks/externalLink20.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3" Type="http://schemas.openxmlformats.org/officeDocument/2006/relationships/externalLink" Target="externalLinks/externalLink10.xml"/><Relationship Id="rId58" Type="http://schemas.openxmlformats.org/officeDocument/2006/relationships/externalLink" Target="externalLinks/externalLink15.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externalLink" Target="externalLinks/externalLink18.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5.xml"/><Relationship Id="rId56" Type="http://schemas.openxmlformats.org/officeDocument/2006/relationships/externalLink" Target="externalLinks/externalLink13.xml"/><Relationship Id="rId64" Type="http://schemas.openxmlformats.org/officeDocument/2006/relationships/externalLink" Target="externalLinks/externalLink21.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59" Type="http://schemas.openxmlformats.org/officeDocument/2006/relationships/externalLink" Target="externalLinks/externalLink16.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1.xml"/><Relationship Id="rId62"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6.xml"/><Relationship Id="rId57" Type="http://schemas.openxmlformats.org/officeDocument/2006/relationships/externalLink" Target="externalLinks/externalLink1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xml"/><Relationship Id="rId52" Type="http://schemas.openxmlformats.org/officeDocument/2006/relationships/externalLink" Target="externalLinks/externalLink9.xml"/><Relationship Id="rId60" Type="http://schemas.openxmlformats.org/officeDocument/2006/relationships/externalLink" Target="externalLinks/externalLink17.xml"/><Relationship Id="rId65"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externalLink" Target="externalLinks/externalLink7.xml"/><Relationship Id="rId55"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1" Type="http://schemas.openxmlformats.org/officeDocument/2006/relationships/image" Target="../media/image6.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emf"/></Relationships>
</file>

<file path=xl/drawings/_rels/drawing9.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editAs="oneCell">
    <xdr:from>
      <xdr:col>1</xdr:col>
      <xdr:colOff>963385</xdr:colOff>
      <xdr:row>2</xdr:row>
      <xdr:rowOff>27214</xdr:rowOff>
    </xdr:from>
    <xdr:to>
      <xdr:col>1</xdr:col>
      <xdr:colOff>966042</xdr:colOff>
      <xdr:row>5</xdr:row>
      <xdr:rowOff>191861</xdr:rowOff>
    </xdr:to>
    <xdr:pic>
      <xdr:nvPicPr>
        <xdr:cNvPr id="7" name="Picture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3085" y="741589"/>
          <a:ext cx="1526657" cy="1240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777875</xdr:colOff>
      <xdr:row>2</xdr:row>
      <xdr:rowOff>127000</xdr:rowOff>
    </xdr:from>
    <xdr:to>
      <xdr:col>1</xdr:col>
      <xdr:colOff>2397125</xdr:colOff>
      <xdr:row>5</xdr:row>
      <xdr:rowOff>1063625</xdr:rowOff>
    </xdr:to>
    <xdr:pic>
      <xdr:nvPicPr>
        <xdr:cNvPr id="9" name="Picture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0" y="936625"/>
          <a:ext cx="1619250" cy="150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57150</xdr:colOff>
      <xdr:row>28</xdr:row>
      <xdr:rowOff>25400</xdr:rowOff>
    </xdr:from>
    <xdr:ext cx="1219200" cy="1168854"/>
    <xdr:pic>
      <xdr:nvPicPr>
        <xdr:cNvPr id="4" name="Picture 6">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11169650"/>
          <a:ext cx="1219200" cy="1168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160020</xdr:colOff>
      <xdr:row>21</xdr:row>
      <xdr:rowOff>121920</xdr:rowOff>
    </xdr:from>
    <xdr:to>
      <xdr:col>0</xdr:col>
      <xdr:colOff>1290964</xdr:colOff>
      <xdr:row>25</xdr:row>
      <xdr:rowOff>205740</xdr:rowOff>
    </xdr:to>
    <xdr:pic>
      <xdr:nvPicPr>
        <xdr:cNvPr id="2" name="Picture 1">
          <a:extLst>
            <a:ext uri="{FF2B5EF4-FFF2-40B4-BE49-F238E27FC236}">
              <a16:creationId xmlns:a16="http://schemas.microsoft.com/office/drawing/2014/main" id="{45ACE383-6D1F-4419-9BA6-1A6E8E1119F6}"/>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68417"/>
        <a:stretch/>
      </xdr:blipFill>
      <xdr:spPr>
        <a:xfrm>
          <a:off x="160020" y="8702040"/>
          <a:ext cx="1130944" cy="1295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163991</xdr:colOff>
      <xdr:row>3</xdr:row>
      <xdr:rowOff>1942</xdr:rowOff>
    </xdr:from>
    <xdr:to>
      <xdr:col>4</xdr:col>
      <xdr:colOff>593066</xdr:colOff>
      <xdr:row>17</xdr:row>
      <xdr:rowOff>35943</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3991" y="1170102"/>
          <a:ext cx="6377707" cy="4059662"/>
        </a:xfrm>
        <a:prstGeom prst="rect">
          <a:avLst/>
        </a:prstGeom>
      </xdr:spPr>
    </xdr:pic>
    <xdr:clientData/>
  </xdr:twoCellAnchor>
  <xdr:twoCellAnchor editAs="oneCell">
    <xdr:from>
      <xdr:col>0</xdr:col>
      <xdr:colOff>137036</xdr:colOff>
      <xdr:row>18</xdr:row>
      <xdr:rowOff>66236</xdr:rowOff>
    </xdr:from>
    <xdr:to>
      <xdr:col>4</xdr:col>
      <xdr:colOff>629010</xdr:colOff>
      <xdr:row>32</xdr:row>
      <xdr:rowOff>134787</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7036" y="5547604"/>
          <a:ext cx="6440606" cy="40942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523875</xdr:colOff>
      <xdr:row>6</xdr:row>
      <xdr:rowOff>76200</xdr:rowOff>
    </xdr:from>
    <xdr:to>
      <xdr:col>11</xdr:col>
      <xdr:colOff>120362</xdr:colOff>
      <xdr:row>24</xdr:row>
      <xdr:rowOff>126287</xdr:rowOff>
    </xdr:to>
    <xdr:pic>
      <xdr:nvPicPr>
        <xdr:cNvPr id="3" name="Picture 2">
          <a:extLst>
            <a:ext uri="{FF2B5EF4-FFF2-40B4-BE49-F238E27FC236}">
              <a16:creationId xmlns:a16="http://schemas.microsoft.com/office/drawing/2014/main" id="{00000000-0008-0000-1000-00000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3749" t="20934" r="34016" b="21267"/>
        <a:stretch/>
      </xdr:blipFill>
      <xdr:spPr bwMode="auto">
        <a:xfrm>
          <a:off x="3638550" y="1209675"/>
          <a:ext cx="3749387" cy="3479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523875</xdr:colOff>
      <xdr:row>5</xdr:row>
      <xdr:rowOff>76200</xdr:rowOff>
    </xdr:from>
    <xdr:to>
      <xdr:col>11</xdr:col>
      <xdr:colOff>120362</xdr:colOff>
      <xdr:row>23</xdr:row>
      <xdr:rowOff>126287</xdr:rowOff>
    </xdr:to>
    <xdr:pic>
      <xdr:nvPicPr>
        <xdr:cNvPr id="2" name="Picture 1">
          <a:extLst>
            <a:ext uri="{FF2B5EF4-FFF2-40B4-BE49-F238E27FC236}">
              <a16:creationId xmlns:a16="http://schemas.microsoft.com/office/drawing/2014/main" id="{00000000-0008-0000-1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3749" t="20934" r="34016" b="21267"/>
        <a:stretch/>
      </xdr:blipFill>
      <xdr:spPr bwMode="auto">
        <a:xfrm>
          <a:off x="3638550" y="1209675"/>
          <a:ext cx="3749387" cy="3479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523875</xdr:colOff>
      <xdr:row>5</xdr:row>
      <xdr:rowOff>76200</xdr:rowOff>
    </xdr:from>
    <xdr:to>
      <xdr:col>11</xdr:col>
      <xdr:colOff>120362</xdr:colOff>
      <xdr:row>23</xdr:row>
      <xdr:rowOff>126287</xdr:rowOff>
    </xdr:to>
    <xdr:pic>
      <xdr:nvPicPr>
        <xdr:cNvPr id="2" name="Picture 1">
          <a:extLst>
            <a:ext uri="{FF2B5EF4-FFF2-40B4-BE49-F238E27FC236}">
              <a16:creationId xmlns:a16="http://schemas.microsoft.com/office/drawing/2014/main" id="{00000000-0008-0000-14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3749" t="20934" r="34016" b="21267"/>
        <a:stretch/>
      </xdr:blipFill>
      <xdr:spPr bwMode="auto">
        <a:xfrm>
          <a:off x="3638550" y="1209675"/>
          <a:ext cx="3749387" cy="3479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523875</xdr:colOff>
      <xdr:row>5</xdr:row>
      <xdr:rowOff>76200</xdr:rowOff>
    </xdr:from>
    <xdr:to>
      <xdr:col>11</xdr:col>
      <xdr:colOff>120362</xdr:colOff>
      <xdr:row>23</xdr:row>
      <xdr:rowOff>126287</xdr:rowOff>
    </xdr:to>
    <xdr:pic>
      <xdr:nvPicPr>
        <xdr:cNvPr id="2" name="Picture 1">
          <a:extLst>
            <a:ext uri="{FF2B5EF4-FFF2-40B4-BE49-F238E27FC236}">
              <a16:creationId xmlns:a16="http://schemas.microsoft.com/office/drawing/2014/main" id="{00000000-0008-0000-15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3749" t="20934" r="34016" b="21267"/>
        <a:stretch/>
      </xdr:blipFill>
      <xdr:spPr bwMode="auto">
        <a:xfrm>
          <a:off x="3638550" y="1209675"/>
          <a:ext cx="3749387" cy="3479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4</xdr:col>
      <xdr:colOff>1083608</xdr:colOff>
      <xdr:row>125</xdr:row>
      <xdr:rowOff>0</xdr:rowOff>
    </xdr:from>
    <xdr:ext cx="967068" cy="630891"/>
    <xdr:sp macro="" textlink="">
      <xdr:nvSpPr>
        <xdr:cNvPr id="2" name="TextBox 1">
          <a:extLst>
            <a:ext uri="{FF2B5EF4-FFF2-40B4-BE49-F238E27FC236}">
              <a16:creationId xmlns:a16="http://schemas.microsoft.com/office/drawing/2014/main" id="{D6C407C0-3A54-409F-8A13-8194AF2E0CE7}"/>
            </a:ext>
          </a:extLst>
        </xdr:cNvPr>
        <xdr:cNvSpPr txBox="1"/>
      </xdr:nvSpPr>
      <xdr:spPr>
        <a:xfrm>
          <a:off x="7065308" y="49347120"/>
          <a:ext cx="967068" cy="630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IN" sz="1100"/>
        </a:p>
      </xdr:txBody>
    </xdr:sp>
    <xdr:clientData/>
  </xdr:oneCellAnchor>
  <xdr:oneCellAnchor>
    <xdr:from>
      <xdr:col>4</xdr:col>
      <xdr:colOff>1083608</xdr:colOff>
      <xdr:row>125</xdr:row>
      <xdr:rowOff>0</xdr:rowOff>
    </xdr:from>
    <xdr:ext cx="967068" cy="630891"/>
    <xdr:sp macro="" textlink="">
      <xdr:nvSpPr>
        <xdr:cNvPr id="3" name="TextBox 2">
          <a:extLst>
            <a:ext uri="{FF2B5EF4-FFF2-40B4-BE49-F238E27FC236}">
              <a16:creationId xmlns:a16="http://schemas.microsoft.com/office/drawing/2014/main" id="{73CE04B1-8565-4259-A1EF-A8E1083E2344}"/>
            </a:ext>
          </a:extLst>
        </xdr:cNvPr>
        <xdr:cNvSpPr txBox="1"/>
      </xdr:nvSpPr>
      <xdr:spPr>
        <a:xfrm>
          <a:off x="7065308" y="49347120"/>
          <a:ext cx="967068" cy="630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IN" sz="1100"/>
        </a:p>
      </xdr:txBody>
    </xdr:sp>
    <xdr:clientData/>
  </xdr:oneCellAnchor>
  <xdr:oneCellAnchor>
    <xdr:from>
      <xdr:col>4</xdr:col>
      <xdr:colOff>1083608</xdr:colOff>
      <xdr:row>125</xdr:row>
      <xdr:rowOff>0</xdr:rowOff>
    </xdr:from>
    <xdr:ext cx="967068" cy="630891"/>
    <xdr:sp macro="" textlink="">
      <xdr:nvSpPr>
        <xdr:cNvPr id="4" name="TextBox 3">
          <a:extLst>
            <a:ext uri="{FF2B5EF4-FFF2-40B4-BE49-F238E27FC236}">
              <a16:creationId xmlns:a16="http://schemas.microsoft.com/office/drawing/2014/main" id="{131ED8F3-62A8-42F4-93EC-FEC95B563C1A}"/>
            </a:ext>
          </a:extLst>
        </xdr:cNvPr>
        <xdr:cNvSpPr txBox="1"/>
      </xdr:nvSpPr>
      <xdr:spPr>
        <a:xfrm>
          <a:off x="7065308" y="49347120"/>
          <a:ext cx="967068" cy="6308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IN" sz="1100"/>
        </a:p>
      </xdr:txBody>
    </xdr:sp>
    <xdr:clientData/>
  </xdr:oneCellAnchor>
  <xdr:twoCellAnchor editAs="oneCell">
    <xdr:from>
      <xdr:col>10</xdr:col>
      <xdr:colOff>409476</xdr:colOff>
      <xdr:row>16</xdr:row>
      <xdr:rowOff>730266</xdr:rowOff>
    </xdr:from>
    <xdr:to>
      <xdr:col>18</xdr:col>
      <xdr:colOff>221980</xdr:colOff>
      <xdr:row>35</xdr:row>
      <xdr:rowOff>137342</xdr:rowOff>
    </xdr:to>
    <xdr:pic>
      <xdr:nvPicPr>
        <xdr:cNvPr id="5" name="Picture 4">
          <a:extLst>
            <a:ext uri="{FF2B5EF4-FFF2-40B4-BE49-F238E27FC236}">
              <a16:creationId xmlns:a16="http://schemas.microsoft.com/office/drawing/2014/main" id="{9FADD209-6A17-48D7-8FF8-BEFC7361B5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25276" y="8784606"/>
          <a:ext cx="4750264" cy="6836576"/>
        </a:xfrm>
        <a:prstGeom prst="rect">
          <a:avLst/>
        </a:prstGeom>
      </xdr:spPr>
    </xdr:pic>
    <xdr:clientData/>
  </xdr:twoCellAnchor>
  <xdr:twoCellAnchor editAs="oneCell">
    <xdr:from>
      <xdr:col>18</xdr:col>
      <xdr:colOff>410936</xdr:colOff>
      <xdr:row>18</xdr:row>
      <xdr:rowOff>88900</xdr:rowOff>
    </xdr:from>
    <xdr:to>
      <xdr:col>26</xdr:col>
      <xdr:colOff>57337</xdr:colOff>
      <xdr:row>36</xdr:row>
      <xdr:rowOff>198653</xdr:rowOff>
    </xdr:to>
    <xdr:pic>
      <xdr:nvPicPr>
        <xdr:cNvPr id="6" name="Picture 5">
          <a:extLst>
            <a:ext uri="{FF2B5EF4-FFF2-40B4-BE49-F238E27FC236}">
              <a16:creationId xmlns:a16="http://schemas.microsoft.com/office/drawing/2014/main" id="{74FE73EA-4FD0-4AEA-B1A2-20A8783836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464496" y="9278620"/>
          <a:ext cx="4584161" cy="6723913"/>
        </a:xfrm>
        <a:prstGeom prst="rect">
          <a:avLst/>
        </a:prstGeom>
      </xdr:spPr>
    </xdr:pic>
    <xdr:clientData/>
  </xdr:twoCellAnchor>
  <xdr:twoCellAnchor editAs="oneCell">
    <xdr:from>
      <xdr:col>12</xdr:col>
      <xdr:colOff>187078</xdr:colOff>
      <xdr:row>55</xdr:row>
      <xdr:rowOff>55240</xdr:rowOff>
    </xdr:from>
    <xdr:to>
      <xdr:col>17</xdr:col>
      <xdr:colOff>257018</xdr:colOff>
      <xdr:row>78</xdr:row>
      <xdr:rowOff>2180</xdr:rowOff>
    </xdr:to>
    <xdr:pic>
      <xdr:nvPicPr>
        <xdr:cNvPr id="7" name="Picture 6">
          <a:extLst>
            <a:ext uri="{FF2B5EF4-FFF2-40B4-BE49-F238E27FC236}">
              <a16:creationId xmlns:a16="http://schemas.microsoft.com/office/drawing/2014/main" id="{835E6773-860D-4482-9739-622BAB396D9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537318" y="22488520"/>
          <a:ext cx="3156040" cy="69344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89645</xdr:colOff>
      <xdr:row>21</xdr:row>
      <xdr:rowOff>369795</xdr:rowOff>
    </xdr:from>
    <xdr:to>
      <xdr:col>13</xdr:col>
      <xdr:colOff>638733</xdr:colOff>
      <xdr:row>30</xdr:row>
      <xdr:rowOff>235325</xdr:rowOff>
    </xdr:to>
    <xdr:pic>
      <xdr:nvPicPr>
        <xdr:cNvPr id="2" name="Picture 1">
          <a:extLst>
            <a:ext uri="{FF2B5EF4-FFF2-40B4-BE49-F238E27FC236}">
              <a16:creationId xmlns:a16="http://schemas.microsoft.com/office/drawing/2014/main" id="{D724B6C5-B50F-463F-98E4-6633E42CB1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3765" y="8294595"/>
          <a:ext cx="6111688" cy="384317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364435</xdr:colOff>
      <xdr:row>50</xdr:row>
      <xdr:rowOff>57979</xdr:rowOff>
    </xdr:from>
    <xdr:to>
      <xdr:col>13</xdr:col>
      <xdr:colOff>10353</xdr:colOff>
      <xdr:row>56</xdr:row>
      <xdr:rowOff>170209</xdr:rowOff>
    </xdr:to>
    <xdr:pic>
      <xdr:nvPicPr>
        <xdr:cNvPr id="2" name="Picture 1">
          <a:extLst>
            <a:ext uri="{FF2B5EF4-FFF2-40B4-BE49-F238E27FC236}">
              <a16:creationId xmlns:a16="http://schemas.microsoft.com/office/drawing/2014/main" id="{39E9BA5C-F9E9-4B8D-BC67-6EC380798A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435795" y="13202479"/>
          <a:ext cx="4141718" cy="148383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28575</xdr:colOff>
      <xdr:row>66</xdr:row>
      <xdr:rowOff>9525</xdr:rowOff>
    </xdr:from>
    <xdr:to>
      <xdr:col>4</xdr:col>
      <xdr:colOff>190500</xdr:colOff>
      <xdr:row>67</xdr:row>
      <xdr:rowOff>137160</xdr:rowOff>
    </xdr:to>
    <xdr:sp macro="" textlink="">
      <xdr:nvSpPr>
        <xdr:cNvPr id="2" name="Right Brace 1">
          <a:extLst>
            <a:ext uri="{FF2B5EF4-FFF2-40B4-BE49-F238E27FC236}">
              <a16:creationId xmlns:a16="http://schemas.microsoft.com/office/drawing/2014/main" id="{A1154DA2-B892-48D5-82CD-F4F2D75BE2C3}"/>
            </a:ext>
          </a:extLst>
        </xdr:cNvPr>
        <xdr:cNvSpPr/>
      </xdr:nvSpPr>
      <xdr:spPr>
        <a:xfrm>
          <a:off x="4120515" y="14815185"/>
          <a:ext cx="161925" cy="340995"/>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IN" sz="1100"/>
        </a:p>
      </xdr:txBody>
    </xdr:sp>
    <xdr:clientData/>
  </xdr:twoCellAnchor>
  <xdr:twoCellAnchor>
    <xdr:from>
      <xdr:col>4</xdr:col>
      <xdr:colOff>200025</xdr:colOff>
      <xdr:row>65</xdr:row>
      <xdr:rowOff>219075</xdr:rowOff>
    </xdr:from>
    <xdr:to>
      <xdr:col>5</xdr:col>
      <xdr:colOff>1200150</xdr:colOff>
      <xdr:row>67</xdr:row>
      <xdr:rowOff>57150</xdr:rowOff>
    </xdr:to>
    <xdr:sp macro="" textlink="">
      <xdr:nvSpPr>
        <xdr:cNvPr id="3" name="TextBox 2">
          <a:extLst>
            <a:ext uri="{FF2B5EF4-FFF2-40B4-BE49-F238E27FC236}">
              <a16:creationId xmlns:a16="http://schemas.microsoft.com/office/drawing/2014/main" id="{29495103-6F9C-401E-B59D-273C45BA9E90}"/>
            </a:ext>
          </a:extLst>
        </xdr:cNvPr>
        <xdr:cNvSpPr txBox="1"/>
      </xdr:nvSpPr>
      <xdr:spPr>
        <a:xfrm>
          <a:off x="4291965" y="14681835"/>
          <a:ext cx="1708785" cy="3943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t>Designed for full design period</a:t>
          </a:r>
        </a:p>
      </xdr:txBody>
    </xdr:sp>
    <xdr:clientData/>
  </xdr:twoCellAnchor>
  <xdr:twoCellAnchor>
    <xdr:from>
      <xdr:col>4</xdr:col>
      <xdr:colOff>28575</xdr:colOff>
      <xdr:row>68</xdr:row>
      <xdr:rowOff>60959</xdr:rowOff>
    </xdr:from>
    <xdr:to>
      <xdr:col>4</xdr:col>
      <xdr:colOff>220980</xdr:colOff>
      <xdr:row>70</xdr:row>
      <xdr:rowOff>47624</xdr:rowOff>
    </xdr:to>
    <xdr:sp macro="" textlink="">
      <xdr:nvSpPr>
        <xdr:cNvPr id="4" name="Right Brace 3">
          <a:extLst>
            <a:ext uri="{FF2B5EF4-FFF2-40B4-BE49-F238E27FC236}">
              <a16:creationId xmlns:a16="http://schemas.microsoft.com/office/drawing/2014/main" id="{5A65729F-BCAF-4448-8D08-A498FEDD3477}"/>
            </a:ext>
          </a:extLst>
        </xdr:cNvPr>
        <xdr:cNvSpPr/>
      </xdr:nvSpPr>
      <xdr:spPr>
        <a:xfrm>
          <a:off x="4120515" y="15293339"/>
          <a:ext cx="192405" cy="413385"/>
        </a:xfrm>
        <a:prstGeom prst="rightBrace">
          <a:avLst/>
        </a:prstGeom>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lang="en-IN" sz="1100"/>
        </a:p>
      </xdr:txBody>
    </xdr:sp>
    <xdr:clientData/>
  </xdr:twoCellAnchor>
  <xdr:twoCellAnchor>
    <xdr:from>
      <xdr:col>4</xdr:col>
      <xdr:colOff>190500</xdr:colOff>
      <xdr:row>68</xdr:row>
      <xdr:rowOff>0</xdr:rowOff>
    </xdr:from>
    <xdr:to>
      <xdr:col>5</xdr:col>
      <xdr:colOff>1190625</xdr:colOff>
      <xdr:row>69</xdr:row>
      <xdr:rowOff>180975</xdr:rowOff>
    </xdr:to>
    <xdr:sp macro="" textlink="">
      <xdr:nvSpPr>
        <xdr:cNvPr id="5" name="TextBox 4">
          <a:extLst>
            <a:ext uri="{FF2B5EF4-FFF2-40B4-BE49-F238E27FC236}">
              <a16:creationId xmlns:a16="http://schemas.microsoft.com/office/drawing/2014/main" id="{1E97289D-5BCF-4E8D-A6FF-9980E59ED57B}"/>
            </a:ext>
          </a:extLst>
        </xdr:cNvPr>
        <xdr:cNvSpPr txBox="1"/>
      </xdr:nvSpPr>
      <xdr:spPr>
        <a:xfrm>
          <a:off x="4282440" y="15232380"/>
          <a:ext cx="1708785" cy="3943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IN" sz="1100" b="1"/>
            <a:t>Designed for  stage Period</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18</xdr:row>
      <xdr:rowOff>38100</xdr:rowOff>
    </xdr:from>
    <xdr:to>
      <xdr:col>2</xdr:col>
      <xdr:colOff>428625</xdr:colOff>
      <xdr:row>19</xdr:row>
      <xdr:rowOff>57150</xdr:rowOff>
    </xdr:to>
    <xdr:pic>
      <xdr:nvPicPr>
        <xdr:cNvPr id="2" name="Picture 1">
          <a:extLst>
            <a:ext uri="{FF2B5EF4-FFF2-40B4-BE49-F238E27FC236}">
              <a16:creationId xmlns:a16="http://schemas.microsoft.com/office/drawing/2014/main" id="{748E4731-1692-47F3-92C2-B9E4A8EC161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blip>
        <a:srcRect/>
        <a:stretch>
          <a:fillRect/>
        </a:stretch>
      </xdr:blipFill>
      <xdr:spPr bwMode="auto">
        <a:xfrm>
          <a:off x="3611880" y="4198620"/>
          <a:ext cx="428625" cy="285750"/>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23</xdr:col>
      <xdr:colOff>0</xdr:colOff>
      <xdr:row>39</xdr:row>
      <xdr:rowOff>0</xdr:rowOff>
    </xdr:from>
    <xdr:to>
      <xdr:col>27</xdr:col>
      <xdr:colOff>47625</xdr:colOff>
      <xdr:row>48</xdr:row>
      <xdr:rowOff>6572</xdr:rowOff>
    </xdr:to>
    <xdr:pic>
      <xdr:nvPicPr>
        <xdr:cNvPr id="2" name="Picture 1">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583025" y="11039475"/>
          <a:ext cx="2771775" cy="3599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200025</xdr:colOff>
      <xdr:row>39</xdr:row>
      <xdr:rowOff>19050</xdr:rowOff>
    </xdr:from>
    <xdr:to>
      <xdr:col>32</xdr:col>
      <xdr:colOff>228600</xdr:colOff>
      <xdr:row>47</xdr:row>
      <xdr:rowOff>166012</xdr:rowOff>
    </xdr:to>
    <xdr:pic>
      <xdr:nvPicPr>
        <xdr:cNvPr id="3" name="Picture 2">
          <a:extLst>
            <a:ext uri="{FF2B5EF4-FFF2-40B4-BE49-F238E27FC236}">
              <a16:creationId xmlns:a16="http://schemas.microsoft.com/office/drawing/2014/main" id="{00000000-0008-0000-1C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07200" y="11058525"/>
          <a:ext cx="3076575" cy="3502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5\f\CHANDRA1\Pune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hp\Desktop\New%20Folder%20(3)\TANAKANKAL\Aftr%20Corr%20Tenakanakal-1st%20RA\after%20correction%20%20tanakanakal%201st%20R.A.BIL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stem5\f\MWSSB\PUNE\ESTIMATE\Pune1\du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ocuments%20and%20Settings\hp\Desktop\New%20Folder%20(3)\TANAKANKAL\Aftr%20Corr%20Tenakanakal-1st%20RA\after%20correction%20%20tanakanakal%201st%20R.A.BIL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BLH%20Stadium\Estimate\BLH%20Stadium%20Estimat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eeta\d\SHDP%20Gulbarga\SHDP%20Master%20Copy\IRC%20Codes\IRC-58%20(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SATISH%20SB/1Gulbarga%20-Borabai-18-7-15/New%20folder/Final%20CSR%202012-13/ARRR-ver-1104-26-6-20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ANURADHA/AppData/Local/Microsoft/Windows/Temporary%20Internet%20Files/Content.IE5/KHJT0H5J/KUDALAGI%2029-3-2013/KUDLIGI%20COMBINED%2019-3-13/30.CompndWall5May12-V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6.BTDA%20-1929/BTDA-ESTIMATES%20(VITTAL)-%2030-11-2011/4.BTDA%20-%20STORM%20WATER%20(30-11-11)/OTHERS/30-11-11-final%20prints-pendrive/STORM%20WATER%20%20-29-11-11/StormDrainDesign16Nov_-28-11-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mp5\d\PWD\Gokul%20Road%20(%20latest)\Extra\S.R.%20DOCU\ARRR-ver-11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SATISH%20SB/1Gulbarga%20-Borabai-18-7-15/New%20folder/Mysore%20Circle%202011-12%20Rural%20Road%20SR%20-%20In%20NRRDA%20Format%20(Modified%20on%2003-12-20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Users\Rama%20Reddy\Downloads\R%20K%20K\2013\KRCRS-EMRS-HOSTEL\ESTIMATIONS\KOTHADODDI-EST--23-05-13\KOTHADODDI-EST--24-05-1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Pradeep%20Hulakund\Jamakhandi%20Hostel\Rabakavi%20Vijayalaxmi%20SOR%202022\220624%20HOSTEL%20JAMAKHANDI%20(RABAKAVI)%20SoR%20202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mp8-think\d\Ani%20Water%20Supply%202013-2014\CSR\BOQ%20KAGINELE\My%20Documents\Downloads\work_estimate_template%20Kaginele%20&amp;%20other%2026%20village%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d.docs.live.net/SATISH%20SB/1Gulbarga%20-Borabai-18-7-15/New%20folder/NGNRY%202014-15/sby%20MASTER%20COPY%20ngnry%2022%2012%202014.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E:\2%20LIFE%20LINE%201-12-2024\1%20YADGRI%20LLC%20OFFICE\KRIDL%20SHANKAR\KADECHUR\CC%20ROAD%20ESTIMATE%20%20AND%20DRAIN%20KADECHUR.xlsx" TargetMode="External"/><Relationship Id="rId1" Type="http://schemas.openxmlformats.org/officeDocument/2006/relationships/externalLinkPath" Target="/2%20LIFE%20LINE%201-12-2024/1%20YADGRI%20LLC%20OFFICE/KRIDL%20SHANKAR/KADECHUR/CC%20ROAD%20ESTIMATE%20%20AND%20DRAIN%20KADECHUR.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Satish%20SB-1\SHDP-Gulbarga\Revised%20VO\Satish%20VO-kalaburgi\Pkg-140%20VO\Estimates-140\140%20%20VO-Final.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d.docs.live.net/FROM%201-5-2023/1%20LLC%20WORKS%20FROM%2001-05-2023/SHAHPUR%20PWD/KATHIB%20SIR/1.0%20Traffic%20and%20pavement%20Design.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file:///E:\2%20LIFE%20LINE%201-12-2024\1%20YADGRI%20LLC%20OFFICE\SIRASI%20YALLAPUR%20WORKS\DABAGULI%20RETAINING%20WALL%20782.0LAKHS\REV-2\rev\BOX%20BRIDGE%201V%202.00X1.50.xlsx" TargetMode="External"/><Relationship Id="rId1" Type="http://schemas.openxmlformats.org/officeDocument/2006/relationships/externalLinkPath" Target="BOX%20BRIDGE%201V%202.00X1.50.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https://d.docs.live.net/eab6ddbb67d84fb0/Desktop/New%20folder%20(7)/dabagulisite/ROAD%20ESTIMATE%20REV%202.xlsx" TargetMode="External"/><Relationship Id="rId1" Type="http://schemas.openxmlformats.org/officeDocument/2006/relationships/externalLinkPath" Target="https://d.docs.live.net/eab6ddbb67d84fb0/Desktop/New%20folder%20(7)/dabagulisite/REV-2/ROAD%20ESTIMATE%20REV%20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HP%20Admin\Downloads\pipe%20cilvert%20estimate%20%20km0.9%20%20(latest%20S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SAINATH/2%20LLC/SHAHAPUR%20PWD%20WORKS/SHAHAPUR%20ROAD2/SHAHAPUR%20ROAD%20ESTIMATE%20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 val="CONNECT"/>
      <sheetName val="Pier Design(with offset)"/>
      <sheetName val="det_est"/>
      <sheetName val="Data used"/>
      <sheetName val="Cost Reco data download"/>
      <sheetName val="SEW4"/>
      <sheetName val="Plant &amp;  Machinery"/>
      <sheetName val="Labour"/>
      <sheetName val="Material"/>
      <sheetName val="Design"/>
      <sheetName val="rcd"/>
      <sheetName val="ROY"/>
      <sheetName val="RD"/>
      <sheetName val="DATA"/>
      <sheetName val="A"/>
      <sheetName val="HWEQUIV"/>
      <sheetName val="CPIPE"/>
      <sheetName val="JACKWELL"/>
      <sheetName val="Below_Earth"/>
      <sheetName val="WR"/>
      <sheetName val="Ele-Capacity"/>
      <sheetName val="Rainfall_Jobat_Rainfall_Runoff"/>
      <sheetName val="Fixation_Principal_Level"/>
      <sheetName val="Binnies"/>
      <sheetName val="Cd"/>
      <sheetName val="R.MAIN"/>
      <sheetName val="DRAINAGE SYPHON"/>
      <sheetName val="Design_VRB"/>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zone-2"/>
      <sheetName val="Z1_DATA"/>
      <sheetName val="MHNO_LEV"/>
      <sheetName val="D2_CO"/>
      <sheetName val="HDPE"/>
      <sheetName val="DI"/>
      <sheetName val="pvc"/>
      <sheetName val="hdpe_basic"/>
      <sheetName val="pvc_basic"/>
      <sheetName val="DESBASTE"/>
      <sheetName val="leads"/>
      <sheetName val="water prop."/>
      <sheetName val="purpose&amp;input"/>
      <sheetName val="Sheet11"/>
      <sheetName val="0+655"/>
      <sheetName val="Abstract"/>
      <sheetName val="PROCTOR"/>
      <sheetName val="Basicrates"/>
      <sheetName val="Summary"/>
      <sheetName val="basdat"/>
      <sheetName val="Ave.wtd.rates"/>
      <sheetName val="Analysis-NH-Roads"/>
      <sheetName val="Analysis-NH-Bridges"/>
      <sheetName val=" AnalysisPCC"/>
      <sheetName val="Analysis-NH-Culverts"/>
      <sheetName val="Analysis-NH-Drains &amp; Misc"/>
      <sheetName val="FS-BOREWELL"/>
      <sheetName val="FS-KKC-EST"/>
      <sheetName val="FS-VBC-EST"/>
      <sheetName val="Prjt"/>
      <sheetName val="ANAL-PUMP HOUSE"/>
      <sheetName val="Pipe trench"/>
      <sheetName val="Pier_Design(with_offset)"/>
      <sheetName val="Data_used"/>
      <sheetName val="Cost_Reco_data_download"/>
      <sheetName val="Plant_&amp;__Machinery"/>
      <sheetName val="Pier_Design(with_offset)1"/>
      <sheetName val="Data_used1"/>
      <sheetName val="Cost_Reco_data_download1"/>
      <sheetName val="Plant_&amp;__Machinery1"/>
      <sheetName val="r"/>
      <sheetName val="Mix Design"/>
      <sheetName val="Cost of O &amp; O"/>
      <sheetName val="Qty Cal"/>
      <sheetName val="Pier_Design(with_offset)2"/>
      <sheetName val="Data_used2"/>
      <sheetName val="Cost_Reco_data_download2"/>
      <sheetName val="Plant_&amp;__Machinery2"/>
      <sheetName val="water_prop_"/>
      <sheetName val="R_MAIN"/>
      <sheetName val="DRAINAGE_SYPHON"/>
      <sheetName val="16_Drinking_&amp;_Ind_Water_use"/>
      <sheetName val="Bed_Slope"/>
      <sheetName val="21_Waste_Weir_New"/>
      <sheetName val="Table_6,Waste_Weir_New"/>
      <sheetName val="17__Abst_CWR"/>
      <sheetName val="ANAL-PUMP_HOUSE"/>
      <sheetName val="Pipe_trench"/>
      <sheetName val="DLC"/>
      <sheetName val="STN WISE EMR"/>
      <sheetName val="4- Service Levels"/>
      <sheetName val="KUW&amp;DB SR"/>
      <sheetName val="scdlb"/>
      <sheetName val="RA 2."/>
      <sheetName val="04REL"/>
      <sheetName val="ANALYSIS"/>
      <sheetName val="Values"/>
      <sheetName val="Second Floor"/>
      <sheetName val="Third Floor"/>
      <sheetName val="Ground Floor"/>
      <sheetName val="Terrace  Floor "/>
      <sheetName val="First Floor."/>
      <sheetName val="All   ABST"/>
      <sheetName val=" STEEL - SF"/>
      <sheetName val=" STEEL -TF"/>
      <sheetName val=" STEEL - TF"/>
      <sheetName val="FS-BB-SC-EST"/>
      <sheetName val="Facesheet MB "/>
      <sheetName val="JDASEWER"/>
      <sheetName val="SEWER ESTIMATE"/>
      <sheetName val="JDACHAMBER"/>
      <sheetName val="Pune3"/>
      <sheetName val="Lead"/>
      <sheetName val="Steel-Circular"/>
      <sheetName val="Intro"/>
      <sheetName val=""/>
      <sheetName val="PRECAST lightconc-II"/>
      <sheetName val="01"/>
      <sheetName val="02"/>
      <sheetName val="03"/>
      <sheetName val="Waste_Weir"/>
      <sheetName val="Rainfall_Bhagwanpura"/>
      <sheetName val="Fixations_Principal_level"/>
      <sheetName val="Water_Planning_conti.."/>
      <sheetName val="Chamber on BW "/>
      <sheetName val="sorna-lanjera"/>
      <sheetName val="Material "/>
      <sheetName val="Labour &amp; Plant"/>
      <sheetName val="Sheet4"/>
      <sheetName val="FACE"/>
      <sheetName val="4"/>
      <sheetName val="ABOLT"/>
      <sheetName val="LIST"/>
      <sheetName val="Area Sheet NO 1"/>
      <sheetName val="Rate Analysis "/>
      <sheetName val="Executive Summary -Thermal"/>
      <sheetName val="Stationwise Thermal &amp; Hydel Gen"/>
      <sheetName val="TWELVE"/>
      <sheetName val="v"/>
      <sheetName val="N- Ward Codes"/>
      <sheetName val="valsch"/>
      <sheetName val="INPUTS"/>
      <sheetName val="Calendar"/>
      <sheetName val="detls"/>
      <sheetName val="Dev"/>
      <sheetName val="mbr"/>
      <sheetName val="FT-05-02IsoBOM"/>
      <sheetName val="ANAL"/>
      <sheetName val="IR Jwell"/>
      <sheetName val="HYDRAULICS"/>
      <sheetName val="m"/>
      <sheetName val="33- Analysis-Expenditure"/>
      <sheetName val="Material_"/>
      <sheetName val="Labour_&amp;_Plant"/>
      <sheetName val="END-END"/>
      <sheetName val="FS-BBC-EST"/>
      <sheetName val="FS-HIGH JUMP"/>
      <sheetName val="FS-KC-EST"/>
      <sheetName val="FS-LONG JUMP"/>
      <sheetName val="FS-SPORTS"/>
      <sheetName val="R.Hrs. Since Comm"/>
      <sheetName val="Reconst"/>
      <sheetName val="ExAeration1"/>
      <sheetName val="PH-V (20-07-06) (77)"/>
      <sheetName val="FIRST"/>
      <sheetName val="Ene"/>
      <sheetName val="CODE BOOK REFERENCE"/>
      <sheetName val="Eg-2"/>
      <sheetName val="Eg-1"/>
      <sheetName val="Eg-4"/>
      <sheetName val="6 member"/>
      <sheetName val="Direct cost shed A-2 "/>
      <sheetName val="Sheet2"/>
      <sheetName val="ANAL-PIPE LINE"/>
      <sheetName val="(1)FILL FIRST"/>
      <sheetName val="Timesheet"/>
      <sheetName val="pvc-rates"/>
      <sheetName val=" Tank"/>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 val="21-Rate Analysis-1"/>
      <sheetName val="DETAILED"/>
      <sheetName val="List (08-09) SC.."/>
      <sheetName val="THRUST1"/>
      <sheetName val="Information"/>
      <sheetName val="Qty-U.G. Sump"/>
      <sheetName val="not req 3"/>
      <sheetName val="UG-22"/>
      <sheetName val="DES.PR."/>
      <sheetName val="H.T."/>
      <sheetName val="Fillet size"/>
      <sheetName val="Apr &amp; May.05"/>
      <sheetName val="PULSATOR"/>
      <sheetName val="MAIN"/>
      <sheetName val="Assumptions"/>
      <sheetName val="Lead (Final)"/>
      <sheetName val="MAUN"/>
      <sheetName val="IP Assessment_June.08"/>
      <sheetName val="BREAKUP OF OIL"/>
      <sheetName val="Abs_Road"/>
      <sheetName val="wh_data_R"/>
      <sheetName val="VIP03"/>
      <sheetName val="VIP_02"/>
      <sheetName val="ATTERBERG LIMIT"/>
      <sheetName val="Input"/>
      <sheetName val="BLK2"/>
      <sheetName val="BLK3"/>
      <sheetName val="E &amp; R"/>
      <sheetName val="radar"/>
      <sheetName val="UG"/>
      <sheetName val="Lead Statement (PCC)"/>
      <sheetName val="Analysis-Drains &amp; Misc"/>
      <sheetName val="Analysis-NH-Traf &amp; Trans"/>
      <sheetName val="WORK TABLE"/>
      <sheetName val="QCEQPT-owned"/>
      <sheetName val="Cost summary"/>
      <sheetName val="Est"/>
      <sheetName val="Rate Analysis"/>
      <sheetName val="MASTER_RATE ANALYSIS"/>
      <sheetName val="BOQ LT"/>
      <sheetName val="PRSH"/>
      <sheetName val="계정"/>
      <sheetName val="대외공문"/>
      <sheetName val="사진"/>
      <sheetName val="Headings"/>
      <sheetName val="입력"/>
      <sheetName val="총괄표"/>
      <sheetName val="Staff Acco."/>
      <sheetName val="District"/>
      <sheetName val="Config"/>
      <sheetName val="Break Dw"/>
      <sheetName val="Materials Cost(PCC)"/>
      <sheetName val="72"/>
      <sheetName val="Schedule &quot;B&quot;"/>
      <sheetName val="Properties"/>
      <sheetName val="InputData"/>
      <sheetName val="Spec"/>
      <sheetName val="Materials "/>
      <sheetName val="MAchinery(R1)"/>
      <sheetName val="MATERIALS"/>
      <sheetName val="2. WorkType"/>
      <sheetName val="SLAB DESIGN"/>
      <sheetName val="BOQ-Highways"/>
      <sheetName val="Box Details"/>
      <sheetName val="RA-markate"/>
      <sheetName val="boq actual"/>
      <sheetName val="Basement Budget"/>
      <sheetName val="Av.G Level"/>
      <sheetName val="RCC,Ret. Wall"/>
      <sheetName val="ABUT MASTER"/>
      <sheetName val="Abut-9+741"/>
      <sheetName val="Abutment "/>
      <sheetName val="2.대외공문"/>
      <sheetName val="SP Break Up"/>
      <sheetName val="13-septic"/>
      <sheetName val="18-misc"/>
      <sheetName val="5-pipe"/>
      <sheetName val="11-hsd"/>
      <sheetName val="7-ug"/>
      <sheetName val="2-utility"/>
      <sheetName val="ANNEXURE-A"/>
    </sheetNames>
    <sheetDataSet>
      <sheetData sheetId="0" refreshError="1">
        <row r="29">
          <cell r="G29">
            <v>19.709999999999997</v>
          </cell>
          <cell r="J29">
            <v>17.527500000000003</v>
          </cell>
          <cell r="M29">
            <v>15.131250000000003</v>
          </cell>
          <cell r="P29">
            <v>12.307500000000001</v>
          </cell>
          <cell r="S29">
            <v>10.361250000000002</v>
          </cell>
          <cell r="V29">
            <v>8.2349999999999994</v>
          </cell>
          <cell r="Y29">
            <v>6.2437500000000004</v>
          </cell>
          <cell r="AB29">
            <v>3.2399999999999998</v>
          </cell>
          <cell r="AE29">
            <v>1.8225000000000002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 val="RA7"/>
      <sheetName val="data validation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Labour"/>
      <sheetName val="Material"/>
      <sheetName val="Plant &amp;  Machinery"/>
      <sheetName val="PROJECT BRIEF(EX.NEW)"/>
      <sheetName val="Av.G Level"/>
      <sheetName val="11-hsd"/>
      <sheetName val="13-septic"/>
      <sheetName val="7-ug"/>
      <sheetName val="2-utility"/>
      <sheetName val="18-misc"/>
      <sheetName val="5-pipe"/>
      <sheetName val="Sheet1"/>
      <sheetName val="ABST (7)"/>
      <sheetName val="Below_Earth"/>
      <sheetName val="DATA"/>
      <sheetName val="HDPE"/>
      <sheetName val="DI"/>
      <sheetName val="pvc"/>
      <sheetName val="hdpe_basic"/>
      <sheetName val="pvc_basic"/>
      <sheetName val="REVENUES &amp; BS"/>
      <sheetName val="ABUT MASTER"/>
      <sheetName val="Prjt"/>
      <sheetName val="abs_wirefencin"/>
      <sheetName val="abs_cartage_material"/>
      <sheetName val="state-protect"/>
      <sheetName val="RCC_clear"/>
      <sheetName val="weight_pipe"/>
      <sheetName val="sorna-lanjera"/>
      <sheetName val="(1)FILL FIRST"/>
      <sheetName val="(2)PROGRESIV EXP."/>
      <sheetName val="(4)F-81 Exp.side"/>
      <sheetName val="(3)F-81 RECV."/>
      <sheetName val="Summary"/>
      <sheetName val="QFC"/>
      <sheetName val="DE"/>
      <sheetName val="QOSWS "/>
      <sheetName val="Chamber on BW "/>
      <sheetName val="Area_Capacity"/>
      <sheetName val="RD"/>
      <sheetName val="HWEQUIV"/>
      <sheetName val="R.MAIN"/>
      <sheetName val="ROY"/>
      <sheetName val="COMPUTER SLIP"/>
      <sheetName val="DEY   VAJATI"/>
      <sheetName val="P L I"/>
      <sheetName val="Outlet Details"/>
      <sheetName val="DESIGN"/>
      <sheetName val="Sheet11"/>
      <sheetName val="FIRST"/>
      <sheetName val="Ene"/>
      <sheetName val="CODE BOOK REFERENCE"/>
      <sheetName val="Eg-2"/>
      <sheetName val="Eg-1"/>
      <sheetName val="Eg-3"/>
      <sheetName val="Hydraulic"/>
      <sheetName val="RA-CD"/>
      <sheetName val="RD-Est"/>
      <sheetName val="WR"/>
      <sheetName val="Binnies"/>
      <sheetName val="D1_CO"/>
      <sheetName val="Cd"/>
      <sheetName val="working survey-1"/>
      <sheetName val="GP"/>
      <sheetName val="Fixation_Principal_Level "/>
      <sheetName val="Fixation_Principal_Level Dhawal"/>
      <sheetName val="Water_Planning"/>
      <sheetName val="Water_Planning dhwaliya"/>
      <sheetName val="Area_Capacity_GOI_BARRAGE"/>
      <sheetName val="IF (Goi)"/>
      <sheetName val="SB_SCH_A3"/>
      <sheetName val="SB SCH_A7"/>
      <sheetName val="Rainfall_Khargone"/>
      <sheetName val="A"/>
      <sheetName val="IWR_Rabi_CP1_Barwani_CWR (L)"/>
      <sheetName val="IWR_Rabi_CP1_Barwani_CWR(G)"/>
      <sheetName val="21_Waste_Weir New"/>
      <sheetName val="CALC_2R"/>
      <sheetName val="basdat"/>
      <sheetName val="Sheet1 "/>
      <sheetName val="Lead (Final)"/>
      <sheetName val="Rainfall_Alirajpur"/>
      <sheetName val="zone-2"/>
      <sheetName val="Assumptions"/>
      <sheetName val="Vaij population forcast_anx1"/>
      <sheetName val="Sheet3"/>
      <sheetName val="Waste_Weir"/>
      <sheetName val="9_AGR_Stati"/>
      <sheetName val="Rainfall_gandhwani"/>
      <sheetName val="Hyd_Jum_WA"/>
      <sheetName val="16_Drinking &amp; Ind Water use"/>
      <sheetName val="23_Design_Wast_weir_chanel"/>
      <sheetName val="Fixation_Principal_Level"/>
      <sheetName val="Bed Slope"/>
      <sheetName val="Table_6,Waste_Weir New"/>
      <sheetName val="17__Abst.CWR"/>
      <sheetName val="HYDRAULICS"/>
      <sheetName val="Rainfall_Jobat_Rainfall_Runoff"/>
      <sheetName val="Kc_Values"/>
      <sheetName val="kachner cl38"/>
      <sheetName val="Basic Data Sheet"/>
      <sheetName val="routing (2)"/>
      <sheetName val="Spill-Hydro design"/>
      <sheetName val="HFL Calculation (routed)"/>
      <sheetName val="Planning"/>
      <sheetName val="co_5"/>
      <sheetName val="Water_Planning_conti.."/>
      <sheetName val="CCA_cal (2)"/>
      <sheetName val="Fixations_Principal_level"/>
      <sheetName val="Gallery"/>
      <sheetName val="G.I.S."/>
      <sheetName val="Ele-Capacity"/>
      <sheetName val="HFL CALCULATION"/>
      <sheetName val="tables"/>
      <sheetName val="CH-8"/>
      <sheetName val="DESBAST"/>
      <sheetName val="Road data"/>
      <sheetName val="mlead"/>
      <sheetName val="MRATES"/>
      <sheetName val="DATA_PRG"/>
      <sheetName val="Cover"/>
      <sheetName val="maya"/>
      <sheetName val="RMR"/>
      <sheetName val="Plant_&amp;__Machinery"/>
      <sheetName val="PROJECT_BRIEF(EX_NEW)"/>
      <sheetName val="Plant_&amp;__Machinery1"/>
      <sheetName val="PROJECT_BRIEF(EX_NEW)1"/>
      <sheetName val="Area_Capacity Dhawaliya"/>
      <sheetName val="Fixation_Principal_Level Bhelya"/>
      <sheetName val="CPIPE2"/>
      <sheetName val="CALC_Minor_Flows "/>
      <sheetName val="CALC_MC_Flows"/>
      <sheetName val="THK"/>
      <sheetName val="WR (2)"/>
      <sheetName val="Data-Works (Final)"/>
      <sheetName val="Pop_Ann1"/>
      <sheetName val="0+655"/>
      <sheetName val="Spill channel"/>
      <sheetName val="I.P"/>
      <sheetName val="Sheet7"/>
      <sheetName val="SPT vs PHI"/>
      <sheetName val="Voucher"/>
      <sheetName val="gen"/>
      <sheetName val="ABP inputs"/>
      <sheetName val="Synergy Sales Budget"/>
      <sheetName val="Format-5"/>
      <sheetName val="01-DATA INPUT"/>
      <sheetName val="rate analysis "/>
      <sheetName val="rcd"/>
      <sheetName val="EDWise"/>
      <sheetName val="Rates"/>
      <sheetName val="VARIABLE"/>
      <sheetName val="Quantity"/>
      <sheetName val="SEW4"/>
      <sheetName val="33- Analysis-Expenditure"/>
      <sheetName val="Intro"/>
      <sheetName val="BASE_ALL"/>
      <sheetName val="Pier Design(with offset)"/>
      <sheetName val="IDCCALHYD_GOO"/>
      <sheetName val="final abstract"/>
      <sheetName val="72"/>
      <sheetName val="Schedule &quot;B&quot;"/>
      <sheetName val="Bitumen trunk"/>
      <sheetName val="Feeder"/>
      <sheetName val="R99 etc"/>
      <sheetName val="Trunk unpaved"/>
      <sheetName val="abs road"/>
      <sheetName val="LEAD"/>
      <sheetName val="MTC-estimate"/>
      <sheetName val="VIP03"/>
      <sheetName val="VIP_02"/>
      <sheetName val="abs_CWrising"/>
      <sheetName val="abs-ph"/>
      <sheetName val="abs_sum&amp;cwr"/>
      <sheetName val="cons_sq_I"/>
      <sheetName val="const_stat_exp_pipe"/>
      <sheetName val="Abs_CD_2"/>
      <sheetName val="coverpage"/>
      <sheetName val="road est"/>
      <sheetName val="ECV"/>
      <sheetName val="DATA1"/>
      <sheetName val="Cost Reco data download"/>
      <sheetName val="Material "/>
      <sheetName val="Labour &amp; Plant"/>
      <sheetName val="RATE_MAT (2)"/>
      <sheetName val="2-wlr"/>
      <sheetName val="Part4"/>
      <sheetName val="IS 9523-KAV-DI"/>
      <sheetName val="Scour Valve DI- Short Body (2)"/>
      <sheetName val="ABS1"/>
      <sheetName val="MS1"/>
      <sheetName val="Abs_Road"/>
      <sheetName val="Mesurement"/>
      <sheetName val="Sheet4"/>
      <sheetName val="PROCTOR"/>
      <sheetName val="ANAL-PIPE LINE"/>
      <sheetName val="Av_G_Level"/>
      <sheetName val="PROTECTION"/>
      <sheetName val="MACRO-BACK UP"/>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CONNECT"/>
      <sheetName val="ABST-GD"/>
      <sheetName val="14.DataBoysGF"/>
      <sheetName val="18.DataBoysFF"/>
      <sheetName val="23.DataK&amp;D"/>
      <sheetName val="END-END"/>
      <sheetName val="FS-BBC-EST"/>
      <sheetName val="FS-BB-SC-EST"/>
      <sheetName val="FS-HIGH JUMP"/>
      <sheetName val="FS-KKC-EST"/>
      <sheetName val="FS-LONG JUMP"/>
      <sheetName val="FS-SPORTS"/>
      <sheetName val="FS-VBC-EST"/>
      <sheetName val="Anicut-abstract"/>
      <sheetName val="Lavel DATA"/>
      <sheetName val="DETAILED"/>
      <sheetName val="1994"/>
      <sheetName val="ANAL"/>
      <sheetName val="ABST_(7)"/>
      <sheetName val="REVENUES_&amp;_BS"/>
      <sheetName val="ABUT_MASTER"/>
      <sheetName val="(1)FILL_FIRST"/>
      <sheetName val="(2)PROGRESIV_EXP_"/>
      <sheetName val="(4)F-81_Exp_side"/>
      <sheetName val="(3)F-81_RECV_"/>
      <sheetName val="QOSWS_"/>
      <sheetName val="Chamber_on_BW_"/>
      <sheetName val="Av_G_Level1"/>
      <sheetName val="ABST_(7)1"/>
      <sheetName val="REVENUES_&amp;_BS1"/>
      <sheetName val="ABUT_MASTER1"/>
      <sheetName val="(1)FILL_FIRST1"/>
      <sheetName val="(2)PROGRESIV_EXP_1"/>
      <sheetName val="(4)F-81_Exp_side1"/>
      <sheetName val="(3)F-81_RECV_1"/>
      <sheetName val="QOSWS_1"/>
      <sheetName val="Chamber_on_BW_1"/>
      <sheetName val="Plant_&amp;__Machinery2"/>
      <sheetName val="PROJECT_BRIEF(EX_NEW)2"/>
      <sheetName val="Av_G_Level2"/>
      <sheetName val="ABST_(7)2"/>
      <sheetName val="R_MAIN"/>
      <sheetName val="Outlet_Details"/>
      <sheetName val="CODE_BOOK_REFERENCE"/>
      <sheetName val="COMPUTER_SLIP"/>
      <sheetName val="DEY___VAJATI"/>
      <sheetName val="P_L_I"/>
      <sheetName val="SB_SCH_A7"/>
      <sheetName val="working_survey-1"/>
      <sheetName val="21_Waste_Weir_New"/>
      <sheetName val="Fixation_Principal_Level_"/>
      <sheetName val="Fixation_Principal_Level_Dhawal"/>
      <sheetName val="Water_Planning_dhwaliya"/>
      <sheetName val="Sheet1_"/>
      <sheetName val="Lead_(Final)"/>
      <sheetName val="Vaij_population_forcast_anx1"/>
      <sheetName val="16_Drinking_&amp;_Ind_Water_use"/>
      <sheetName val="Bed_Slope"/>
      <sheetName val="Table_6,Waste_Weir_New"/>
      <sheetName val="17__Abst_CWR"/>
      <sheetName val="kachner_cl38"/>
      <sheetName val="IF_(Goi)"/>
      <sheetName val="Basic_Data_Sheet"/>
      <sheetName val="routing_(2)"/>
      <sheetName val="Spill-Hydro_design"/>
      <sheetName val="HFL_Calculation_(routed)"/>
      <sheetName val="G_I_S_"/>
      <sheetName val="IWR_Rabi_CP1_Barwani_CWR_(L)"/>
      <sheetName val="Area_Capacity_Dhawaliya"/>
      <sheetName val="Water_Planning_conti__"/>
      <sheetName val="Fixation_Principal_Level_Bhelya"/>
      <sheetName val="REVENUES_&amp;_BS2"/>
      <sheetName val="ABUT_MASTER2"/>
      <sheetName val="QOSWS_2"/>
      <sheetName val="(1)FILL_FIRST2"/>
      <sheetName val="(2)PROGRESIV_EXP_2"/>
      <sheetName val="(4)F-81_Exp_side2"/>
      <sheetName val="(3)F-81_RECV_2"/>
      <sheetName val="Chamber_on_BW_2"/>
      <sheetName val="Road_data"/>
      <sheetName val="CCA_cal_(2)"/>
      <sheetName val="HFL_CALCULATION"/>
      <sheetName val="CALC_Minor_Flows_"/>
      <sheetName val="WR_(2)"/>
      <sheetName val="Data-Works_(Final)"/>
      <sheetName val="Spill_channel"/>
      <sheetName val="I_P"/>
      <sheetName val="SPT_vs_PHI"/>
      <sheetName val="01-DATA_INPUT"/>
      <sheetName val="rate_analysis_"/>
      <sheetName val="33-_Analysis-Expenditure"/>
      <sheetName val="Pier_Design(with_offset)"/>
      <sheetName val="final_abstract"/>
      <sheetName val="Schedule_&quot;B&quot;"/>
      <sheetName val="Bitumen_trunk"/>
      <sheetName val="R99_etc"/>
      <sheetName val="Trunk_unpaved"/>
      <sheetName val="Cost_Reco_data_download"/>
      <sheetName val="Material_"/>
      <sheetName val="Labour_&amp;_Plant"/>
      <sheetName val="RATE_MAT_(2)"/>
      <sheetName val="IS_9523-KAV-DI"/>
      <sheetName val="Scour_Valve_DI-_Short_Body_(2)"/>
      <sheetName val="Lavel_DATA"/>
      <sheetName val="Steel-Circular"/>
      <sheetName val="21-Rate Analysis-1"/>
      <sheetName val="tab1&amp;2"/>
      <sheetName val="Analysis-NH-Roads"/>
      <sheetName val="Lead Statement (PCC)"/>
      <sheetName val=" AnalysisPCC"/>
      <sheetName val="Analysis-NH-Culverts"/>
      <sheetName val="Analysis-Drains &amp; Misc"/>
      <sheetName val="Analysis-NH-Bridges"/>
      <sheetName val="Analysis-NH-Traf &amp; Trans"/>
      <sheetName val="C-data"/>
      <sheetName val="Open"/>
      <sheetName val="CPIPE"/>
      <sheetName val="travel_per"/>
      <sheetName val="IDCCALHYD-GOO"/>
      <sheetName val="water-hammar-strenght"/>
      <sheetName val="ewst"/>
      <sheetName val="Materials Cost(PCC)"/>
      <sheetName val="Usage"/>
      <sheetName val="Common "/>
      <sheetName val="General"/>
      <sheetName val="m"/>
      <sheetName val="Data.F8.BTR"/>
      <sheetName val="LIST"/>
      <sheetName val="Area Sheet NO 1"/>
      <sheetName val="D2_CO"/>
      <sheetName val="KUW&amp;DB SR"/>
      <sheetName val="DLC"/>
      <sheetName val="STN WISE EMR"/>
      <sheetName val="MAUN"/>
      <sheetName val="Cal"/>
      <sheetName val="leads"/>
      <sheetName val="Eg-4"/>
      <sheetName val="BOQ (2)"/>
      <sheetName val="Apr &amp; May.05"/>
      <sheetName val="doq"/>
      <sheetName val="RA7"/>
      <sheetName val="VBC ABSTRACT"/>
      <sheetName val="VOLLEY BALL COURT"/>
      <sheetName val="FS-BOREWELL"/>
      <sheetName val="FS-K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data validation 1"/>
      <sheetName val="oresreqsum"/>
      <sheetName val="LOCAL RATES"/>
      <sheetName val="ANALYSIS"/>
      <sheetName val="Designs"/>
      <sheetName val="Dayworks Bill"/>
      <sheetName val="Bills of Quantities"/>
      <sheetName val="Format-A (HQ)"/>
      <sheetName val="PRECAST lightconc-II"/>
      <sheetName val="BHANDUP"/>
      <sheetName val="RAI"/>
      <sheetName val="p&amp;m"/>
      <sheetName val="BS8007"/>
      <sheetName val="COMPARATIVE"/>
      <sheetName val="sump2.0lac"/>
      <sheetName val="Rate Analysis"/>
      <sheetName val="8"/>
      <sheetName val="6"/>
      <sheetName val="R.Hrs. Since Comm"/>
      <sheetName val="ATTERBERG LIMIT"/>
      <sheetName val="PS1"/>
      <sheetName val="Kandouli Crossings"/>
      <sheetName val="CORR_1"/>
      <sheetName val="7 Other Costs"/>
      <sheetName val="SUMMERY"/>
      <sheetName val="04REL"/>
      <sheetName val="AerobicDiges2"/>
      <sheetName val="INPUTS"/>
      <sheetName val="UG-22"/>
      <sheetName val="DES.PR."/>
      <sheetName val="H.T."/>
      <sheetName val="Fillet size"/>
      <sheetName val="r"/>
      <sheetName val="v"/>
      <sheetName val="Cont.Wt."/>
      <sheetName val="Executive Summary -Thermal"/>
      <sheetName val="Stationwise Thermal &amp; Hydel Gen"/>
      <sheetName val="TWELVE"/>
      <sheetName val="DGT-I support"/>
      <sheetName val="Format-A (B)"/>
      <sheetName val="Format-A"/>
      <sheetName val="Sheet2 (2)"/>
      <sheetName val="Format-A (S)"/>
      <sheetName val="Works"/>
      <sheetName val="UK"/>
      <sheetName val="pt-cw"/>
      <sheetName val="rdamdata"/>
      <sheetName val="lead-st"/>
      <sheetName val="Flanged Beams"/>
      <sheetName val="Rectangular Beam"/>
      <sheetName val="Shell and Dend Calculations"/>
      <sheetName val="Sump"/>
      <sheetName val="DGT"/>
      <sheetName val="Mix Design"/>
      <sheetName val="Cost of O &amp; O"/>
      <sheetName val="BALAN1"/>
      <sheetName val="BFV - Short Body-DI (2)"/>
      <sheetName val="Dsgn_Crt"/>
      <sheetName val="index"/>
      <sheetName val="detal_gravit"/>
      <sheetName val="abstra_quarter"/>
      <sheetName val="detail_room"/>
      <sheetName val="unit_barbedwire"/>
      <sheetName val="Abut Cap"/>
      <sheetName val="DVALUE"/>
      <sheetName val="R-Cal"/>
      <sheetName val="M.I."/>
      <sheetName val="zone-8"/>
      <sheetName val="MHNO_LEV"/>
      <sheetName val="PRECAST_lightconc-II"/>
      <sheetName val="Kandouli_Crossings"/>
      <sheetName val="7_Other_Costs"/>
      <sheetName val="PULSATOR"/>
      <sheetName val="mbr"/>
      <sheetName val="21-Rate Analysis "/>
      <sheetName val="Shor &amp; Shuter"/>
      <sheetName val="Flash Mixer"/>
      <sheetName val="MATERIALNAME"/>
      <sheetName val="P_FLUME"/>
      <sheetName val="Dgn_Crit"/>
      <sheetName val="PULSATUBE"/>
      <sheetName val="P_sludge"/>
      <sheetName val="BAKWSH"/>
      <sheetName val="CASCADE"/>
      <sheetName val="t_prsr"/>
      <sheetName val="id"/>
      <sheetName val="wh"/>
      <sheetName val="wh_data"/>
      <sheetName val="boq"/>
      <sheetName val="CPHEEO"/>
      <sheetName val="wh_data_R"/>
      <sheetName val="SUMRY"/>
      <sheetName val="basic-data"/>
      <sheetName val="mem-property"/>
      <sheetName val="Rates_CI"/>
      <sheetName val="Basic Rate"/>
      <sheetName val="INFLUENCES ON GM"/>
      <sheetName val="Munters80"/>
      <sheetName val="220 11  BS "/>
      <sheetName val="4- Service Levels"/>
      <sheetName val="Costcal"/>
      <sheetName val="Information"/>
      <sheetName val="Zuschläge"/>
      <sheetName val="WGDMast"/>
      <sheetName val="Analy"/>
      <sheetName val="misc"/>
      <sheetName val="ABSTRACT"/>
      <sheetName val="BQ"/>
      <sheetName val="Abs PMRL"/>
      <sheetName val="PRELIM5"/>
      <sheetName val="Chapter-5"/>
      <sheetName val="QtyUGSump"/>
      <sheetName val="TempAbs"/>
      <sheetName val="Structures"/>
      <sheetName val="ANNEXURE-A"/>
      <sheetName val="Dev"/>
      <sheetName val="PVC weights"/>
      <sheetName val="LEAD STATEMENT"/>
      <sheetName val="DATA SHEET"/>
      <sheetName val="BM-HOOP"/>
      <sheetName val="DISCOUNT"/>
      <sheetName val="Culverts"/>
      <sheetName val=" Tank"/>
      <sheetName val="ABQ"/>
      <sheetName val="4"/>
      <sheetName val="Civil Boq"/>
      <sheetName val="Appendix B - Clari 2.8"/>
      <sheetName val="FT-05-02IsoBOM"/>
      <sheetName val="HP(9.200)"/>
      <sheetName val="Sheet3-1"/>
      <sheetName val="dpc cost"/>
      <sheetName val="section"/>
      <sheetName val="01"/>
      <sheetName val="R.A"/>
      <sheetName val="RA-markate"/>
      <sheetName val="Headings"/>
      <sheetName val="Ave.wtd.rates"/>
      <sheetName val="Analysis-NH-Drains &amp; Misc"/>
      <sheetName val="Est"/>
      <sheetName val="District"/>
      <sheetName val="계정"/>
      <sheetName val="2.대외공문"/>
      <sheetName val="총괄표"/>
      <sheetName val="Hardware"/>
      <sheetName val="협조전"/>
      <sheetName val="96수출"/>
      <sheetName val="사진"/>
      <sheetName val="SP Break Up"/>
      <sheetName val="boq actual"/>
      <sheetName val="Cost summary"/>
      <sheetName val="FACE"/>
      <sheetName val="WORK TABLE"/>
      <sheetName val="대외공문"/>
      <sheetName val="07"/>
      <sheetName val="02"/>
      <sheetName val="03"/>
      <sheetName val="04"/>
      <sheetName val="Staff Acco."/>
      <sheetName val="MATERIALS"/>
      <sheetName val="Rainfall_Bhagwanpura"/>
      <sheetName val="N- Ward Codes"/>
      <sheetName val="DESBASTE"/>
      <sheetName val="POL - concreting"/>
      <sheetName val="Overheads"/>
      <sheetName val="hyperstatic"/>
      <sheetName val="table -1"/>
      <sheetName val="Sicodi-PR"/>
      <sheetName val="Proc _ Detail"/>
      <sheetName val="Fin Plan"/>
      <sheetName val="Unconnected"/>
      <sheetName val="Sheet6"/>
      <sheetName val="Sheet14"/>
      <sheetName val="Sheet15"/>
      <sheetName val="Config"/>
      <sheetName val="Break Dw"/>
      <sheetName val="BOQ LT"/>
      <sheetName val="품의서(TL)"/>
      <sheetName val="Ref"/>
      <sheetName val="SLAB DESIGN"/>
      <sheetName val="BOQ-Highways"/>
      <sheetName val="RCC,Ret. Wall"/>
      <sheetName val="Abutment "/>
      <sheetName val="#REF"/>
      <sheetName val="2. WorkType"/>
      <sheetName val="17"/>
      <sheetName val="Internal"/>
      <sheetName val="5.4"/>
      <sheetName val="BOQ WITH LINK "/>
      <sheetName val="Elect."/>
      <sheetName val="Abut-9+741"/>
      <sheetName val="Materials "/>
      <sheetName val="MAchinery(R1)"/>
      <sheetName val="PRSH"/>
      <sheetName val="Basement Budget"/>
      <sheetName val="PRE MEASUREMENTS NEW FORMAT"/>
      <sheetName val="app2"/>
      <sheetName val="detail in door stad"/>
      <sheetName val="Waste_Weir (2)"/>
      <sheetName val="BREAKUP OF OIL"/>
      <sheetName val="TRAD"/>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refreshError="1"/>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 val="data validation 1"/>
      <sheetName val="END-END"/>
      <sheetName val="FS-BBC-EST"/>
      <sheetName val="FS-BB-SC-EST"/>
      <sheetName val="FS-HIGH JUMP"/>
      <sheetName val="FS-KC-EST"/>
      <sheetName val="FS-KKC-EST"/>
      <sheetName val="FS-LONG JUMP"/>
      <sheetName val="FS-SPORTS"/>
      <sheetName val="FS-VBC-EST"/>
      <sheetName val="boq actual"/>
      <sheetName val="RA7"/>
      <sheetName val="Labour"/>
      <sheetName val="ABSTRACT -Non-TSQ-G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Vol-1"/>
      <sheetName val="Index (2)"/>
      <sheetName val="Index-Vol-1"/>
      <sheetName val="xxxA.Coverpage -1"/>
      <sheetName val="A.Coverpage - 2"/>
      <sheetName val="SoR 2023"/>
      <sheetName val="Face Sheet "/>
      <sheetName val="certificate"/>
      <sheetName val="G"/>
      <sheetName val="General Report "/>
      <sheetName val="General Report  (2)"/>
      <sheetName val="Gen Report FInal"/>
      <sheetName val="Compliance to ERC"/>
      <sheetName val="ERC Compliance"/>
      <sheetName val="GD"/>
      <sheetName val="Design Report"/>
      <sheetName val="0 "/>
      <sheetName val="GT"/>
      <sheetName val="Soil Test SBC"/>
      <sheetName val="Soil Test CBR"/>
      <sheetName val="SUMMARY ABSTRACT"/>
      <sheetName val="SUMMARY ABSTRACT For PPT"/>
      <sheetName val="SUMMARY ABSTRACT Part-1"/>
      <sheetName val="SUMMARY ABSTRACT Part-2"/>
      <sheetName val="P0"/>
      <sheetName val="Measurements_BF"/>
      <sheetName val="RA_BF"/>
      <sheetName val="Data_BF"/>
      <sheetName val="1"/>
      <sheetName val="INT.WS BF"/>
      <sheetName val="WS Data BF"/>
      <sheetName val="WS.RA BF"/>
      <sheetName val="2"/>
      <sheetName val="SAN. BF"/>
      <sheetName val="SAN Data BF"/>
      <sheetName val="SAN.RA BF"/>
      <sheetName val="P1"/>
      <sheetName val="Abstract_ Ground Floor"/>
      <sheetName val="Measurements_Ground Floor"/>
      <sheetName val="RA_Ground Floor"/>
      <sheetName val="Data_Ground Floor"/>
      <sheetName val="11"/>
      <sheetName val="INT.WS GF"/>
      <sheetName val="WS Data GF"/>
      <sheetName val="WS.RA GF"/>
      <sheetName val="12"/>
      <sheetName val="Abstract_FF "/>
      <sheetName val="Abstract_SF"/>
      <sheetName val="SAN. GF"/>
      <sheetName val="SAN Data GF"/>
      <sheetName val="SAN.RA GF"/>
      <sheetName val="P2"/>
      <sheetName val="Measurements_FF "/>
      <sheetName val="RA_FF "/>
      <sheetName val="Data_FF "/>
      <sheetName val="13"/>
      <sheetName val="INT.WS FF"/>
      <sheetName val="WS Data FF"/>
      <sheetName val="WS.RA FF"/>
      <sheetName val="14"/>
      <sheetName val="SAN. FF"/>
      <sheetName val="SAN Data FF"/>
      <sheetName val="SAN.RA FF"/>
      <sheetName val="A.Coverpage -Vol-2"/>
      <sheetName val="Index -Vol-2"/>
      <sheetName val="P3"/>
      <sheetName val="Measurements_SF"/>
      <sheetName val="RA_SF"/>
      <sheetName val="Data_SF"/>
      <sheetName val="15"/>
      <sheetName val="INT.WS SF"/>
      <sheetName val="WS Data SF"/>
      <sheetName val="WS.RA SF"/>
      <sheetName val="16"/>
      <sheetName val="SAN. SF"/>
      <sheetName val="SAN Data SF"/>
      <sheetName val="SAN.RA SF "/>
      <sheetName val="P4"/>
      <sheetName val="Measurements_TF"/>
      <sheetName val="RA_TF"/>
      <sheetName val="Data_TF"/>
      <sheetName val="17"/>
      <sheetName val="INT.WS TF"/>
      <sheetName val="WS Data TF"/>
      <sheetName val="WS.RA TF"/>
      <sheetName val="18"/>
      <sheetName val="SAN. TF"/>
      <sheetName val="SAN Data TF"/>
      <sheetName val="SAN.RA TF"/>
      <sheetName val="P5"/>
      <sheetName val="Measurements_FoF"/>
      <sheetName val="RA_FoF"/>
      <sheetName val="Data_FoF"/>
      <sheetName val="19"/>
      <sheetName val="INT.WS FoF"/>
      <sheetName val="WS Data FoF"/>
      <sheetName val="WS.RA FoF"/>
      <sheetName val="20"/>
      <sheetName val="SAN. FoF"/>
      <sheetName val="SAN Data FoF"/>
      <sheetName val="SAN.RA FoF"/>
      <sheetName val="P7"/>
      <sheetName val="Measurements_Tr-1"/>
      <sheetName val="RA_Tr-1"/>
      <sheetName val="Data_Tr-1"/>
      <sheetName val="P8"/>
      <sheetName val="Measurements_Tr-2-A"/>
      <sheetName val="RA_Tr-2-A"/>
      <sheetName val="Data_Tr-2-A"/>
      <sheetName val="P9"/>
      <sheetName val="Measurements_Tr-2-B"/>
      <sheetName val="RA_Tr-2-B"/>
      <sheetName val="Data_Tr-2-B"/>
      <sheetName val="Orn"/>
      <sheetName val="Stone Ornamental Esti"/>
      <sheetName val="Rate Analysis- Stone Ornaments"/>
      <sheetName val="A.Coverpage-Vol-3"/>
      <sheetName val="Index-Vol-3"/>
      <sheetName val="Stadium"/>
      <sheetName val="MEASUREMENT Stadium"/>
      <sheetName val="CPC"/>
      <sheetName val="PRECAST COMP ITMWISE"/>
      <sheetName val="RATE ANALYISIS Stadium"/>
      <sheetName val="Data COMP"/>
      <sheetName val="BEN"/>
      <sheetName val="BENCH ESTI"/>
      <sheetName val="Rd"/>
      <sheetName val="ROAD Estimate"/>
      <sheetName val="Road Rate Analysis "/>
      <sheetName val="DR"/>
      <sheetName val="MSM&amp;ABST DRAIN CCBLC"/>
      <sheetName val="RA_DRAIN  CCBLC"/>
      <sheetName val="xxMSM&amp;ABST DRAIN"/>
      <sheetName val="xxRA_DRAIN"/>
      <sheetName val="BC"/>
      <sheetName val="Box Culvert est"/>
      <sheetName val="Rate Analysis- box bulvert"/>
      <sheetName val="SM"/>
      <sheetName val="MASUREMENT-Sump"/>
      <sheetName val="RA-Sump"/>
      <sheetName val="SP"/>
      <sheetName val="Abstract-Septic"/>
      <sheetName val="Measurements-Septic"/>
      <sheetName val="RA-Septic"/>
      <sheetName val="Data-Septic"/>
      <sheetName val="ST"/>
      <sheetName val="STP Abst JMS"/>
      <sheetName val="STP LBD JMS"/>
      <sheetName val="STP RA JMS"/>
      <sheetName val="BR"/>
      <sheetName val="Borewell"/>
      <sheetName val="RO"/>
      <sheetName val="RO Plant"/>
      <sheetName val="WH"/>
      <sheetName val="RWH SYS"/>
      <sheetName val="RWH Sump MSM ABST"/>
      <sheetName val="RWH RA"/>
      <sheetName val="DS"/>
      <sheetName val="Dismantling esti"/>
      <sheetName val="Rate Analysis- Dismantling"/>
      <sheetName val="TrRW"/>
      <sheetName val="Trees n GWC ms Abst"/>
      <sheetName val="Trees n GWC RA"/>
      <sheetName val="Ele"/>
      <sheetName val="Dwg"/>
      <sheetName val="Meeting Hall"/>
      <sheetName val="Comparison"/>
    </sheetNames>
    <sheetDataSet>
      <sheetData sheetId="0"/>
      <sheetData sheetId="1"/>
      <sheetData sheetId="2"/>
      <sheetData sheetId="3"/>
      <sheetData sheetId="4"/>
      <sheetData sheetId="5">
        <row r="5">
          <cell r="A5" t="str">
            <v>MR-SL7</v>
          </cell>
          <cell r="B5">
            <v>1190</v>
          </cell>
          <cell r="C5" t="str">
            <v>Vol-1, Pg -A-38</v>
          </cell>
          <cell r="E5" t="str">
            <v>m3</v>
          </cell>
          <cell r="F5" t="str">
            <v>MR-SL7</v>
          </cell>
          <cell r="G5">
            <v>0</v>
          </cell>
          <cell r="H5">
            <v>0</v>
          </cell>
          <cell r="J5" t="str">
            <v>40 mm down Nominal Size Stone Aggregate. HSN Code 2517  SL : 7 under Material Rates of SOR 2022</v>
          </cell>
        </row>
        <row r="6">
          <cell r="A6" t="str">
            <v>MR-SL4</v>
          </cell>
          <cell r="B6">
            <v>1333</v>
          </cell>
          <cell r="C6" t="str">
            <v>Vol-1, Pg -A-38</v>
          </cell>
          <cell r="E6" t="str">
            <v>m3</v>
          </cell>
          <cell r="F6" t="str">
            <v>MR-SL4</v>
          </cell>
          <cell r="G6">
            <v>0</v>
          </cell>
          <cell r="H6">
            <v>0</v>
          </cell>
          <cell r="J6" t="str">
            <v>20 mm down Nominal Size Stone Aggregate. HSN Code 2517  SL : 4 under Material Rates of SOR 2022</v>
          </cell>
        </row>
        <row r="7">
          <cell r="A7">
            <v>1.3</v>
          </cell>
          <cell r="B7">
            <v>177</v>
          </cell>
          <cell r="C7" t="str">
            <v>Vol-1, Pg -5</v>
          </cell>
          <cell r="E7" t="str">
            <v>m2</v>
          </cell>
          <cell r="F7">
            <v>1.3</v>
          </cell>
          <cell r="G7">
            <v>0</v>
          </cell>
          <cell r="H7">
            <v>0</v>
          </cell>
          <cell r="J7" t="str">
            <v>Earth work in surface excavation by manual means for lowering &amp; levelling the groundby chiselling and wedging in Hard rock for allworks other than foundation &amp; depth not exceeding 100 mm as per drawing and technical specifications, including setting out,barricading, caution lights, dressing of excavated surfaces, disposing off the excavated tuff &amp; stacking the selected spall/ stuff for reuse in a radius of 50 m and lift upto 1.5 m including cost of labour, tools, usage &amp; other appurtenances required to complete the work.</v>
          </cell>
        </row>
        <row r="8">
          <cell r="A8" t="str">
            <v>1.4.1</v>
          </cell>
          <cell r="B8">
            <v>242</v>
          </cell>
          <cell r="C8" t="str">
            <v>Vol-1, Pg -5</v>
          </cell>
          <cell r="E8" t="str">
            <v>m3</v>
          </cell>
          <cell r="F8" t="str">
            <v>1.4.1</v>
          </cell>
          <cell r="G8">
            <v>0</v>
          </cell>
          <cell r="H8">
            <v>0</v>
          </cell>
          <cell r="J8" t="str">
            <v xml:space="preserve">Earth work excavation by manual means for drains, canals, waste weir, draft, approach channels, key trenches, foundation of Buildings &amp; bridges and such simillar works in all kinds of soils,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upto 1.5 m. </v>
          </cell>
        </row>
        <row r="9">
          <cell r="A9" t="str">
            <v>1.4.2</v>
          </cell>
          <cell r="B9">
            <v>259</v>
          </cell>
          <cell r="C9" t="str">
            <v>Vol-1, Pg -5</v>
          </cell>
          <cell r="E9" t="str">
            <v>m3</v>
          </cell>
          <cell r="F9" t="str">
            <v>1.4.2</v>
          </cell>
          <cell r="G9">
            <v>0</v>
          </cell>
          <cell r="H9">
            <v>0</v>
          </cell>
          <cell r="J9" t="str">
            <v>Earth workexcavation by manual means for drains, canals, waste weir, draft, approach channels, key trenches, foundation of Buildings &amp; bridges and such simillar works in all kinds of soils, as per drawing and technical specifications, including setting out,shoring, strutting, barricading, caution lights, removalof stumps and other deleterious matter, excavated surface leveled and sides neatly dressed disposing off the excavated stuff or sorting &amp; stacking the selected stuff for reuse in a radius of 50m and lift upto 1.5m including cost of labour, tools &amp; other appurtenaces required to complete the work. Depth exceeding 1.5m, but not exceeding 3m.</v>
          </cell>
        </row>
        <row r="10">
          <cell r="A10" t="str">
            <v>1.5.1</v>
          </cell>
          <cell r="B10">
            <v>299</v>
          </cell>
          <cell r="C10" t="str">
            <v>Vol-1, Pg -6</v>
          </cell>
          <cell r="E10" t="str">
            <v>m3</v>
          </cell>
          <cell r="F10" t="str">
            <v>1.5.1</v>
          </cell>
          <cell r="G10">
            <v>0</v>
          </cell>
          <cell r="H10">
            <v>0</v>
          </cell>
          <cell r="J10" t="str">
            <v>Earth workexcavation by manual means for drains,canals, waste weir draft, approach channels, key trench, foundation of Bridges and such similar works, as per drawing and technicalspecifications, including setting out,shoring, strutting,barricading,cautionlights,excavatedsurfaceleveledandsidesneatly dressed disposing off or levelingthe excavated stuff or sorting &amp;stacking the selectedstuff for reuse in a radius of50 m and lift upto 1.5 m including costof labour, tools, usage &amp; other appurtenances required to complete the work. Inordinary/softrockwithoutblastingupto1.5mdepth</v>
          </cell>
        </row>
        <row r="11">
          <cell r="A11" t="str">
            <v>1.5.2</v>
          </cell>
          <cell r="B11">
            <v>445</v>
          </cell>
          <cell r="C11" t="str">
            <v>Vol-1, Pg -6</v>
          </cell>
          <cell r="E11" t="str">
            <v>m3</v>
          </cell>
          <cell r="F11" t="str">
            <v>1.5.2</v>
          </cell>
          <cell r="G11">
            <v>0</v>
          </cell>
          <cell r="H11">
            <v>0</v>
          </cell>
          <cell r="J11" t="str">
            <v>Earth workexcavation by manual means for drains,canals, waste weir draft, approach channels, key trench, foundation of Bridges and such similar works, as per drawing and technical specifications, including setting out, shoring, strutting, barricading, caution lights, excavated surface leveled and sides neatly dressed disposing off or leveling the excavated stuff or sorting &amp; stacking the selected stuff for reuse in a radius of 50 m and lift upto 1.5 m including cost of labour, tools, usage &amp; other appurtenances required to complete the work. Depth exceeding 1.5m, but not exceeding 3m.</v>
          </cell>
        </row>
        <row r="12">
          <cell r="A12">
            <v>1.8</v>
          </cell>
          <cell r="B12">
            <v>474</v>
          </cell>
          <cell r="C12" t="str">
            <v>Vol-1, Pg -7</v>
          </cell>
          <cell r="E12" t="str">
            <v>m3</v>
          </cell>
          <cell r="F12">
            <v>1.8</v>
          </cell>
          <cell r="G12">
            <v>0</v>
          </cell>
          <cell r="H12">
            <v>0</v>
          </cell>
          <cell r="J12" t="str">
            <v>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 rolling, water, all materials, usage &amp; all other appurtenaces required to complete the work. If the height of embankment construction  is more than 1.50 m add 5% per m³  for every 1.50 m height or part there off Deduct 5% per m³ if rollers are not used and tamping is done manually Add 8% per m³ for works under foul &amp; sullage situation.</v>
          </cell>
        </row>
        <row r="13">
          <cell r="A13">
            <v>1.9</v>
          </cell>
          <cell r="B13">
            <v>266</v>
          </cell>
          <cell r="C13" t="str">
            <v>Vol-1, Pg -7</v>
          </cell>
          <cell r="E13" t="str">
            <v>m3</v>
          </cell>
          <cell r="F13">
            <v>1.9</v>
          </cell>
          <cell r="G13">
            <v>0</v>
          </cell>
          <cell r="H13">
            <v>0</v>
          </cell>
          <cell r="J13" t="str">
            <v>Filling available excavated earth (excluding  rock) in trenches, plinth, sides of foundations and other similar works etc. in layers not exceeding 20cm in depth, consolidating each  deposited layer by ramming and watering, lead up to 50 m and lift upto 1.5 m.</v>
          </cell>
        </row>
        <row r="14">
          <cell r="A14" t="str">
            <v>1.10.</v>
          </cell>
          <cell r="B14">
            <v>160</v>
          </cell>
          <cell r="C14" t="str">
            <v>Vol-1, Pg -7</v>
          </cell>
          <cell r="E14" t="str">
            <v>m3</v>
          </cell>
          <cell r="F14" t="str">
            <v>1.10.</v>
          </cell>
          <cell r="G14">
            <v>0</v>
          </cell>
          <cell r="H14">
            <v>0</v>
          </cell>
          <cell r="J14" t="str">
            <v>Refilling  available earth around trenches/pipelines, cables in layers not exceeding 20 cms in depth, compacting each deposited layer by ramming after watering with a lead upto 50 m, and lift upto 1.5  m. Including cost of all labour complete as per specifications.</v>
          </cell>
        </row>
        <row r="15">
          <cell r="A15">
            <v>1.1100000000000001</v>
          </cell>
          <cell r="B15">
            <v>433</v>
          </cell>
          <cell r="C15" t="str">
            <v>Vol-1, Pg -7</v>
          </cell>
          <cell r="E15" t="str">
            <v>m3</v>
          </cell>
          <cell r="F15">
            <v>1.1100000000000001</v>
          </cell>
          <cell r="G15">
            <v>0</v>
          </cell>
          <cell r="H15">
            <v>0</v>
          </cell>
          <cell r="J15" t="str">
            <v>Filling approved earth (excluding rock) in trenches, plinth, sides of foundations and other similar works etc. in layers not exceeding 20 cm in depth, consolidating each deposited layer by ramming and watering, lead up to 50 m and lift upto 1.5 m.</v>
          </cell>
        </row>
        <row r="16">
          <cell r="A16">
            <v>1.1200000000000001</v>
          </cell>
          <cell r="B16">
            <v>95</v>
          </cell>
          <cell r="C16" t="str">
            <v>Vol-1, Pg -8</v>
          </cell>
          <cell r="E16" t="str">
            <v>m3</v>
          </cell>
          <cell r="F16">
            <v>1.1200000000000001</v>
          </cell>
          <cell r="G16">
            <v>0</v>
          </cell>
          <cell r="H16">
            <v>0</v>
          </cell>
          <cell r="J16" t="str">
            <v>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In all kinds of soils upto 300 mm depth.</v>
          </cell>
        </row>
        <row r="17">
          <cell r="A17" t="str">
            <v>1.14.1</v>
          </cell>
          <cell r="B17">
            <v>102</v>
          </cell>
          <cell r="C17" t="str">
            <v>Vol-1, Pg -8</v>
          </cell>
          <cell r="E17" t="str">
            <v>m3</v>
          </cell>
          <cell r="F17" t="str">
            <v>1.14.1</v>
          </cell>
          <cell r="G17">
            <v>0</v>
          </cell>
          <cell r="H17">
            <v>0</v>
          </cell>
          <cell r="J17"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all kinds of soils Depth upto 3 m.</v>
          </cell>
        </row>
        <row r="18">
          <cell r="A18" t="str">
            <v>1.14.2</v>
          </cell>
          <cell r="B18">
            <v>117</v>
          </cell>
          <cell r="C18" t="str">
            <v>Vol-1, Pg -8</v>
          </cell>
          <cell r="E18" t="str">
            <v>m3</v>
          </cell>
          <cell r="F18" t="str">
            <v>1.14.2</v>
          </cell>
          <cell r="G18">
            <v>0</v>
          </cell>
          <cell r="H18">
            <v>0</v>
          </cell>
          <cell r="J18"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1.5m including cost of labour, tools, usage of machinery &amp; other appurtenaces required to complete the work. Depth 3 m to 6 m.</v>
          </cell>
        </row>
        <row r="19">
          <cell r="A19" t="str">
            <v>1.15.1</v>
          </cell>
          <cell r="B19">
            <v>363</v>
          </cell>
          <cell r="C19" t="str">
            <v>Vol-1, Pg -8</v>
          </cell>
          <cell r="E19" t="str">
            <v>m3</v>
          </cell>
          <cell r="F19" t="str">
            <v>1.15.1</v>
          </cell>
          <cell r="G19">
            <v>0</v>
          </cell>
          <cell r="H19">
            <v>0</v>
          </cell>
          <cell r="J19"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In ordinary/soft  rock without blasting upto 1.5 m depth.</v>
          </cell>
        </row>
        <row r="20">
          <cell r="A20" t="str">
            <v>1.15.2</v>
          </cell>
          <cell r="B20">
            <v>425</v>
          </cell>
          <cell r="C20" t="str">
            <v>Vol-1, Pg -9</v>
          </cell>
          <cell r="E20" t="str">
            <v>m3</v>
          </cell>
          <cell r="F20" t="str">
            <v>1.15.2</v>
          </cell>
          <cell r="G20">
            <v>0</v>
          </cell>
          <cell r="H20">
            <v>0</v>
          </cell>
          <cell r="J20"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50m and lift upto 1.5 m including cost of labour, tools, usage of machinery &amp; other appurtenaces required to complete the work. Depth exceeding 1.5 m, but not exceeding 3 m.</v>
          </cell>
        </row>
        <row r="21">
          <cell r="A21" t="str">
            <v>2.1.3</v>
          </cell>
          <cell r="B21">
            <v>5989</v>
          </cell>
          <cell r="C21" t="str">
            <v>Vol-1, Pg -15</v>
          </cell>
          <cell r="D21">
            <v>59.89</v>
          </cell>
          <cell r="E21" t="str">
            <v>m3</v>
          </cell>
          <cell r="F21" t="str">
            <v>2.1.3</v>
          </cell>
          <cell r="G21">
            <v>0</v>
          </cell>
          <cell r="H21">
            <v>0</v>
          </cell>
          <cell r="J21" t="str">
            <v>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1:3:6 Using 40 mm nominal size graded crushed coarse aggregates.</v>
          </cell>
        </row>
        <row r="22">
          <cell r="A22" t="str">
            <v>2.1.4</v>
          </cell>
          <cell r="B22">
            <v>6217</v>
          </cell>
          <cell r="C22" t="str">
            <v>Vol-1, Pg -15</v>
          </cell>
          <cell r="D22">
            <v>62.17</v>
          </cell>
          <cell r="E22" t="str">
            <v>m3</v>
          </cell>
          <cell r="F22" t="str">
            <v>2.1.4</v>
          </cell>
          <cell r="G22">
            <v>0</v>
          </cell>
          <cell r="H22">
            <v>0</v>
          </cell>
          <cell r="J22" t="str">
            <v>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1:3:6 Using 20 mm nominal size graded crushed coarse aggregates.</v>
          </cell>
        </row>
        <row r="23">
          <cell r="A23" t="str">
            <v>2.2.1</v>
          </cell>
          <cell r="B23">
            <v>6287</v>
          </cell>
          <cell r="C23" t="str">
            <v>Vol-1, Pg -15</v>
          </cell>
          <cell r="D23">
            <v>62.870000000000005</v>
          </cell>
          <cell r="E23" t="str">
            <v>m3</v>
          </cell>
          <cell r="F23" t="str">
            <v>2.2.1</v>
          </cell>
          <cell r="G23">
            <v>0</v>
          </cell>
          <cell r="H23">
            <v>0</v>
          </cell>
          <cell r="J23" t="str">
            <v>Providing and laying in position Cement Concrete for all Foundation works.The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M20 Design Mix Using 20 mm nominal size graded crushed coarse aggregates.</v>
          </cell>
        </row>
        <row r="24">
          <cell r="A24" t="str">
            <v>2.2.3</v>
          </cell>
          <cell r="B24">
            <v>6336</v>
          </cell>
          <cell r="C24" t="str">
            <v>Vol-1, Pg -15</v>
          </cell>
          <cell r="D24">
            <v>63.36</v>
          </cell>
          <cell r="E24" t="str">
            <v>m3</v>
          </cell>
          <cell r="F24" t="str">
            <v>2.2.3</v>
          </cell>
          <cell r="G24">
            <v>0</v>
          </cell>
          <cell r="H24">
            <v>0</v>
          </cell>
          <cell r="J24" t="str">
            <v>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M25 Design Mix Using 20 mm nominal size graded crushed coarse aggregates.</v>
          </cell>
        </row>
        <row r="25">
          <cell r="A25" t="str">
            <v>2.2.5</v>
          </cell>
          <cell r="B25">
            <v>6499</v>
          </cell>
          <cell r="C25" t="str">
            <v>Vol-1, Pg -15</v>
          </cell>
          <cell r="D25">
            <v>64.989999999999995</v>
          </cell>
          <cell r="E25" t="str">
            <v>m3</v>
          </cell>
          <cell r="F25" t="str">
            <v>2.2.5</v>
          </cell>
          <cell r="G25">
            <v>0</v>
          </cell>
          <cell r="H25">
            <v>0</v>
          </cell>
          <cell r="J25" t="str">
            <v>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and all the other appurtenances required to complete the work as per technical specifications. m30 Design Mix Using 20 mm nominal size graded crushed coarse aggregates</v>
          </cell>
        </row>
        <row r="26">
          <cell r="A26" t="str">
            <v>2.3.1</v>
          </cell>
          <cell r="B26">
            <v>6323</v>
          </cell>
          <cell r="C26" t="str">
            <v>Vol-1, Pg -16</v>
          </cell>
          <cell r="D26">
            <v>63.230000000000004</v>
          </cell>
          <cell r="E26" t="str">
            <v>m3</v>
          </cell>
          <cell r="F26" t="str">
            <v>2.3.1</v>
          </cell>
          <cell r="G26">
            <v>0</v>
          </cell>
          <cell r="H26">
            <v>0</v>
          </cell>
          <cell r="J26" t="str">
            <v>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M20 Design Mix Using 20 mm nominal size graded crushed coarse aggregates.</v>
          </cell>
        </row>
        <row r="27">
          <cell r="A27" t="str">
            <v>2.3.2</v>
          </cell>
          <cell r="B27">
            <v>6480</v>
          </cell>
          <cell r="C27" t="str">
            <v>Vol-1, Pg -16</v>
          </cell>
          <cell r="D27">
            <v>64.8</v>
          </cell>
          <cell r="E27" t="str">
            <v>m3</v>
          </cell>
          <cell r="F27" t="str">
            <v>2.3.2</v>
          </cell>
          <cell r="G27">
            <v>0</v>
          </cell>
          <cell r="H27">
            <v>0</v>
          </cell>
          <cell r="J27" t="str">
            <v>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M25 Design Mix Using 20 mm nominal size graded crushed coarse aggregates.</v>
          </cell>
        </row>
        <row r="28">
          <cell r="A28" t="str">
            <v>2.3.3</v>
          </cell>
          <cell r="B28">
            <v>6605</v>
          </cell>
          <cell r="C28" t="str">
            <v>Vol-1, Pg -16</v>
          </cell>
          <cell r="D28">
            <v>66.05</v>
          </cell>
          <cell r="E28" t="str">
            <v>m3</v>
          </cell>
          <cell r="F28" t="str">
            <v>2.3.3</v>
          </cell>
          <cell r="G28">
            <v>0</v>
          </cell>
          <cell r="H28">
            <v>0</v>
          </cell>
          <cell r="J28" t="str">
            <v>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and all other appurtenances required to complete the work as per technical specifications. m30 Design Mix Using 20 mm nominal size graded crushed coarse aggregates.</v>
          </cell>
        </row>
        <row r="29">
          <cell r="A29" t="str">
            <v>2.4.1</v>
          </cell>
          <cell r="B29">
            <v>6404</v>
          </cell>
          <cell r="C29" t="str">
            <v>Vol-1, Pg -16</v>
          </cell>
          <cell r="D29">
            <v>64.040000000000006</v>
          </cell>
          <cell r="E29" t="str">
            <v>m3</v>
          </cell>
          <cell r="F29" t="str">
            <v>2.4.1</v>
          </cell>
          <cell r="G29">
            <v>0</v>
          </cell>
          <cell r="H29">
            <v>0</v>
          </cell>
          <cell r="J29" t="str">
            <v>Providing and laying in position Cement Concrete for all Sub structures of building, Irrigation works, Sub structure works of bridges, Drain works &amp; other parallel works from 0.50 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Mix 1:2:4 (M15) Using 20 mm nominal size graded crushed coarse aggregates.</v>
          </cell>
        </row>
        <row r="30">
          <cell r="A30" t="str">
            <v>2.4.2</v>
          </cell>
          <cell r="B30">
            <v>6323</v>
          </cell>
          <cell r="C30" t="str">
            <v>Vol-1, Pg -16</v>
          </cell>
          <cell r="D30">
            <v>63.230000000000004</v>
          </cell>
          <cell r="E30" t="str">
            <v>m3</v>
          </cell>
          <cell r="F30" t="str">
            <v>2.4.2</v>
          </cell>
          <cell r="G30">
            <v>0</v>
          </cell>
          <cell r="H30">
            <v>0</v>
          </cell>
          <cell r="J30" t="str">
            <v>Providing and laying in position  Reinforced cement concrete  for all Sub structures of building, Irrigation  works, Sub structure works  of bridges, Drain works &amp; other parallel works  from 0.50 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(The cost of steel reinforcement &amp; formwork to be paid separately) M20  Design Mix Using 20 mm nominal size graded crushed coarse aggregates.</v>
          </cell>
        </row>
        <row r="31">
          <cell r="A31" t="str">
            <v>2.4.3</v>
          </cell>
          <cell r="B31">
            <v>6336</v>
          </cell>
          <cell r="C31" t="str">
            <v>Vol-1, Pg -16</v>
          </cell>
          <cell r="D31">
            <v>63.36</v>
          </cell>
          <cell r="E31" t="str">
            <v>m3</v>
          </cell>
          <cell r="F31" t="str">
            <v>2.4.3</v>
          </cell>
          <cell r="G31">
            <v>0</v>
          </cell>
          <cell r="H31">
            <v>0</v>
          </cell>
          <cell r="J31" t="str">
            <v>Providing and laying in position Reinforced cement concrete for all Sub structures of building, Irrigation works, Sub structure  works of bridges, Drain works &amp; other parallel works from 0.50m to 3.50 m height.The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(The cost of steel reinforcement &amp; formwork to be paid separately) M25 Design Mix Using 20 mm nominal size graded crushed coarse aggregates.</v>
          </cell>
        </row>
        <row r="32">
          <cell r="A32" t="str">
            <v>2.4.4</v>
          </cell>
          <cell r="B32">
            <v>6742</v>
          </cell>
          <cell r="C32" t="str">
            <v>Vol-1, Pg -16</v>
          </cell>
          <cell r="D32">
            <v>67.42</v>
          </cell>
          <cell r="E32" t="str">
            <v>m3</v>
          </cell>
          <cell r="F32" t="str">
            <v>2.4.4</v>
          </cell>
          <cell r="G32">
            <v>0</v>
          </cell>
          <cell r="H32">
            <v>0</v>
          </cell>
          <cell r="J32" t="str">
            <v>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m30 Design Mix Using 20 mm nominal size graded crushed coarse aggregates.</v>
          </cell>
        </row>
        <row r="33">
          <cell r="A33" t="str">
            <v>2.5.1</v>
          </cell>
          <cell r="B33">
            <v>6630</v>
          </cell>
          <cell r="C33" t="str">
            <v>Vol-1, Pg -16</v>
          </cell>
          <cell r="D33">
            <v>66.3</v>
          </cell>
          <cell r="E33" t="str">
            <v>m3</v>
          </cell>
          <cell r="F33" t="str">
            <v>2.5.1</v>
          </cell>
          <cell r="G33">
            <v>0</v>
          </cell>
          <cell r="H33">
            <v>0</v>
          </cell>
          <cell r="J33" t="str">
            <v xml:space="preserve">Providing and laying in position Cement Concrete for all Super structures of building , Road works, Water works, Irrigation works &amp; super structure works of bridges upto 3.50 m  height.The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labour, Usage charges of machinery, curing and all other appurtenances required to complete the work as per technical specifications. M20 Design Mix Using 20 mm nominal size graded crushed coarse aggregates. </v>
          </cell>
        </row>
        <row r="34">
          <cell r="A34" t="str">
            <v>2.5.2</v>
          </cell>
          <cell r="B34">
            <v>6843</v>
          </cell>
          <cell r="C34" t="str">
            <v>Vol-1, Pg -16</v>
          </cell>
          <cell r="D34">
            <v>68.430000000000007</v>
          </cell>
          <cell r="E34" t="str">
            <v>m3</v>
          </cell>
          <cell r="F34" t="str">
            <v>2.5.2</v>
          </cell>
          <cell r="G34">
            <v>0</v>
          </cell>
          <cell r="H34">
            <v>0</v>
          </cell>
          <cell r="J34" t="str">
            <v>Providing and laying in position Cement Concrete for all Super structures of building,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labour, Usage charges of machinery, curing and all other appurtenances required to complete the work as per technical specifications. M25 Design Mix Using 20 mm nominal size graded crushed coarse aggregates.</v>
          </cell>
        </row>
        <row r="35">
          <cell r="A35" t="str">
            <v>2.5.3</v>
          </cell>
          <cell r="B35">
            <v>7007</v>
          </cell>
          <cell r="C35" t="str">
            <v>Vol-1, Pg -16</v>
          </cell>
          <cell r="D35">
            <v>70.070000000000007</v>
          </cell>
          <cell r="E35" t="str">
            <v>m3</v>
          </cell>
          <cell r="F35" t="str">
            <v>2.5.3</v>
          </cell>
          <cell r="G35">
            <v>0</v>
          </cell>
          <cell r="H35">
            <v>0</v>
          </cell>
          <cell r="J35" t="str">
            <v>Providing and laying in position Cement Concrete for all Super structures of building,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labour, Usage charges of machinery, curing and all other appurtenances required to complete the work as per technical specifications. m30 Design Mix Using 20 mm nominal size graded crushed coarse aggregates.</v>
          </cell>
        </row>
        <row r="36">
          <cell r="A36">
            <v>2.8</v>
          </cell>
          <cell r="B36">
            <v>8200</v>
          </cell>
          <cell r="C36" t="str">
            <v>Vol-1, Pg -17</v>
          </cell>
          <cell r="D36">
            <v>82</v>
          </cell>
          <cell r="E36" t="str">
            <v>m3</v>
          </cell>
          <cell r="F36">
            <v>2.8</v>
          </cell>
          <cell r="G36">
            <v>0</v>
          </cell>
          <cell r="H36">
            <v>0</v>
          </cell>
          <cell r="J36" t="str">
            <v>Self Compacting Concrete Supply and placing the Design Mix of M-30 Grade for Self Compacting Concrete corresponding to IS 456-2000 (Re-affirmed 2021) and relevant IS codes using Batching plant, Transit mixer and concrete pump with 12.5 mm size graded machine crushed hard metal (coarse aggregate) from approved quarry including cost and conveyance of all materials like cement, cement substitutes like fly ash, GGBS, etc., fine aggregate (sand), coarse aggregate, Admixture,water etc., to site including and sales and other taxes on all materials including all operational, incidental and labour charges, but excluding cost of steel and its fabrication &amp; formwork charges for finished item of work with minimum cement content as per IS code including pumping &amp; curing etc complete for finished item of work (RCC slabs, Beams, Columns, Lintels, Water Tanks, RCC Walls in Buildings).</v>
          </cell>
        </row>
        <row r="37">
          <cell r="A37" t="str">
            <v>2.10.a</v>
          </cell>
          <cell r="B37">
            <v>5866</v>
          </cell>
          <cell r="C37" t="str">
            <v>Vol-1, Pg -18</v>
          </cell>
          <cell r="D37">
            <v>58.660000000000004</v>
          </cell>
          <cell r="E37" t="str">
            <v>m3</v>
          </cell>
          <cell r="F37" t="str">
            <v>2.10.a</v>
          </cell>
          <cell r="G37">
            <v>0</v>
          </cell>
          <cell r="H37">
            <v>0</v>
          </cell>
          <cell r="J37" t="str">
            <v>Ready Mix Concrete (RMC) with Cement &amp; Cementitious Materials Providing and laying in position Ready Mixed or Batch Mixed concrete as per IS 10262 mix design procedure for Cement Concrete works in all types of Structures other than Road works, using coarse aggregate and fine aggregate derived from natural sources, Ordinary Portland Cement (OPC) @ 75% &amp; GGBS @ 25% proportion, admixtures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a. RMC M10 Grade</v>
          </cell>
        </row>
        <row r="38">
          <cell r="A38" t="str">
            <v>2.10.b</v>
          </cell>
          <cell r="B38">
            <v>6102</v>
          </cell>
          <cell r="C38" t="str">
            <v>Vol-1, Pg -18</v>
          </cell>
          <cell r="D38">
            <v>61.02</v>
          </cell>
          <cell r="E38" t="str">
            <v>m3</v>
          </cell>
          <cell r="F38" t="str">
            <v>2.10.b</v>
          </cell>
          <cell r="G38">
            <v>0</v>
          </cell>
          <cell r="H38">
            <v>0</v>
          </cell>
          <cell r="J38" t="str">
            <v>Ready Mix Concrete (RMC) with Cement &amp; Cementitious Materials Providing and laying in position Ready Mixed or Batch Mixed concrete as per IS 10262 mix design procedure for Cement Concrete works in all types of Structures other than Road works, using coarse aggregate and fine aggregate derived from natural sources, Ordinary Portland Cement (OPC) @ 75% &amp; GGBS @ 25% proportion, admixtures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b. RMC M20 Grade</v>
          </cell>
        </row>
        <row r="39">
          <cell r="A39" t="str">
            <v>2.10.c</v>
          </cell>
          <cell r="B39">
            <v>6219</v>
          </cell>
          <cell r="C39" t="str">
            <v>Vol-1, Pg -18</v>
          </cell>
          <cell r="D39">
            <v>62.190000000000005</v>
          </cell>
          <cell r="E39" t="str">
            <v>m3</v>
          </cell>
          <cell r="F39" t="str">
            <v>2.10.c</v>
          </cell>
          <cell r="G39">
            <v>0</v>
          </cell>
          <cell r="H39">
            <v>0</v>
          </cell>
          <cell r="J39" t="str">
            <v>Ready Mix Concrete (RMC) with Cement &amp; Cementitious Materials Providing and laying in position Ready Mixed or Batch Mixed concrete as per IS 10262 mix design procedure for Cement Concrete works in all types of Structures other than Road works, using coarse aggregate and fine aggregate derived from natural sources, Ordinary Portland Cement (OPC) @ 75% &amp; GGBS @ 25% proportion, admixtures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c. RMC M25 Grade</v>
          </cell>
        </row>
        <row r="40">
          <cell r="A40" t="str">
            <v>2.10.d</v>
          </cell>
          <cell r="B40">
            <v>6632</v>
          </cell>
          <cell r="C40" t="str">
            <v>Vol-1, Pg -18</v>
          </cell>
          <cell r="D40">
            <v>66.320000000000007</v>
          </cell>
          <cell r="E40" t="str">
            <v>m3</v>
          </cell>
          <cell r="F40" t="str">
            <v>2.10.d</v>
          </cell>
          <cell r="G40">
            <v>0</v>
          </cell>
          <cell r="H40">
            <v>0</v>
          </cell>
          <cell r="J40" t="str">
            <v>Ready Mix Concrete (RMC) with Cement &amp; Cementitious Materials Providing and laying in position Ready Mixed or Batch Mixed concrete as per IS 10262 mix design procedure for Cement Concrete works in all types of Structures other than Road works, using coarse aggregate and fine aggregate derived from natural sources, Ordinary Portland Cement (OPC) @ 75% &amp; GGBS @ 25% proportion, admixtures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c. RMC m30 Grade</v>
          </cell>
        </row>
        <row r="41">
          <cell r="A41" t="str">
            <v>2.11.a</v>
          </cell>
          <cell r="B41">
            <v>89457</v>
          </cell>
          <cell r="C41" t="str">
            <v>Vol-1, Pg -18</v>
          </cell>
          <cell r="D41">
            <v>894.57</v>
          </cell>
          <cell r="E41" t="str">
            <v>t</v>
          </cell>
          <cell r="F41" t="str">
            <v>2.11.a</v>
          </cell>
          <cell r="G41">
            <v>0</v>
          </cell>
          <cell r="H41">
            <v>0</v>
          </cell>
          <cell r="J41" t="str">
            <v>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a.Buildings</v>
          </cell>
        </row>
        <row r="42">
          <cell r="A42" t="str">
            <v>2.11.h</v>
          </cell>
          <cell r="B42">
            <v>79011</v>
          </cell>
          <cell r="C42" t="str">
            <v>Vol-1, Pg -19</v>
          </cell>
          <cell r="D42">
            <v>790.11</v>
          </cell>
          <cell r="E42" t="str">
            <v>t</v>
          </cell>
          <cell r="F42" t="str">
            <v>2.11.h</v>
          </cell>
          <cell r="G42">
            <v>0</v>
          </cell>
          <cell r="H42">
            <v>0</v>
          </cell>
          <cell r="J42" t="str">
            <v>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h.All other type of structures</v>
          </cell>
        </row>
        <row r="43">
          <cell r="A43" t="str">
            <v>Volume 2</v>
          </cell>
          <cell r="F43" t="str">
            <v>Volume 2</v>
          </cell>
        </row>
        <row r="44">
          <cell r="A44">
            <v>4.0999999999999996</v>
          </cell>
          <cell r="B44">
            <v>118</v>
          </cell>
          <cell r="C44" t="str">
            <v>Vol-2, Pg -5</v>
          </cell>
          <cell r="D44">
            <v>1.18</v>
          </cell>
          <cell r="E44" t="str">
            <v>m2</v>
          </cell>
          <cell r="F44">
            <v>4.0999999999999996</v>
          </cell>
          <cell r="G44">
            <v>0</v>
          </cell>
          <cell r="H44">
            <v>0</v>
          </cell>
          <cell r="J44" t="str">
            <v xml:space="preserve">Providing and injecting chemical emulsion for Pre-constructional Anti-Termite Treatment, creating continuous chemical barrier under and around the column pits, walls, trenches, basement excavation, top surface of the plinth filling, junction of wall and floor, along the external perimeter of building, expansion joints, over the top surface of consolidated earth on which apron is to be laid, surrounding of pipes and conduits with Chlorpyriphos 20% E.C. / Lindane 20% E.C. @ 3.19 l/m2 including cost of chemical, diluting in water to one percent concentration, labour, usage charges of machinery, complete as per specifications. </v>
          </cell>
        </row>
        <row r="45">
          <cell r="A45" t="str">
            <v>5.1.1</v>
          </cell>
          <cell r="B45">
            <v>5611</v>
          </cell>
          <cell r="C45" t="str">
            <v>Vol-2, Pg -9</v>
          </cell>
          <cell r="D45">
            <v>56.11</v>
          </cell>
          <cell r="E45" t="str">
            <v>m3</v>
          </cell>
          <cell r="F45" t="str">
            <v>5.1.1</v>
          </cell>
          <cell r="G45">
            <v>0</v>
          </cell>
          <cell r="H45">
            <v>0</v>
          </cell>
          <cell r="J45" t="str">
            <v>Providing Random rubble masonry with hard stone in foundation and plinth including levelling up with cement concrete 1:6:12 (1 cement : 6 coarse sand : 12 graded stone aggregate 20 mm nominal size) upto plinth level with : Cement mortar 1:6 (1 cement : 6 coarse sand).</v>
          </cell>
        </row>
        <row r="46">
          <cell r="A46">
            <v>5.2</v>
          </cell>
          <cell r="B46">
            <v>6618</v>
          </cell>
          <cell r="C46" t="str">
            <v>Vol-2, Pg -9</v>
          </cell>
          <cell r="D46">
            <v>66.180000000000007</v>
          </cell>
          <cell r="E46" t="str">
            <v>m3</v>
          </cell>
          <cell r="F46">
            <v>5.2</v>
          </cell>
          <cell r="G46">
            <v>0</v>
          </cell>
          <cell r="H46">
            <v>0</v>
          </cell>
          <cell r="J46" t="str">
            <v>Providing Coursed rubble masonry (first sort) with hard stone in foundation and plinth with Cement mortar 1:6 (1 cement : 6 coarse sand).</v>
          </cell>
        </row>
        <row r="47">
          <cell r="A47">
            <v>5.3</v>
          </cell>
          <cell r="B47">
            <v>6205</v>
          </cell>
          <cell r="C47" t="str">
            <v>Vol-2, Pg -9</v>
          </cell>
          <cell r="D47">
            <v>62.050000000000004</v>
          </cell>
          <cell r="E47" t="str">
            <v>m3</v>
          </cell>
          <cell r="F47">
            <v>5.3</v>
          </cell>
          <cell r="G47">
            <v>0</v>
          </cell>
          <cell r="H47">
            <v>0</v>
          </cell>
          <cell r="J47" t="str">
            <v>Providing Coursed rubble masonry (second sort) with hard stone in foundation &amp; plinth with Cement mortar 1:6 (1 cement : 6 coarse sand).</v>
          </cell>
        </row>
        <row r="48">
          <cell r="A48">
            <v>5.4</v>
          </cell>
          <cell r="B48">
            <v>6389</v>
          </cell>
          <cell r="C48" t="str">
            <v>Vol-2, Pg -9</v>
          </cell>
          <cell r="D48">
            <v>63.89</v>
          </cell>
          <cell r="E48" t="str">
            <v>m3</v>
          </cell>
          <cell r="F48">
            <v>5.4</v>
          </cell>
          <cell r="G48">
            <v>0</v>
          </cell>
          <cell r="H48">
            <v>0</v>
          </cell>
          <cell r="J48" t="str">
            <v>Providing Size Stone masonry with hard stone in foundation &amp; plinth with Cement mortar 1:6 (1 cement : 6 coarse sand).</v>
          </cell>
        </row>
        <row r="49">
          <cell r="A49">
            <v>6.3</v>
          </cell>
          <cell r="B49">
            <v>8874</v>
          </cell>
          <cell r="C49" t="str">
            <v>Vol-2, Pg -13</v>
          </cell>
          <cell r="D49">
            <v>88.74</v>
          </cell>
          <cell r="E49" t="str">
            <v>m3</v>
          </cell>
          <cell r="F49">
            <v>6.3</v>
          </cell>
          <cell r="G49">
            <v>0</v>
          </cell>
          <cell r="H49">
            <v>0</v>
          </cell>
          <cell r="J49" t="str">
            <v>Providing Brick work with common burnt clay modular bricks of class designation 3.5 in foundation and plinth in Cement mortar 1:4 (1 cement: 4 coarse sand) including cost of all materials, labour, scaffolding and usage charges of machinery &amp; other incidental charges complete as per the direction of engineer incharge of work.</v>
          </cell>
        </row>
        <row r="50">
          <cell r="A50">
            <v>6.4</v>
          </cell>
          <cell r="B50">
            <v>8661</v>
          </cell>
          <cell r="C50" t="str">
            <v>Vol-2, 1st Cordm, 1st Addenda</v>
          </cell>
          <cell r="D50">
            <v>86.61</v>
          </cell>
          <cell r="E50" t="str">
            <v>m3</v>
          </cell>
          <cell r="F50">
            <v>6.4</v>
          </cell>
          <cell r="G50">
            <v>0</v>
          </cell>
          <cell r="H50">
            <v>0</v>
          </cell>
          <cell r="J50" t="str">
            <v>Providing Brick work with common burnt clay modular bricks of class designation 3.5 in foundation and plinth in Cement mortar 1:6 (1 cement : 6 coarse sand) including cost of all materials, labour, scaffolding and usage charges of machinery &amp; other incidental charges complete as per the direction of engineer incharge of work.</v>
          </cell>
        </row>
        <row r="51">
          <cell r="A51">
            <v>6.5</v>
          </cell>
          <cell r="B51">
            <v>10977</v>
          </cell>
          <cell r="C51" t="str">
            <v>Vol-2, Pg -13</v>
          </cell>
          <cell r="D51">
            <v>109.77</v>
          </cell>
          <cell r="E51" t="str">
            <v>m3</v>
          </cell>
          <cell r="F51">
            <v>6.5</v>
          </cell>
          <cell r="G51">
            <v>0</v>
          </cell>
          <cell r="H51">
            <v>0</v>
          </cell>
          <cell r="J51" t="str">
            <v xml:space="preserve">Providing Brick work with common burnt clay machine moulded perforated bricks of class designation 5.0 conforming to IS: 2222 in superstructure above plinth level in cement mortar 1:6 (1 cement : 6 coarse sand) With Non modular bricks including cost of all materials, labour, scaffolding and usage charges of machinery &amp; other incidental charges complete as per the direction of engineer incharge of work. </v>
          </cell>
        </row>
        <row r="52">
          <cell r="A52">
            <v>6.8</v>
          </cell>
          <cell r="B52">
            <v>7969</v>
          </cell>
          <cell r="C52" t="str">
            <v>Vol-2, Pg -14</v>
          </cell>
          <cell r="D52">
            <v>79.69</v>
          </cell>
          <cell r="E52" t="str">
            <v>m3</v>
          </cell>
          <cell r="F52">
            <v>6.8</v>
          </cell>
          <cell r="G52">
            <v>0</v>
          </cell>
          <cell r="H52">
            <v>0</v>
          </cell>
          <cell r="J52" t="str">
            <v xml:space="preserve">Providing Brick work with common burnt clay Non Modular bricks 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v>
          </cell>
        </row>
        <row r="53">
          <cell r="A53">
            <v>6.15</v>
          </cell>
          <cell r="B53">
            <v>1033</v>
          </cell>
          <cell r="C53" t="str">
            <v>Vol-2, Pg -14</v>
          </cell>
          <cell r="D53">
            <v>10.33</v>
          </cell>
          <cell r="E53" t="str">
            <v>m2</v>
          </cell>
          <cell r="F53">
            <v>6.15</v>
          </cell>
          <cell r="G53">
            <v>0</v>
          </cell>
          <cell r="H53">
            <v>0</v>
          </cell>
          <cell r="J53" t="str">
            <v>Providing Half brick masonry with common burnt clay Non Modular bricks of class designation 3.5 in superstructure above plinth level upto floor 1 level cement mortar 1:4 (1 cement:4 coarse sand) including cost of all materials, labour, scaffolding and usage charges of machinery &amp; other incidental charges complete as per the direction of engineer incharge of work.</v>
          </cell>
        </row>
        <row r="54">
          <cell r="A54">
            <v>6.26</v>
          </cell>
          <cell r="B54">
            <v>8557</v>
          </cell>
          <cell r="C54" t="str">
            <v>Vol-2, Pg -16</v>
          </cell>
          <cell r="D54">
            <v>85.570000000000007</v>
          </cell>
          <cell r="E54" t="str">
            <v>m2</v>
          </cell>
          <cell r="F54">
            <v>6.26</v>
          </cell>
          <cell r="G54">
            <v>0</v>
          </cell>
          <cell r="H54">
            <v>0</v>
          </cell>
          <cell r="J54" t="str">
            <v>Providing and laying Autoclaved Aerated Cement blocks masonry with 100 mm thick AAC blocks as per IS 2185 (Part III) in super structure above plinth level up to floor I level in cement mortar 1:4 (1 cement : 4 coarse sand ) including cost of all materials, labour, scaffolding and usage charges of machinery &amp; other incidental charges complete as per the direction of engineer incharge of work.</v>
          </cell>
        </row>
        <row r="55">
          <cell r="A55">
            <v>6.31</v>
          </cell>
          <cell r="B55">
            <v>7978</v>
          </cell>
          <cell r="C55" t="str">
            <v>Vol-2, Pg -17</v>
          </cell>
          <cell r="D55">
            <v>79.78</v>
          </cell>
          <cell r="E55" t="str">
            <v>m3</v>
          </cell>
          <cell r="F55">
            <v>6.31</v>
          </cell>
          <cell r="G55">
            <v>0</v>
          </cell>
          <cell r="H55">
            <v>0</v>
          </cell>
          <cell r="J55" t="str">
            <v>Providing and laying autoclaved aerated cement blocks masonry with 150mm/230mm/300 mm thick AAC blocks as per IS 2185 (Part III) in super structure above plinth level up to floor I level with RCC band at sill level and lintel level with approved block laying polymer modified adhesive mortar including cost of all materials, labour, scaffolding and usage charges of machinery &amp; other incidental charges complete as per the direction of engineer incharge of work.</v>
          </cell>
        </row>
        <row r="56">
          <cell r="A56">
            <v>6.32</v>
          </cell>
          <cell r="B56">
            <v>1310</v>
          </cell>
          <cell r="C56" t="str">
            <v>Vol-2, Pg -17</v>
          </cell>
          <cell r="D56">
            <v>13.1</v>
          </cell>
          <cell r="E56" t="str">
            <v>m2</v>
          </cell>
          <cell r="F56">
            <v>6.32</v>
          </cell>
          <cell r="G56">
            <v>0</v>
          </cell>
          <cell r="H56">
            <v>0</v>
          </cell>
          <cell r="J56" t="str">
            <v>Providing and constructing load bearing wall with Solid Concrete blocks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v>
          </cell>
        </row>
        <row r="57">
          <cell r="A57">
            <v>6.33</v>
          </cell>
          <cell r="B57">
            <v>1231</v>
          </cell>
          <cell r="C57" t="str">
            <v>Vol-2, Pg -17</v>
          </cell>
          <cell r="D57">
            <v>12.31</v>
          </cell>
          <cell r="E57" t="str">
            <v>m2</v>
          </cell>
          <cell r="F57">
            <v>6.33</v>
          </cell>
          <cell r="G57">
            <v>0</v>
          </cell>
          <cell r="H57">
            <v>0</v>
          </cell>
          <cell r="J57" t="str">
            <v>Providing and constructing load bearing wall with Solid Concrete blocks of size 400x150x200mm having block density more than 1800kg/m3 and minimum compressive strength of 4.00 N/mm2 conforming to IS 2185 (Part-I) -2005 and constructed with CM 1:4 as per IS 2572:2005 including cost of all materials, labour, scaffolding and curing, usage charges of machinery etc complete as per specifications.</v>
          </cell>
        </row>
        <row r="58">
          <cell r="A58">
            <v>6.38</v>
          </cell>
          <cell r="B58">
            <v>17028</v>
          </cell>
          <cell r="C58" t="str">
            <v>Vol-2, Pg -18</v>
          </cell>
          <cell r="D58">
            <v>170.28</v>
          </cell>
          <cell r="E58" t="str">
            <v>m3</v>
          </cell>
          <cell r="F58">
            <v>6.38</v>
          </cell>
          <cell r="G58">
            <v>0</v>
          </cell>
          <cell r="H58">
            <v>0</v>
          </cell>
          <cell r="J58" t="str">
            <v>Fabrication and manufacturing of M35 Grade solid precast concrete element with provisions of shear keys, connecting loops, dowel tubes and proper lifting accessories for walls, beams, slabs, stairs, column etc, of various thickness, shape and size of different concrete grades manufactured in controlled factory environment with approved methodology including moulds (Pallet system, Tilts form, table moulds, battery moulds, vertical moulds, beam moulds, column moulds, staircase moulds, Facade mould, etc.), mixing, transporting and placing of concrete, vibrating, curing, finishing, making necessary cutout/holes of required sizes for services, yard handling &amp; stacking all complete as per IS : 11447:1985 and as per approved shop drawings and design mix as per the direction of Engineerin- Charge (Cost of reinforcement, Mechanical, Electrical and Plumbing inserts will be paid separately).</v>
          </cell>
        </row>
        <row r="59">
          <cell r="A59" t="str">
            <v>7.1.1</v>
          </cell>
          <cell r="B59">
            <v>879</v>
          </cell>
          <cell r="C59" t="str">
            <v>Vol-2, Pg -21</v>
          </cell>
          <cell r="D59">
            <v>8.7900000000000009</v>
          </cell>
          <cell r="E59" t="str">
            <v>m2</v>
          </cell>
          <cell r="F59" t="str">
            <v>7.1.1</v>
          </cell>
          <cell r="G59">
            <v>0</v>
          </cell>
          <cell r="H59">
            <v>0</v>
          </cell>
          <cell r="J59" t="str">
            <v>Providing &amp; fixing corrugated G.S. sheet roofing including vertical / curved surface fixed with polymer coated J or L hooks, bolts and nuts 8 mm diameter with bitumen and G.I. limpet washers or with G.I. limpet washers filled with white lead, including a coat of approved steel primer and two coats of approved paint on overlapping of sheets complete as per design drawings (up to any pitch in horizontal/ vertical or curved surfaces), excluding the cost of purlins, rafters and trusses and including cutting to size and shape wherever required as per the direction of Engineer in charge. 0.63 mm thick with zinc coating not less than 275 g/ m².</v>
          </cell>
        </row>
        <row r="60">
          <cell r="A60" t="str">
            <v>7.4.1</v>
          </cell>
          <cell r="B60">
            <v>639</v>
          </cell>
          <cell r="C60" t="str">
            <v>Vol-2, Pg -21</v>
          </cell>
          <cell r="D60">
            <v>6.3900000000000006</v>
          </cell>
          <cell r="E60" t="str">
            <v>m</v>
          </cell>
          <cell r="F60" t="str">
            <v>7.4.1</v>
          </cell>
          <cell r="G60">
            <v>0</v>
          </cell>
          <cell r="H60">
            <v>0</v>
          </cell>
          <cell r="J60" t="str">
            <v>Providing &amp; fixing ridges or hips of width 60 cm overall width plain G.S. sheet fixed with polymer coated J or L hooks, bolts and nuts 8 mm dia G.I. limpet and bitumen washers complete as per design drawings. 0.63 mm thick with zinc coating not less than 275 g/m².</v>
          </cell>
        </row>
        <row r="61">
          <cell r="A61">
            <v>7.18</v>
          </cell>
          <cell r="B61">
            <v>2017</v>
          </cell>
          <cell r="C61" t="str">
            <v>Vol-2, Pg -23</v>
          </cell>
          <cell r="D61">
            <v>20.170000000000002</v>
          </cell>
          <cell r="E61" t="str">
            <v>m3</v>
          </cell>
          <cell r="F61">
            <v>7.18</v>
          </cell>
          <cell r="G61">
            <v>0</v>
          </cell>
          <cell r="H61">
            <v>0</v>
          </cell>
          <cell r="J61" t="str">
            <v>Providing and laying cinder concrete in cement 1:15 ( 1 cement : 15 cinder of 12.5mm nominal gauge) on terraced roof or sunken slabs, laid to slope compacting, including cost of materials, labour, curing complete as per specifications.</v>
          </cell>
        </row>
        <row r="62">
          <cell r="A62">
            <v>7.35</v>
          </cell>
          <cell r="B62">
            <v>294</v>
          </cell>
          <cell r="C62" t="str">
            <v>Vol-2, Pg -23</v>
          </cell>
          <cell r="D62">
            <v>2.94</v>
          </cell>
          <cell r="E62" t="str">
            <v>m2</v>
          </cell>
          <cell r="F62">
            <v>7.35</v>
          </cell>
          <cell r="G62">
            <v>0</v>
          </cell>
          <cell r="H62">
            <v>0</v>
          </cell>
          <cell r="J62" t="str">
            <v xml:space="preserve">Providing &amp; fixing on roof pressed clay tile (Mangalore tile) of 20 mm nominal thickness and of approved size and as per approved pattern on steel frame work complete. </v>
          </cell>
        </row>
        <row r="63">
          <cell r="A63">
            <v>7.36</v>
          </cell>
          <cell r="B63">
            <v>65</v>
          </cell>
          <cell r="C63" t="str">
            <v>Vol-2, Pg -26</v>
          </cell>
          <cell r="D63">
            <v>0.65</v>
          </cell>
          <cell r="E63" t="str">
            <v>mtr</v>
          </cell>
          <cell r="F63">
            <v>7.36</v>
          </cell>
          <cell r="G63">
            <v>0</v>
          </cell>
          <cell r="H63">
            <v>0</v>
          </cell>
          <cell r="J63" t="str">
            <v>Providing &amp; laying on roof pressed clay tile ridge (Mangalore tile) of 20mm thickness and of approved pattern on steel frame work complete.</v>
          </cell>
        </row>
        <row r="64">
          <cell r="A64" t="str">
            <v>7.40.3</v>
          </cell>
          <cell r="B64">
            <v>1978</v>
          </cell>
          <cell r="C64" t="str">
            <v>Vol-2, Pg -27</v>
          </cell>
          <cell r="D64">
            <v>19.78</v>
          </cell>
          <cell r="E64" t="str">
            <v>m2</v>
          </cell>
          <cell r="F64" t="str">
            <v>7.40.3</v>
          </cell>
          <cell r="G64">
            <v>0</v>
          </cell>
          <cell r="H64">
            <v>0</v>
          </cell>
          <cell r="J64" t="str">
            <v>12.5 mm thick square edge PVC Laminated Gypsum Tile of size 595x595 mm, madeof Gypsum plasterboard, manufactured from natural gypsum as per IS 2095 part I and laminated with white 0.16mm thick fire retardant PVC film on the face side and 12micron metalized polyester on the back side with all edges sealed with the face side PVC film which goes around and wraps the edges and is bonded to the edges and the back side metalized polyester film so as to make the tile a completely sealed unit.</v>
          </cell>
        </row>
        <row r="65">
          <cell r="A65">
            <v>7.44</v>
          </cell>
          <cell r="B65">
            <v>699</v>
          </cell>
          <cell r="C65" t="str">
            <v>Vol-2, Pg -29</v>
          </cell>
          <cell r="D65">
            <v>6.99</v>
          </cell>
          <cell r="E65" t="str">
            <v>m2</v>
          </cell>
          <cell r="F65">
            <v>7.44</v>
          </cell>
          <cell r="G65">
            <v>0</v>
          </cell>
          <cell r="H65">
            <v>0</v>
          </cell>
          <cell r="J65" t="str">
            <v>Providing and fixing of prepigmented extruded orange cement roof tiles of size 420mmx330mm with necessary specials such as Ridges , barges and nails etc including cost of providing PVC (6.00 kg/cm2) gutters of min 6" radius and down water pipes of 4" dia as per roof design on Existing Concrete Sloping Roof Slab. Including cost of mortar band, all materials labour as per specifications.</v>
          </cell>
        </row>
        <row r="66">
          <cell r="A66" t="str">
            <v>7.49.1</v>
          </cell>
          <cell r="B66">
            <v>3890</v>
          </cell>
          <cell r="C66" t="str">
            <v>Vol-2, Pg -31</v>
          </cell>
          <cell r="D66">
            <v>38.9</v>
          </cell>
          <cell r="E66" t="str">
            <v>m2</v>
          </cell>
          <cell r="F66" t="str">
            <v>7.49.1</v>
          </cell>
          <cell r="G66">
            <v>0</v>
          </cell>
          <cell r="H66">
            <v>0</v>
          </cell>
          <cell r="J66" t="str">
            <v>Supply and Installation of Multicell Standing Seam polycarbonate panels having flux 7.0 as per EN 16153 &amp; EN ISO 10077-2. For min joints, panel shall be 1000 - 1200 mm wide with standing seam on both sides. Panels shall have minimum six-seven layers with truss bridge design for higher flexibility and strength. The system shall be secured using suitable connectors with double tooth grip lock locking mechanism and fixed on purlin(to be paid separately) having a pull out load of min 7000N tested as per ISO 6892-1998 and IS 1608-2005. Panels must satisfy impact test as per IS 14443-97 shall show no sign of breakage which have been exposed to UV for 500 Hours (min) as per ASTM G 155. Panels shall have Yellowness Index of not more than 15 units as per ASTM D 1925 when tested on a sample exposed to UV for 500 Hours as per ASTM G 155. Panel shall be closed at the end with additional Aluminium U profile as required. All aluminium should be factory finished / mill finished. Panel shall be fixed over MS structural steel / MS purlin (to be paid separately) conforming to the details in the specifications as per direction of Engineer in charge of work. 18mm Thick Multicell Polycarbonate Panels having U value of 1.9 W/m2 K (max)</v>
          </cell>
        </row>
        <row r="67">
          <cell r="A67" t="str">
            <v>7.50.</v>
          </cell>
          <cell r="B67">
            <v>2242</v>
          </cell>
          <cell r="C67" t="str">
            <v>Vol-2, Pg -26</v>
          </cell>
          <cell r="D67">
            <v>22.42</v>
          </cell>
          <cell r="E67" t="str">
            <v>m2</v>
          </cell>
          <cell r="F67" t="str">
            <v>7.50.</v>
          </cell>
          <cell r="G67">
            <v>0</v>
          </cell>
          <cell r="H67">
            <v>0</v>
          </cell>
          <cell r="J67" t="str">
            <v>Providing &amp; Fixing of Mineral Fibre Suspended Ceiling System in the module size of 600x600x19mm with Exposed grid for Hospitals, Shopping malls, Commercial establishments and office complexes. The tiles should have Humidity Resistance (RH) of 99%, Light Reflectance 87%, Thermal Conductivity k = 0.052 - 0.057 w/m K, NRC -0.7,Colour White, Fire Performance UK A2 S1, dO, with Anti Microbial coating on the face of the tile, suitable for zone 4 area according to NF S 90-35:2003 with cleanroom class of ISO 5 (Class 100), Decontamination Class of CP1O and Bacteriological Cleanliness Class B1 for specific strains and reduction in colony size. Washability properties of 500 wash cycles as per ASTM D-4828 and suitable for Green Building application with Recycled content of 37%. The tile shall be laid on 24mm wide T - section flanges colour white having rotary stitching on all T sections i.e. the Main Runner, 1200 mm &amp; 600 mm Cross Tees with a web height of 38mm and a load carrying capacity of 15 kg/m2 &amp; pull out strength of minimum 100 kg The T Sections should have a Galvanizing of 90 grams per m2 and need to be installed with suspension system of approved make.</v>
          </cell>
        </row>
        <row r="68">
          <cell r="A68">
            <v>7.61</v>
          </cell>
          <cell r="B68">
            <v>25844</v>
          </cell>
          <cell r="C68" t="str">
            <v>Vol-2, Pg -36</v>
          </cell>
          <cell r="D68">
            <v>258.44</v>
          </cell>
          <cell r="E68" t="str">
            <v>m3</v>
          </cell>
          <cell r="F68">
            <v>7.61</v>
          </cell>
          <cell r="G68">
            <v>0</v>
          </cell>
          <cell r="H68">
            <v>0</v>
          </cell>
          <cell r="J68" t="str">
            <v>Providing and filling in position bitumen mix filler of Proportion 80 kg. of hot bitumen, 1 kg. of cement and 0.25 m3 of coarse sand for expansion joints.</v>
          </cell>
        </row>
        <row r="69">
          <cell r="A69">
            <v>7.62</v>
          </cell>
          <cell r="B69">
            <v>548</v>
          </cell>
          <cell r="C69" t="str">
            <v>Vol-2, Pg -36</v>
          </cell>
          <cell r="D69">
            <v>5.48</v>
          </cell>
          <cell r="E69" t="str">
            <v>m2</v>
          </cell>
          <cell r="F69">
            <v>7.62</v>
          </cell>
          <cell r="G69">
            <v>0</v>
          </cell>
          <cell r="H69">
            <v>0</v>
          </cell>
          <cell r="J69" t="str">
            <v>Providing and fixing in position 12mm thick bitumen impregnated fiber board conforming to IS: 1838, including cost of primer, sealing compound Grade-A in expansion joints.</v>
          </cell>
        </row>
        <row r="70">
          <cell r="A70" t="str">
            <v>7.64.1.1</v>
          </cell>
          <cell r="B70">
            <v>557</v>
          </cell>
          <cell r="C70" t="str">
            <v>Vol-2, Pg -37</v>
          </cell>
          <cell r="D70">
            <v>5.57</v>
          </cell>
          <cell r="E70" t="str">
            <v>m</v>
          </cell>
          <cell r="F70" t="str">
            <v>7.64.1.1</v>
          </cell>
          <cell r="G70">
            <v>0</v>
          </cell>
          <cell r="H70">
            <v>0</v>
          </cell>
          <cell r="J70" t="str">
            <v>Providing and fixing sheet covering over expansion joints with iron screws as per design. Aluminium fluted strips 3.15 mm thick. 150 mm wide</v>
          </cell>
        </row>
        <row r="71">
          <cell r="A71" t="str">
            <v>7.64.1.2</v>
          </cell>
          <cell r="B71">
            <v>725</v>
          </cell>
          <cell r="C71" t="str">
            <v>Vol-2, Pg -37</v>
          </cell>
          <cell r="D71">
            <v>7.25</v>
          </cell>
          <cell r="E71" t="str">
            <v>m</v>
          </cell>
          <cell r="F71" t="str">
            <v>7.64.1.2</v>
          </cell>
          <cell r="G71">
            <v>0</v>
          </cell>
          <cell r="H71">
            <v>0</v>
          </cell>
          <cell r="J71" t="str">
            <v>Providing and fixing sheet covering over expansion joints with iron screws as per design. Aluminium fluted strips 3.15 mm thick. 200 mm wide</v>
          </cell>
        </row>
        <row r="72">
          <cell r="A72" t="str">
            <v>8.1.1</v>
          </cell>
          <cell r="B72">
            <v>255</v>
          </cell>
          <cell r="C72" t="str">
            <v>Vol-2, Pg -41</v>
          </cell>
          <cell r="D72">
            <v>2.5500000000000003</v>
          </cell>
          <cell r="E72" t="str">
            <v>m2</v>
          </cell>
          <cell r="F72" t="str">
            <v>8.1.1</v>
          </cell>
          <cell r="G72">
            <v>0</v>
          </cell>
          <cell r="H72">
            <v>0</v>
          </cell>
          <cell r="J72" t="str">
            <v>Providing 12 mm cement plaster with cement mortar 1:4 (1 cement: 4 fine sand) to brick masonry including rounding off corners wherever required smooth rendering, providing and removing scaffolding, including cost of materials, labour, curing complete as per specifications and as per directions of Engineer-in-charge.</v>
          </cell>
        </row>
        <row r="73">
          <cell r="A73" t="str">
            <v>8.1.2</v>
          </cell>
          <cell r="B73">
            <v>241</v>
          </cell>
          <cell r="C73" t="str">
            <v>Vol-2, Pg -41</v>
          </cell>
          <cell r="D73">
            <v>2.41</v>
          </cell>
          <cell r="E73" t="str">
            <v>m2</v>
          </cell>
          <cell r="F73" t="str">
            <v>8.1.2</v>
          </cell>
          <cell r="G73">
            <v>0</v>
          </cell>
          <cell r="H73">
            <v>0</v>
          </cell>
          <cell r="J73" t="str">
            <v>Providing 12 mm cement plaster with cement mortar 1:6 (1 cement:6 fine sand) including rounding off corners wherever required smooth rendering, providing and removing scaffolding, including cost of materials, labour, curing complete as per specifications and as per directions of Engineer-in-charge.</v>
          </cell>
        </row>
        <row r="74">
          <cell r="A74" t="str">
            <v>8.2.1</v>
          </cell>
          <cell r="B74">
            <v>295</v>
          </cell>
          <cell r="C74" t="str">
            <v>Vol-2, Pg -41</v>
          </cell>
          <cell r="D74">
            <v>2.95</v>
          </cell>
          <cell r="E74" t="str">
            <v>m2</v>
          </cell>
          <cell r="F74" t="str">
            <v>8.2.1</v>
          </cell>
          <cell r="G74">
            <v>0</v>
          </cell>
          <cell r="H74">
            <v>0</v>
          </cell>
          <cell r="J74" t="str">
            <v>Providing 15 mm cement plaster on the rough side of single or half brick wall of mix 1:4 (1 cement: 4 fine sand) including rounding off corners wherever required smooth rendering, providing and removing scaffolding, including cost of materials, labour, curing complete as per specifications and as per directions of Engineer-in-charge.</v>
          </cell>
        </row>
        <row r="75">
          <cell r="A75" t="str">
            <v>8.3.1</v>
          </cell>
          <cell r="B75">
            <v>354</v>
          </cell>
          <cell r="C75" t="str">
            <v>Vol-2, Pg -41</v>
          </cell>
          <cell r="D75">
            <v>3.54</v>
          </cell>
          <cell r="E75" t="str">
            <v>m2</v>
          </cell>
          <cell r="F75" t="str">
            <v>8.3.1</v>
          </cell>
          <cell r="G75">
            <v>0</v>
          </cell>
          <cell r="H75">
            <v>0</v>
          </cell>
          <cell r="J75" t="str">
            <v>Providing 20 mm cement plaster of mix :1:4 (1 cement: 4 fine sand) to brick/stone masonry including rounding off corners wherever required smooth rendering, providing and removing scaffolding, including cost of materials, labour, curing complete as per specifications and as per directions of Engineer-in-charge.</v>
          </cell>
        </row>
        <row r="76">
          <cell r="A76" t="str">
            <v>8.4.2</v>
          </cell>
          <cell r="B76">
            <v>312</v>
          </cell>
          <cell r="C76" t="str">
            <v>Vol-2, Pg -41</v>
          </cell>
          <cell r="D76">
            <v>3.12</v>
          </cell>
          <cell r="E76" t="str">
            <v>m2</v>
          </cell>
          <cell r="F76" t="str">
            <v>8.4.2</v>
          </cell>
          <cell r="G76">
            <v>0</v>
          </cell>
          <cell r="H76">
            <v>0</v>
          </cell>
          <cell r="J76" t="str">
            <v xml:space="preserve">Providing 12 mm cement plaster finished with a floating coat of neat cement of mix :1:4 (1 cement: 4 fine sand) to brick masonry including rounding off corners wherever required smooth rendering, providing and removing scaffolding, including cost of materials, labour, curing complete as per specifications and as per directions of Engineer-in-charge. </v>
          </cell>
        </row>
        <row r="77">
          <cell r="A77" t="str">
            <v>8.6.2</v>
          </cell>
          <cell r="B77">
            <v>429</v>
          </cell>
          <cell r="C77" t="str">
            <v>Vol-2, Pg -42</v>
          </cell>
          <cell r="D77">
            <v>4.29</v>
          </cell>
          <cell r="E77" t="str">
            <v>m2</v>
          </cell>
          <cell r="F77" t="str">
            <v>8.6.2</v>
          </cell>
          <cell r="G77">
            <v>0</v>
          </cell>
          <cell r="H77">
            <v>0</v>
          </cell>
          <cell r="J77" t="str">
            <v>Providing 20 mm cement plaster with cement mortar 1:3 (1 cement:3 coarse sand) finished with a floating coat of neat cement to brick/ stone masonry including rounding off corners wherever required smooth rendering, providing and removing scaffolding, including cost of materials, labour, curing complete as per specifications and as per directions of Engineer in-charge.</v>
          </cell>
        </row>
        <row r="78">
          <cell r="A78">
            <v>8.9</v>
          </cell>
          <cell r="B78">
            <v>385</v>
          </cell>
          <cell r="C78" t="str">
            <v>Vol-2, Pg -42</v>
          </cell>
          <cell r="D78">
            <v>3.85</v>
          </cell>
          <cell r="E78" t="str">
            <v>m2</v>
          </cell>
          <cell r="F78">
            <v>8.9</v>
          </cell>
          <cell r="G78">
            <v>0</v>
          </cell>
          <cell r="H78">
            <v>0</v>
          </cell>
          <cell r="J78" t="str">
            <v>Providing 18 mm cement plaster in two coats under layer 12 mm thick cement plaster with cement mortar 1:5 (1 cement : 5 coarse sand) and a top layer 6 mm thick cement plaster with cement mortar 1:3 (1 cement : 3 coarse sand) finished rough with sponge to brick masonry including rounding off corners wherever required smooth rendering, providing and removing scaffolding, including cost of materials, labour, curing complete as per specifications and as per directions of Engineer-in-charge</v>
          </cell>
        </row>
        <row r="79">
          <cell r="A79">
            <v>8.1199999999999992</v>
          </cell>
          <cell r="B79">
            <v>64</v>
          </cell>
          <cell r="C79" t="str">
            <v>Vol-2, Pg -43</v>
          </cell>
          <cell r="D79">
            <v>0.64</v>
          </cell>
          <cell r="E79" t="str">
            <v>Kg</v>
          </cell>
          <cell r="F79">
            <v>8.1199999999999992</v>
          </cell>
          <cell r="G79">
            <v>0</v>
          </cell>
          <cell r="H79">
            <v>0</v>
          </cell>
          <cell r="J79" t="str">
            <v>Extra for providing and mixing water proofing material in cement plaster work in proportion recommended by the manufacturers including cost of material etc as per specifications and as per directions of the Engineerin-Charge.</v>
          </cell>
        </row>
        <row r="80">
          <cell r="A80">
            <v>8.1300000000000008</v>
          </cell>
          <cell r="B80">
            <v>58</v>
          </cell>
          <cell r="C80" t="str">
            <v>Vol-2, Pg -43</v>
          </cell>
          <cell r="D80">
            <v>0.57999999999999996</v>
          </cell>
          <cell r="E80" t="str">
            <v>m2</v>
          </cell>
          <cell r="F80">
            <v>8.1300000000000008</v>
          </cell>
          <cell r="G80">
            <v>0</v>
          </cell>
          <cell r="H80">
            <v>0</v>
          </cell>
          <cell r="J80" t="str">
            <v>Extra for plastering exterior walls of height more than 10 m from ground level for every additional height of 3 m or part thereof including cost of material, labour, scaffolding etc as per specifications and as per directions of the Engineer-in-Charge.</v>
          </cell>
        </row>
        <row r="81">
          <cell r="A81" t="str">
            <v>8.16.2</v>
          </cell>
          <cell r="B81">
            <v>38</v>
          </cell>
          <cell r="C81" t="str">
            <v>Vol-2, Pg -43</v>
          </cell>
          <cell r="D81">
            <v>0.38</v>
          </cell>
          <cell r="E81" t="str">
            <v>m</v>
          </cell>
          <cell r="F81" t="str">
            <v>8.16.2</v>
          </cell>
          <cell r="G81">
            <v>0</v>
          </cell>
          <cell r="H81">
            <v>0</v>
          </cell>
          <cell r="J81" t="str">
            <v>Plaster mesh: Providing and fixing suitable plaster mesh 100mm wide manufactured out of hot dipped galvanised iron of nominal thickness 0.35mm with a zinc coating of 120g/m2 width, along route of walls chipped for services, junction between RCC and brick walls including cost of materials, labour for fixing complete as per specifications. ( length of mesh only be measured for payment : Plaster mesh 150mm wide</v>
          </cell>
        </row>
        <row r="82">
          <cell r="A82" t="str">
            <v>8.17.1</v>
          </cell>
          <cell r="B82">
            <v>172</v>
          </cell>
          <cell r="C82" t="str">
            <v>Vol-2, Pg -44</v>
          </cell>
          <cell r="D82">
            <v>1.72</v>
          </cell>
          <cell r="E82" t="str">
            <v>m2</v>
          </cell>
          <cell r="F82" t="str">
            <v>8.17.1</v>
          </cell>
          <cell r="G82">
            <v>0</v>
          </cell>
          <cell r="H82">
            <v>0</v>
          </cell>
          <cell r="J82" t="str">
            <v>Providing Flush / Ruled/ Struck or weathered pointing Pointing on brick work or brick flooring with cement mortar 1:3 (1 cement : 3 fine sand) after raking joints to depth nicely lining, including cost of materials, labour, curing as per specifications and as per directions of Engineer-in-charge.</v>
          </cell>
        </row>
        <row r="83">
          <cell r="A83" t="str">
            <v>8.23.2</v>
          </cell>
          <cell r="B83">
            <v>33</v>
          </cell>
          <cell r="C83" t="str">
            <v>Vol-2, Pg -45</v>
          </cell>
          <cell r="D83">
            <v>0.33</v>
          </cell>
          <cell r="E83" t="str">
            <v>m2</v>
          </cell>
          <cell r="F83" t="str">
            <v>8.23.2</v>
          </cell>
          <cell r="G83">
            <v>0</v>
          </cell>
          <cell r="H83">
            <v>0</v>
          </cell>
          <cell r="J83" t="str">
            <v>Providing Colour washing such as green, blue or buff to give an even shade :New work (two coats) with a base coat of whiting with colour of approved quality, after thoroughly brooming the surface to remove all dirt, dust, mortar drops and foreign matter including cost of materials, labour complete as per specifications and as per directions of Engineer-incharge.</v>
          </cell>
        </row>
        <row r="84">
          <cell r="A84">
            <v>8.2899999999999991</v>
          </cell>
          <cell r="B84">
            <v>283</v>
          </cell>
          <cell r="C84" t="str">
            <v>Vol-2, Pg -45</v>
          </cell>
          <cell r="D84">
            <v>2.83</v>
          </cell>
          <cell r="E84" t="str">
            <v>m2</v>
          </cell>
          <cell r="F84">
            <v>8.2899999999999991</v>
          </cell>
          <cell r="G84">
            <v>0</v>
          </cell>
          <cell r="H84">
            <v>0</v>
          </cell>
          <cell r="J84" t="str">
            <v>Finishing walls with textured exterior paint of required shade :New work (Two coats applied @ 3.28 L/10 m²) over and including priming coat of exterior primer applied @ 2.20kg/10 m² to give an even shade after thoroughly brooming the surface to remove all dirt, dust, mortar drops and foreign matter including preparing the surface even and sand paper smooth, cost of materials, labour complete as per specifications and as per directions of Engineer-in-charge.</v>
          </cell>
        </row>
        <row r="85">
          <cell r="A85" t="str">
            <v>8.30.</v>
          </cell>
          <cell r="B85">
            <v>174</v>
          </cell>
          <cell r="C85" t="str">
            <v>Vol-2, Pg -46</v>
          </cell>
          <cell r="D85">
            <v>1.74</v>
          </cell>
          <cell r="E85" t="str">
            <v>m2</v>
          </cell>
          <cell r="F85" t="str">
            <v>8.30.</v>
          </cell>
          <cell r="G85">
            <v>0</v>
          </cell>
          <cell r="H85">
            <v>0</v>
          </cell>
          <cell r="J85" t="str">
            <v>Finishing walls with Acrylic Smooth exterior paint 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v>
          </cell>
        </row>
        <row r="86">
          <cell r="A86">
            <v>8.32</v>
          </cell>
          <cell r="B86">
            <v>156</v>
          </cell>
          <cell r="C86" t="str">
            <v>Vol-2, Pg -46</v>
          </cell>
          <cell r="D86">
            <v>1.56</v>
          </cell>
          <cell r="E86" t="str">
            <v>m2</v>
          </cell>
          <cell r="F86">
            <v>8.32</v>
          </cell>
          <cell r="G86">
            <v>0</v>
          </cell>
          <cell r="H86">
            <v>0</v>
          </cell>
          <cell r="J86" t="str">
            <v>Finishing walls with 100% Premium acrylic emulsion paint having VOC less than 50 g/L and UV resistance as per IS 15489:2004, Alkali &amp; fungal resistance, dirt resistance exterior paint of required shade (Company Depot Tinted) with silicon additives, New work (Two coats applied @ 1.43 L/ 10 m². Over and including priming coat of exterior primer applied @ 0.90 L/10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v>
          </cell>
        </row>
        <row r="87">
          <cell r="A87" t="str">
            <v>8.33.2</v>
          </cell>
          <cell r="B87">
            <v>138</v>
          </cell>
          <cell r="C87" t="str">
            <v>Vol-2, Pg -46</v>
          </cell>
          <cell r="D87">
            <v>1.3800000000000001</v>
          </cell>
          <cell r="E87" t="str">
            <v>m2</v>
          </cell>
          <cell r="F87" t="str">
            <v>8.33.2</v>
          </cell>
          <cell r="G87">
            <v>0</v>
          </cell>
          <cell r="H87">
            <v>0</v>
          </cell>
          <cell r="J87" t="str">
            <v>Painting wood work with Deluxe Multi Surface Paint of required shade. Two coat applied @ 0.90L/10 m² over an under coat of primer applied @0.75 L/10 m² of approved brand and manufacture to give an even shade including preparing the surface after thorougly cleaning oil, grease, dirt and foreign matter, sand papering and knotting , cost of materials, labour complete as per specifications and as per directions of Engineer-in-charge.</v>
          </cell>
        </row>
        <row r="88">
          <cell r="A88" t="str">
            <v>8.34.1</v>
          </cell>
          <cell r="B88">
            <v>53</v>
          </cell>
          <cell r="C88" t="str">
            <v>Vol-2, Pg -47</v>
          </cell>
          <cell r="D88">
            <v>0.53</v>
          </cell>
          <cell r="E88" t="str">
            <v>m2</v>
          </cell>
          <cell r="F88" t="str">
            <v>8.34.1</v>
          </cell>
          <cell r="G88">
            <v>0</v>
          </cell>
          <cell r="H88">
            <v>0</v>
          </cell>
          <cell r="J88" t="str">
            <v>Applying priming coat: With ready mixed pink or Grey primer of approved brand and manufacture on wood work (hard and soft wood) including preparing the surface after thorougly cleaning oil, grease, dirt and foreign matter, cost of materials, labour complete as per specifications and as per directions of Engineer-in-charge.</v>
          </cell>
        </row>
        <row r="89">
          <cell r="A89" t="str">
            <v>8.34.3</v>
          </cell>
          <cell r="B89">
            <v>50</v>
          </cell>
          <cell r="C89" t="str">
            <v>Vol-2, Pg -47</v>
          </cell>
          <cell r="D89">
            <v>0.5</v>
          </cell>
          <cell r="E89" t="str">
            <v>m2</v>
          </cell>
          <cell r="F89" t="str">
            <v>8.34.3</v>
          </cell>
          <cell r="G89">
            <v>0</v>
          </cell>
          <cell r="H89">
            <v>0</v>
          </cell>
          <cell r="J89" t="str">
            <v>Applying priming coat: With ready mixed red oxide zinc chromate primer of approved brand and manufacture on steel galvanised iron/ steel works including preparing the surface after thorougly cleaning oil, grease, dirt and foreign matter, cost of materials, labour complete as per specifications and as per directions of Engineer-in-charge.</v>
          </cell>
        </row>
        <row r="90">
          <cell r="A90">
            <v>8.39</v>
          </cell>
          <cell r="B90">
            <v>127</v>
          </cell>
          <cell r="C90" t="str">
            <v>Vol-2, Pg -48</v>
          </cell>
          <cell r="D90">
            <v>1.27</v>
          </cell>
          <cell r="E90" t="str">
            <v>m2</v>
          </cell>
          <cell r="F90">
            <v>8.39</v>
          </cell>
          <cell r="G90">
            <v>0</v>
          </cell>
          <cell r="H90">
            <v>0</v>
          </cell>
          <cell r="J90" t="str">
            <v>Wall painting with acrylic emulsion paint of approved brand and manufacture to give an even shade :Two coats on new work after thoroughly brooming the surface to remove all dirt, dust, mortar drops and foreign matter including preparing the surface even and sand paper smooth, cost of materials, labour complete as per specifications and as per directions of Engineer-in-charge.</v>
          </cell>
        </row>
        <row r="91">
          <cell r="A91" t="str">
            <v>8.40.</v>
          </cell>
          <cell r="B91">
            <v>115</v>
          </cell>
          <cell r="C91" t="str">
            <v>Vol-2, Pg -48</v>
          </cell>
          <cell r="D91">
            <v>1.1500000000000001</v>
          </cell>
          <cell r="E91" t="str">
            <v>m2</v>
          </cell>
          <cell r="F91" t="str">
            <v>8.40.</v>
          </cell>
          <cell r="G91">
            <v>0</v>
          </cell>
          <cell r="H91">
            <v>0</v>
          </cell>
          <cell r="J91" t="str">
            <v>Painting with synthetic enamel paint of approved brand and manufacture to give an even shade :Two coats on new work after thoroughly brooming the surface to remove all dirt, dust, mortar drops and foreign matter including preparing the surface even and sand paper smooth, cost of materials, labour complete as per specifications and as per directions of Engineer-in-charge.</v>
          </cell>
        </row>
        <row r="92">
          <cell r="A92">
            <v>8.49</v>
          </cell>
          <cell r="B92">
            <v>4</v>
          </cell>
          <cell r="C92" t="str">
            <v>Vol-2, Pg -49</v>
          </cell>
          <cell r="D92">
            <v>0.04</v>
          </cell>
          <cell r="E92" t="str">
            <v>Cm</v>
          </cell>
          <cell r="F92">
            <v>8.49</v>
          </cell>
          <cell r="G92">
            <v>0</v>
          </cell>
          <cell r="H92">
            <v>0</v>
          </cell>
          <cell r="J92" t="str">
            <v>Lettering with black Japan paint of approved brand and manufacture to give an even shade including preparing the surface after thoroughly cleaning the surface to remove all dirt, dust and foreign matter, cost of materials, labour complete as per specifications and as per directions of Engineer-in-charge.</v>
          </cell>
        </row>
        <row r="93">
          <cell r="A93">
            <v>8.51</v>
          </cell>
          <cell r="B93">
            <v>100</v>
          </cell>
          <cell r="C93" t="str">
            <v>Vol-2, Pg -50</v>
          </cell>
          <cell r="D93">
            <v>1</v>
          </cell>
          <cell r="E93" t="str">
            <v>m2</v>
          </cell>
          <cell r="F93">
            <v>8.51</v>
          </cell>
          <cell r="G93">
            <v>0</v>
          </cell>
          <cell r="H93">
            <v>0</v>
          </cell>
          <cell r="J93" t="str">
            <v>Providing and applying white cement based putty of average thickness 1 mm, of approved brand and manufacturer, over the plastered wall surface to prepare the surface even and smooth complete as per specifications and as per directions of Engineer in charge.</v>
          </cell>
        </row>
        <row r="94">
          <cell r="A94" t="str">
            <v>8.54.2</v>
          </cell>
          <cell r="B94">
            <v>110</v>
          </cell>
          <cell r="C94" t="str">
            <v>Vol-2, Pg -50</v>
          </cell>
          <cell r="D94">
            <v>1.1000000000000001</v>
          </cell>
          <cell r="E94" t="str">
            <v>m2</v>
          </cell>
          <cell r="F94" t="str">
            <v>8.54.2</v>
          </cell>
          <cell r="G94">
            <v>0</v>
          </cell>
          <cell r="H94">
            <v>0</v>
          </cell>
          <cell r="J94" t="str">
            <v>Wall painting with premium acrylic emulsion paint of interior grade, having VOC (Volatile Organic Compound ) content less than 50 g/L of approved brand and manufacture, including applying additional coats wherever required to achieve even shade and colour. Two coats as per specifications and as per directions of Engineer in charge.</v>
          </cell>
        </row>
        <row r="95">
          <cell r="A95" t="str">
            <v>8.16a</v>
          </cell>
          <cell r="B95">
            <v>1238</v>
          </cell>
          <cell r="C95" t="str">
            <v>Vol-2, Pg -44</v>
          </cell>
          <cell r="D95">
            <v>12.38</v>
          </cell>
          <cell r="E95" t="str">
            <v>m2</v>
          </cell>
          <cell r="F95" t="str">
            <v>8.16a</v>
          </cell>
          <cell r="G95">
            <v>0</v>
          </cell>
          <cell r="H95">
            <v>0</v>
          </cell>
          <cell r="I95" t="str">
            <v>lathplaster</v>
          </cell>
          <cell r="J95" t="str">
            <v>Providing lath plaster with cement mortar 1:3, 5cms thick with 6mm dia mild steel bars at 20 cms. c to c both horizontally and vertically fixed with chicken mesh for drop chajja,facia, backing to cup boards including cost of all materials, labour, providing and removing form work usage charges, curing, complete as per specifications.</v>
          </cell>
        </row>
        <row r="96">
          <cell r="A96" t="str">
            <v>8.80.</v>
          </cell>
          <cell r="B96">
            <v>66</v>
          </cell>
          <cell r="C96" t="str">
            <v>Vol-2, Pg -54</v>
          </cell>
          <cell r="D96">
            <v>0.66</v>
          </cell>
          <cell r="E96" t="str">
            <v>m</v>
          </cell>
          <cell r="F96" t="str">
            <v>8.80.</v>
          </cell>
          <cell r="G96">
            <v>0</v>
          </cell>
          <cell r="H96">
            <v>0</v>
          </cell>
          <cell r="J96" t="str">
            <v>Forming groove of uniform size in the top layer of plaster as per approved pattern including repair to the edges of panels and finishing the groove complete as per specifications and direction of the Engineer-in-charge: 20 mm to 25 mm wide to required depth.</v>
          </cell>
        </row>
        <row r="97">
          <cell r="A97">
            <v>8.83</v>
          </cell>
          <cell r="B97">
            <v>246</v>
          </cell>
          <cell r="C97" t="str">
            <v>Vol-2, Pg -55</v>
          </cell>
          <cell r="D97">
            <v>2.46</v>
          </cell>
          <cell r="E97" t="str">
            <v>m2</v>
          </cell>
          <cell r="F97">
            <v>8.83</v>
          </cell>
          <cell r="G97">
            <v>0</v>
          </cell>
          <cell r="H97">
            <v>0</v>
          </cell>
          <cell r="J97" t="str">
            <v>Finishing External walls with Granitic finish with architect recommended shade on prepared Masonry surfaces. Two coats of Granitic finish @ 2.7 kg/10m2 of reputed make applied over priming coat @ 2.20kg/10m2 of approved quality to give appropriate shade. The granitic finish shall also be applied with protective Tile guard layer in two coats @ 10 m2/L. The cost includes thoroughly brooming the surface to remove all dirt,dust,mortar drops and foreign matter including preparing the surface even and sand paper smooth, cost of materials,labour complete as per specifications</v>
          </cell>
        </row>
        <row r="98">
          <cell r="A98">
            <v>9.1</v>
          </cell>
          <cell r="B98">
            <v>451</v>
          </cell>
          <cell r="C98" t="str">
            <v>Vol-2, Pg -59</v>
          </cell>
          <cell r="D98">
            <v>4.51</v>
          </cell>
          <cell r="E98" t="str">
            <v>m2</v>
          </cell>
          <cell r="F98">
            <v>9.1</v>
          </cell>
          <cell r="G98">
            <v>0</v>
          </cell>
          <cell r="H98">
            <v>0</v>
          </cell>
          <cell r="J98" t="str">
            <v>Providing and laying Cement concrete flooring 40 mm thick with 20 mm nominal size stone aggregate using 1:2:4 (1 cement : 2 coarse sand : 4 graded stone aggregate) finished with a floating coat of neat cement, including cement slurry complete.</v>
          </cell>
        </row>
        <row r="99">
          <cell r="A99">
            <v>9.1999999999999993</v>
          </cell>
          <cell r="B99">
            <v>800</v>
          </cell>
          <cell r="C99" t="str">
            <v>Vol-2, Pg -59</v>
          </cell>
          <cell r="D99">
            <v>8</v>
          </cell>
          <cell r="E99" t="str">
            <v>m2</v>
          </cell>
          <cell r="F99">
            <v>9.1999999999999993</v>
          </cell>
          <cell r="G99">
            <v>0</v>
          </cell>
          <cell r="H99">
            <v>0</v>
          </cell>
          <cell r="J99" t="str">
            <v>Providing and laying 52 mm thick cement concrete flooring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v>
          </cell>
        </row>
        <row r="100">
          <cell r="A100" t="str">
            <v>9.6.1</v>
          </cell>
          <cell r="B100">
            <v>1269</v>
          </cell>
          <cell r="C100" t="str">
            <v>Vol-2, Pg -59</v>
          </cell>
          <cell r="D100">
            <v>12.69</v>
          </cell>
          <cell r="E100" t="str">
            <v>m2</v>
          </cell>
          <cell r="F100" t="str">
            <v>9.6.1</v>
          </cell>
          <cell r="G100">
            <v>0</v>
          </cell>
          <cell r="H100">
            <v>0</v>
          </cell>
          <cell r="J100" t="str">
            <v>Providing and laying Chequerred precast cement concrete tiles 22 mm thick in footpath &amp; courtyard, jointed with neat cement slurry mixed with pigment to match the shade of tiles, including rubbing and cleaning etc. complete, on 20 mm thick bed of cement mortar 1:4 (1 cement: 4 coarse sand) Light shade pigment using white cement.</v>
          </cell>
        </row>
        <row r="101">
          <cell r="A101">
            <v>9.11</v>
          </cell>
          <cell r="B101">
            <v>889</v>
          </cell>
          <cell r="C101" t="str">
            <v>Vol-2, Pg -60</v>
          </cell>
          <cell r="D101">
            <v>8.89</v>
          </cell>
          <cell r="E101" t="str">
            <v>m2</v>
          </cell>
          <cell r="F101">
            <v>9.11</v>
          </cell>
          <cell r="G101">
            <v>0</v>
          </cell>
          <cell r="H101">
            <v>0</v>
          </cell>
          <cell r="J101" t="str">
            <v>Providing and laying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 kg/ m2 including pointing the joints with white cement and matching pigments etc., complete.</v>
          </cell>
        </row>
        <row r="102">
          <cell r="A102" t="str">
            <v>9.12.1</v>
          </cell>
          <cell r="B102">
            <v>1082</v>
          </cell>
          <cell r="C102" t="str">
            <v>Vol-2, Pg -60</v>
          </cell>
          <cell r="D102">
            <v>10.82</v>
          </cell>
          <cell r="E102" t="str">
            <v>m2</v>
          </cell>
          <cell r="F102" t="str">
            <v>9.12.1</v>
          </cell>
          <cell r="G102">
            <v>0</v>
          </cell>
          <cell r="H102">
            <v>0</v>
          </cell>
          <cell r="J102" t="str">
            <v>Providing and laying vitrified floor tiles with thickness 9-10 mm in different sizes with water absorption less than 0.08% and conforming to IS: 15622, of approved make, in all colours and shades, laid on 20mm thick cement mortar 1:4 (1 cement : 4 coarse sand), jointing with grey cement slurry @ 3.3 kg/ m2 including grouting the joints with white cement and matching pigments etc., complete. Size of Tile 500x500 mm.</v>
          </cell>
        </row>
        <row r="103">
          <cell r="A103" t="str">
            <v>9.12.2</v>
          </cell>
          <cell r="B103">
            <v>1145</v>
          </cell>
          <cell r="C103" t="str">
            <v>Vol-2, Pg -60</v>
          </cell>
          <cell r="D103">
            <v>11.450000000000001</v>
          </cell>
          <cell r="E103" t="str">
            <v>m2</v>
          </cell>
          <cell r="F103" t="str">
            <v>9.12.2</v>
          </cell>
          <cell r="G103">
            <v>0</v>
          </cell>
          <cell r="H103">
            <v>0</v>
          </cell>
          <cell r="J103" t="str">
            <v>Providing and laying vitrified floor tiles with thickness 9-10 mm in different sizes with water absorption less than 0.08% and conforming to IS: 15622, of approved make, in all colours and shades, laid on 20mm thick cement mortar 1:4 (1 cement : 4 coarse sand), jointing with grey cement slurry @ 3.3 kg/ m2 including grouting the joints with white cement and matching pigments etc., complete. Size of Tile 600x600 mm.</v>
          </cell>
        </row>
        <row r="104">
          <cell r="A104">
            <v>9.24</v>
          </cell>
          <cell r="B104">
            <v>2852</v>
          </cell>
          <cell r="C104" t="str">
            <v>Vol-2, Pg -63</v>
          </cell>
          <cell r="D104">
            <v>28.52</v>
          </cell>
          <cell r="E104" t="str">
            <v>m2</v>
          </cell>
          <cell r="F104">
            <v>9.24</v>
          </cell>
          <cell r="G104">
            <v>0</v>
          </cell>
          <cell r="H104">
            <v>0</v>
          </cell>
          <cell r="J104" t="str">
            <v>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Cat Eye, River Pink or equivalent.</v>
          </cell>
        </row>
        <row r="105">
          <cell r="A105" t="str">
            <v>9.30.</v>
          </cell>
          <cell r="B105">
            <v>5328</v>
          </cell>
          <cell r="C105" t="str">
            <v>Vol-2, Pg -64</v>
          </cell>
          <cell r="D105">
            <v>53.28</v>
          </cell>
          <cell r="E105" t="str">
            <v>m2</v>
          </cell>
          <cell r="F105" t="str">
            <v>9.30.</v>
          </cell>
          <cell r="G105">
            <v>0</v>
          </cell>
          <cell r="H105">
            <v>0</v>
          </cell>
          <cell r="J105" t="str">
            <v>Providing and laying flooring and steps fine machine polished granite stone slabs 20 mm thick on cement mortar bed 1:6, 20 mm thick, and joints finished with cement mortar 1:3 over existing cement concrete bed , including cost of materials, mortar, labour, curing complete as per specifications.</v>
          </cell>
        </row>
        <row r="106">
          <cell r="A106">
            <v>9.32</v>
          </cell>
          <cell r="B106">
            <v>2582</v>
          </cell>
          <cell r="C106" t="str">
            <v>Vol-2, Pg -64</v>
          </cell>
          <cell r="D106">
            <v>25.82</v>
          </cell>
          <cell r="E106" t="str">
            <v>m2</v>
          </cell>
          <cell r="F106">
            <v>9.32</v>
          </cell>
          <cell r="G106">
            <v>0</v>
          </cell>
          <cell r="H106">
            <v>0</v>
          </cell>
          <cell r="J106" t="str">
            <v>Providing and laying Black Lapotra Granite stone flooring in linear as well as curvilinear portions of the building all complete as per the architectural drawings with 18mm thick stone slab over 20 mm (average) thick base of cement mortar 1:4 (1 cement : 4 coarse sand) laid and jointed with cement slurry and pointing with white cement slurry admixed with pigment of matching shade including rubbing , curing and polishing etc. all complete as specified and as directed by the Engineer-in-Charge.</v>
          </cell>
        </row>
        <row r="107">
          <cell r="A107">
            <v>9.34</v>
          </cell>
          <cell r="B107">
            <v>1545</v>
          </cell>
          <cell r="C107" t="str">
            <v>Vol-2, Pg -64</v>
          </cell>
          <cell r="D107">
            <v>15.450000000000001</v>
          </cell>
          <cell r="E107" t="str">
            <v>m2</v>
          </cell>
          <cell r="F107">
            <v>9.34</v>
          </cell>
          <cell r="G107">
            <v>0</v>
          </cell>
          <cell r="H107">
            <v>0</v>
          </cell>
          <cell r="J107" t="str">
            <v>Flooring with 25mm thick polished tandur blue stone slabs using cement mortar 1:6, 25mm thick over existing cement concrete bed or top of roof laid to line and level and jointed with cement slurry mixed with pigment to match the shade of the slab, including cost of materials, labour, curing, polishing complete as per specifications.</v>
          </cell>
        </row>
        <row r="108">
          <cell r="A108">
            <v>9.35</v>
          </cell>
          <cell r="B108">
            <v>1636</v>
          </cell>
          <cell r="C108" t="str">
            <v>Vol-2, Pg -64</v>
          </cell>
          <cell r="D108">
            <v>16.36</v>
          </cell>
          <cell r="E108" t="str">
            <v>m2</v>
          </cell>
          <cell r="F108">
            <v>9.35</v>
          </cell>
          <cell r="G108">
            <v>0</v>
          </cell>
          <cell r="H108">
            <v>0</v>
          </cell>
          <cell r="J108" t="str">
            <v>Flooring with 25mm thick polished shahabad slabs using cement mortar 1:6, 25mm thick over existing cement concrete bed or top of roof laid to line and level and jointed with cement slurry mixed with pigment to match the shade of the slab, , including cost of materials, labour, curing, polishing complete as per specifications.</v>
          </cell>
        </row>
        <row r="109">
          <cell r="A109">
            <v>9.39</v>
          </cell>
          <cell r="B109">
            <v>1449</v>
          </cell>
          <cell r="C109" t="str">
            <v>Vol-2, Pg -65</v>
          </cell>
          <cell r="D109">
            <v>14.49</v>
          </cell>
          <cell r="E109" t="str">
            <v>m2</v>
          </cell>
          <cell r="F109">
            <v>9.39</v>
          </cell>
          <cell r="G109">
            <v>0</v>
          </cell>
          <cell r="H109">
            <v>0</v>
          </cell>
          <cell r="J109" t="str">
            <v>Providing skirting, dadooing, rises of steps with colour glazed tiles 6mm thick on 10mm thick cement plaster 1:3 and jointed with white cement slurry over existing rough plaster surface using glazed tiles of approved make and size including cost of materials, labour, complete as per specifications.</v>
          </cell>
        </row>
        <row r="110">
          <cell r="A110" t="str">
            <v>10.1.1</v>
          </cell>
          <cell r="B110">
            <v>4006</v>
          </cell>
          <cell r="C110" t="str">
            <v>Vol-2, Pg -69</v>
          </cell>
          <cell r="D110">
            <v>40.06</v>
          </cell>
          <cell r="E110" t="str">
            <v>m2</v>
          </cell>
          <cell r="F110" t="str">
            <v>10.1.1</v>
          </cell>
          <cell r="G110">
            <v>0</v>
          </cell>
          <cell r="H110">
            <v>0</v>
          </cell>
          <cell r="J110" t="str">
            <v>Providing and fixing 18 mm thick gang saw cut granite of any color and shade,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 including rubbing, curing, moulding and polishing to edges to give high gloss finish etc. complete at all levels. Area of the slab upto 0.50 m2.</v>
          </cell>
        </row>
        <row r="111">
          <cell r="A111">
            <v>10.19</v>
          </cell>
          <cell r="B111">
            <v>3607</v>
          </cell>
          <cell r="C111" t="str">
            <v>Vol-2, Pg -72</v>
          </cell>
          <cell r="D111">
            <v>36.07</v>
          </cell>
          <cell r="E111" t="str">
            <v>m2</v>
          </cell>
          <cell r="F111">
            <v>10.19</v>
          </cell>
          <cell r="G111">
            <v>0</v>
          </cell>
          <cell r="H111">
            <v>0</v>
          </cell>
          <cell r="J111" t="str">
            <v>Providing and fixing 20mm thick gang saw water cut Lakared granite for cladding in CM 1:3 (1 cement : 3 coarse sand) proportion with a coat of rough plastering using CM 1:4 (1 cement : 4 fine sand), cut to required shape, pattern with paper joints, finished with cement mortar using white cement and colour pigments to match the colour of slab making through jointing with sealant, grooves in joints including cost of curing etc., complete including cost and conveyance of all materials, mortar, labour for all items of work, usage charges of machinery etc., complete as per specification.</v>
          </cell>
        </row>
        <row r="112">
          <cell r="A112">
            <v>11.2</v>
          </cell>
          <cell r="B112">
            <v>113</v>
          </cell>
          <cell r="C112" t="str">
            <v>Vol-2, Pg -77</v>
          </cell>
          <cell r="D112">
            <v>1.1300000000000001</v>
          </cell>
          <cell r="E112" t="str">
            <v>kg</v>
          </cell>
          <cell r="F112">
            <v>11.2</v>
          </cell>
          <cell r="G112">
            <v>0</v>
          </cell>
          <cell r="H112">
            <v>0</v>
          </cell>
          <cell r="J112" t="str">
            <v>Providing and fixing Structural Steel 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v>
          </cell>
        </row>
        <row r="113">
          <cell r="A113">
            <v>11.3</v>
          </cell>
          <cell r="B113">
            <v>8276</v>
          </cell>
          <cell r="C113" t="str">
            <v>Vol-2, Pg -77</v>
          </cell>
          <cell r="D113">
            <v>82.76</v>
          </cell>
          <cell r="E113" t="str">
            <v>m2</v>
          </cell>
          <cell r="F113">
            <v>11.3</v>
          </cell>
          <cell r="G113">
            <v>0</v>
          </cell>
          <cell r="H113">
            <v>0</v>
          </cell>
          <cell r="J113" t="str">
            <v>Providing and fixing in position collapsible steel shutters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v>
          </cell>
        </row>
        <row r="114">
          <cell r="A114">
            <v>11.4</v>
          </cell>
          <cell r="B114">
            <v>5221</v>
          </cell>
          <cell r="C114" t="str">
            <v>Vol-2, Pg -77</v>
          </cell>
          <cell r="D114">
            <v>52.21</v>
          </cell>
          <cell r="E114" t="str">
            <v>m2</v>
          </cell>
          <cell r="F114">
            <v>11.4</v>
          </cell>
          <cell r="G114">
            <v>0</v>
          </cell>
          <cell r="H114">
            <v>0</v>
          </cell>
          <cell r="J114" t="str">
            <v>Providing and fixing 1 mm thick M.S. sheet sliding-shutters, with frame and diagonal braces of 40x40x6 mm angle iron, 3 mm M.S. gusset plates at the junctions and corners, 25 mm dia pulley, 40x40x6 mm angle and T- iron guide at the top and bottom respectively, including applying a priming coat of approved steel primer including cost of materials, labour, usage charges of machinery complete as per specifications and as per directions of the Engineer-in-Charge.</v>
          </cell>
        </row>
        <row r="115">
          <cell r="A115" t="str">
            <v>11.6.1</v>
          </cell>
          <cell r="B115">
            <v>2633</v>
          </cell>
          <cell r="C115" t="str">
            <v>Vol-2, Pg -78</v>
          </cell>
          <cell r="D115">
            <v>26.330000000000002</v>
          </cell>
          <cell r="E115" t="str">
            <v>m2</v>
          </cell>
          <cell r="F115" t="str">
            <v>11.6.1</v>
          </cell>
          <cell r="G115">
            <v>0</v>
          </cell>
          <cell r="H115">
            <v>0</v>
          </cell>
          <cell r="J115" t="str">
            <v>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 80x1.25 mm M.S. laths with 1.25 mm thick top cover including cost of materials, labour, usage charges of machinery complete as per specifications and as per directions of the Engineer-in-Charge.</v>
          </cell>
        </row>
        <row r="116">
          <cell r="A116" t="str">
            <v>11.14.2.1</v>
          </cell>
          <cell r="B116">
            <v>501</v>
          </cell>
          <cell r="C116" t="str">
            <v>Vol-2, Pg -81</v>
          </cell>
          <cell r="D116">
            <v>5.01</v>
          </cell>
          <cell r="E116" t="str">
            <v>m</v>
          </cell>
          <cell r="F116" t="str">
            <v>11.14.2.1</v>
          </cell>
          <cell r="G116">
            <v>0</v>
          </cell>
          <cell r="H116">
            <v>0</v>
          </cell>
          <cell r="J116" t="str">
            <v>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 in-charge: Profile C Fixing with adjustable lugs with split end tail to each jamb including cost of materials, labour, usage charges of machinery complete as per specifications and as per directions of the Engineer-in-Charge.</v>
          </cell>
        </row>
        <row r="117">
          <cell r="A117" t="str">
            <v>11.16.3</v>
          </cell>
          <cell r="B117">
            <v>122</v>
          </cell>
          <cell r="C117" t="str">
            <v>Vol-2, Pg -83</v>
          </cell>
          <cell r="D117">
            <v>1.22</v>
          </cell>
          <cell r="E117" t="str">
            <v>Kg</v>
          </cell>
          <cell r="F117" t="str">
            <v>11.16.3</v>
          </cell>
          <cell r="G117">
            <v>0</v>
          </cell>
          <cell r="H117">
            <v>0</v>
          </cell>
          <cell r="J117" t="str">
            <v>Providing and fixing Steel work in built up tubular (round, square or rectangular hollow tubes etc.) trusses etc., including cutting, hoisting, fixing in position and applying a priming coat of approved steel primer, including welding and bolted with special shaped washers etc. complete. Electric resistance or induction butt welded tubes including cost of materials, labour, usage charges of machinery complete as per specifications and as per directions of the Engineer-in-Charge.</v>
          </cell>
        </row>
        <row r="118">
          <cell r="A118" t="str">
            <v>11.34B</v>
          </cell>
          <cell r="B118">
            <v>183</v>
          </cell>
          <cell r="C118" t="str">
            <v>Vol-2, Pg -86</v>
          </cell>
          <cell r="D118">
            <v>1.83</v>
          </cell>
          <cell r="E118" t="str">
            <v>Kg</v>
          </cell>
          <cell r="F118" t="str">
            <v>11.34B</v>
          </cell>
          <cell r="G118">
            <v>0</v>
          </cell>
          <cell r="H118">
            <v>0</v>
          </cell>
          <cell r="J118" t="str">
            <v>Providing and fixing M.S. grills of required pattern in frames of windows etc. with M.S. flats, square or round bars etc. including priming coat with approved steel primer all complete. Fixed to openings /wooden frames with rawl plugs screws etc.</v>
          </cell>
        </row>
        <row r="119">
          <cell r="A119" t="str">
            <v>11.26.2</v>
          </cell>
          <cell r="B119">
            <v>130</v>
          </cell>
          <cell r="C119" t="str">
            <v>Vol-2, Pg -84</v>
          </cell>
          <cell r="D119">
            <v>1.3</v>
          </cell>
          <cell r="E119" t="str">
            <v>Kg</v>
          </cell>
          <cell r="F119" t="str">
            <v>11.26.2</v>
          </cell>
          <cell r="G119">
            <v>0</v>
          </cell>
          <cell r="H119">
            <v>0</v>
          </cell>
          <cell r="J119" t="str">
            <v>Providing and fixing hand rail of approved size by welding etc. to steel ladder railing, balcony railing, staircase railing and similar works, including applying priming coat of approved steel primer. E.R.W. tubes including cost of materials, labour, usage charges of machinery complete as per specifications and as per directions of the Engineer-in-Charge.</v>
          </cell>
        </row>
        <row r="120">
          <cell r="A120">
            <v>11.28</v>
          </cell>
          <cell r="B120">
            <v>565</v>
          </cell>
          <cell r="C120" t="str">
            <v>Vol-2, Pg -85</v>
          </cell>
          <cell r="D120">
            <v>5.65</v>
          </cell>
          <cell r="E120" t="str">
            <v>Kg</v>
          </cell>
          <cell r="F120">
            <v>11.28</v>
          </cell>
          <cell r="G120">
            <v>0</v>
          </cell>
          <cell r="H120">
            <v>0</v>
          </cell>
          <cell r="J120" t="str">
            <v>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 in-Charge.</v>
          </cell>
        </row>
        <row r="121">
          <cell r="A121">
            <v>11.47</v>
          </cell>
          <cell r="B121">
            <v>437</v>
          </cell>
          <cell r="C121" t="str">
            <v>Vol-2, Pg -93</v>
          </cell>
          <cell r="D121">
            <v>4.37</v>
          </cell>
          <cell r="E121" t="str">
            <v>Nos</v>
          </cell>
          <cell r="F121">
            <v>11.47</v>
          </cell>
          <cell r="G121">
            <v>0</v>
          </cell>
          <cell r="H121">
            <v>0</v>
          </cell>
          <cell r="J121" t="str">
            <v>Providing and fixing Brass 100mm mortice latch and lock with 6 levers without pair of handles (best make of approved quality) for aluminium doors including necessary cutting and making good etc. complete including cost of materials, labour, usage charges of machinery complete as per specifications.</v>
          </cell>
        </row>
        <row r="122">
          <cell r="A122">
            <v>11.52</v>
          </cell>
          <cell r="B122">
            <v>4722</v>
          </cell>
          <cell r="C122" t="str">
            <v>Vol-2, Pg -94</v>
          </cell>
          <cell r="D122">
            <v>47.22</v>
          </cell>
          <cell r="E122" t="str">
            <v>m2</v>
          </cell>
          <cell r="F122">
            <v>11.52</v>
          </cell>
          <cell r="G122">
            <v>0</v>
          </cell>
          <cell r="H122">
            <v>0</v>
          </cell>
          <cell r="J122" t="str">
            <v>Providing and fixing 12 mm thick frameless toughened glass door shutter of approved brand and manufacture, including providing andfixing top &amp; bottom pivot &amp; double acting hydraulic floor spring type fixing arrangement and making necessary holes etc. for fixing required door fittings, all complete as per direction of Engineer-in-charge (Door handle, lock and stopper etc. to be paid separately) including cost of materials, labour, usage charges of machinery complete as per specifications and as per directions of the Engineer-in-Charge.</v>
          </cell>
        </row>
        <row r="123">
          <cell r="A123" t="str">
            <v>11.57.1</v>
          </cell>
          <cell r="B123">
            <v>18</v>
          </cell>
          <cell r="C123" t="str">
            <v>Vol-2, Pg -95</v>
          </cell>
          <cell r="D123">
            <v>0.18</v>
          </cell>
          <cell r="E123" t="str">
            <v>m</v>
          </cell>
          <cell r="F123" t="str">
            <v>11.57.1</v>
          </cell>
          <cell r="G123">
            <v>0</v>
          </cell>
          <cell r="H123">
            <v>0</v>
          </cell>
          <cell r="J123" t="str">
            <v>Fencing with G.I. barbed wire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 With G.I. barbed wire.</v>
          </cell>
        </row>
        <row r="124">
          <cell r="A124">
            <v>11.61</v>
          </cell>
          <cell r="B124">
            <v>316</v>
          </cell>
          <cell r="C124" t="str">
            <v>Vol-2, Pg -96</v>
          </cell>
          <cell r="D124">
            <v>3.16</v>
          </cell>
          <cell r="E124" t="str">
            <v>m</v>
          </cell>
          <cell r="F124">
            <v>11.61</v>
          </cell>
          <cell r="G124">
            <v>0</v>
          </cell>
          <cell r="H124">
            <v>0</v>
          </cell>
          <cell r="J124" t="str">
            <v>Providing and fixing concertina coil fencing with punched tape concertina coil 600 mm dia 10 m openable length ( total length 90 m), having 50 nos rounds per 6 m length, upto 3 m height of wall with existing angle iron 'Y' shaped placed 2.4m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(2.5mm thick) wire of high tensile strength of 165 kg/mm2 with tape (0.52 mm thick) and weight 43.478 g/m (cost of M.S. angle, C.C. blocks shall be paid separately).</v>
          </cell>
        </row>
        <row r="125">
          <cell r="A125" t="str">
            <v>12.10.</v>
          </cell>
          <cell r="B125">
            <v>0</v>
          </cell>
          <cell r="C125" t="str">
            <v>Deleted</v>
          </cell>
          <cell r="D125">
            <v>0</v>
          </cell>
          <cell r="E125" t="str">
            <v>m3</v>
          </cell>
          <cell r="F125" t="str">
            <v>12.10.</v>
          </cell>
          <cell r="G125">
            <v>0</v>
          </cell>
          <cell r="H125">
            <v>0</v>
          </cell>
          <cell r="J125" t="str">
            <v>Providing Teak wood frames of doors, windows, clerestory windows, ventilators and other frames, wrought, framed or assembled including making plaster groves (excluding cost of cement concrete and side clamps ), but including cost of materials, labour, usage charges complete as per specifications.</v>
          </cell>
        </row>
        <row r="126">
          <cell r="A126">
            <v>12.12</v>
          </cell>
          <cell r="B126">
            <v>124202</v>
          </cell>
          <cell r="C126" t="str">
            <v>Vol-2, Pg -99</v>
          </cell>
          <cell r="D126">
            <v>1242.02</v>
          </cell>
          <cell r="E126" t="str">
            <v>m3</v>
          </cell>
          <cell r="F126">
            <v>12.12</v>
          </cell>
          <cell r="G126">
            <v>0</v>
          </cell>
          <cell r="H126">
            <v>0</v>
          </cell>
          <cell r="J126" t="str">
            <v>Providing Mathi/Nandi wood frames of doors, windows, clerestory windows, ventilators and other frames, wrought, framed or assembled including making plaster groves (excluding cost of cement concrete and side clamps ), but including cost of materials, labour, usage charges complete as per specifications.</v>
          </cell>
        </row>
        <row r="127">
          <cell r="A127" t="str">
            <v>12.13.1</v>
          </cell>
          <cell r="B127">
            <v>98815</v>
          </cell>
          <cell r="C127" t="str">
            <v>Vol-2, Pg -100</v>
          </cell>
          <cell r="D127">
            <v>988.15</v>
          </cell>
          <cell r="E127" t="str">
            <v>m3</v>
          </cell>
          <cell r="F127" t="str">
            <v>12.13.1</v>
          </cell>
          <cell r="G127">
            <v>0</v>
          </cell>
          <cell r="H127">
            <v>0</v>
          </cell>
          <cell r="J127" t="str">
            <v>Providing Salwood frames of doors, windows, clerestory windows, ventilators and other frames, wrought, framed or assembled including making plaster groves (excluding cost of cement concrete and side clamps), but including cost of materials, labour, usage charges complete as per specifications.</v>
          </cell>
        </row>
        <row r="128">
          <cell r="A128">
            <v>12.14</v>
          </cell>
          <cell r="B128">
            <v>0</v>
          </cell>
          <cell r="C128" t="str">
            <v>Deleted</v>
          </cell>
          <cell r="D128">
            <v>0</v>
          </cell>
          <cell r="E128" t="str">
            <v>m2</v>
          </cell>
          <cell r="F128">
            <v>12.14</v>
          </cell>
          <cell r="G128">
            <v>0</v>
          </cell>
          <cell r="H128">
            <v>0</v>
          </cell>
          <cell r="J128" t="str">
            <v>Providing and fixing in position fully panelled Teak wood shutters for doors with stiles and rails of 40mm. thick with bottom and lock rails 180mm wide top rail and stiles 100mm wide as per drawing and panels of 25mm thick including cost of materials, labour, usage charges complete as per specifications. (excluding cost of fixtures)</v>
          </cell>
        </row>
        <row r="129">
          <cell r="A129">
            <v>12.15</v>
          </cell>
          <cell r="B129">
            <v>7444</v>
          </cell>
          <cell r="C129" t="str">
            <v>Vol-2, Pg -99</v>
          </cell>
          <cell r="D129">
            <v>74.44</v>
          </cell>
          <cell r="E129" t="str">
            <v>m2</v>
          </cell>
          <cell r="F129">
            <v>12.15</v>
          </cell>
          <cell r="G129">
            <v>0</v>
          </cell>
          <cell r="H129">
            <v>0</v>
          </cell>
          <cell r="J129" t="str">
            <v>Providing and fixing in position fully panelled Mathi/Nandi wood shutters for doors with stiles and rails of 40mm. thick with bottom and lock rails 180mm wide top rail and stiles 100mm wide as per drawing and panels of 25mm thick including cost of materials, labour, usage charges complete as per specifications. (excluding cost of fixtures)</v>
          </cell>
        </row>
        <row r="130">
          <cell r="A130">
            <v>12.16</v>
          </cell>
          <cell r="B130">
            <v>0</v>
          </cell>
          <cell r="C130" t="str">
            <v>Deleted</v>
          </cell>
          <cell r="D130">
            <v>0</v>
          </cell>
          <cell r="E130" t="str">
            <v>m3</v>
          </cell>
          <cell r="F130">
            <v>12.16</v>
          </cell>
          <cell r="G130">
            <v>0</v>
          </cell>
          <cell r="H130">
            <v>0</v>
          </cell>
          <cell r="J130" t="str">
            <v>Providing and fixing in position fully panelled Teak wood shutters for doors with , stiles and rails of 35mm. thick with bottom and lock rails 180mm wide top rail and stiles 100mm wide as per drawing and panels of 25mm thick including cost of materials, labour, usage charges complete as per specifications. (excluding cost of fixtures)</v>
          </cell>
        </row>
        <row r="131">
          <cell r="A131">
            <v>12.17</v>
          </cell>
          <cell r="B131">
            <v>7085</v>
          </cell>
          <cell r="C131" t="str">
            <v>Vol-2, Pg -100</v>
          </cell>
          <cell r="D131">
            <v>70.850000000000009</v>
          </cell>
          <cell r="E131" t="str">
            <v>m2</v>
          </cell>
          <cell r="F131">
            <v>12.17</v>
          </cell>
          <cell r="G131">
            <v>0</v>
          </cell>
          <cell r="H131">
            <v>0</v>
          </cell>
          <cell r="J131" t="str">
            <v>Providing and fixing in position fully panelled Honne wood shutters for doors with , stiles and rails of 35mm. thick with bottom and lock rails 180mm wide top rail and stiles 100mm wide as per drawing and panels of 25mm thick including cost of materials, labour, usage charges complete as per specifications. (excluding cost of fixtures).</v>
          </cell>
        </row>
        <row r="132">
          <cell r="A132">
            <v>12.43</v>
          </cell>
          <cell r="B132">
            <v>10783</v>
          </cell>
          <cell r="C132" t="str">
            <v>Vol-2, Pg -103</v>
          </cell>
          <cell r="D132">
            <v>107.83</v>
          </cell>
          <cell r="E132" t="str">
            <v>m2</v>
          </cell>
          <cell r="F132">
            <v>12.43</v>
          </cell>
          <cell r="G132">
            <v>0</v>
          </cell>
          <cell r="H132">
            <v>0</v>
          </cell>
          <cell r="J132" t="str">
            <v>Providing and fixing in position fully glazed for windows shutters with Teak wood stiles and rails of 35mm. thick 75mm wide in single shutters with 4mm thick plain glass fixed with wooden beading including cost of materials, labour charges, usage charges complete as per specifications. (excluding cost of fixtures).</v>
          </cell>
        </row>
        <row r="133">
          <cell r="A133">
            <v>12.44</v>
          </cell>
          <cell r="B133">
            <v>5486</v>
          </cell>
          <cell r="C133" t="str">
            <v>Vol-2, Pg -103</v>
          </cell>
          <cell r="D133">
            <v>54.86</v>
          </cell>
          <cell r="E133" t="str">
            <v>m2</v>
          </cell>
          <cell r="F133">
            <v>12.44</v>
          </cell>
          <cell r="G133">
            <v>0</v>
          </cell>
          <cell r="H133">
            <v>0</v>
          </cell>
          <cell r="J133" t="str">
            <v>Providing and fixing in position fully glazed for windows shutters with  Honne wood stiles and rails of 35mm. thick 75mm wide in single shutters with 4mm thick plain glass fixed with wooden beading including cost of materials, labour charges, usage charges complete as per specifications. (excluding cost of fixtures).</v>
          </cell>
        </row>
        <row r="134">
          <cell r="A134">
            <v>12.51</v>
          </cell>
          <cell r="B134">
            <v>1016</v>
          </cell>
          <cell r="C134" t="str">
            <v>Vol-2, Pg -104</v>
          </cell>
          <cell r="D134">
            <v>10.16</v>
          </cell>
          <cell r="E134" t="str">
            <v>Nos</v>
          </cell>
          <cell r="F134">
            <v>12.51</v>
          </cell>
          <cell r="G134">
            <v>0</v>
          </cell>
          <cell r="H134">
            <v>0</v>
          </cell>
          <cell r="J134" t="str">
            <v>Fixing of door frame in an existing opening including embedding frame in floor and walls after cutting masonry for holdfasts for embedding holdfast in cement concrete 1:3:6 of 20mm and down size granite metal painting two coats of coal tar to sides of frame, making good the damages to walls and floor as required and disposal of the debris with lead upto 50 m. including cost of materials, labour charges, complete as per specifications.</v>
          </cell>
        </row>
        <row r="135">
          <cell r="A135" t="str">
            <v>12.57.4</v>
          </cell>
          <cell r="B135">
            <v>4532</v>
          </cell>
          <cell r="C135" t="str">
            <v>Vol-2, Pg -105</v>
          </cell>
          <cell r="D135">
            <v>45.32</v>
          </cell>
          <cell r="E135" t="str">
            <v>m2</v>
          </cell>
          <cell r="F135" t="str">
            <v>12.57.4</v>
          </cell>
          <cell r="G135">
            <v>0</v>
          </cell>
          <cell r="H135">
            <v>0</v>
          </cell>
          <cell r="J135" t="str">
            <v>Providing and fixing flush door shutter made out of solid core block board type, well seasoned , chemicaly treated hard wood battens and internal frame with minimum 45 mm wide wooden frame alround door shutters covered with cross bonded wooden sheets (core veneer) hot pressed and fastened on both sides of the door useing liquid phenol formaldehyde resin as per IS specifications 2202 (part-I) 1991. from manufacturer complete as per spcification. -do- 35 mm thick both side Teak</v>
          </cell>
        </row>
        <row r="136">
          <cell r="A136" t="str">
            <v>12.57.5</v>
          </cell>
          <cell r="B136">
            <v>3897</v>
          </cell>
          <cell r="C136" t="str">
            <v>Vol-2, Pg -105</v>
          </cell>
          <cell r="D136">
            <v>38.97</v>
          </cell>
          <cell r="E136" t="str">
            <v>m2</v>
          </cell>
          <cell r="F136" t="str">
            <v>12.57.5</v>
          </cell>
          <cell r="G136">
            <v>0</v>
          </cell>
          <cell r="H136">
            <v>0</v>
          </cell>
          <cell r="J136" t="str">
            <v>Providing and fixing flush door shutter made out of solid core block board type, well seasoned , chemicaly treated hard wood battens and internal frame with minimum 45 mm wide wooden frame alround door shutters covered with cross bonded wooden sheets (core veneer) hot pressed and fastened on both sides of the door useing liquid phenol formaldehyde resin as per IS specifications 2202 (part-I) 1991. from manufacturer complete as per spcification. -do- 35 mm thick one side teak and one side commercial</v>
          </cell>
        </row>
        <row r="137">
          <cell r="A137" t="str">
            <v>12.57.6</v>
          </cell>
          <cell r="B137">
            <v>3322</v>
          </cell>
          <cell r="C137" t="str">
            <v>Vol-2, Pg -105</v>
          </cell>
          <cell r="D137">
            <v>33.22</v>
          </cell>
          <cell r="E137" t="str">
            <v>m2</v>
          </cell>
          <cell r="F137" t="str">
            <v>12.57.6</v>
          </cell>
          <cell r="G137">
            <v>0</v>
          </cell>
          <cell r="H137">
            <v>0</v>
          </cell>
          <cell r="J137" t="str">
            <v>Providing and fixing flush door shutter made out of solid core block board type, well seasoned , chemicaly treated hard wood battens and internal frame with minimum 45 mm wide wooden frame alround door shutters covered with cross bonded wooden sheets (core veneer) hot pressed and fastened on both sides of the door useing liquid phenol formaldehyde resin as per IS specifications 2202 (part-I) 1991. from manufacturer complete as per spcification. -do- 35 mm thick both side commercial</v>
          </cell>
        </row>
        <row r="138">
          <cell r="A138">
            <v>12.58</v>
          </cell>
          <cell r="B138">
            <v>120</v>
          </cell>
          <cell r="C138" t="str">
            <v>Vol-2, Pg -105</v>
          </cell>
          <cell r="D138">
            <v>1.2</v>
          </cell>
          <cell r="E138" t="str">
            <v>Nos</v>
          </cell>
          <cell r="F138">
            <v>12.58</v>
          </cell>
          <cell r="G138">
            <v>0</v>
          </cell>
          <cell r="H138">
            <v>0</v>
          </cell>
          <cell r="J138" t="str">
            <v>Providing and fixing bright finished brass hanging type floor door stopper with necessary screws, etc. complete</v>
          </cell>
        </row>
        <row r="139">
          <cell r="A139">
            <v>12.59</v>
          </cell>
          <cell r="B139">
            <v>1114</v>
          </cell>
          <cell r="C139" t="str">
            <v>Vol-2, Pg -105</v>
          </cell>
          <cell r="D139">
            <v>11.14</v>
          </cell>
          <cell r="E139" t="str">
            <v>Nos</v>
          </cell>
          <cell r="F139">
            <v>12.58</v>
          </cell>
          <cell r="G139">
            <v>0</v>
          </cell>
          <cell r="H139">
            <v>0</v>
          </cell>
          <cell r="J139" t="str">
            <v>Providing and fixing aluminium die cast body tubular type universal hydraulic door closer (having brand logo with ISI, IS : 3564, embossed on the body, door weight upto 35 kg and door width upto 700 mm), with necessary accessories and screws etc. complete.</v>
          </cell>
        </row>
        <row r="140">
          <cell r="A140">
            <v>12.63</v>
          </cell>
          <cell r="B140">
            <v>130</v>
          </cell>
          <cell r="C140" t="str">
            <v>Vol-2, Pg -105</v>
          </cell>
          <cell r="D140">
            <v>1.3</v>
          </cell>
          <cell r="E140" t="str">
            <v>Nos</v>
          </cell>
          <cell r="F140">
            <v>12.63</v>
          </cell>
          <cell r="G140">
            <v>0</v>
          </cell>
          <cell r="H140">
            <v>0</v>
          </cell>
          <cell r="J140" t="str">
            <v>Providing and fixing aluminium tower bolts, ISI marked, anodised (anodic coating not less than grade AC 10 as per IS : 1868 ) transparent or dyed to required colour or shade, with necessary screws etc. complete.</v>
          </cell>
        </row>
        <row r="141">
          <cell r="A141" t="str">
            <v>12.73.1</v>
          </cell>
          <cell r="B141">
            <v>44</v>
          </cell>
          <cell r="C141" t="str">
            <v>Vol-2, Pg -107</v>
          </cell>
          <cell r="D141">
            <v>0.44</v>
          </cell>
          <cell r="E141" t="str">
            <v>Each</v>
          </cell>
          <cell r="F141" t="str">
            <v>12.73.1</v>
          </cell>
          <cell r="G141">
            <v>0</v>
          </cell>
          <cell r="H141">
            <v>0</v>
          </cell>
          <cell r="J141" t="str">
            <v>Providing and fixing ISI marked oxidised M.S. handles conforming to IS:4992 with necessary screws etc. complete : 125mm.</v>
          </cell>
        </row>
        <row r="142">
          <cell r="A142" t="str">
            <v>12.74.1</v>
          </cell>
          <cell r="B142">
            <v>102</v>
          </cell>
          <cell r="C142" t="str">
            <v>Vol-2, Pg -107</v>
          </cell>
          <cell r="D142">
            <v>1.02</v>
          </cell>
          <cell r="E142" t="str">
            <v>Nos</v>
          </cell>
          <cell r="F142" t="str">
            <v>12.74.1</v>
          </cell>
          <cell r="G142">
            <v>0</v>
          </cell>
          <cell r="H142">
            <v>0</v>
          </cell>
          <cell r="J142" t="str">
            <v>Providing and fixing IS : 12817 marked stainless steel butt hinges with stainless steel screws etc. complete : 125x64x1.90mm.</v>
          </cell>
        </row>
        <row r="143">
          <cell r="A143" t="str">
            <v>12.75.1</v>
          </cell>
          <cell r="B143">
            <v>275</v>
          </cell>
          <cell r="C143" t="str">
            <v>Vol-2, Pg -107</v>
          </cell>
          <cell r="D143">
            <v>2.75</v>
          </cell>
          <cell r="E143" t="str">
            <v>Nos</v>
          </cell>
          <cell r="F143" t="str">
            <v>12.75.1</v>
          </cell>
          <cell r="G143">
            <v>0</v>
          </cell>
          <cell r="H143">
            <v>0</v>
          </cell>
          <cell r="J143" t="str">
            <v>Providing and fixing bright finished brass butt hinges with necessary screws etc. complete : 125x85x5.5 mm (heavy type)</v>
          </cell>
        </row>
        <row r="144">
          <cell r="A144" t="str">
            <v>12.76.1</v>
          </cell>
          <cell r="B144">
            <v>435</v>
          </cell>
          <cell r="C144" t="str">
            <v>Vol-2, Pg -107</v>
          </cell>
          <cell r="D144">
            <v>4.3500000000000005</v>
          </cell>
          <cell r="E144" t="str">
            <v>Each</v>
          </cell>
          <cell r="F144" t="str">
            <v>12.76.1</v>
          </cell>
          <cell r="G144">
            <v>0</v>
          </cell>
          <cell r="H144">
            <v>0</v>
          </cell>
          <cell r="J144" t="str">
            <v>Providing and fixing bright finished brass tower bolts (barrel type) with necessary screws etc. complete : 250x10mm</v>
          </cell>
        </row>
        <row r="145">
          <cell r="A145" t="str">
            <v>12.79.1</v>
          </cell>
          <cell r="B145">
            <v>249</v>
          </cell>
          <cell r="C145" t="str">
            <v>Vol-2, Pg -108</v>
          </cell>
          <cell r="D145">
            <v>2.4900000000000002</v>
          </cell>
          <cell r="E145" t="str">
            <v>Each</v>
          </cell>
          <cell r="F145" t="str">
            <v>12.79.1</v>
          </cell>
          <cell r="G145">
            <v>0</v>
          </cell>
          <cell r="H145">
            <v>0</v>
          </cell>
          <cell r="J145" t="str">
            <v>Providing and fixing bright finished brass handles with screws etc. complete: Brass handles 125 mm with plate 175x32 mm</v>
          </cell>
        </row>
        <row r="146">
          <cell r="A146" t="str">
            <v>12.83.2</v>
          </cell>
          <cell r="B146">
            <v>239</v>
          </cell>
          <cell r="C146" t="str">
            <v>Vol-2, Pg -108</v>
          </cell>
          <cell r="D146">
            <v>2.39</v>
          </cell>
          <cell r="E146" t="str">
            <v>m</v>
          </cell>
          <cell r="F146" t="str">
            <v>12.83.2</v>
          </cell>
          <cell r="G146">
            <v>0</v>
          </cell>
          <cell r="H146">
            <v>0</v>
          </cell>
          <cell r="J146" t="str">
            <v>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 in-charge 42x50 mm PVC Extruded section.</v>
          </cell>
        </row>
        <row r="147">
          <cell r="A147">
            <v>12.85</v>
          </cell>
          <cell r="B147">
            <v>5719</v>
          </cell>
          <cell r="C147" t="str">
            <v>Vol-2, Pg -109</v>
          </cell>
          <cell r="D147">
            <v>57.19</v>
          </cell>
          <cell r="E147" t="str">
            <v>m2</v>
          </cell>
          <cell r="F147">
            <v>12.85</v>
          </cell>
          <cell r="G147">
            <v>0</v>
          </cell>
          <cell r="H147">
            <v>0</v>
          </cell>
          <cell r="J147" t="str">
            <v>Providing &amp; fixing of louvered ventilator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1000mm.(The cost is inclusive of all fixtures and separate charges for minor T&amp;P's shall not be made).</v>
          </cell>
        </row>
        <row r="148">
          <cell r="A148" t="str">
            <v>12.90.</v>
          </cell>
          <cell r="B148">
            <v>6734</v>
          </cell>
          <cell r="C148" t="str">
            <v>Vol-2, Pg -110</v>
          </cell>
          <cell r="D148">
            <v>67.34</v>
          </cell>
          <cell r="E148" t="str">
            <v>m2</v>
          </cell>
          <cell r="F148" t="str">
            <v>12.90.</v>
          </cell>
          <cell r="G148">
            <v>0</v>
          </cell>
          <cell r="H148">
            <v>0</v>
          </cell>
          <cell r="J148" t="str">
            <v>Providing &amp; fixing of 3-track x 2-panel sliding windows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v>
          </cell>
        </row>
        <row r="149">
          <cell r="A149">
            <v>12.92</v>
          </cell>
          <cell r="B149">
            <v>6245</v>
          </cell>
          <cell r="C149" t="str">
            <v>Vol-2, Pg -111</v>
          </cell>
          <cell r="D149">
            <v>62.45</v>
          </cell>
          <cell r="E149" t="str">
            <v>m2</v>
          </cell>
          <cell r="F149">
            <v>12.92</v>
          </cell>
          <cell r="G149">
            <v>0</v>
          </cell>
          <cell r="H149">
            <v>0</v>
          </cell>
          <cell r="J149" t="str">
            <v>Providing&amp; fixing of Openable door made out of multi chambered UPVC(Matching to RAL-9016) sections and with minimum TiO2(Titanium Dioxide) at 6PHR with TPV(Thermo Plastic Vulcanized) and lead free with gaskets -grey colour having isolated drainage and reinforced with Galvanized Iron profile through-out the openable frame. The frame having overall size of 60mm x 55mm with GI reinforcement of 1mm thickness and openable sash with overall size of 60mm x 102mm and GI reinforcement of 2mm thickness. Coextruded Glazing bead for fixing of glass shall be of size 20mm x 34 mm. Windows shall be provided with 6mm plain float glass, Standard hardware with 2D/3D hinge &amp; Multi point locking system with Handle. Wall thickness of frame &amp; sash shall be of 2mm-2.5mm. Maximum possible size – 900mm x 2400mm. (The cost is inclusive of all fixtures and separate charges for minor T&amp;P's shall not be made).</v>
          </cell>
        </row>
        <row r="150">
          <cell r="A150" t="str">
            <v>13.3.2</v>
          </cell>
          <cell r="B150">
            <v>305</v>
          </cell>
          <cell r="C150" t="str">
            <v>Vol-2, Pg -117</v>
          </cell>
          <cell r="D150">
            <v>3.0500000000000003</v>
          </cell>
          <cell r="E150" t="str">
            <v>Each</v>
          </cell>
          <cell r="F150" t="str">
            <v>13.3.2</v>
          </cell>
          <cell r="G150">
            <v>0</v>
          </cell>
          <cell r="H150">
            <v>0</v>
          </cell>
          <cell r="J150" t="str">
            <v>Providing and fixing brass stop cock of approved quality : 20 mm nominal bore.</v>
          </cell>
        </row>
        <row r="151">
          <cell r="A151" t="str">
            <v>13.4.1</v>
          </cell>
          <cell r="B151">
            <v>549</v>
          </cell>
          <cell r="C151" t="str">
            <v>Vol-2, Pg -117</v>
          </cell>
          <cell r="D151">
            <v>5.49</v>
          </cell>
          <cell r="E151" t="str">
            <v>Nos</v>
          </cell>
          <cell r="F151" t="str">
            <v>13.4.1</v>
          </cell>
          <cell r="G151">
            <v>0</v>
          </cell>
          <cell r="H151">
            <v>0</v>
          </cell>
          <cell r="J151" t="str">
            <v>Providing and fixing Brass full way valve gate with C.I. wheel of approved quality (screwed end) : 25 mm nominal bore.</v>
          </cell>
        </row>
        <row r="152">
          <cell r="A152" t="str">
            <v>13.4.2</v>
          </cell>
          <cell r="B152">
            <v>598</v>
          </cell>
          <cell r="C152" t="str">
            <v>Vol-2, Pg -117</v>
          </cell>
          <cell r="D152">
            <v>5.98</v>
          </cell>
          <cell r="E152" t="str">
            <v>Nos</v>
          </cell>
          <cell r="F152" t="str">
            <v>13.4.2</v>
          </cell>
          <cell r="G152">
            <v>0</v>
          </cell>
          <cell r="H152">
            <v>0</v>
          </cell>
          <cell r="J152" t="str">
            <v>Providing and fixing Brass full way valve gate with C.I. wheel of approved quality (screwed end) :  32 mm nominal bore.</v>
          </cell>
        </row>
        <row r="153">
          <cell r="A153" t="str">
            <v>13.4.3</v>
          </cell>
          <cell r="B153">
            <v>702</v>
          </cell>
          <cell r="C153" t="str">
            <v>Vol-2, Pg -117</v>
          </cell>
          <cell r="D153">
            <v>7.0200000000000005</v>
          </cell>
          <cell r="E153" t="str">
            <v>Nos</v>
          </cell>
          <cell r="F153" t="str">
            <v>13.4.3</v>
          </cell>
          <cell r="G153">
            <v>0</v>
          </cell>
          <cell r="H153">
            <v>0</v>
          </cell>
          <cell r="J153" t="str">
            <v>Providing and fixing Brass full way valve gate with C.I. wheel of approved quality (screwed end) : 40 mm nominal bore.</v>
          </cell>
        </row>
        <row r="154">
          <cell r="A154" t="str">
            <v>13.4.4</v>
          </cell>
          <cell r="B154">
            <v>855</v>
          </cell>
          <cell r="C154" t="str">
            <v>Vol-2, Pg -117</v>
          </cell>
          <cell r="D154">
            <v>8.5500000000000007</v>
          </cell>
          <cell r="E154" t="str">
            <v>Nos</v>
          </cell>
          <cell r="F154" t="str">
            <v>13.4.4</v>
          </cell>
          <cell r="G154">
            <v>0</v>
          </cell>
          <cell r="H154">
            <v>0</v>
          </cell>
          <cell r="J154" t="str">
            <v>Providing and fixing Brass full way valve gate with C.I. wheel of approved quality (screwed end) : 50 mm nominal bore.</v>
          </cell>
        </row>
        <row r="155">
          <cell r="A155" t="str">
            <v>13.5.1</v>
          </cell>
          <cell r="B155">
            <v>296</v>
          </cell>
          <cell r="C155" t="str">
            <v>Vol-2, Pg -117</v>
          </cell>
          <cell r="D155">
            <v>2.96</v>
          </cell>
          <cell r="E155" t="str">
            <v>Nos</v>
          </cell>
          <cell r="F155" t="str">
            <v>13.5.1</v>
          </cell>
          <cell r="G155">
            <v>0</v>
          </cell>
          <cell r="H155">
            <v>0</v>
          </cell>
          <cell r="J155" t="str">
            <v>Providing and fixing ball valve (brass) of approved quality, High or low pressure, with plastic floats complete : 15 mm nominal bore.</v>
          </cell>
        </row>
        <row r="156">
          <cell r="A156" t="str">
            <v>13.5.2</v>
          </cell>
          <cell r="B156">
            <v>314</v>
          </cell>
          <cell r="C156" t="str">
            <v>Vol-2, Pg -117</v>
          </cell>
          <cell r="D156">
            <v>3.14</v>
          </cell>
          <cell r="E156" t="str">
            <v>Nos</v>
          </cell>
          <cell r="F156" t="str">
            <v>13.5.2</v>
          </cell>
          <cell r="G156">
            <v>0</v>
          </cell>
          <cell r="H156">
            <v>0</v>
          </cell>
          <cell r="J156" t="str">
            <v>Providing and fixing ball valve (brass) of approved quality, High or low pressure, with plastic floats complete : 20 mm nominal bore.</v>
          </cell>
        </row>
        <row r="157">
          <cell r="A157" t="str">
            <v>13.5.3</v>
          </cell>
          <cell r="B157">
            <v>332</v>
          </cell>
          <cell r="C157" t="str">
            <v>Vol-2, Pg -117</v>
          </cell>
          <cell r="D157">
            <v>3.3200000000000003</v>
          </cell>
          <cell r="E157" t="str">
            <v>Nos</v>
          </cell>
          <cell r="F157" t="str">
            <v>13.5.3</v>
          </cell>
          <cell r="G157">
            <v>0</v>
          </cell>
          <cell r="H157">
            <v>0</v>
          </cell>
          <cell r="J157" t="str">
            <v>Providing and fixing ball valve (brass) of approved quality, High or low pressure, with plastic floats complete : 25 mm nominal bore.</v>
          </cell>
        </row>
        <row r="158">
          <cell r="A158" t="str">
            <v>13.6.1.1</v>
          </cell>
          <cell r="B158">
            <v>620</v>
          </cell>
          <cell r="C158" t="str">
            <v>Vol-2, Pg -117</v>
          </cell>
          <cell r="D158">
            <v>6.2</v>
          </cell>
          <cell r="E158" t="str">
            <v>Nos</v>
          </cell>
          <cell r="F158" t="str">
            <v>13.6.1.1</v>
          </cell>
          <cell r="G158">
            <v>0</v>
          </cell>
          <cell r="H158">
            <v>0</v>
          </cell>
          <cell r="J158" t="str">
            <v>Providing and fixing gun metal non- return valve of approved quality (screwed end) : Horizontal</v>
          </cell>
        </row>
        <row r="159">
          <cell r="A159" t="str">
            <v>13.6.2.1</v>
          </cell>
          <cell r="B159">
            <v>809</v>
          </cell>
          <cell r="C159" t="str">
            <v>Vol-2, Pg -118</v>
          </cell>
          <cell r="D159">
            <v>8.09</v>
          </cell>
          <cell r="E159" t="str">
            <v>Nos</v>
          </cell>
          <cell r="F159" t="str">
            <v>13.6.2.1</v>
          </cell>
          <cell r="G159">
            <v>0</v>
          </cell>
          <cell r="H159">
            <v>0</v>
          </cell>
          <cell r="J159" t="str">
            <v>Providing and fixing gun metal non- return valve of approved quality (screwed end) : Horizontal</v>
          </cell>
        </row>
        <row r="160">
          <cell r="A160" t="str">
            <v>13.6.3.1</v>
          </cell>
          <cell r="B160">
            <v>960</v>
          </cell>
          <cell r="C160" t="str">
            <v>Vol-2, Pg -118</v>
          </cell>
          <cell r="D160">
            <v>9.6</v>
          </cell>
          <cell r="E160" t="str">
            <v>Nos</v>
          </cell>
          <cell r="F160" t="str">
            <v>13.6.3.1</v>
          </cell>
          <cell r="G160">
            <v>0</v>
          </cell>
          <cell r="H160">
            <v>0</v>
          </cell>
          <cell r="J160" t="str">
            <v>Providing and fixing gun metal non- return valve of approved quality (screwed end) : Horizontal</v>
          </cell>
        </row>
        <row r="161">
          <cell r="A161" t="str">
            <v>13.8.2.2</v>
          </cell>
          <cell r="B161">
            <v>110</v>
          </cell>
          <cell r="C161" t="str">
            <v>Vol-2, Pg -118</v>
          </cell>
          <cell r="D161">
            <v>1.1000000000000001</v>
          </cell>
          <cell r="E161" t="str">
            <v>Nos</v>
          </cell>
          <cell r="F161" t="str">
            <v>13.8.2.2</v>
          </cell>
          <cell r="G161">
            <v>0</v>
          </cell>
          <cell r="H161">
            <v>0</v>
          </cell>
          <cell r="J161" t="str">
            <v>Providing and fixing unplasticised PVC connection pipe with brass unions : 20 mm nominal bore</v>
          </cell>
        </row>
        <row r="162">
          <cell r="A162" t="str">
            <v>13.9.2</v>
          </cell>
          <cell r="B162">
            <v>279</v>
          </cell>
          <cell r="C162" t="str">
            <v>Vol-2, Pg -118</v>
          </cell>
          <cell r="D162">
            <v>2.79</v>
          </cell>
          <cell r="E162" t="str">
            <v>Nos</v>
          </cell>
          <cell r="F162" t="str">
            <v>13.9.2</v>
          </cell>
          <cell r="G162">
            <v>0</v>
          </cell>
          <cell r="H162">
            <v>0</v>
          </cell>
          <cell r="J162" t="str">
            <v>Providing and fixing C.P. brass shower rose with 15 or 20 mm inlet : 150 mm diameter</v>
          </cell>
        </row>
        <row r="163">
          <cell r="A163">
            <v>13.12</v>
          </cell>
          <cell r="B163">
            <v>635</v>
          </cell>
          <cell r="C163" t="str">
            <v>Vol-2, Pg -119</v>
          </cell>
          <cell r="D163">
            <v>6.3500000000000005</v>
          </cell>
          <cell r="E163" t="str">
            <v>Nos</v>
          </cell>
          <cell r="F163">
            <v>13.12</v>
          </cell>
          <cell r="G163">
            <v>0</v>
          </cell>
          <cell r="H163">
            <v>0</v>
          </cell>
          <cell r="J163" t="str">
            <v>Providing and fixing C.P. brass bib cock of approved quality conforming to IS:8931.</v>
          </cell>
        </row>
        <row r="164">
          <cell r="A164">
            <v>13.14</v>
          </cell>
          <cell r="B164">
            <v>846</v>
          </cell>
          <cell r="C164" t="str">
            <v>Vol-2, Pg -119</v>
          </cell>
          <cell r="D164">
            <v>8.4600000000000009</v>
          </cell>
          <cell r="E164" t="str">
            <v>Nos</v>
          </cell>
          <cell r="F164">
            <v>13.14</v>
          </cell>
          <cell r="G164">
            <v>0</v>
          </cell>
          <cell r="H164">
            <v>0</v>
          </cell>
          <cell r="J164" t="str">
            <v>Providing and fixing C.P. brass long body bib cock of approved quality
conforming to IS standards and weighing not less than 690 g.</v>
          </cell>
        </row>
        <row r="165">
          <cell r="A165">
            <v>13.15</v>
          </cell>
          <cell r="B165">
            <v>725</v>
          </cell>
          <cell r="C165" t="str">
            <v>Vol-2, Pg -119</v>
          </cell>
          <cell r="D165">
            <v>7.25</v>
          </cell>
          <cell r="E165" t="str">
            <v>Nos</v>
          </cell>
          <cell r="F165">
            <v>13.15</v>
          </cell>
          <cell r="G165">
            <v>0</v>
          </cell>
          <cell r="H165">
            <v>0</v>
          </cell>
          <cell r="J165" t="str">
            <v>Providing and fixing C.P. brass stop cock (concealed) of standard design and of approved make conforming to IS:8931.</v>
          </cell>
        </row>
        <row r="166">
          <cell r="A166">
            <v>13.16</v>
          </cell>
          <cell r="B166">
            <v>620</v>
          </cell>
          <cell r="C166" t="str">
            <v>Vol-2, Pg -119</v>
          </cell>
          <cell r="D166">
            <v>6.2</v>
          </cell>
          <cell r="E166" t="str">
            <v>Nos</v>
          </cell>
          <cell r="F166">
            <v>13.16</v>
          </cell>
          <cell r="G166">
            <v>0</v>
          </cell>
          <cell r="H166">
            <v>0</v>
          </cell>
          <cell r="J166" t="str">
            <v>Providing and fixing C.P. brass angle valve for basin mixer and geyser points of approved quality conforming to IS:8931</v>
          </cell>
        </row>
        <row r="167">
          <cell r="A167" t="str">
            <v>13.31.2</v>
          </cell>
          <cell r="B167">
            <v>242</v>
          </cell>
          <cell r="C167" t="str">
            <v>Vol-2, Pg - 122</v>
          </cell>
          <cell r="D167">
            <v>2.42</v>
          </cell>
          <cell r="E167" t="str">
            <v>m</v>
          </cell>
          <cell r="F167" t="str">
            <v>13.31.2</v>
          </cell>
          <cell r="G167">
            <v>0</v>
          </cell>
          <cell r="H167">
            <v>0</v>
          </cell>
          <cell r="J167" t="str">
            <v>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20 mm nominal dia Pipes.</v>
          </cell>
        </row>
        <row r="168">
          <cell r="A168" t="str">
            <v>13.31.3</v>
          </cell>
          <cell r="B168">
            <v>318</v>
          </cell>
          <cell r="C168" t="str">
            <v>Vol-2, Pg - 122</v>
          </cell>
          <cell r="D168">
            <v>3.18</v>
          </cell>
          <cell r="E168" t="str">
            <v>m</v>
          </cell>
          <cell r="F168" t="str">
            <v>13.31.3</v>
          </cell>
          <cell r="G168">
            <v>0</v>
          </cell>
          <cell r="H168">
            <v>0</v>
          </cell>
          <cell r="J168" t="str">
            <v>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25 mm nominal dia Pipes.</v>
          </cell>
        </row>
        <row r="169">
          <cell r="A169" t="str">
            <v>13.31.4</v>
          </cell>
          <cell r="B169">
            <v>400</v>
          </cell>
          <cell r="C169" t="str">
            <v>Vol-2, Pg - 122</v>
          </cell>
          <cell r="D169">
            <v>4</v>
          </cell>
          <cell r="E169" t="str">
            <v>m</v>
          </cell>
          <cell r="F169" t="str">
            <v>13.31.4</v>
          </cell>
          <cell r="G169">
            <v>0</v>
          </cell>
          <cell r="H169">
            <v>0</v>
          </cell>
          <cell r="J169" t="str">
            <v>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32 mm nominal dia Pipes.</v>
          </cell>
        </row>
        <row r="170">
          <cell r="A170" t="str">
            <v>13.31.5</v>
          </cell>
          <cell r="B170">
            <v>536</v>
          </cell>
          <cell r="C170" t="str">
            <v>Vol-2, Pg - 122</v>
          </cell>
          <cell r="D170">
            <v>5.36</v>
          </cell>
          <cell r="E170" t="str">
            <v>m</v>
          </cell>
          <cell r="F170" t="str">
            <v>13.31.5</v>
          </cell>
          <cell r="G170">
            <v>0</v>
          </cell>
          <cell r="H170">
            <v>0</v>
          </cell>
          <cell r="J170" t="str">
            <v>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40 mm nominal dia Pipes.</v>
          </cell>
        </row>
        <row r="171">
          <cell r="A171" t="str">
            <v>13.31.6</v>
          </cell>
          <cell r="B171">
            <v>781</v>
          </cell>
          <cell r="C171" t="str">
            <v>Vol-2, Pg - 122</v>
          </cell>
          <cell r="D171">
            <v>7.8100000000000005</v>
          </cell>
          <cell r="E171" t="str">
            <v>m</v>
          </cell>
          <cell r="F171" t="str">
            <v>13.31.6</v>
          </cell>
          <cell r="G171">
            <v>0</v>
          </cell>
          <cell r="H171">
            <v>0</v>
          </cell>
          <cell r="J171" t="str">
            <v>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50 mm nominal dia Pipes.</v>
          </cell>
        </row>
        <row r="172">
          <cell r="A172" t="str">
            <v>13.32.1</v>
          </cell>
          <cell r="B172">
            <v>309</v>
          </cell>
          <cell r="C172" t="str">
            <v>Vol-2, Pg - 122</v>
          </cell>
          <cell r="D172">
            <v>3.09</v>
          </cell>
          <cell r="E172" t="str">
            <v>m</v>
          </cell>
          <cell r="F172" t="str">
            <v>13.32.1</v>
          </cell>
          <cell r="G172">
            <v>0</v>
          </cell>
          <cell r="H172">
            <v>0</v>
          </cell>
          <cell r="J172" t="str">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dia pipes.</v>
          </cell>
        </row>
        <row r="173">
          <cell r="A173" t="str">
            <v>13.32.2</v>
          </cell>
          <cell r="B173">
            <v>379</v>
          </cell>
          <cell r="C173" t="str">
            <v>Vol-2, Pg - 122</v>
          </cell>
          <cell r="D173">
            <v>3.79</v>
          </cell>
          <cell r="E173" t="str">
            <v>m</v>
          </cell>
          <cell r="F173" t="str">
            <v>13.32.2</v>
          </cell>
          <cell r="G173">
            <v>0</v>
          </cell>
          <cell r="H173">
            <v>0</v>
          </cell>
          <cell r="J173" t="str">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 mm nominal dia pipes.</v>
          </cell>
        </row>
        <row r="174">
          <cell r="A174" t="str">
            <v>13.32.3</v>
          </cell>
          <cell r="B174">
            <v>477</v>
          </cell>
          <cell r="C174" t="str">
            <v>Vol-2, Pg - 129</v>
          </cell>
          <cell r="D174">
            <v>4.7700000000000005</v>
          </cell>
          <cell r="E174" t="str">
            <v>m</v>
          </cell>
          <cell r="F174" t="str">
            <v>13.32.3</v>
          </cell>
          <cell r="G174">
            <v>0</v>
          </cell>
          <cell r="H174">
            <v>0</v>
          </cell>
          <cell r="J174" t="str">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25 mm nominal dia pipes.</v>
          </cell>
        </row>
        <row r="175">
          <cell r="A175" t="str">
            <v>13.32.4</v>
          </cell>
          <cell r="B175">
            <v>557</v>
          </cell>
          <cell r="C175" t="str">
            <v>Vol-2, Pg - 122</v>
          </cell>
          <cell r="D175">
            <v>5.57</v>
          </cell>
          <cell r="E175" t="str">
            <v>m</v>
          </cell>
          <cell r="F175" t="str">
            <v>13.32.4</v>
          </cell>
          <cell r="G175">
            <v>0</v>
          </cell>
          <cell r="H175">
            <v>0</v>
          </cell>
          <cell r="J175" t="str">
            <v>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32 mm nominal dia pipes.</v>
          </cell>
        </row>
        <row r="176">
          <cell r="A176" t="str">
            <v>13.33.2</v>
          </cell>
          <cell r="B176">
            <v>217</v>
          </cell>
          <cell r="C176" t="str">
            <v>Vol-2, Pg - 122</v>
          </cell>
          <cell r="D176">
            <v>2.17</v>
          </cell>
          <cell r="E176" t="str">
            <v>m</v>
          </cell>
          <cell r="F176" t="str">
            <v>13.33.2</v>
          </cell>
          <cell r="G176">
            <v>0</v>
          </cell>
          <cell r="H176">
            <v>0</v>
          </cell>
          <cell r="J176" t="str">
            <v>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20 mm nominal dia Pipes.</v>
          </cell>
        </row>
        <row r="177">
          <cell r="A177" t="str">
            <v>13.33.3</v>
          </cell>
          <cell r="B177">
            <v>296</v>
          </cell>
          <cell r="C177" t="str">
            <v>Vol-2, Pg - 122</v>
          </cell>
          <cell r="D177">
            <v>2.96</v>
          </cell>
          <cell r="E177" t="str">
            <v>m</v>
          </cell>
          <cell r="F177" t="str">
            <v>13.33.3</v>
          </cell>
          <cell r="G177">
            <v>0</v>
          </cell>
          <cell r="H177">
            <v>0</v>
          </cell>
          <cell r="J177" t="str">
            <v>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25 mm nominal dia Pipes.</v>
          </cell>
        </row>
        <row r="178">
          <cell r="A178" t="str">
            <v>13.33.4</v>
          </cell>
          <cell r="B178">
            <v>372</v>
          </cell>
          <cell r="C178" t="str">
            <v>Vol-2, Pg - 122</v>
          </cell>
          <cell r="D178">
            <v>3.72</v>
          </cell>
          <cell r="E178" t="str">
            <v>m</v>
          </cell>
          <cell r="F178" t="str">
            <v>13.33.4</v>
          </cell>
          <cell r="G178">
            <v>0</v>
          </cell>
          <cell r="H178">
            <v>0</v>
          </cell>
          <cell r="J178" t="str">
            <v>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32 mm nominal dia Pipes.</v>
          </cell>
        </row>
        <row r="179">
          <cell r="A179" t="str">
            <v>13.33.5</v>
          </cell>
          <cell r="B179">
            <v>477</v>
          </cell>
          <cell r="C179" t="str">
            <v>Vol-2, Pg - 123</v>
          </cell>
          <cell r="D179">
            <v>4.7700000000000005</v>
          </cell>
          <cell r="E179" t="str">
            <v>m</v>
          </cell>
          <cell r="F179" t="str">
            <v>13.33.5</v>
          </cell>
          <cell r="G179">
            <v>0</v>
          </cell>
          <cell r="H179">
            <v>0</v>
          </cell>
          <cell r="J179" t="str">
            <v>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40 mm nominal dia Pipes.</v>
          </cell>
        </row>
        <row r="180">
          <cell r="A180" t="str">
            <v>13.33.6</v>
          </cell>
          <cell r="B180">
            <v>721</v>
          </cell>
          <cell r="C180" t="str">
            <v>Vol-2, Pg - 123</v>
          </cell>
          <cell r="D180">
            <v>7.21</v>
          </cell>
          <cell r="E180" t="str">
            <v>m</v>
          </cell>
          <cell r="F180" t="str">
            <v>13.33.6</v>
          </cell>
          <cell r="G180">
            <v>0</v>
          </cell>
          <cell r="H180">
            <v>0</v>
          </cell>
          <cell r="J180" t="str">
            <v>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50mm nominal dia Pipes.</v>
          </cell>
        </row>
        <row r="181">
          <cell r="A181">
            <v>13.34</v>
          </cell>
          <cell r="B181">
            <v>9</v>
          </cell>
          <cell r="C181" t="str">
            <v>Vol-2, Pg - 123</v>
          </cell>
          <cell r="D181">
            <v>0.09</v>
          </cell>
          <cell r="E181" t="str">
            <v>Lit</v>
          </cell>
          <cell r="F181">
            <v>13.34</v>
          </cell>
          <cell r="G181">
            <v>0</v>
          </cell>
          <cell r="H181">
            <v>0</v>
          </cell>
          <cell r="J181" t="str">
            <v>Providing and placing on terrace (at all floor levels) polyethylene water storage tank, IS : 12701 marked, with cover and suitable locking arrangement and making necessary holes for inlet, outlet and overflow pipes but without fittings and the base support for tank.</v>
          </cell>
        </row>
        <row r="182">
          <cell r="A182">
            <v>13.36</v>
          </cell>
          <cell r="B182">
            <v>323</v>
          </cell>
          <cell r="C182" t="str">
            <v>Vol-2, Pg - 123</v>
          </cell>
          <cell r="D182">
            <v>3.23</v>
          </cell>
          <cell r="E182" t="str">
            <v>Each</v>
          </cell>
          <cell r="F182">
            <v>13.36</v>
          </cell>
          <cell r="G182">
            <v>0</v>
          </cell>
          <cell r="H182">
            <v>0</v>
          </cell>
          <cell r="J182" t="str">
            <v>Cutting holes up to 30x30 cm in walls including making good the same: With common burnt clay F.P.S. (non modular) bricks.</v>
          </cell>
        </row>
        <row r="183">
          <cell r="A183">
            <v>13.37</v>
          </cell>
          <cell r="B183">
            <v>313</v>
          </cell>
          <cell r="C183" t="str">
            <v>Vol-2, Pg - 123</v>
          </cell>
          <cell r="D183">
            <v>3.13</v>
          </cell>
          <cell r="E183" t="str">
            <v>Each</v>
          </cell>
          <cell r="F183">
            <v>13.37</v>
          </cell>
          <cell r="G183">
            <v>0</v>
          </cell>
          <cell r="H183">
            <v>0</v>
          </cell>
          <cell r="J183" t="str">
            <v>Cutting holes up to 15x15 cm in R.C.C. floors and roofs for passing drain pipe etc. and repairing the hole after insertion of drain pipe etc. with cement concrete 1:2:4 (1 cement : 2 coarse sand : 4 graded stone aggregate 20 mm nominal size), including finishing complete so as to make it leak proof.</v>
          </cell>
        </row>
        <row r="184">
          <cell r="A184">
            <v>13.38</v>
          </cell>
          <cell r="B184">
            <v>2532</v>
          </cell>
          <cell r="C184" t="str">
            <v>Vol-2, Pg - 123</v>
          </cell>
          <cell r="D184">
            <v>25.32</v>
          </cell>
          <cell r="E184" t="str">
            <v>Each</v>
          </cell>
          <cell r="F184">
            <v>13.38</v>
          </cell>
          <cell r="G184">
            <v>0</v>
          </cell>
          <cell r="H184">
            <v>0</v>
          </cell>
          <cell r="J184" t="str">
            <v>Providing and fixing square-mouth S.W. gully trap class SP-1 complete with C.I. grating brick masonry chamber 100mm x 100mm size P type with Non Modular common burnt clay bricks of designation 3.5&amp; water tight C.I. cover with frame of 300 x300 mm size (inside) the weight of cover to be not less than 4.50 kg and frame to be not less than 2.70 kg as per standard design:.</v>
          </cell>
        </row>
        <row r="185">
          <cell r="A185">
            <v>13.39</v>
          </cell>
          <cell r="B185">
            <v>2581</v>
          </cell>
          <cell r="C185" t="str">
            <v>Vol-2, Pg - 124</v>
          </cell>
          <cell r="D185">
            <v>25.810000000000002</v>
          </cell>
          <cell r="E185" t="str">
            <v>Each</v>
          </cell>
          <cell r="F185">
            <v>13.39</v>
          </cell>
          <cell r="G185">
            <v>0</v>
          </cell>
          <cell r="H185">
            <v>0</v>
          </cell>
          <cell r="J185" t="str">
            <v>Providing and fixing square-mouth S.W. gully trap class SP-1 complete with C.I. grating brick masonry chamber 150 x 100 mm size P type With Non Modular common burnt clay bricks of designation 3.5 &amp; with water tight C.I. cover with frame of 300 x300 mm size (inside) the weight of cover to be not less than 4.50 kg and frame to be not less than 2.70 kg as per standard design:</v>
          </cell>
        </row>
        <row r="186">
          <cell r="A186">
            <v>13.48</v>
          </cell>
          <cell r="B186">
            <v>291</v>
          </cell>
          <cell r="C186" t="str">
            <v>Vol-2, Pg - 125</v>
          </cell>
          <cell r="D186">
            <v>2.91</v>
          </cell>
          <cell r="E186" t="str">
            <v>m</v>
          </cell>
          <cell r="F186">
            <v>13.48</v>
          </cell>
          <cell r="G186">
            <v>0</v>
          </cell>
          <cell r="H186">
            <v>0</v>
          </cell>
          <cell r="J186" t="str">
            <v>Providing and fixing on wall face unplasticised Rigid PVC rain water pipes conforming to IS : 13592 Type A, including jointing with seal ring conforming to IS : 5382, leaving 10 mm gap for thermal expansion, (i) Single socketed pipes 100 mm diameter.</v>
          </cell>
        </row>
        <row r="187">
          <cell r="A187" t="str">
            <v>14.1.1</v>
          </cell>
          <cell r="B187">
            <v>4884</v>
          </cell>
          <cell r="C187" t="str">
            <v>Vol-2, Pg -131</v>
          </cell>
          <cell r="D187">
            <v>48.84</v>
          </cell>
          <cell r="E187" t="str">
            <v>Each</v>
          </cell>
          <cell r="F187" t="str">
            <v>14.1.1</v>
          </cell>
          <cell r="G187">
            <v>0</v>
          </cell>
          <cell r="H187">
            <v>0</v>
          </cell>
          <cell r="J187" t="str">
            <v>Providing and fixing water closet squatting pan (Indian type W.C. pan ) with 100 mm sand cast Iron P or S trap, 10 litre low level white P.V.C. flushing cistern, including flush pipe, with manually controlled device (handle lever) conforming to IS : 7231, with all fittings and fixtures complete, including cutting and making good the walls and floors wherever required: White Vitreous china Orissa pattern W.C. pan of size 580x440 mm with integral type foot rests.</v>
          </cell>
        </row>
        <row r="188">
          <cell r="A188" t="str">
            <v>14.3.1</v>
          </cell>
          <cell r="B188">
            <v>5977</v>
          </cell>
          <cell r="C188" t="str">
            <v>Vol-2, Pg -131</v>
          </cell>
          <cell r="D188">
            <v>59.77</v>
          </cell>
          <cell r="E188" t="str">
            <v>Each</v>
          </cell>
          <cell r="F188" t="str">
            <v>14.3.1</v>
          </cell>
          <cell r="G188">
            <v>0</v>
          </cell>
          <cell r="H188">
            <v>0</v>
          </cell>
          <cell r="J188" t="str">
            <v>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v>
          </cell>
        </row>
        <row r="189">
          <cell r="A189" t="str">
            <v>14.5.1</v>
          </cell>
          <cell r="B189">
            <v>8642</v>
          </cell>
          <cell r="C189" t="str">
            <v>Vol-2, Pg -132</v>
          </cell>
          <cell r="D189">
            <v>86.42</v>
          </cell>
          <cell r="E189" t="str">
            <v>Each</v>
          </cell>
          <cell r="F189" t="str">
            <v>14.5.1</v>
          </cell>
          <cell r="G189">
            <v>0</v>
          </cell>
          <cell r="H189">
            <v>0</v>
          </cell>
          <cell r="J189" t="str">
            <v>Providing and fixing white vitreous china flat back half stall urinal of size 580x380x350 mm with white PVC automatic flushing cistern, with fittings, standard size C.P. brass flush pipe, spreaders with unions and clamps (all in C.P. brass) with waste fitting as per IS : 2556, C.I. trap with outlet grating and other couplings in C.P. brass, including painting of fittings and cutting and making good the walls and floors wherever required : Single half stall urinal with 5 litre P.V.C. automatic flushing cistern.</v>
          </cell>
        </row>
        <row r="190">
          <cell r="A190" t="str">
            <v>14.7.1</v>
          </cell>
          <cell r="B190">
            <v>3082</v>
          </cell>
          <cell r="C190" t="str">
            <v>Vol-2, Pg -132</v>
          </cell>
          <cell r="D190">
            <v>30.82</v>
          </cell>
          <cell r="E190" t="str">
            <v>Each</v>
          </cell>
          <cell r="F190" t="str">
            <v>14.7.1</v>
          </cell>
          <cell r="G190">
            <v>0</v>
          </cell>
          <cell r="H190">
            <v>0</v>
          </cell>
          <cell r="J190" t="str">
            <v>Providing and fixing wash basin with C.I. brackets, 15 mm C.P. brass pillar taps, 32 mm C.P. brass waste of standard pattern, including painting of fittings and brackets, cutting and making good the walls wherever require: White Vitreous China Wash basin size 630x450 mm with a pair of 15 mm C.P. brass pillar taps.</v>
          </cell>
        </row>
        <row r="191">
          <cell r="A191" t="str">
            <v>14.7.2</v>
          </cell>
          <cell r="B191">
            <v>2561</v>
          </cell>
          <cell r="C191" t="str">
            <v>Vol-2, Pg -124</v>
          </cell>
          <cell r="D191">
            <v>25.61</v>
          </cell>
          <cell r="E191" t="str">
            <v>Each</v>
          </cell>
          <cell r="F191" t="str">
            <v>14.7.2</v>
          </cell>
          <cell r="G191">
            <v>0</v>
          </cell>
          <cell r="H191">
            <v>0</v>
          </cell>
          <cell r="J191" t="str">
            <v>Providing and fixing wash basin with C.I. brackets, 15 mm C.P. brass pillar taps, 32 mm C.P. brass waste of standard pattern, including painting of fittings and brackets, cutting and making good the walls wherever require: White Vitreous China Wash basin size 630x450 mm with a single of 15 mm C.P. brass pillar taps.</v>
          </cell>
        </row>
        <row r="192">
          <cell r="A192" t="str">
            <v>14.16A</v>
          </cell>
          <cell r="B192">
            <v>272</v>
          </cell>
          <cell r="C192" t="str">
            <v>Vol-2, Pg -134</v>
          </cell>
          <cell r="D192">
            <v>2.72</v>
          </cell>
          <cell r="E192" t="str">
            <v>Each</v>
          </cell>
          <cell r="F192" t="str">
            <v>14.16A</v>
          </cell>
          <cell r="G192">
            <v>0</v>
          </cell>
          <cell r="H192">
            <v>0</v>
          </cell>
          <cell r="J192" t="str">
            <v>Providing and fixing 8 mm dia C.P. / S.S. Jet with flexible tube upto 1 metre long with S.S. triangular plate to Eureopean type W.C. of quality and make as approved by Engineer - in - charge.</v>
          </cell>
        </row>
        <row r="193">
          <cell r="A193" t="str">
            <v>14.22B</v>
          </cell>
          <cell r="B193">
            <v>5562</v>
          </cell>
          <cell r="C193" t="str">
            <v>Vol-2, Pg -135</v>
          </cell>
          <cell r="D193">
            <v>55.620000000000005</v>
          </cell>
          <cell r="E193" t="str">
            <v>Each</v>
          </cell>
          <cell r="F193" t="str">
            <v>14.22B</v>
          </cell>
          <cell r="G193">
            <v>0</v>
          </cell>
          <cell r="H193">
            <v>0</v>
          </cell>
          <cell r="J193" t="str">
            <v>Providing and fixing CP Brass 15 mm nominal dia Single lever telephonic wall mixer of quality &amp; make as approved by Engineer in charge.</v>
          </cell>
        </row>
        <row r="194">
          <cell r="A194">
            <v>14.29</v>
          </cell>
          <cell r="B194">
            <v>47</v>
          </cell>
          <cell r="C194" t="str">
            <v>Vol-2, Pg -136</v>
          </cell>
          <cell r="D194">
            <v>0.47000000000000003</v>
          </cell>
          <cell r="E194" t="str">
            <v>Each</v>
          </cell>
          <cell r="F194">
            <v>14.29</v>
          </cell>
          <cell r="G194">
            <v>0</v>
          </cell>
          <cell r="H194">
            <v>0</v>
          </cell>
          <cell r="J194" t="str">
            <v>Providing and fixing 100 mm sand cast Iron grating for gully trap.</v>
          </cell>
        </row>
        <row r="195">
          <cell r="A195">
            <v>14.31</v>
          </cell>
          <cell r="B195">
            <v>1220</v>
          </cell>
          <cell r="C195" t="str">
            <v>Vol-2, Pg -136</v>
          </cell>
          <cell r="D195">
            <v>12.200000000000001</v>
          </cell>
          <cell r="E195" t="str">
            <v>Each</v>
          </cell>
          <cell r="F195">
            <v>14.31</v>
          </cell>
          <cell r="G195">
            <v>0</v>
          </cell>
          <cell r="H195">
            <v>0</v>
          </cell>
          <cell r="J195" t="str">
            <v>Providing and fixing 600x450 mm beveled edge mirror of superior glass (of approved quality) complete with 6 mm thick hard board ground fixed to wooden cleats with C.P. brass screws and washers complete.</v>
          </cell>
        </row>
        <row r="196">
          <cell r="A196">
            <v>14.39</v>
          </cell>
          <cell r="B196">
            <v>195</v>
          </cell>
          <cell r="C196" t="str">
            <v>Vol-2, Pg -137</v>
          </cell>
          <cell r="D196">
            <v>1.95</v>
          </cell>
          <cell r="E196" t="str">
            <v>Each</v>
          </cell>
          <cell r="F196">
            <v>14.39</v>
          </cell>
          <cell r="G196">
            <v>0</v>
          </cell>
          <cell r="H196">
            <v>0</v>
          </cell>
          <cell r="J196" t="str">
            <v>Providing and fixing PTMT towel ring trapezoidal shape 215 mm long, 200 mm wide with minimum distances of 37 mm from wall face with concealed fittings arrangement of approved quality and colour, weighing not less than 88 g.</v>
          </cell>
        </row>
        <row r="197">
          <cell r="A197" t="str">
            <v>14.40.2</v>
          </cell>
          <cell r="B197">
            <v>496</v>
          </cell>
          <cell r="C197" t="str">
            <v>Vol-2, Pg -137</v>
          </cell>
          <cell r="D197">
            <v>4.96</v>
          </cell>
          <cell r="E197" t="str">
            <v>Each</v>
          </cell>
          <cell r="F197" t="str">
            <v>14.40.2</v>
          </cell>
          <cell r="G197">
            <v>0</v>
          </cell>
          <cell r="H197">
            <v>0</v>
          </cell>
          <cell r="J197" t="str">
            <v>600 mm long towel rail with total length of 645 mm, width 78 mm and effective height of 88 mm, weighing not less than 190 g.</v>
          </cell>
        </row>
        <row r="198">
          <cell r="A198" t="str">
            <v>14.10.1.1</v>
          </cell>
          <cell r="B198">
            <v>5618</v>
          </cell>
          <cell r="C198" t="str">
            <v>Vol-2, Pg -133</v>
          </cell>
          <cell r="D198">
            <v>56.18</v>
          </cell>
          <cell r="E198" t="str">
            <v>Each</v>
          </cell>
          <cell r="F198" t="str">
            <v>14.10.1.1</v>
          </cell>
          <cell r="G198">
            <v>0</v>
          </cell>
          <cell r="H198">
            <v>0</v>
          </cell>
          <cell r="J198" t="str">
            <v>Providing and fixing Stainless Steel A ISI 304 (18/8) kitchen sink as per IS:13983 with C.I. brackets and stainless steel plug 40 mm, including painting of fittings and brackets, cutting and making good the walls wherever required : 510x1040 mm bowl depth 250 mm.</v>
          </cell>
        </row>
        <row r="199">
          <cell r="A199">
            <v>15.1</v>
          </cell>
          <cell r="B199">
            <v>817</v>
          </cell>
          <cell r="C199" t="str">
            <v>Vol-2, Pg -149</v>
          </cell>
          <cell r="D199">
            <v>8.17</v>
          </cell>
          <cell r="E199" t="str">
            <v>m2</v>
          </cell>
          <cell r="F199">
            <v>15.1</v>
          </cell>
          <cell r="G199">
            <v>0</v>
          </cell>
          <cell r="H199">
            <v>0</v>
          </cell>
          <cell r="J199" t="str">
            <v>Providing and laying water proofing treatment to the Roof with PU based single component elastomeric pure polyurethane based coating on New terrace/Chajjas/Sunken portion of WC:Bathroom, cold applied PU waterproofing membrane that is highly elastic with elongation greater than 400% and tensile strength greater than 2MPa as per ASTM D412. The waterproofing membrane to be applied in 2coats @ 1.6 kg/m2 to achieve final DFT (Dry Film Thickness) of 1mm including prime coat of epoxy primer @150 g/m2 and protection with 120gsm Geo-textile over the waterproofing membrane. The finished cost to include surface preparation, making coving at Junction, Bore Packing, treatment of construction joints completely as per specification.</v>
          </cell>
        </row>
        <row r="200">
          <cell r="A200">
            <v>15.26</v>
          </cell>
          <cell r="B200">
            <v>2000</v>
          </cell>
          <cell r="C200" t="str">
            <v>Vol-2, Pg -156</v>
          </cell>
          <cell r="D200">
            <v>20</v>
          </cell>
          <cell r="E200" t="str">
            <v>m</v>
          </cell>
          <cell r="F200">
            <v>15.26</v>
          </cell>
          <cell r="G200">
            <v>0</v>
          </cell>
          <cell r="H200">
            <v>0</v>
          </cell>
          <cell r="J200" t="str">
            <v>Expansion Joints : Providing waterproof treatment to Expansion joints using 2 coats of acrylic co-polymer elastomeric sealer and protector. The surface shall be prepared free of tar, dust, fungus, loose particles etc. The surface shall be applied with base coat of healer sealer crystallization liquid and then Acrylic co-polymer elastomeric sealer &amp; protector, wetting agent and liquid (1:1:1:6) over the prepared surface. In addition to port fixing &amp; injection grouting using acrylic polymer &amp; waterproofing slurry, polyester fibrewool will be laid upon membrane by using epoxy Adhesive having Compressive Strength @ 7 days, 45N/mm2 as per BS 6319 Part 2. Over this 1 layer of TPO membrane will be laid as reinforcing material. One primer coat of Acrylic co-polymer elastomeric sealer &amp; protector and a second coat of Acrylic co-polymer elastomeric sealer &amp; protector liquid will be given over the primer coat - conforming to DIN EN 1928-B. The work shall be carried out as per the directions of the Engineer in charge</v>
          </cell>
        </row>
        <row r="201">
          <cell r="A201">
            <v>17.100000000000001</v>
          </cell>
          <cell r="B201">
            <v>1002</v>
          </cell>
          <cell r="C201" t="str">
            <v>Vol-2, Pg -175</v>
          </cell>
          <cell r="D201">
            <v>10.02</v>
          </cell>
          <cell r="E201" t="str">
            <v>m3</v>
          </cell>
          <cell r="F201">
            <v>17.100000000000001</v>
          </cell>
          <cell r="G201">
            <v>0</v>
          </cell>
          <cell r="H201">
            <v>0</v>
          </cell>
          <cell r="J201" t="str">
            <v>Supplying, filling, spreading &amp; leveling stone boulders of size range 5 cm to 20 cm, in recharge pit, in the required thickness, for all leads &amp; lifts, all complete as per direction of Engineer-in-charge.</v>
          </cell>
        </row>
        <row r="202">
          <cell r="A202">
            <v>17.2</v>
          </cell>
          <cell r="B202">
            <v>1186</v>
          </cell>
          <cell r="C202" t="str">
            <v>Vol-2, Pg -175</v>
          </cell>
          <cell r="D202">
            <v>11.86</v>
          </cell>
          <cell r="E202" t="str">
            <v>m3</v>
          </cell>
          <cell r="F202">
            <v>17.2</v>
          </cell>
          <cell r="G202">
            <v>0</v>
          </cell>
          <cell r="H202">
            <v>0</v>
          </cell>
          <cell r="J202" t="str">
            <v>Supplying, filling, spreading &amp;leveling gravels of size range 5 mm to 10 mm, in the recharge pit, over the existing layer of boulders, in required thickness, for all leads &amp; lifts, all complete as per direction of Engineer in-charge.</v>
          </cell>
        </row>
        <row r="203">
          <cell r="A203" t="str">
            <v>17.6.1</v>
          </cell>
          <cell r="B203">
            <v>1068</v>
          </cell>
          <cell r="C203" t="str">
            <v>Vol-2, Pg-175</v>
          </cell>
          <cell r="D203">
            <v>10.68</v>
          </cell>
          <cell r="E203" t="str">
            <v>m</v>
          </cell>
          <cell r="F203" t="str">
            <v>17.6.1</v>
          </cell>
          <cell r="G203">
            <v>0</v>
          </cell>
          <cell r="H203">
            <v>0</v>
          </cell>
          <cell r="J203" t="str">
            <v>Supplying, assembling, lowering and fixing in vertical position in bore well, ERW (Electric Resistance Welded) FE 410 mild steel screwed and socketed/plain ended casing pipes of required dia, conforming to IS: 4270,of reputed &amp; approved make, including painted with outside surface with two coats of anticorrosive paint of approved brand and manufacture, including required hire &amp; labour charges, fittings &amp; accessories, all complete, for all depths, as per direction of Engineer-in-charge. 100 mm nominal size dia having minimum wall thickness 5.00 mm.</v>
          </cell>
        </row>
        <row r="204">
          <cell r="A204" t="str">
            <v>17.6.2</v>
          </cell>
          <cell r="B204">
            <v>1517</v>
          </cell>
          <cell r="C204" t="str">
            <v>Vol-2, Pg-175</v>
          </cell>
          <cell r="D204">
            <v>15.17</v>
          </cell>
          <cell r="E204" t="str">
            <v>m</v>
          </cell>
          <cell r="F204" t="str">
            <v>17.6.2</v>
          </cell>
          <cell r="G204">
            <v>0</v>
          </cell>
          <cell r="H204">
            <v>0</v>
          </cell>
          <cell r="J204" t="str">
            <v>Supplying, assembling, lowering and fixing in vertical position in bore well, ERW (Electric Resistance Welded) FE 410 mild steel screwed and socketed/plain ended casing pipes of required dia, conforming to IS: 4270,of reputed &amp; approved make, including painted with outside surface with two coats of anticorrosive paint of approved brand and manufacture, including required hire &amp; labour charges, fittings &amp; accessories, all complete, for all depths, as per direction of Engineer-in-charge. 150 mm nominal size dia having minimum wall thickness 5.00 mm.</v>
          </cell>
        </row>
        <row r="205">
          <cell r="A205">
            <v>18.3</v>
          </cell>
          <cell r="B205">
            <v>3043</v>
          </cell>
          <cell r="C205" t="str">
            <v>Vol-2, Pg-183</v>
          </cell>
          <cell r="D205">
            <v>30.43</v>
          </cell>
          <cell r="E205" t="str">
            <v>m2</v>
          </cell>
          <cell r="F205">
            <v>18.3</v>
          </cell>
          <cell r="G205">
            <v>0</v>
          </cell>
          <cell r="H205">
            <v>0</v>
          </cell>
          <cell r="J205" t="str">
            <v>Providing, assembling and supplying vision glass panels (IGUs) comprising of hermetically-sealed 6-12- 6 mm insulated glass (double glazed) vision panel units of size and shape as required and specified, comprising of an outer heat strengthened float glass 6mm thick, of approved colour and shade with reflective soft coating on surface # 2 of approved colour and shade, an inner Heat strengthned clear float glass 6mm thick, spacer tube 12mm wide, dessicants, including primary seal and secondary seal (structural silicone sealant) etc. all complete for the required performances, as per the Architectural drawings, as per the approved shop drawings, as specified and as directed by the Engineer-in-Charge. The IGUs shall be assembled in the factory/ workshop of the glass processor. (Payment for fixing of IGU Panels in the curtain glazing is included in cost of item No.18.2)For payment, only the actual area of glass on face # 1 of the glass panels (excluding the areas of the grooves and weather silicone sealant) provided and fixed in position, shall be measured in m2.(i) Coloured tinted float glass 6mm thick substrate with reflective soft coating on face # 2, + 12mm Airgap + 6mm Heat Strengthened clear Glass of approved make having properties as visible Light transmittance (VLT) of 25 to 35 %, Light reflection internal 10 to 15%, light reflection external 10 to 20 %, shading coefficient (0.25-0.28) and U value of 3.0 to 3.3 W/ m2 degree K etc. The properties of performance glass shall be decided by technical sanctioning authority as per the site requirement.</v>
          </cell>
        </row>
        <row r="206">
          <cell r="A206" t="str">
            <v>19.2.1</v>
          </cell>
          <cell r="B206">
            <v>1663</v>
          </cell>
          <cell r="C206" t="str">
            <v>Vol-2, Pg-187</v>
          </cell>
          <cell r="D206">
            <v>16.63</v>
          </cell>
          <cell r="E206" t="str">
            <v>m3</v>
          </cell>
          <cell r="F206" t="str">
            <v>19.2.1</v>
          </cell>
          <cell r="G206">
            <v>0</v>
          </cell>
          <cell r="H206">
            <v>0</v>
          </cell>
          <cell r="J206" t="str">
            <v>Demolishing cement concrete manually/ by mechanical means including disposal of material to the appropriate disposal area as per direction of Engineer-in-charge.</v>
          </cell>
        </row>
        <row r="207">
          <cell r="A207">
            <v>19.3</v>
          </cell>
          <cell r="B207">
            <v>2426</v>
          </cell>
          <cell r="C207" t="str">
            <v>Vol-2, Pg-187</v>
          </cell>
          <cell r="D207">
            <v>24.26</v>
          </cell>
          <cell r="E207" t="str">
            <v>m3</v>
          </cell>
          <cell r="F207">
            <v>19.3</v>
          </cell>
          <cell r="G207">
            <v>0</v>
          </cell>
          <cell r="H207">
            <v>0</v>
          </cell>
          <cell r="J207" t="str">
            <v>Demolishing R.C.C. work manually/ by mechanical means including stacking of steel bars and disposal of unserviceable material to the appropriate disposal area as per direction of Engineer-in-charge.</v>
          </cell>
        </row>
        <row r="208">
          <cell r="A208">
            <v>19.5</v>
          </cell>
          <cell r="B208">
            <v>727</v>
          </cell>
          <cell r="C208" t="str">
            <v>Vol-2, Pg-187</v>
          </cell>
          <cell r="D208">
            <v>7.2700000000000005</v>
          </cell>
          <cell r="E208" t="str">
            <v>m3</v>
          </cell>
          <cell r="F208">
            <v>19.5</v>
          </cell>
          <cell r="G208">
            <v>0</v>
          </cell>
          <cell r="H208">
            <v>0</v>
          </cell>
          <cell r="J208" t="str">
            <v>Extra for cutting reinforcement bars manually/ by mechanical means in R.C.C. or R.B. work (Payment shall be made on the cross sectional area of R.C.C. or R.B. work) as per direction of Engineer-in-charge.</v>
          </cell>
        </row>
        <row r="209">
          <cell r="A209" t="str">
            <v>19.7.3</v>
          </cell>
          <cell r="B209">
            <v>1029</v>
          </cell>
          <cell r="C209" t="str">
            <v>Vol-2, Pg-187</v>
          </cell>
          <cell r="D209">
            <v>10.290000000000001</v>
          </cell>
          <cell r="E209" t="str">
            <v>m3</v>
          </cell>
          <cell r="F209" t="str">
            <v>19.7.3</v>
          </cell>
          <cell r="G209">
            <v>0</v>
          </cell>
          <cell r="H209">
            <v>0</v>
          </cell>
          <cell r="J209" t="str">
            <v>Demolishing brick work manually/ by mechanical means including stacking of serviceable material and disposal of unserviceable material to the appropriate disposal area as per direction of Engineer-in-charge. In cement mortar.</v>
          </cell>
        </row>
        <row r="210">
          <cell r="A210" t="str">
            <v>19.9.2</v>
          </cell>
          <cell r="B210">
            <v>1694</v>
          </cell>
          <cell r="C210" t="str">
            <v>Vol-2, Pg-187</v>
          </cell>
          <cell r="D210">
            <v>16.940000000000001</v>
          </cell>
          <cell r="E210" t="str">
            <v>m3</v>
          </cell>
          <cell r="F210" t="str">
            <v>19.9.2</v>
          </cell>
          <cell r="G210">
            <v>0</v>
          </cell>
          <cell r="H210">
            <v>0</v>
          </cell>
          <cell r="J210" t="str">
            <v>Demolishing stone rubble masonry manually/ by mechanical means including stacking of serviceable material and disposal of unserviceable material to the appropriate disposal area as per direction of Engineer  in-charge.  In cement mortar.</v>
          </cell>
        </row>
        <row r="211">
          <cell r="A211" t="str">
            <v>19.12.1</v>
          </cell>
          <cell r="B211">
            <v>184</v>
          </cell>
          <cell r="C211" t="str">
            <v>Vol-2, Pg-188</v>
          </cell>
          <cell r="D211">
            <v>1.84</v>
          </cell>
          <cell r="E211" t="str">
            <v>m2</v>
          </cell>
          <cell r="F211" t="str">
            <v>19.12.1</v>
          </cell>
          <cell r="G211">
            <v>0</v>
          </cell>
          <cell r="H211">
            <v>0</v>
          </cell>
          <cell r="J211" t="str">
            <v>Dismantling doors, windows and clerestory windows (steel or wood) shutter including chowkhats, architrave, holdfasts etc. complete and stacking to the appropriate disposal area as per direction of Engineer-in-charge. Of area 3 m² and below.</v>
          </cell>
        </row>
        <row r="212">
          <cell r="A212" t="str">
            <v>19.14.1</v>
          </cell>
          <cell r="B212">
            <v>2909</v>
          </cell>
          <cell r="C212" t="str">
            <v>Vol-2, Pg-188</v>
          </cell>
          <cell r="D212">
            <v>29.09</v>
          </cell>
          <cell r="E212" t="str">
            <v>m3</v>
          </cell>
          <cell r="F212" t="str">
            <v>19.14.1</v>
          </cell>
          <cell r="G212">
            <v>0</v>
          </cell>
          <cell r="H212">
            <v>0</v>
          </cell>
          <cell r="J212" t="str">
            <v>Dismantling wood work in frames, trusses, purlins and rafters upto 10 metres span and 5 metres height including stacking to the appropriate disposal area as per direction of Engineer-in-charge.  Of sectional area 40 cm² and above.</v>
          </cell>
        </row>
        <row r="213">
          <cell r="A213" t="str">
            <v>19.15.1</v>
          </cell>
          <cell r="B213">
            <v>363</v>
          </cell>
          <cell r="C213" t="str">
            <v>Vol-2, Pg-188</v>
          </cell>
          <cell r="D213">
            <v>3.63</v>
          </cell>
          <cell r="E213" t="str">
            <v>m3</v>
          </cell>
          <cell r="F213" t="str">
            <v>19.15.1</v>
          </cell>
          <cell r="G213">
            <v>0</v>
          </cell>
          <cell r="H213">
            <v>0</v>
          </cell>
          <cell r="J213" t="str">
            <v>Extra for dismantling trusses, rafters, purlins etc. of wood work for every additional span of one metre or part thereof beyond 10 m : Of sectional area 40 cm² and above.</v>
          </cell>
        </row>
        <row r="214">
          <cell r="A214">
            <v>19.18</v>
          </cell>
          <cell r="B214">
            <v>4</v>
          </cell>
          <cell r="C214" t="str">
            <v>Vol-2, Pg-189</v>
          </cell>
          <cell r="D214">
            <v>0.04</v>
          </cell>
          <cell r="E214" t="str">
            <v>Kg</v>
          </cell>
          <cell r="F214">
            <v>19.18</v>
          </cell>
          <cell r="G214">
            <v>0</v>
          </cell>
          <cell r="H214">
            <v>0</v>
          </cell>
          <cell r="J214" t="str">
            <v>Dismantling steel work in built up sections in angles, tees, flats and channels including all gusset plates, bolts, nuts, cutting rivets, welding etc. including dismembering and stacking to the appropriate disposal area as per direction of Engineer-in-charge.</v>
          </cell>
        </row>
        <row r="215">
          <cell r="A215" t="str">
            <v>19.22.2</v>
          </cell>
          <cell r="B215">
            <v>74</v>
          </cell>
          <cell r="C215" t="str">
            <v>Vol-2, Pg-189</v>
          </cell>
          <cell r="D215">
            <v>0.74</v>
          </cell>
          <cell r="E215" t="str">
            <v>m2</v>
          </cell>
          <cell r="F215" t="str">
            <v>19.22.2</v>
          </cell>
          <cell r="G215">
            <v>0</v>
          </cell>
          <cell r="H215">
            <v>0</v>
          </cell>
          <cell r="J215" t="str">
            <v>Dismantling tile work in floors and roofs laid in cement mortar including
stacking material to the appropriate disposal area as per direction
of Engineer-in-charge. For thickness of tiles above 25 mm and up to 40 mm</v>
          </cell>
        </row>
        <row r="216">
          <cell r="A216" t="str">
            <v>19.30.</v>
          </cell>
          <cell r="B216">
            <v>143</v>
          </cell>
          <cell r="C216" t="str">
            <v>Vol-2, Pg-190</v>
          </cell>
          <cell r="D216">
            <v>1.43</v>
          </cell>
          <cell r="E216" t="str">
            <v>m2</v>
          </cell>
          <cell r="F216" t="str">
            <v>19.30.</v>
          </cell>
          <cell r="G216">
            <v>0</v>
          </cell>
          <cell r="H216">
            <v>0</v>
          </cell>
          <cell r="J216" t="str">
            <v>Dismantling tiled roofing with battens, boarding etc. complete including stacking of serviceable material and disposal of unserviceable material to the appropriate disposal area as per direction of Engineer-in-charge.</v>
          </cell>
        </row>
        <row r="217">
          <cell r="A217" t="str">
            <v>19.41.2</v>
          </cell>
          <cell r="B217">
            <v>53</v>
          </cell>
          <cell r="C217" t="str">
            <v>Vol-2, Pg-191</v>
          </cell>
          <cell r="D217">
            <v>0.53</v>
          </cell>
          <cell r="E217" t="str">
            <v>m</v>
          </cell>
          <cell r="F217" t="str">
            <v>19.41.2</v>
          </cell>
          <cell r="G217">
            <v>0</v>
          </cell>
          <cell r="H217">
            <v>0</v>
          </cell>
          <cell r="J217" t="str">
            <v>Dismantling C.I. or asbestos rain water pipe with fittings and clamps including stacking the material to the appropriate disposal area as per direction of Engineer-in-charge. 100 mm dia pipe.</v>
          </cell>
        </row>
        <row r="218">
          <cell r="A218">
            <v>19.57</v>
          </cell>
          <cell r="B218">
            <v>2349</v>
          </cell>
          <cell r="C218" t="str">
            <v>Vol-2, Pg-193</v>
          </cell>
          <cell r="D218">
            <v>23.490000000000002</v>
          </cell>
          <cell r="E218" t="str">
            <v>m3</v>
          </cell>
          <cell r="F218">
            <v>19.57</v>
          </cell>
          <cell r="G218">
            <v>0</v>
          </cell>
          <cell r="H218">
            <v>0</v>
          </cell>
          <cell r="J218" t="str">
            <v>Demolishing R.C.C. work by mechanical means and stockpiling at designated locations and disposal of dismantled materials to the appropriate disposal area stacking serviceable and unserviceable material separately including cutting reinforcement bars.</v>
          </cell>
        </row>
        <row r="219">
          <cell r="A219">
            <v>19.59</v>
          </cell>
          <cell r="B219">
            <v>364</v>
          </cell>
          <cell r="C219" t="str">
            <v>Vol-2, Pg-193</v>
          </cell>
          <cell r="D219">
            <v>3.64</v>
          </cell>
          <cell r="E219" t="str">
            <v>m3</v>
          </cell>
          <cell r="F219">
            <v>19.59</v>
          </cell>
          <cell r="G219">
            <v>0</v>
          </cell>
          <cell r="H219">
            <v>0</v>
          </cell>
          <cell r="J219" t="str">
            <v>Disposal of building rubbish / malba / similar unserviceable, dismantled or waste materials by mechanical means, including loading, transporting, unloading to approved municipal dumping ground or as approved by Engineer-in-charge to the appropriate disposal area.</v>
          </cell>
        </row>
        <row r="220">
          <cell r="A220">
            <v>20.96</v>
          </cell>
          <cell r="B220">
            <v>3</v>
          </cell>
          <cell r="C220" t="str">
            <v>Vol-2, Pg -207</v>
          </cell>
          <cell r="D220">
            <v>0.03</v>
          </cell>
          <cell r="E220" t="str">
            <v>m2</v>
          </cell>
          <cell r="F220">
            <v>20.96</v>
          </cell>
          <cell r="G220">
            <v>0</v>
          </cell>
          <cell r="H220">
            <v>0</v>
          </cell>
          <cell r="J220" t="str">
            <v>Cleaning of office floors, toilet floors, corridors, lobbies, partitions, storage units, furnitures,electrical &amp; electronic equipments, doors, windows, curtains, blinds etc., including cleaning of dust, etc., using suitable bombay broom stick, squezers.</v>
          </cell>
        </row>
        <row r="221">
          <cell r="A221" t="str">
            <v>Volume 3</v>
          </cell>
        </row>
        <row r="222">
          <cell r="A222" t="str">
            <v>2.1.(i)</v>
          </cell>
          <cell r="B222">
            <v>595</v>
          </cell>
          <cell r="C222" t="str">
            <v>Vol-3, Pg-9</v>
          </cell>
          <cell r="E222" t="str">
            <v>Each</v>
          </cell>
          <cell r="F222" t="str">
            <v>2.1.(i)</v>
          </cell>
          <cell r="G222">
            <v>0</v>
          </cell>
          <cell r="H222">
            <v>0</v>
          </cell>
          <cell r="J222" t="str">
            <v>Cutting of Trees, excluding removal of stumps and roots of trees Girth from 300 mm to 600 mm.</v>
          </cell>
        </row>
        <row r="223">
          <cell r="A223" t="str">
            <v>2.5.B</v>
          </cell>
          <cell r="B223">
            <v>484</v>
          </cell>
          <cell r="C223" t="str">
            <v>Vol-3, Pg-9</v>
          </cell>
          <cell r="E223" t="str">
            <v>m2</v>
          </cell>
          <cell r="F223" t="str">
            <v>2.5.B</v>
          </cell>
          <cell r="G223">
            <v>0</v>
          </cell>
          <cell r="H223">
            <v>0</v>
          </cell>
          <cell r="J223" t="str">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(II) By Mechanical Means using Dozer B. In area of thorny jungle.</v>
          </cell>
        </row>
        <row r="224">
          <cell r="A224">
            <v>3.4</v>
          </cell>
          <cell r="B224">
            <v>5</v>
          </cell>
          <cell r="C224" t="str">
            <v>Vol-3, Pg-17</v>
          </cell>
          <cell r="E224" t="str">
            <v>m2</v>
          </cell>
          <cell r="F224">
            <v>3.4</v>
          </cell>
          <cell r="G224">
            <v>0</v>
          </cell>
          <cell r="H224">
            <v>0</v>
          </cell>
          <cell r="J224" t="str">
            <v>Scarifying Existing Granular Surface to a Depth of 50 mm by Mechanical Means using Hydraulic excavator.</v>
          </cell>
        </row>
        <row r="225">
          <cell r="A225">
            <v>3.6</v>
          </cell>
          <cell r="B225">
            <v>493</v>
          </cell>
          <cell r="C225" t="str">
            <v>Vol-3, Pg-17</v>
          </cell>
          <cell r="E225" t="str">
            <v>m3</v>
          </cell>
          <cell r="F225">
            <v>3.6</v>
          </cell>
          <cell r="G225">
            <v>0</v>
          </cell>
          <cell r="H225">
            <v>0</v>
          </cell>
          <cell r="J225" t="str">
            <v>Construction of sub-grade and earthen shoulders with approved material obtained from borrow pits with all lifts &amp; leads, transporting to  site, spreading, grading to required slope and  compacted to meet requirement of table No. 300-2.</v>
          </cell>
        </row>
        <row r="226">
          <cell r="A226">
            <v>3.7</v>
          </cell>
          <cell r="B226">
            <v>105</v>
          </cell>
          <cell r="C226" t="str">
            <v>Vol-3, Pg-17</v>
          </cell>
          <cell r="E226" t="str">
            <v>m3</v>
          </cell>
          <cell r="F226">
            <v>3.7</v>
          </cell>
          <cell r="G226">
            <v>0</v>
          </cell>
          <cell r="H226">
            <v>0</v>
          </cell>
          <cell r="J226" t="str">
            <v>Compacting original ground supporting embankment - 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ell>
        </row>
        <row r="227">
          <cell r="A227">
            <v>3.8</v>
          </cell>
          <cell r="B227">
            <v>813</v>
          </cell>
          <cell r="C227" t="str">
            <v>Vol-3, Pg-18</v>
          </cell>
          <cell r="E227" t="str">
            <v>m</v>
          </cell>
          <cell r="F227">
            <v>3.8</v>
          </cell>
          <cell r="G227">
            <v>0</v>
          </cell>
          <cell r="H227">
            <v>0</v>
          </cell>
          <cell r="J227" t="str">
            <v>Surface Drains in perforated PVC pipe Construction of surface drain with perforated pipe of 100 mm internal diameter of metal/ asbestos cement/cement concrete/ PVC, closely jointed, perforations ranging from 3 mm to 6 mm depending upon size of material surrounding the pipe, with 150 mm beddng below the pipe and 300 mm cushion above the pipe cross section of excavaton 450 x 550 mm. Excavated material to be utlised in roadway at site.</v>
          </cell>
        </row>
        <row r="228">
          <cell r="A228">
            <v>3.11</v>
          </cell>
          <cell r="B228">
            <v>4</v>
          </cell>
          <cell r="C228" t="str">
            <v>Vol-3, Pg-18</v>
          </cell>
          <cell r="E228" t="str">
            <v>m2</v>
          </cell>
          <cell r="F228">
            <v>3.11</v>
          </cell>
          <cell r="G228">
            <v>0</v>
          </cell>
          <cell r="H228">
            <v>0</v>
          </cell>
          <cell r="J228" t="str">
            <v>Preparation and surface treatment of formation by removing mud and slurry, watering to the extent needed to maintain the desired moisture content, trimming to the required line, grade, profile and rolling with 8 10 t smooth wheeled roller, complete as per clause 310.</v>
          </cell>
        </row>
        <row r="229">
          <cell r="A229">
            <v>3.13</v>
          </cell>
          <cell r="B229">
            <v>146</v>
          </cell>
          <cell r="C229" t="str">
            <v>Vol-3, Pg-18</v>
          </cell>
          <cell r="E229" t="str">
            <v>m3</v>
          </cell>
          <cell r="F229">
            <v>3.13</v>
          </cell>
          <cell r="G229">
            <v>0</v>
          </cell>
          <cell r="H229">
            <v>0</v>
          </cell>
          <cell r="J229" t="str">
            <v>Construction of rock fill embankment with broken hard rock fragments of size not exceeding 300 mm laid in layers not exceeding 500 mm thick including filling of surface voids with stone spalls, blinding top layer with granular material, rolled with vibratory road roller, all complete as per clause 313.</v>
          </cell>
        </row>
        <row r="230">
          <cell r="A230" t="str">
            <v>4.1.i.(V)</v>
          </cell>
          <cell r="B230">
            <v>2487</v>
          </cell>
          <cell r="C230" t="str">
            <v>Vol-3, Pg-23</v>
          </cell>
          <cell r="E230" t="str">
            <v>m3</v>
          </cell>
          <cell r="F230" t="str">
            <v>4.1.i.(V)</v>
          </cell>
          <cell r="G230">
            <v>0</v>
          </cell>
          <cell r="H230">
            <v>0</v>
          </cell>
          <cell r="J230" t="str">
            <v>Granular Sub-Base - Plant Mix Method Construction of Granular Sub Base of required grading as per design mixing in a mechanical mix plant at OMC, carriage of mixed Material to work site, spreading in uniform layers with motor grader on prepared surface and compacting with vibratory power roller to achieve the desired density, complete as per clause 401 V-For Grading -V Material.</v>
          </cell>
        </row>
        <row r="231">
          <cell r="A231" t="str">
            <v>4.24.(ii).B</v>
          </cell>
          <cell r="B231">
            <v>2432</v>
          </cell>
          <cell r="C231" t="str">
            <v>Vol-3, Pg-23</v>
          </cell>
          <cell r="E231" t="str">
            <v>m3</v>
          </cell>
          <cell r="F231" t="str">
            <v>4.24.(ii).B</v>
          </cell>
          <cell r="G231">
            <v>0</v>
          </cell>
          <cell r="H231">
            <v>0</v>
          </cell>
          <cell r="J231" t="str">
            <v>Water Bound Macadam - Construction of Granular Sub-Base of required grading as per design spreading in uniform layers with motor grader on prepared surface mixing by mix in place method with front end loader at OMC and compacting with vibratory roller to achieve the desired density, complete as per clause 401 (ii) For Grading -II Material.</v>
          </cell>
        </row>
        <row r="232">
          <cell r="A232">
            <v>4.17</v>
          </cell>
          <cell r="B232">
            <v>2559</v>
          </cell>
          <cell r="C232" t="str">
            <v>Vol-3, Pg-26</v>
          </cell>
          <cell r="E232" t="str">
            <v>m3</v>
          </cell>
          <cell r="F232">
            <v>4.17</v>
          </cell>
          <cell r="G232">
            <v>0</v>
          </cell>
          <cell r="H232">
            <v>0</v>
          </cell>
          <cell r="J232" t="str">
            <v>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v>
          </cell>
        </row>
        <row r="233">
          <cell r="A233">
            <v>4.22</v>
          </cell>
          <cell r="B233">
            <v>1037</v>
          </cell>
          <cell r="C233" t="str">
            <v>Vol-3, Pg-27</v>
          </cell>
          <cell r="E233" t="str">
            <v>m2</v>
          </cell>
          <cell r="F233">
            <v>4.22</v>
          </cell>
          <cell r="G233">
            <v>0</v>
          </cell>
          <cell r="H233">
            <v>0</v>
          </cell>
          <cell r="J233" t="str">
            <v>Construction of footpath/separator by providing a 150 mm compacted granular sub base as per clause 401 and 25 mm thick cement concrete grade M15, over laid with pre-cast concrete tiles in cement mortar 1:3 including provision of all drainage arrangements but excluding kerb channel. i) For Granular sub base material ii) For cement concrete grade M15 iii) For cement plaster 1:3 iv) Pre-cast cement concrete tiles 300 x 300 mm, 25 mm th v) RCC pipes 200 mm dia.</v>
          </cell>
        </row>
        <row r="234">
          <cell r="A234" t="str">
            <v>V3.5.1</v>
          </cell>
          <cell r="B234">
            <v>41</v>
          </cell>
          <cell r="C234" t="str">
            <v>Vol-3, Pg-31</v>
          </cell>
          <cell r="E234" t="str">
            <v>m2</v>
          </cell>
          <cell r="F234" t="str">
            <v>V3.5.1</v>
          </cell>
          <cell r="G234">
            <v>0</v>
          </cell>
          <cell r="H234">
            <v>0</v>
          </cell>
          <cell r="J234" t="str">
            <v>Prime Coat over WMM/WBM - Providing and applying primer coat with SS1 grade Bitumen Emulsion on prepared surface of granular base including cleaning of road surface and spraying primer at the rate of 0.70 kg per m2 using mechanical means.</v>
          </cell>
        </row>
        <row r="235">
          <cell r="A235" t="str">
            <v>V3.5.4</v>
          </cell>
          <cell r="B235">
            <v>14</v>
          </cell>
          <cell r="C235" t="str">
            <v>Vol-3, Pg-31</v>
          </cell>
          <cell r="E235" t="str">
            <v>m2</v>
          </cell>
          <cell r="F235" t="str">
            <v>V3.5.4</v>
          </cell>
          <cell r="G235">
            <v>0</v>
          </cell>
          <cell r="H235">
            <v>0</v>
          </cell>
          <cell r="J235" t="str">
            <v>Tack coat on Granular surface treated with primer Providing and applying tack coat with RS1 Bituminous Emulsion using emulsion pressure distributor at the rate of 0.25 kg/m2 on Granular Surface.</v>
          </cell>
        </row>
        <row r="236">
          <cell r="A236" t="str">
            <v>5.9.B</v>
          </cell>
          <cell r="B236">
            <v>7807</v>
          </cell>
          <cell r="C236" t="str">
            <v>Vol-3, Pg-33</v>
          </cell>
          <cell r="E236" t="str">
            <v>m3</v>
          </cell>
          <cell r="F236" t="str">
            <v>5.9.B</v>
          </cell>
          <cell r="G236">
            <v>0</v>
          </cell>
          <cell r="H236">
            <v>0</v>
          </cell>
          <cell r="J236" t="str">
            <v>Bituminous Macadam Grading - II for traffic &gt;20 MSA Providing and laying Bituminous Macadam with 100 TPH capacity hot mix plant batch type using crushed aggregates of specified grading premixed with bituminous binder VG-40 @ 3.4% by weight of mix, transported to site, laid over a previously prepared surface with mechanical paver finisher to the required grade, level and alignment and rolled as per clauses 501.6 and 501.7 to achieve the desired compaction</v>
          </cell>
        </row>
        <row r="237">
          <cell r="A237" t="str">
            <v>5.14.B</v>
          </cell>
          <cell r="B237">
            <v>10537</v>
          </cell>
          <cell r="C237" t="str">
            <v>Vol-3, Pg-35</v>
          </cell>
          <cell r="E237" t="str">
            <v>m3</v>
          </cell>
          <cell r="F237" t="str">
            <v>5.14.B</v>
          </cell>
          <cell r="G237">
            <v>0</v>
          </cell>
          <cell r="H237">
            <v>0</v>
          </cell>
          <cell r="J237" t="str">
            <v>Bituminous Concrete Grading I for traffic &lt;20 MSA - Providing and laying Bituminous Concrete with 100 TPH capacity hot mix plant batch type using crushed aggregates of specified grading, premixed with bituminous binder VG-30 @ 5.2 per cent of mix and filler, transporting the hot mix to work site, laying with mechanical paver finisher to the required grade, level and alignment, rolling with smooth wheeled, vibratory and tandem rollers to achieve the desired compaction as per MORTH specification clause No. 507 complete in all respects</v>
          </cell>
        </row>
        <row r="238">
          <cell r="A238">
            <v>6.1</v>
          </cell>
          <cell r="B238">
            <v>4920</v>
          </cell>
          <cell r="C238" t="str">
            <v>Vol-3, Pg-49</v>
          </cell>
          <cell r="E238" t="str">
            <v>m3</v>
          </cell>
          <cell r="F238">
            <v>6.1</v>
          </cell>
          <cell r="G238">
            <v>0</v>
          </cell>
          <cell r="H238">
            <v>0</v>
          </cell>
          <cell r="J238" t="str">
            <v>Dry Lean Cement Concrete Sub- base 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v>
          </cell>
        </row>
        <row r="239">
          <cell r="A239">
            <v>6.2</v>
          </cell>
          <cell r="B239">
            <v>9061</v>
          </cell>
          <cell r="C239" t="str">
            <v>Vol-3, Pg-49</v>
          </cell>
          <cell r="E239" t="str">
            <v>m3</v>
          </cell>
          <cell r="F239">
            <v>6.2</v>
          </cell>
          <cell r="G239">
            <v>0</v>
          </cell>
          <cell r="H239">
            <v>0</v>
          </cell>
          <cell r="J239" t="str">
            <v>Pavement Quality Concrete using paver - M40 Grade Construction of M40 grade un-reinforced, dowel jointed, plain cement concrete pavement over a prepared sub base with Cement at 420 kg/m3, coarse and fine aggregate conforming to IS 383:2016, maximum size of coarse aggregate not exceeding 25 mm, mixed in a batching and mixing plant as per approved mix design transported to site, laid with a paver finisher,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v>
          </cell>
        </row>
        <row r="240">
          <cell r="A240" t="str">
            <v>6.8.1</v>
          </cell>
          <cell r="B240">
            <v>1068</v>
          </cell>
          <cell r="C240" t="str">
            <v>Vol-3, Pg-51</v>
          </cell>
          <cell r="E240" t="str">
            <v>m2</v>
          </cell>
          <cell r="F240" t="str">
            <v>6.8.1</v>
          </cell>
          <cell r="G240">
            <v>0</v>
          </cell>
          <cell r="H240">
            <v>0</v>
          </cell>
          <cell r="J240" t="str">
            <v>Precast Cement Concrete Interlocking Blocks : IRC SP 63: 2018 : Providing and laying 60mm thick factory made precast M -30 grade Cement Concrete Paver Block as per IRC SP 63:2018 &amp; IS 15658 for Cycle Tracks &amp; Pedestrian Footpaths of approved shape and colour, laid in required pattern and including over 30mm thick compacted bed of coarse sand, filling the joints with fine sand etc. all complete as per the direction of Engineer-incharge. (WMM/WBM Base to be paid separately if necessary as per relevant technical specification)</v>
          </cell>
        </row>
        <row r="241">
          <cell r="A241" t="str">
            <v>6.8.2</v>
          </cell>
          <cell r="B241">
            <v>1161</v>
          </cell>
          <cell r="C241" t="str">
            <v>Vol-3, Pg-51</v>
          </cell>
          <cell r="E241" t="str">
            <v>m2</v>
          </cell>
          <cell r="F241" t="str">
            <v>6.8.2</v>
          </cell>
          <cell r="G241">
            <v>0</v>
          </cell>
          <cell r="H241">
            <v>0</v>
          </cell>
          <cell r="J241" t="str">
            <v>Precast Cement Concrete Interlocking Blocks : IRC SP 63: 2018 : Providing and laying 80mm thick factory made precast M -30 grade Cement Concrete Paver Block as per IRC SP 63:2018 &amp; IS 15658 for Cycle Tracks &amp; Pedestrian Footpaths of approved shape and colour, laid in required pattern and including over 30mm thick compacted bed of coarse sand, filling the joints with fine sand etc. all complete as per the direction of Engineer-incharge. (WMM/WBM Base to be paid separately if necessary as per relevant technical specification)</v>
          </cell>
        </row>
        <row r="242">
          <cell r="A242" t="str">
            <v>8.1(a)</v>
          </cell>
          <cell r="B242">
            <v>239</v>
          </cell>
          <cell r="C242" t="str">
            <v>Vol-3, Pg-63</v>
          </cell>
          <cell r="E242" t="str">
            <v>m</v>
          </cell>
          <cell r="F242" t="str">
            <v>8.1(a)</v>
          </cell>
          <cell r="G242">
            <v>0</v>
          </cell>
          <cell r="H242">
            <v>0</v>
          </cell>
          <cell r="J242" t="str">
            <v>Construction of cement concrete kerb with top and bottom width 115 and 165 mm respectively, 250 mm high in M 15 grade foundation 150 mm thick, foundation having 50 mm projection beyond kerb stone, kerb stone laid with kerb laying machine, foundation concrete laid manually, all complete as per clause 409, PCC M15 grade for kerb base</v>
          </cell>
        </row>
        <row r="243">
          <cell r="A243" t="str">
            <v>8.10.</v>
          </cell>
          <cell r="B243">
            <v>109</v>
          </cell>
          <cell r="C243" t="str">
            <v>Vol-3, Pg-66</v>
          </cell>
          <cell r="E243" t="str">
            <v>m2</v>
          </cell>
          <cell r="F243" t="str">
            <v>8.10.</v>
          </cell>
          <cell r="G243">
            <v>0</v>
          </cell>
          <cell r="H243">
            <v>0</v>
          </cell>
          <cell r="J243" t="str">
            <v>Painting Two Coats on New Concrete Surfaces  Painting two coats after filling the surface with synthetic enamel paint in all shades on new plastered concrete
surfaces</v>
          </cell>
        </row>
        <row r="244">
          <cell r="A244" t="str">
            <v>8.13.(i)</v>
          </cell>
          <cell r="B244">
            <v>203</v>
          </cell>
          <cell r="C244" t="str">
            <v>Vol-3, Pg-66</v>
          </cell>
          <cell r="E244" t="str">
            <v>m2</v>
          </cell>
          <cell r="F244" t="str">
            <v>8.13.(i)</v>
          </cell>
          <cell r="G244">
            <v>0</v>
          </cell>
          <cell r="H244">
            <v>0</v>
          </cell>
          <cell r="J244" t="str">
            <v>Painting Lines, Dashes, Arrows etc on Roads in Two Coats on New Work Painting lines, dashes, arrows etc on roads in two coats on new work with ready mixed road marking paint conforming to IS:164:2015 on bituminous surface, including cleaning the surface of all dirt, dust and other foreign matter, demarcation at site and traffic control (i) Over 10 cm in width</v>
          </cell>
        </row>
        <row r="245">
          <cell r="A245" t="str">
            <v>9.6.2</v>
          </cell>
          <cell r="B245">
            <v>662</v>
          </cell>
          <cell r="C245" t="str">
            <v>Vol-3, Pg-59</v>
          </cell>
          <cell r="E245" t="str">
            <v>m2</v>
          </cell>
          <cell r="F245" t="str">
            <v>9.6.2</v>
          </cell>
          <cell r="G245">
            <v>0</v>
          </cell>
          <cell r="H245">
            <v>0</v>
          </cell>
          <cell r="J245" t="str">
            <v>Providing and laying Chequerred precast cement concrete tiles 22 mm thick in footpath &amp; courtyard, jointed with neat cement slurry mixed with pigment to match the shade of tiles, including rubbing and cleaning etc. complete, on 20 mm thick bed of cement mortar 1:4 (1 cement: 4 coarse sand) Medium shade pigment using 50% white cement 50% Grey cement</v>
          </cell>
        </row>
        <row r="246">
          <cell r="A246">
            <v>12.55</v>
          </cell>
          <cell r="B246">
            <v>87869</v>
          </cell>
          <cell r="C246" t="str">
            <v>Vol-3, Pg-96</v>
          </cell>
          <cell r="E246" t="str">
            <v>T</v>
          </cell>
          <cell r="F246">
            <v>12.55</v>
          </cell>
          <cell r="G246">
            <v>0</v>
          </cell>
          <cell r="H246">
            <v>0</v>
          </cell>
          <cell r="J246" t="str">
            <v>Supplying, Fitting and Placing un-coated TMT Fe 500 &amp; above bar Reinforcement in Foundation complete as per Drawing and Technical Specifications.</v>
          </cell>
        </row>
        <row r="247">
          <cell r="A247">
            <v>13.1</v>
          </cell>
          <cell r="B247">
            <v>88059</v>
          </cell>
          <cell r="C247" t="str">
            <v>Vol-3, Pg-99</v>
          </cell>
          <cell r="E247" t="str">
            <v>T</v>
          </cell>
          <cell r="F247">
            <v>13.1</v>
          </cell>
          <cell r="G247">
            <v>0</v>
          </cell>
          <cell r="H247">
            <v>0</v>
          </cell>
          <cell r="J247" t="str">
            <v>Supplying, Fitting and Placing un-coated TMT bar Reinforcement in sub-structure complete as per Drawing and Technical Specifications.</v>
          </cell>
        </row>
        <row r="248">
          <cell r="A248">
            <v>12.2</v>
          </cell>
          <cell r="B248">
            <v>239</v>
          </cell>
          <cell r="C248" t="str">
            <v>Vol-3, Pg-117</v>
          </cell>
          <cell r="E248" t="str">
            <v>No/m</v>
          </cell>
          <cell r="F248">
            <v>12.2</v>
          </cell>
          <cell r="G248">
            <v>0</v>
          </cell>
          <cell r="H248">
            <v>0</v>
          </cell>
          <cell r="J248" t="str">
            <v>Providing weep holes in Brick masonry/Plain/ Reinforced concrete abutment, wing wall/ return wall with PVC Pipe 110mm outer dia at 2 kg per m2, extending through the full width of the structure with slope of 1V :20H towards drawing foce. Complete as per drawing and Technical Specifications</v>
          </cell>
        </row>
        <row r="249">
          <cell r="A249">
            <v>12.4</v>
          </cell>
          <cell r="B249">
            <v>2677</v>
          </cell>
          <cell r="C249" t="str">
            <v>Vol-3, Pg-117</v>
          </cell>
          <cell r="E249" t="str">
            <v>m3</v>
          </cell>
          <cell r="F249">
            <v>12.4</v>
          </cell>
          <cell r="G249">
            <v>0</v>
          </cell>
          <cell r="H249">
            <v>0</v>
          </cell>
          <cell r="J249" t="str">
            <v>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v>
          </cell>
        </row>
        <row r="250">
          <cell r="A250">
            <v>14.1</v>
          </cell>
          <cell r="B250">
            <v>88249</v>
          </cell>
          <cell r="C250" t="str">
            <v>Vol-3, Pg-56</v>
          </cell>
          <cell r="E250" t="str">
            <v>T</v>
          </cell>
          <cell r="F250">
            <v>14.1</v>
          </cell>
          <cell r="G250">
            <v>0</v>
          </cell>
          <cell r="H250">
            <v>0</v>
          </cell>
          <cell r="J250" t="str">
            <v>Supplying fitting &amp; placing TMT bar reinforcement to super structure complete as per Specifications</v>
          </cell>
        </row>
        <row r="251">
          <cell r="A251" t="str">
            <v>8.29.(i)</v>
          </cell>
          <cell r="B251">
            <v>2212</v>
          </cell>
          <cell r="C251" t="str">
            <v>Vol-3, Pg-71</v>
          </cell>
          <cell r="E251" t="str">
            <v>m</v>
          </cell>
          <cell r="F251" t="str">
            <v>8.29.(i)</v>
          </cell>
          <cell r="G251">
            <v>0</v>
          </cell>
          <cell r="H251">
            <v>0</v>
          </cell>
          <cell r="J251" t="str">
            <v>Cable Duct Across the Road Providing and laying of a reinforced cement concrete pipe duct, 300 mm dia, across the road (new construction), extending from drain to drain in cuts and toe of slope to toe of slope in fills, constructing head walls at both ends, providing a minimum fill of granular material over top and sides of RCC pipe as per IRC:98-1997, bedded on a 0.3 m thick layer of granular material free of rock pieces, outer to outer  istance of pipe at least half dia of pipe subject to minimum 450 mm in case of double and triple row ducts, joints to be made leak proof, invert level of duct to be above higher than ground level to prevent entry of water and dirt, all as per IRC: 98 - 1997 and approved drawings.(i) Single row for one utility service</v>
          </cell>
        </row>
        <row r="252">
          <cell r="A252" t="str">
            <v>16.15(b)</v>
          </cell>
          <cell r="B252">
            <v>7958</v>
          </cell>
          <cell r="C252" t="str">
            <v>Vol-3, Pg-146</v>
          </cell>
          <cell r="E252" t="str">
            <v>m</v>
          </cell>
          <cell r="F252" t="str">
            <v>16.15(b)</v>
          </cell>
          <cell r="G252">
            <v>0</v>
          </cell>
          <cell r="H252">
            <v>0</v>
          </cell>
          <cell r="J252" t="str">
            <v>Providing and Laying Reinforced Cement Concrete Pipe NP3 as per design in Single Row Providing and laying reinforced cement concrete pipe NP3 for culverts on first class bedding of granular material in single row including fixing collar with cement mortar 1:2 but excluding excavation, protection works, backfilling, concrete and masonry works in head walls and parapets Clause 1101.6. 1000mm dia</v>
          </cell>
        </row>
        <row r="253">
          <cell r="A253" t="str">
            <v>16.15(c)</v>
          </cell>
          <cell r="B253">
            <v>3335</v>
          </cell>
          <cell r="C253" t="str">
            <v>Vol-3, Pg-146</v>
          </cell>
          <cell r="E253" t="str">
            <v>m</v>
          </cell>
          <cell r="F253" t="str">
            <v>16.15(c)</v>
          </cell>
          <cell r="G253">
            <v>0</v>
          </cell>
          <cell r="H253">
            <v>0</v>
          </cell>
          <cell r="J253" t="str">
            <v>Providing and Laying Reinforced Cement Concrete Pipe NP3 as per design in Single Row Providing and laying reinforced cement concrete pipe NP3 for culverts on first class bedding of granular material in single row including fixing collar with cement mortar 1:2 but excluding excavation, protection works, backfilling, concrete and masonry works in head walls and parapets Clause 1101.6. 750mm dia</v>
          </cell>
        </row>
        <row r="254">
          <cell r="A254">
            <v>16.28</v>
          </cell>
          <cell r="B254">
            <v>6754</v>
          </cell>
          <cell r="C254" t="str">
            <v>Vol-3, Pg-138</v>
          </cell>
          <cell r="E254" t="str">
            <v>m3</v>
          </cell>
          <cell r="F254">
            <v>16.28</v>
          </cell>
          <cell r="G254">
            <v>0</v>
          </cell>
          <cell r="H254">
            <v>0</v>
          </cell>
          <cell r="J254" t="str">
            <v>Providing and constructing un-reinforced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levelling the formwork as per drawing), spreading the concrete with shovels, rakes, compacted using needle, screed and plate vibrators and finished in continuous operation including construction joints, , primer, sealant , curing of concrete slabs for 14- days, and water finishing to lines and grade as per drawing and technical specification clause 1501 with all lead, lifts, loading &amp; unloading charges, cost and conveyance of all materials, labour, equipments etc., complete. as per the
directions of the Engineer-in-charge of the work.</v>
          </cell>
        </row>
        <row r="255">
          <cell r="A255" t="str">
            <v>8.4.2.2</v>
          </cell>
          <cell r="B255">
            <v>463</v>
          </cell>
          <cell r="C255" t="str">
            <v>Vol-3, Pg-74</v>
          </cell>
          <cell r="E255" t="str">
            <v>m</v>
          </cell>
          <cell r="F255" t="str">
            <v>8.4.2.2</v>
          </cell>
          <cell r="G255">
            <v>0</v>
          </cell>
          <cell r="H255">
            <v>0</v>
          </cell>
          <cell r="J255" t="str">
            <v>Supplying and fixing M15 grade precast cement concrete Kerb stones for Roadway, Sidewalls and gutters fixed with CM 1:3 fixed and finsihed in line as per direction of Engineer in charge. (The cost of PCC shall be paid extra) 600 x 300 x 150 mm Kerb Stone</v>
          </cell>
        </row>
        <row r="256">
          <cell r="A256" t="str">
            <v>Volume 5</v>
          </cell>
        </row>
        <row r="257">
          <cell r="A257" t="str">
            <v>7.6.2</v>
          </cell>
          <cell r="B257">
            <v>3010</v>
          </cell>
          <cell r="C257" t="str">
            <v>Vol-5, Pg -86</v>
          </cell>
          <cell r="D257">
            <v>30.1</v>
          </cell>
          <cell r="E257" t="str">
            <v>m</v>
          </cell>
          <cell r="F257" t="str">
            <v>7.6.2</v>
          </cell>
          <cell r="G257">
            <v>0</v>
          </cell>
          <cell r="H257">
            <v>0</v>
          </cell>
          <cell r="I257" t="str">
            <v>H170B</v>
          </cell>
          <cell r="J257" t="str">
            <v>Providing, Laying and Jointing Cast Iron (CI) double flanged pipes true to line / hoisting of DI flanged pipe in position and aligning to correct plumb, including cost of jointing materials, conveying to work spot with all lead and lifts etc.complete. For double flanged CI pipes of 100mm dia.</v>
          </cell>
        </row>
        <row r="258">
          <cell r="A258" t="str">
            <v>10.1.7</v>
          </cell>
          <cell r="B258">
            <v>411</v>
          </cell>
          <cell r="C258" t="str">
            <v>Vol-5, Pg -113</v>
          </cell>
          <cell r="D258">
            <v>4.1100000000000003</v>
          </cell>
          <cell r="E258" t="str">
            <v>m</v>
          </cell>
          <cell r="F258" t="str">
            <v>10.1.7</v>
          </cell>
          <cell r="G258">
            <v>0</v>
          </cell>
          <cell r="H258">
            <v>0</v>
          </cell>
          <cell r="I258" t="str">
            <v>M010G</v>
          </cell>
          <cell r="J258" t="str">
            <v>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PVC pipes 110mm dia., 6 kg/sqcm &amp; class 3.</v>
          </cell>
        </row>
        <row r="259">
          <cell r="A259" t="str">
            <v>10.1.9</v>
          </cell>
          <cell r="B259">
            <v>618</v>
          </cell>
          <cell r="C259" t="str">
            <v>Vol-5, Pg -113</v>
          </cell>
          <cell r="D259">
            <v>6.18</v>
          </cell>
          <cell r="E259" t="str">
            <v>m</v>
          </cell>
          <cell r="F259" t="str">
            <v>10.1.9</v>
          </cell>
          <cell r="G259">
            <v>0</v>
          </cell>
          <cell r="H259">
            <v>0</v>
          </cell>
          <cell r="J259" t="str">
            <v>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PVC pipes 160mm dia., 6 kg/sqcm &amp; class 3.</v>
          </cell>
        </row>
        <row r="260">
          <cell r="A260" t="str">
            <v>10.1.10</v>
          </cell>
          <cell r="B260">
            <v>1115</v>
          </cell>
          <cell r="C260" t="str">
            <v>Vol-5, Pg -113</v>
          </cell>
          <cell r="D260">
            <v>11.15</v>
          </cell>
          <cell r="E260" t="str">
            <v>m</v>
          </cell>
          <cell r="F260" t="str">
            <v>10.1.10</v>
          </cell>
          <cell r="G260">
            <v>0</v>
          </cell>
          <cell r="H260">
            <v>0</v>
          </cell>
          <cell r="J260" t="str">
            <v>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PVC pipes 200mm dia., 6 kg/sqcm &amp; class 3.</v>
          </cell>
        </row>
        <row r="261">
          <cell r="A261" t="str">
            <v>10.2.1</v>
          </cell>
          <cell r="B261">
            <v>217</v>
          </cell>
          <cell r="C261" t="str">
            <v>Vol-5, Pg -113</v>
          </cell>
          <cell r="D261">
            <v>2.17</v>
          </cell>
          <cell r="E261" t="str">
            <v>m</v>
          </cell>
          <cell r="F261" t="str">
            <v>10.2.1</v>
          </cell>
          <cell r="G261">
            <v>0</v>
          </cell>
          <cell r="H261">
            <v>0</v>
          </cell>
          <cell r="I261" t="str">
            <v>M020A</v>
          </cell>
          <cell r="J261" t="str">
            <v>Providing UNPLASTICISED PVC pipes conforming to IS 16098:2013 with latest amendments ended with integral sockets with ISI mark and conveying to worksite, rolling and lowering into trenches, laying true to line and level and perfect linking at joints, testing and commissioning, including loading and unloading at both destinations and cuts of pipes wherever necessary including jointing of UPVC pipes (with cost of elastomeric sealing rings) and specials (excluding cost of specials) with jointing of approved type, with all labour, lead &amp; lifts, including encasing the pipes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 Pipes of SN 4, 75mm dia.</v>
          </cell>
        </row>
        <row r="262">
          <cell r="A262" t="str">
            <v>16.1.1</v>
          </cell>
          <cell r="B262">
            <v>370</v>
          </cell>
          <cell r="C262" t="str">
            <v>Vol-5, Pg -186</v>
          </cell>
          <cell r="D262">
            <v>3.7</v>
          </cell>
          <cell r="E262" t="str">
            <v>m</v>
          </cell>
          <cell r="F262" t="str">
            <v>16.1.1</v>
          </cell>
          <cell r="G262">
            <v>0</v>
          </cell>
          <cell r="H262">
            <v>0</v>
          </cell>
          <cell r="I262" t="str">
            <v>T030A</v>
          </cell>
          <cell r="J262" t="str">
            <v>Providing, lowering, laying, jointing, testing and commissioning of Glazed Stone Ware Pipes of following dia, conforming to IS 651:1992, IS 4127 with latest amendments, including conveying to work site, caulking with hemp dipped in tar and jointing with CM 1:1.5 using OPC, perfect linking and curing for 10 days and testing with water etc. with all lead, lifts and as per Technical Specifications. The cost to include the cost of all jointing materials, necessary survey works for laying of sewer lines etc. complete. The contractor will make own arrangements for procuring water for testing. 100 mm dia. pipes (This is for house service connection only).</v>
          </cell>
        </row>
        <row r="263">
          <cell r="A263" t="str">
            <v>16.2.1</v>
          </cell>
          <cell r="B263">
            <v>396</v>
          </cell>
          <cell r="C263" t="str">
            <v>Vol-5, Pg -187</v>
          </cell>
          <cell r="D263">
            <v>3.96</v>
          </cell>
          <cell r="E263" t="str">
            <v>m</v>
          </cell>
          <cell r="F263" t="str">
            <v>16.2.1</v>
          </cell>
          <cell r="G263">
            <v>0</v>
          </cell>
          <cell r="H263">
            <v>0</v>
          </cell>
          <cell r="I263" t="str">
            <v>T040A</v>
          </cell>
          <cell r="J263" t="str">
            <v>Providing lowering laying, jointing, testing and commissioning of following diameters glazed stone ware pipes, conforming to IS 651:1992, (with 5th revision) in all respects jointing with EPDM rubber rings (seals according to EN 681 &amp; ASPM 425) The rubber seals joints pipe will have groves in interior of socket and exterior of the spigot. The rubber gasket shall be prefixed at the factory by the manufacturer rigidly with approved glue to have leak proof joint including conveying of pipe to work site and rolling and lowering into trenches, laying true to line, level and perfect linking at joints testing and commissoning including loading and unloading at both destinations and cuts of pipes wherever necessary including jointing of GSW pipes and specials, with rubber gaskets conforming to EN 681 and ASTM C-425 including cleaning the socket and spigot with soap solution and applying talcum powder for detecting crack, then applying glue and before inserting of rubbergaskets, jacking and fixing in perfect condition including the cost of soap solution, talcum powder and glue etc. and giving necessary hydraulic test to the required pressure of water head with all lead and lifts including costing of jointing materials and all necessary survey works for laying of sewers etc., and disposal of debris as directed etc., complete. (Contractor will make his own arrangements for procuring water for testing) with Rubber ring gasket joints 100 mm dia. pipes (This is for house service connection only).</v>
          </cell>
        </row>
        <row r="264">
          <cell r="A264" t="str">
            <v>16.15.1</v>
          </cell>
          <cell r="B264">
            <v>29047</v>
          </cell>
          <cell r="C264" t="str">
            <v>Vol-5, Pg -192</v>
          </cell>
          <cell r="D264">
            <v>290.47000000000003</v>
          </cell>
          <cell r="E264" t="str">
            <v>Each</v>
          </cell>
          <cell r="F264" t="str">
            <v>16.15.1</v>
          </cell>
          <cell r="G264">
            <v>0</v>
          </cell>
          <cell r="H264">
            <v>0</v>
          </cell>
          <cell r="J264" t="str">
            <v>Providing and constructing "WIRE CUT BRICK MACHINEHOLE CHAMBERS" using Portland/Pozzolana cement, conical in shape at top, with CC 1:3:6 foundation using 40mm and down size graded metal of approved quality and with an offset of 0.15M alround the chamber. Construct Brick masonry in CM 1:4, 340 mm thick, with wirecut bricks of approved quality, plaster inside and out side with CM 1:3, 12mm thick, except for the conical surface outside where the plaster thickness shall be 20mm. Slope inside to be 1:6 in the concrete towards central drain and finished smooth. Fixing of pipes in CC 1:2:4 with graded metal of 20mm and down size. Providing and fixing SFRC Machinehole frame and cover (Heavy Duty) conforming to IS:12592 with latest amendment, in CC 1:2:4. Providing and fixing footsteps made of 12mm dia. steel bars (Fe-500) with 3mm thick plastic encapsulation (IS-10910). The footsteps shall be fixed 30cms apart and on CC block embeded to masonry wall. The whole works include watering, curing, barricading, danger lighting, pouring tar over MH frame and cover, cost of tar, shoring, strutting, de-watering, engraving Machinehole number with flow direction on the inner conical
surface etc. as per the drawing etc. as per technical specifications and for the following diameters and depth etc. for 1.2mm dia: Constructing Brick Masonry Circular Machinehole 1.2 m internal dia. ,
1.0 M depth &amp; SFRC cover &amp; frame</v>
          </cell>
        </row>
        <row r="265">
          <cell r="A265" t="str">
            <v>16.15.6</v>
          </cell>
          <cell r="B265">
            <v>38381</v>
          </cell>
          <cell r="C265" t="str">
            <v>Vol-5, Pg -192</v>
          </cell>
          <cell r="D265">
            <v>383.81</v>
          </cell>
          <cell r="E265" t="str">
            <v>Each</v>
          </cell>
          <cell r="F265" t="str">
            <v>16.15.6</v>
          </cell>
          <cell r="G265">
            <v>0</v>
          </cell>
          <cell r="H265">
            <v>0</v>
          </cell>
          <cell r="J265" t="str">
            <v>Providing and constructing "WIRE CUT BRICK MACHINEHOLE CHAMBERS" using Portland/Pozzolana cement, conical in shape at top, with CC 1:3:6 foundation using 40mm and down size graded metal of approved quality and with an offset of 0.15M alround the chamber. Construct Brick masonry in CM 1:4, 340 mm thick, with wirecut bricks of approved quality, plaster inside and out side with CM 1:3, 12mm thick, except for the conical surface outside where the plaster thickness shall be 20mm. Slope inside to be 1:6 in the concrete towards central drain and finished smooth. Fixing of pipes in CC 1:2:4 with graded metal of 20mm and down size. Providing and fixing SFRC Machinehole frame and cover (Heavy Duty) conforming to IS:12592 with latest amendment, in CC 1:2:4. Providing and fixing footsteps made of 12mm dia. steel bars (Fe-500) with 3mm thick plastic encapsulation (IS-10910). The footsteps shall be fixed 30cms apart and on CC block embeded to masonry wall. The whole works include watering, curing, barricading, danger lighting, pouring tar over MH frame and cover, cost of tar, shoring, strutting, de-watering, engraving Machinehole number with flow direction on the inner conical
surface etc. as per the drawing etc. as per technical specifications and for the following diameters and depth etc. for 1.2mm dia: Constructing Brick Masonry Circular Machinehole 1.2 m internal dia. ,
1.5 M depth &amp; SFRC cover &amp; frame</v>
          </cell>
        </row>
        <row r="266">
          <cell r="A266" t="str">
            <v>16.15.11</v>
          </cell>
          <cell r="B266">
            <v>60784</v>
          </cell>
          <cell r="C266" t="str">
            <v>Vol-5, Pg -192</v>
          </cell>
          <cell r="D266">
            <v>607.84</v>
          </cell>
          <cell r="E266" t="str">
            <v>Each</v>
          </cell>
          <cell r="F266" t="str">
            <v>16.15.11</v>
          </cell>
          <cell r="G266">
            <v>0</v>
          </cell>
          <cell r="H266">
            <v>0</v>
          </cell>
          <cell r="J266" t="str">
            <v>Providing and constructing "WIRE CUT BRICK MACHINEHOLE CHAMBERS" using Portland/Pozzolana cement, conical in shape at top, with CC 1:3:6 foundation using 40mm and down size graded metal of approved quality and with an offset of 0.15M alround the chamber. Construct Brick masonry in CM 1:4, 340 mm thick, with wirecut bricks of approved quality, plaster inside and out side with CM 1:3, 12mm thick, except for the conical surface outside where the plaster thickness shall be 20mm. Slope inside to be 1:6 in the concrete towards central drain and finished smooth. Fixing of pipes in CC 1:2:4 with graded metal of 20mm and down size. Providing and fixing SFRC Machinehole frame and cover (Heavy Duty) conforming to IS:12592 with latest amendment, in CC 1:2:4. Providing and fixing footsteps made of 12mm dia. steel bars (Fe-500) with 3mm thick plastic encapsulation (IS-10910). The footsteps shall be fixed 30cms apart and on CC block embeded to masonry wall. The whole works include watering, curing, barricading, danger lighting, pouring tar over MH frame and cover, cost of tar, shoring, strutting, de-watering, engraving Machinehole number with flow direction on the inner conical
surface etc. as per the drawing etc. as per technical specifications and for the following diameters and depth etc. for 1.2mm dia: Constructing Brick Masonry Circular Machinehole 1.2 m internal dia. ,
2.0 M depth &amp; SFRC cover &amp; frame</v>
          </cell>
        </row>
        <row r="267">
          <cell r="A267">
            <v>16.8</v>
          </cell>
          <cell r="B267">
            <v>4791</v>
          </cell>
          <cell r="C267" t="str">
            <v>Vol-5, Pg -191</v>
          </cell>
          <cell r="D267">
            <v>47.910000000000004</v>
          </cell>
          <cell r="E267" t="str">
            <v>Each</v>
          </cell>
          <cell r="F267">
            <v>16.8</v>
          </cell>
          <cell r="G267">
            <v>0</v>
          </cell>
          <cell r="H267">
            <v>0</v>
          </cell>
          <cell r="I267" t="str">
            <v>T130A</v>
          </cell>
          <cell r="J267" t="str">
            <v>Constructing brick masonry chamber of internal dimension 600x450mm and depth of 600mm (inner dimensions) with modular bricks of CD 75 in cement mortar 1:6, bed concrete 150mm thick with 1:3:6, plastering 12 mm thick with cement mortar 1:4, CC 1:2:4 coping 75mm thk for fixing CI cover &amp; frame etc. excluding the cost of CI frame and cover.</v>
          </cell>
        </row>
        <row r="268">
          <cell r="A268">
            <v>16.899999999999999</v>
          </cell>
          <cell r="B268">
            <v>5454</v>
          </cell>
          <cell r="C268" t="str">
            <v>Vol-5, Pg -191</v>
          </cell>
          <cell r="D268">
            <v>54.54</v>
          </cell>
          <cell r="E268" t="str">
            <v>Each</v>
          </cell>
          <cell r="F268">
            <v>16.899999999999999</v>
          </cell>
          <cell r="G268">
            <v>0</v>
          </cell>
          <cell r="H268">
            <v>0</v>
          </cell>
          <cell r="I268" t="str">
            <v>T130B</v>
          </cell>
          <cell r="J268" t="str">
            <v>Constructing brick masonry chamber of internal dimension 600x600mm and depth of 600mm (inner dimensions) with modular bricks of CD 75 in cement mortar 1:6, bed concrete 150mm thick with 1:3:6, plastering 12 mm thick with cement mortar 1:4, CC 1:2:4 coping 75mm thk for fixing CI cover &amp; frame etc. excluding the cost of CI frame and cover.</v>
          </cell>
        </row>
        <row r="269">
          <cell r="A269">
            <v>9.1</v>
          </cell>
          <cell r="B269">
            <v>245</v>
          </cell>
          <cell r="C269" t="str">
            <v>Vol-5, Pg -95</v>
          </cell>
          <cell r="D269">
            <v>2.4500000000000002</v>
          </cell>
          <cell r="E269" t="str">
            <v>m</v>
          </cell>
          <cell r="F269">
            <v>9.1</v>
          </cell>
          <cell r="G269">
            <v>0</v>
          </cell>
          <cell r="H269">
            <v>0</v>
          </cell>
          <cell r="I269" t="str">
            <v>K010B</v>
          </cell>
          <cell r="J269"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For : HDPE Grade PE80-PN6.0,75mm dia.</v>
          </cell>
        </row>
        <row r="270">
          <cell r="A270" t="str">
            <v>9.1.3</v>
          </cell>
          <cell r="B270">
            <v>321</v>
          </cell>
          <cell r="C270" t="str">
            <v>Vol-5, Pg -95</v>
          </cell>
          <cell r="D270">
            <v>3.21</v>
          </cell>
          <cell r="E270" t="str">
            <v>m</v>
          </cell>
          <cell r="F270" t="str">
            <v>9.1.3</v>
          </cell>
          <cell r="G270">
            <v>0</v>
          </cell>
          <cell r="H270">
            <v>0</v>
          </cell>
          <cell r="I270" t="str">
            <v>K010C</v>
          </cell>
          <cell r="J270"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HDPE Grade PE80-PN6.0,90mm dia.</v>
          </cell>
        </row>
        <row r="271">
          <cell r="A271" t="str">
            <v>9.1.4</v>
          </cell>
          <cell r="B271">
            <v>469</v>
          </cell>
          <cell r="C271" t="str">
            <v>Vol-5, Pg -95</v>
          </cell>
          <cell r="D271">
            <v>4.6900000000000004</v>
          </cell>
          <cell r="E271" t="str">
            <v>m</v>
          </cell>
          <cell r="F271" t="str">
            <v>9.1.4</v>
          </cell>
          <cell r="G271">
            <v>0</v>
          </cell>
          <cell r="H271">
            <v>0</v>
          </cell>
          <cell r="I271" t="str">
            <v>K010D</v>
          </cell>
          <cell r="J271"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For :HDPE PE 80 PN 6.0 : HDPE Grade PE80-PN6.0,110mm dia.</v>
          </cell>
        </row>
        <row r="272">
          <cell r="A272" t="str">
            <v>9.1.5</v>
          </cell>
          <cell r="B272">
            <v>608</v>
          </cell>
          <cell r="C272" t="str">
            <v>Vol-5, Pg -95</v>
          </cell>
          <cell r="D272">
            <v>6.08</v>
          </cell>
          <cell r="E272" t="str">
            <v>m</v>
          </cell>
          <cell r="F272" t="str">
            <v>9.1.5</v>
          </cell>
          <cell r="G272">
            <v>0</v>
          </cell>
          <cell r="H272">
            <v>0</v>
          </cell>
          <cell r="I272" t="str">
            <v>K010E</v>
          </cell>
          <cell r="J272"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For :HDPE PE 80 PN 6.0 : HDPE Grade PE80-PN6.0,125mm dia</v>
          </cell>
        </row>
        <row r="273">
          <cell r="A273" t="str">
            <v>9.1.6</v>
          </cell>
          <cell r="B273">
            <v>752</v>
          </cell>
          <cell r="C273" t="str">
            <v>Vol-5, Pg -95</v>
          </cell>
          <cell r="D273">
            <v>7.5200000000000005</v>
          </cell>
          <cell r="E273" t="str">
            <v>m</v>
          </cell>
          <cell r="F273" t="str">
            <v>9.1.6</v>
          </cell>
          <cell r="G273">
            <v>0</v>
          </cell>
          <cell r="H273">
            <v>0</v>
          </cell>
          <cell r="I273" t="str">
            <v>K010F</v>
          </cell>
          <cell r="J273"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For :HDPE PE 80 PN 6.0 : HDPE Grade PE80-PN6.0,140mm dia</v>
          </cell>
        </row>
        <row r="274">
          <cell r="A274" t="str">
            <v>9.1.7</v>
          </cell>
          <cell r="B274">
            <v>959</v>
          </cell>
          <cell r="C274" t="str">
            <v>Vol-5, Pg -95</v>
          </cell>
          <cell r="D274">
            <v>9.59</v>
          </cell>
          <cell r="E274" t="str">
            <v>m</v>
          </cell>
          <cell r="F274" t="str">
            <v>9.1.7</v>
          </cell>
          <cell r="G274">
            <v>0</v>
          </cell>
          <cell r="H274">
            <v>0</v>
          </cell>
          <cell r="I274" t="str">
            <v>K010G</v>
          </cell>
          <cell r="J274"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For :HDPE PE 80 PN 6.0 : HDPE Grade PE80-PN6.0,160mm dia</v>
          </cell>
        </row>
        <row r="275">
          <cell r="A275" t="str">
            <v>9.1.9</v>
          </cell>
          <cell r="B275">
            <v>1439</v>
          </cell>
          <cell r="C275" t="str">
            <v>Vol-5, Pg -95</v>
          </cell>
          <cell r="D275">
            <v>14.39</v>
          </cell>
          <cell r="E275" t="str">
            <v>m</v>
          </cell>
          <cell r="F275" t="str">
            <v>9.1.9</v>
          </cell>
          <cell r="G275">
            <v>0</v>
          </cell>
          <cell r="H275">
            <v>0</v>
          </cell>
          <cell r="I275" t="str">
            <v>K010G</v>
          </cell>
          <cell r="J275"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For :HDPE PE 80 PN 6.0 : HDPE Grade PE80-PN6.0,200mm dia</v>
          </cell>
        </row>
        <row r="276">
          <cell r="A276" t="str">
            <v>9.1.13</v>
          </cell>
          <cell r="B276">
            <v>3374</v>
          </cell>
          <cell r="C276" t="str">
            <v>Vol-5, Pg -95</v>
          </cell>
          <cell r="D276">
            <v>33.74</v>
          </cell>
          <cell r="E276" t="str">
            <v>m</v>
          </cell>
          <cell r="F276" t="str">
            <v>9.1.13</v>
          </cell>
          <cell r="G276">
            <v>0</v>
          </cell>
          <cell r="H276">
            <v>0</v>
          </cell>
          <cell r="I276" t="str">
            <v>K010G</v>
          </cell>
          <cell r="J276" t="str">
            <v>Providing,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complete. NOTE: Upto 110mm dia Coil shall be used. For :HDPE PE 80 PN 6.0 : HDPE Grade PE80-PN6.0,315mm dia</v>
          </cell>
        </row>
        <row r="277">
          <cell r="A277" t="str">
            <v>13.7.1</v>
          </cell>
          <cell r="B277">
            <v>13910</v>
          </cell>
          <cell r="C277" t="str">
            <v>Vol-5, Pg -149</v>
          </cell>
          <cell r="D277">
            <v>139.1</v>
          </cell>
          <cell r="E277" t="str">
            <v>Each</v>
          </cell>
          <cell r="F277" t="str">
            <v>13.7.1</v>
          </cell>
          <cell r="G277">
            <v>0</v>
          </cell>
          <cell r="H277">
            <v>0</v>
          </cell>
          <cell r="I277" t="str">
            <v>P070A</v>
          </cell>
          <cell r="J277" t="str">
            <v>Providing, Single Phase Submersible Pump Sets of 100mm dia (4 inch) suitable for bore well confirming to IS 8034-2000 specifications, to work site with testing of as per instructions of engineer incharge of work and latest amendments etc. complete. 1.50 HP/1.1KW 7 STG.</v>
          </cell>
        </row>
        <row r="278">
          <cell r="A278" t="str">
            <v>13.9.2</v>
          </cell>
          <cell r="B278">
            <v>21530</v>
          </cell>
          <cell r="C278" t="str">
            <v>Vol-5, Pg -149</v>
          </cell>
          <cell r="D278">
            <v>215.3</v>
          </cell>
          <cell r="E278" t="str">
            <v>Each</v>
          </cell>
          <cell r="F278" t="str">
            <v>13.9.2</v>
          </cell>
          <cell r="G278">
            <v>0</v>
          </cell>
          <cell r="H278">
            <v>0</v>
          </cell>
          <cell r="I278" t="str">
            <v>P090B</v>
          </cell>
          <cell r="J278" t="str">
            <v>Providing, Single Phase Submersible Pump Sets of 100mm dia (4 inch) suitable for bore well confirming to IS 8034-2000 specifications, to work site with testing of as per instructions of engineer incharge of work and latest amendments etc. complete. 3.00 HP/2.2KW 15 STG</v>
          </cell>
        </row>
        <row r="279">
          <cell r="A279" t="str">
            <v>16.16.2</v>
          </cell>
          <cell r="B279">
            <v>72925</v>
          </cell>
          <cell r="C279" t="str">
            <v>Vol-5, Pg -192</v>
          </cell>
          <cell r="D279">
            <v>729.25</v>
          </cell>
          <cell r="E279" t="str">
            <v>Each</v>
          </cell>
          <cell r="F279" t="str">
            <v>16.16.2</v>
          </cell>
          <cell r="G279">
            <v>0</v>
          </cell>
          <cell r="H279">
            <v>0</v>
          </cell>
          <cell r="I279" t="str">
            <v>T310B</v>
          </cell>
          <cell r="J279" t="str">
            <v>Providing and constructing “WIRE CUT BRICK MACHINEHOLE CHAMBERS” using Portland/Pozzolana cement, conical in shape at top, with CC 1:3:6 foundation using 40mm and down size graded metal of approved quality and with an offset of 0.15M alround the chamber. Construct Brick masonry in CM 1:4, 340 mm thick, with wirecut bricks of approved quality, plaster inside and out side with CM 1:3, 12mm thick, except for the conical surface outside where the plaster thickness shall be 20mm. Slope inside to be 1:6 in the concrete towards central drain and finished smooth. Fixing of pipes in CC 1:2:4 with graded metal of 20mm and down size. Providing and fixing SFRC Machinehole frame and cover (Heavy Duty) conforming to IS:12592 with latest amendment, in CC 1:2:4. Providing and fixing footsteps made of 12mm dia. steel bars (Fe- 500) with 3mm thick plastic encapsulation (IS-10910). The footsteps shall be fixed 30cms apart and on CC block embeded to masonry wall. The whole works include watering, curing, barricading, danger lighting, pouring tar over MH frame and cover, cost of tar, shoring, strutting, de-watering, engraving Machinehole number with flow direction on the inner conical surface etc. as per the drawing etc. as per technical specifications and for the following diameters and depth etc. for 1.2mm dia:Constructing Brick Masonry Circular Machinehole 1.5 m internal dia. &amp; 2.0 M depth includ. SFRC F&amp;C.</v>
          </cell>
        </row>
        <row r="280">
          <cell r="A280" t="str">
            <v>21.1.3</v>
          </cell>
          <cell r="B280">
            <v>94000</v>
          </cell>
          <cell r="C280" t="str">
            <v>Vol-5, Pg -247</v>
          </cell>
          <cell r="D280">
            <v>940</v>
          </cell>
          <cell r="E280" t="str">
            <v>Each</v>
          </cell>
          <cell r="F280" t="str">
            <v>21.1.3</v>
          </cell>
          <cell r="G280">
            <v>0</v>
          </cell>
          <cell r="H280">
            <v>0</v>
          </cell>
          <cell r="I280" t="str">
            <v>Y010C</v>
          </cell>
          <cell r="J280" t="str">
            <v>Water purification plants: Providing, Installation and Commissioning of automatic Water purification plant (RO+UF) with all accessories piping, product water tank on single phase power supply as per the enclosed detailed Technical Specifications including cost of material, loading and unloading and as directed by the Engineer in charge. (Ref- detailed specification enclosed seperatly). Note:- 1.The above rates mentioned are only for the preparation of estimate purpose. 2. All items are to be of BSI /NFS standards,with BSI / NFS mark . 3. Tenders to be invited for procurement. 4. No direct payment should be made under any situation or condition or on any account. 5. After commissioning of plant necessary testing to be done for the satisfactory of Engineer Incharge. Note : Refer the ANNEXURE : F for Detailed Specification of Each components. For 100 LPH : Cabin Type.</v>
          </cell>
        </row>
        <row r="281">
          <cell r="A281" t="str">
            <v>21.1.4</v>
          </cell>
          <cell r="B281">
            <v>109000</v>
          </cell>
          <cell r="C281" t="str">
            <v>Vol-5, Pg -247</v>
          </cell>
          <cell r="D281">
            <v>1090</v>
          </cell>
          <cell r="E281" t="str">
            <v>Each</v>
          </cell>
          <cell r="F281" t="str">
            <v>21.1.4</v>
          </cell>
          <cell r="G281">
            <v>0</v>
          </cell>
          <cell r="H281">
            <v>0</v>
          </cell>
          <cell r="I281" t="str">
            <v>Y010D</v>
          </cell>
          <cell r="J281" t="str">
            <v>Water purification plants: Providing, Installation and Commissioning of automatic Water purification plant (RO+UF) with all accessories piping, product water tank on single phase power supply as per the enclosed detailed Technical Specifications including cost of material, loading and unloading and as directed by the Engineer in charge. (Ref- detailed specification enclosed seperatly). Note:- 1.The above rates mentioned are only for the preparation of estimate purpose. 2. All items are to be of BSI /NFS standards,with BSI / NFS mark . 3. Tenders to be invited for procurement. 4. No direct payment should be made under any situation or condition or on any account. 5. After commissioning of plant necessary testing to be done for the satisfactory of Engineer Incharge. Note : Refer the ANNEXURE : F for Detailed Specification of Each components. For 125 LPH : Cabin Type.</v>
          </cell>
        </row>
        <row r="282">
          <cell r="A282" t="str">
            <v>21.1.5</v>
          </cell>
          <cell r="B282">
            <v>132000</v>
          </cell>
          <cell r="C282" t="str">
            <v>Vol-5, Pg -247</v>
          </cell>
          <cell r="D282">
            <v>1320</v>
          </cell>
          <cell r="E282" t="str">
            <v>Each</v>
          </cell>
          <cell r="F282" t="str">
            <v>21.1.5</v>
          </cell>
          <cell r="G282">
            <v>0</v>
          </cell>
          <cell r="H282">
            <v>0</v>
          </cell>
          <cell r="I282" t="str">
            <v>Y010E</v>
          </cell>
          <cell r="J282" t="str">
            <v>Water purification plants: Providing, Installation and Commissioning of automatic Water purification plant (RO+UF) with all accessories piping, product water tank on single phase power supply as per the enclosed detailed Technical Specifications including cost of material, loading and unloading and as directed by the Engineer in charge. (Ref- detailed specification enclosed seperatly). Note:- 1.The above rates mentioned are only for the preparation of estimate purpose. 2. All items are to be of BSI /NFS standards,with BSI / NFS mark . 3. Tenders to be invited for procurement. 4. No direct payment should be made under any situation or condition or on any account. 5. After commissioning of plant necessary testing to be done for the satisfactory of Engineer Incharge. Note : Refer the ANNEXURE : F for Detailed Specification of Each components. For 150 LPH : Cabin Type.</v>
          </cell>
        </row>
        <row r="283">
          <cell r="A283" t="str">
            <v>21.1.6</v>
          </cell>
          <cell r="B283">
            <v>250000</v>
          </cell>
          <cell r="C283" t="str">
            <v>Vol-5, Pg -247</v>
          </cell>
          <cell r="D283">
            <v>2500</v>
          </cell>
          <cell r="E283" t="str">
            <v>Each</v>
          </cell>
          <cell r="F283" t="str">
            <v>21.1.6</v>
          </cell>
          <cell r="G283">
            <v>0</v>
          </cell>
          <cell r="H283">
            <v>0</v>
          </cell>
          <cell r="I283" t="str">
            <v>Y010F</v>
          </cell>
          <cell r="J283" t="str">
            <v>Water purification plants: Providing, Installation and Commissioning of automatic Water purification plant (RO+UF) with all accessories piping, product water tank on single phase power supply as per the enclosed detailed Technical Specifications including cost of material, loading and unloading and as directed by the Engineer in charge. (Ref- detailed specification enclosed seperatly). Note:- 1.The above rates mentioned are only for the preparation of estimate purpose. 2. All items are to be of BSI /NFS standards,with BSI / NFS mark . 3. Tenders to be invited for procurement. 4. No direct payment should be made under any situation or condition or on any account. 5. After commissioning of plant necessary testing to be done for the satisfactory of Engineer Incharge. Note : Refer the ANNEXURE : F for Detailed Specification of Each components. For 250 LPH : Cabin Type.</v>
          </cell>
        </row>
        <row r="284">
          <cell r="A284" t="str">
            <v>21.1.7</v>
          </cell>
          <cell r="B284">
            <v>327000</v>
          </cell>
          <cell r="C284" t="str">
            <v>Vol-5, Pg -247</v>
          </cell>
          <cell r="D284">
            <v>3270</v>
          </cell>
          <cell r="E284" t="str">
            <v>Each</v>
          </cell>
          <cell r="F284" t="str">
            <v>21.1.7</v>
          </cell>
          <cell r="G284">
            <v>0</v>
          </cell>
          <cell r="H284">
            <v>0</v>
          </cell>
          <cell r="I284" t="str">
            <v>Y010G</v>
          </cell>
          <cell r="J284" t="str">
            <v>Water purification plants: Providing, Installation and Commissioning of automatic Water purification plant (RO+UF) with all accessories piping, product water tank on single phase power supply as per the enclosed detailed Technical Specifications including cost of material, loading and unloading and as directed by the Engineer in charge. (Ref- detailed specification enclosed seperatly). Note:- 1.The above rates mentioned are only for the preparation of estimate purpose. 2. All items are to be of BSI /NFS standards,with BSI / NFS mark . 3. Tenders to be invited for procurement. 4. No direct payment should be made under any situation or condition or on any account. 5. After commissioning of plant necessary testing to be done for the satisfactory of Engineer Incharge. Note : Refer the ANNEXURE : F for Detailed Specification of Each components. For 500 LPH SS : Skid Type</v>
          </cell>
        </row>
        <row r="285">
          <cell r="A285" t="str">
            <v>22.2.1</v>
          </cell>
          <cell r="B285">
            <v>1295000</v>
          </cell>
          <cell r="C285" t="str">
            <v>Vol-5, Pg -251</v>
          </cell>
          <cell r="E285" t="str">
            <v>Each</v>
          </cell>
          <cell r="F285" t="str">
            <v>22.2.1</v>
          </cell>
          <cell r="G285">
            <v>0</v>
          </cell>
          <cell r="H285">
            <v>0</v>
          </cell>
          <cell r="J285" t="str">
            <v>Waste water Treatment by Bio Sewage Treatment Plant (Bio STP) onsite construction [25 KLD and 50 KLD ]: Providing, installation and commissioning of anaerobic Bio Sewage Treatment Plant (Bio STP) for black water with all necessary accessories such as pre- filter, pipes for the onsite constructed ABD tank as per the prescribed specification, according to the capacity, with a baffle wall to control the flow of water and to increase the retention time in the RCC ABD Tank. It includes an internal matrix for enhanced growth of bacteria, rising and falling pipes. For grey water, pre - filter, oil skimmer is provided along with an aerator. Post filter such as sand and carbon filter are also included as per the enclosed detailed technical specification attached as Annexure-2, including cost of material, loading and unloading and as directed by the engineer in charge etc., complete, including annual maintenance of the system for 5 years.
Note:
1. Above rates mentioned are for the preparation of estimate purpose only. All items are of ISI standards.
2. After commissioning of plant necessary testing to be done for the 
3. Satisfaction of the Engineer in charge.
4. Design drawing of the system suitable for erection 50 KLD is given in figure for reference.
25 KLD</v>
          </cell>
        </row>
        <row r="286">
          <cell r="A286" t="str">
            <v>22.2.2</v>
          </cell>
          <cell r="B286">
            <v>2445000</v>
          </cell>
          <cell r="C286" t="str">
            <v>Vol-5, Pg -251</v>
          </cell>
          <cell r="E286" t="str">
            <v>Each</v>
          </cell>
          <cell r="F286" t="str">
            <v>22.2.2</v>
          </cell>
          <cell r="G286">
            <v>0</v>
          </cell>
          <cell r="H286">
            <v>0</v>
          </cell>
          <cell r="J286" t="str">
            <v>Waste water Treatment by Bio Sewage Treatment Plant (Bio STP) onsite construction [25 KLD and 50 KLD ]: Providing, installation and commissioning of anaerobic Bio Sewage Treatment Plant (Bio STP) for black water with all necessary accessories such as pre- filter, pipes for the onsite constructed ABD tank as per the prescribed specification, according to the capacity, with a baffle wall to control the flow of water and to increase the retention time in the RCC ABD Tank. It includes an internal matrix for enhanced growth of bacteria, rising and falling pipes. For grey water, pre - filter, oil skimmer is provided along with an aerator. Post filter such as sand and carbon filter are also included as per the enclosed detailed technical specification attached as Annexure-2, including cost of material, loading and unloading and as directed by the engineer in charge etc., complete, including annual maintenance of the system for 5 years.
Note:
1. Above rates mentioned are for the preparation of estimate purpose only. All items are of ISI standards.
2. After commissioning of plant necessary testing to be done for the 
3. Satisfaction of the Engineer in charge.
4. Design drawing of the system suitable for erection 50 KLD is given in figure for reference.
50 KLD</v>
          </cell>
        </row>
        <row r="287">
          <cell r="A287" t="str">
            <v>Volume 8</v>
          </cell>
        </row>
        <row r="288">
          <cell r="A288" t="str">
            <v>2.3.d</v>
          </cell>
          <cell r="B288">
            <v>2512.69</v>
          </cell>
          <cell r="C288" t="str">
            <v>Vol-8, Pg -11</v>
          </cell>
          <cell r="D288">
            <v>0</v>
          </cell>
          <cell r="E288">
            <v>1000</v>
          </cell>
          <cell r="F288" t="str">
            <v>2.3.d</v>
          </cell>
          <cell r="G288">
            <v>0</v>
          </cell>
          <cell r="H288">
            <v>0</v>
          </cell>
          <cell r="J288" t="str">
            <v>Loading &amp; unloading of Polythene Bagged Seedlings: Loading of polythene -agged seedlings into the vehicle at the nursery site and unloading at the site nearest to the planting site (d) Seedlings raised in 8" x 12" size bags</v>
          </cell>
        </row>
        <row r="289">
          <cell r="A289" t="str">
            <v>2.4.d.iii</v>
          </cell>
          <cell r="B289">
            <v>4007.77</v>
          </cell>
          <cell r="C289" t="str">
            <v>Vol-8, Pg -11</v>
          </cell>
          <cell r="D289">
            <v>0</v>
          </cell>
          <cell r="E289">
            <v>1000</v>
          </cell>
          <cell r="F289" t="str">
            <v>2.4.d.iii</v>
          </cell>
          <cell r="G289">
            <v>0</v>
          </cell>
          <cell r="H289">
            <v>0</v>
          </cell>
          <cell r="J289" t="str">
            <v>Transportation: Transportation of polythene-bagged seedlings in hired truck from the nursery site to planting site (d) Seedlings raised in 8" x 12" size bags  (iii) Distance from 21 to 30 Km</v>
          </cell>
        </row>
        <row r="290">
          <cell r="A290" t="str">
            <v>2.5A.d</v>
          </cell>
          <cell r="B290">
            <v>5025.33</v>
          </cell>
          <cell r="C290" t="str">
            <v>Vol-8, Pg -12</v>
          </cell>
          <cell r="D290">
            <v>0</v>
          </cell>
          <cell r="E290">
            <v>1000</v>
          </cell>
          <cell r="F290" t="str">
            <v>2.5A.d</v>
          </cell>
          <cell r="G290">
            <v>0</v>
          </cell>
          <cell r="H290">
            <v>0</v>
          </cell>
          <cell r="J290" t="str">
            <v>Conveyance:Conveyance of polybagged seedlings on head load from the dumping site to planting location near each trench/pits(distance upto 3km) (d) Seedlings raised in 8" x 12" size bags</v>
          </cell>
        </row>
        <row r="291">
          <cell r="A291" t="str">
            <v>2.6.d</v>
          </cell>
          <cell r="B291">
            <v>4765.6499999999996</v>
          </cell>
          <cell r="C291" t="str">
            <v>Vol-8, Pg -12</v>
          </cell>
          <cell r="D291">
            <v>0</v>
          </cell>
          <cell r="E291">
            <v>1000</v>
          </cell>
          <cell r="F291" t="str">
            <v>2.6.d</v>
          </cell>
          <cell r="G291">
            <v>0</v>
          </cell>
          <cell r="H291">
            <v>0</v>
          </cell>
          <cell r="J291" t="str">
            <v>Planting: Planting of P.B. Seedlings after tearing with blade &amp; removing the polythene bags in trenches / pits including scooping the soil to required depth, pressing the soil gently around the seedlings after planting. (d) Seedlings raised in 8" x 12" size bags</v>
          </cell>
        </row>
        <row r="292">
          <cell r="A292" t="str">
            <v>7.6.b</v>
          </cell>
          <cell r="B292">
            <v>1256.3</v>
          </cell>
          <cell r="C292" t="str">
            <v>Vol-8, Pg -31</v>
          </cell>
          <cell r="D292">
            <v>0</v>
          </cell>
          <cell r="E292" t="str">
            <v>No.</v>
          </cell>
          <cell r="F292" t="str">
            <v>7.6.b</v>
          </cell>
          <cell r="G292">
            <v>0</v>
          </cell>
          <cell r="H292">
            <v>0</v>
          </cell>
          <cell r="J292" t="str">
            <v>Four-sided wooden-frame Tree-guards with chicken-wire mesh : Fabrication of tree guards of 4 poles of2 .5m. length and 12 batons of 40cms length, treating with creosote oil completely from bottom to top,fixing side batons and chicken wiremesh of 28 gauge to a height of 2m. from the top of the poles (including the cost of chicken wire mesh and creosoteoil) Transportation of the treeguards and fixing the tree guards firmly over the seedlings planted in towns/cities–complete.(Including the cost of purchase and delivery of poles and batons)</v>
          </cell>
        </row>
        <row r="293">
          <cell r="A293" t="str">
            <v>Volume-1, Addendum-I</v>
          </cell>
        </row>
        <row r="294">
          <cell r="A294" t="str">
            <v>SL No-1, Add-I</v>
          </cell>
          <cell r="B294">
            <v>0.08</v>
          </cell>
          <cell r="C294" t="str">
            <v>Vol-1, Pg -111</v>
          </cell>
          <cell r="E294" t="str">
            <v>m3</v>
          </cell>
          <cell r="J294" t="str">
            <v xml:space="preserve">Additional for formwork, Centering &amp; Scaffolding As per PWD Common SOR Volumen-1, Addendum-I in Page No.-111, of Sl No 1. a: Foundation upto plinth Isolated for Percentage on finished rate of concrete per m3 is 8% </v>
          </cell>
        </row>
        <row r="295">
          <cell r="A295" t="str">
            <v>SL No-2, Add-I</v>
          </cell>
          <cell r="B295">
            <v>0.5</v>
          </cell>
          <cell r="C295" t="str">
            <v>Vol-1, Pg -111</v>
          </cell>
          <cell r="E295" t="str">
            <v>m3</v>
          </cell>
          <cell r="J295" t="str">
            <v xml:space="preserve">Additional for formwork, Centering &amp; Scaffolding As per PWD Common SOR Volumen-1, Addendum-I in Page No.-111, of Sl No 2. Plinth Beams of Buildings for Percentage on finished rate of concrete per m3 is 50% </v>
          </cell>
        </row>
        <row r="296">
          <cell r="A296" t="str">
            <v>SL No-3, Add-I</v>
          </cell>
          <cell r="B296">
            <v>0.05</v>
          </cell>
          <cell r="C296" t="str">
            <v>Vol-1, Pg -111</v>
          </cell>
          <cell r="E296" t="str">
            <v>m3</v>
          </cell>
          <cell r="J296" t="str">
            <v xml:space="preserve">Additional for formwork, Centering &amp; Scaffolding As per PWD Common SOR Volumen-1, Addendum-I in Page No.-111, of Sl No 3 : Foundation, Sub Structure of Cross drainages for Percentage on finished rate of concrete per m3 is 5% </v>
          </cell>
        </row>
        <row r="297">
          <cell r="A297" t="str">
            <v>SL No-4, Add-I</v>
          </cell>
          <cell r="B297">
            <v>0.35</v>
          </cell>
          <cell r="C297" t="str">
            <v>Vol-1, Pg -111</v>
          </cell>
          <cell r="E297" t="str">
            <v>m3</v>
          </cell>
          <cell r="J297" t="str">
            <v xml:space="preserve">Additional for formwork, Centering &amp; Scaffolding As per PWD Common SOR Volumen-1, Addendum-I in Page No.-111, of Sl No 4. Cement Concrete Drain Walls for Percentage on finished rate of concrete per m3 is 35% </v>
          </cell>
        </row>
        <row r="298">
          <cell r="A298" t="str">
            <v>SL No-7, Add-I</v>
          </cell>
          <cell r="B298">
            <v>0.05</v>
          </cell>
          <cell r="C298" t="str">
            <v>Vol-1, Pg -111</v>
          </cell>
          <cell r="E298" t="str">
            <v>m3</v>
          </cell>
          <cell r="J298" t="str">
            <v xml:space="preserve">Additional for formwork, Centering &amp; Scaffolding As per PWD Common SOR Volumen-1, Addendum-I in Page No.-111, of Sl No 7. Road medians, Traffic Separators, Dividers etc for Percentage on finished rate of concrete per m3 is 5% </v>
          </cell>
        </row>
        <row r="299">
          <cell r="A299" t="str">
            <v>SL No-8, Add-I</v>
          </cell>
          <cell r="B299">
            <v>0.08</v>
          </cell>
          <cell r="C299" t="str">
            <v>Vol-1, Pg -111</v>
          </cell>
          <cell r="E299" t="str">
            <v>m3</v>
          </cell>
          <cell r="J299" t="str">
            <v xml:space="preserve">Additional for formwork, Centering &amp; Scaffolding As per PWD Common SOR Volumen-1, Addendum-I in Page No.-111, of Sl No 8. Culverts (Head walls) for Percentage on finished rate of concrete per m3 is 8% </v>
          </cell>
        </row>
        <row r="300">
          <cell r="A300" t="str">
            <v>SL No-9, Add-I</v>
          </cell>
          <cell r="B300">
            <v>0.7</v>
          </cell>
          <cell r="C300" t="str">
            <v>Vol-1, Pg -111</v>
          </cell>
          <cell r="E300" t="str">
            <v>m3</v>
          </cell>
          <cell r="J300" t="str">
            <v xml:space="preserve">Additional for formwork, Centering &amp; Scaffolding As per PWD Common SOR Volumen-1, Addendum-I in Page No.-111, of Sl No 9. RCC Columns / Shaft (Slip Centering) for Percentage on finished rate of concrete per m3 is 70% </v>
          </cell>
        </row>
        <row r="301">
          <cell r="A301" t="str">
            <v>SL No-11, Add-I</v>
          </cell>
          <cell r="B301">
            <v>0.1</v>
          </cell>
          <cell r="C301" t="str">
            <v>Vol-1, Pg -112</v>
          </cell>
          <cell r="E301" t="str">
            <v>m3</v>
          </cell>
          <cell r="J301" t="str">
            <v xml:space="preserve">Additional for formwork, Centering &amp; Scaffolding As per PWD Common SOR Volumen-1, Addendum-I in Page No.-111, of Sl No 11. Earth retaining structures for Percentage on finished rate of concrete per m3 is 10% </v>
          </cell>
        </row>
        <row r="302">
          <cell r="A302" t="str">
            <v>SL No-14, Add-I</v>
          </cell>
          <cell r="B302">
            <v>0.6</v>
          </cell>
          <cell r="C302" t="str">
            <v>Vol-1, Pg -112</v>
          </cell>
          <cell r="E302" t="str">
            <v>m3</v>
          </cell>
          <cell r="J302" t="str">
            <v xml:space="preserve">Additional for formwork, Centering &amp; Scaffolding As per PWD Common SOR Volumen-1, Addendum-I in Page No.-111, of Sl No 14. RCC Beams, Lintels &amp; Troughs of Aqueducts for Percentage on finished rate of concrete per m3 is 60% </v>
          </cell>
        </row>
        <row r="303">
          <cell r="A303" t="str">
            <v>SL No-15, Add-I</v>
          </cell>
          <cell r="B303">
            <v>0.5</v>
          </cell>
          <cell r="C303" t="str">
            <v>Vol-1, Pg -112</v>
          </cell>
          <cell r="E303" t="str">
            <v>m3</v>
          </cell>
          <cell r="J303" t="str">
            <v xml:space="preserve">Additional for formwork, Centering &amp; Scaffolding As per PWD Common SOR Volumen-1, Addendum-I in Page No.-111, of Sl No 15. RCC Roof Slabs for Percentage on finished rate of concrete per m3 is 50% </v>
          </cell>
        </row>
        <row r="304">
          <cell r="A304" t="str">
            <v>SL No-16, Add-I</v>
          </cell>
          <cell r="B304">
            <v>0.5</v>
          </cell>
          <cell r="C304" t="str">
            <v>Vol-1, Pg -112</v>
          </cell>
          <cell r="E304" t="str">
            <v>m3</v>
          </cell>
          <cell r="J304" t="str">
            <v xml:space="preserve">Additional for formwork, Centering &amp; Scaffolding As per PWD Common SOR Volumen-1, Addendum-I in Page No.-111, of Sl No 16. Staircase and other similar structures for Percentage on finished rate of concrete per m3 is 50% </v>
          </cell>
        </row>
        <row r="305">
          <cell r="A305" t="str">
            <v>SL No-18, Add-I</v>
          </cell>
          <cell r="B305">
            <v>0.3</v>
          </cell>
          <cell r="C305" t="str">
            <v>Vol-1, Pg -112</v>
          </cell>
          <cell r="E305" t="str">
            <v>m3</v>
          </cell>
          <cell r="J305" t="str">
            <v xml:space="preserve">Additional for formwork, Centering &amp; Scaffolding As per PWD Common SOR Volumen-1, Addendum-I in Page No.-111, of Sl No 18. Architectural projection of major sections for Percentage on finished rate of concrete per m3 is 30% </v>
          </cell>
        </row>
        <row r="306">
          <cell r="A306" t="str">
            <v>SL No-19, Add-I</v>
          </cell>
          <cell r="B306">
            <v>0.45</v>
          </cell>
          <cell r="C306" t="str">
            <v>Vol-1, Pg -112</v>
          </cell>
          <cell r="E306" t="str">
            <v>m3</v>
          </cell>
          <cell r="J306" t="str">
            <v xml:space="preserve">Additional for formwork, Centering &amp; Scaffolding As per PWD Common SOR Volumen-1, Addendum-I in Page No.-111, of Sl No 19.Chejjas, Canopy &amp; Other Architectural projections of minor sections for Percentage on finished rate of concrete per m3 is 45% </v>
          </cell>
        </row>
        <row r="307">
          <cell r="A307" t="str">
            <v>SL No-20, Add-I</v>
          </cell>
          <cell r="B307">
            <v>0.7</v>
          </cell>
          <cell r="C307" t="str">
            <v>Vol-1, Pg -112</v>
          </cell>
          <cell r="E307" t="str">
            <v>m3</v>
          </cell>
          <cell r="J307" t="str">
            <v xml:space="preserve">Additional for formwork, Centering &amp; Scaffolding As per PWD Common SOR Volumen-1, Addendum-I in Page No.-111, of Sl No 20. Curved RCC Roof Slabs, Domes &amp; Sloped Roofs for Percentage on finished rate of concrete per m3 is 70% </v>
          </cell>
        </row>
        <row r="308">
          <cell r="A308" t="str">
            <v>CPWD</v>
          </cell>
        </row>
        <row r="309">
          <cell r="A309" t="str">
            <v>8.20.1</v>
          </cell>
          <cell r="B309">
            <v>2902.65</v>
          </cell>
          <cell r="C309" t="str">
            <v>CPWD Vol-1, Pg -142</v>
          </cell>
          <cell r="D309">
            <v>29.026500000000002</v>
          </cell>
          <cell r="E309" t="str">
            <v>sqm</v>
          </cell>
          <cell r="J309" t="str">
            <v xml:space="preserve">Providing and fixing dry cladding upto 10 metre height with 30 mm thick gang saw cut stone with machine cut edges of uniform colour and size upto 1mx1m, fixed to structural steel frame work and/ or with the help of cramps, pins etc. and sealing the joints with approved weather sealant as per Architectural drawing and direction of Engineer-in-charge. (The steel frame work, stainless steel cramps and pins etc. shall be paid for separately).  Red sand stone - 30 mm thick gang saw cut </v>
          </cell>
        </row>
        <row r="310">
          <cell r="A310" t="str">
            <v>9.1.1</v>
          </cell>
          <cell r="B310">
            <v>142949.70000000001</v>
          </cell>
          <cell r="C310" t="str">
            <v>CPWD Vol-1, Pg -147</v>
          </cell>
          <cell r="D310">
            <v>1429.4970000000001</v>
          </cell>
          <cell r="E310" t="str">
            <v>cum</v>
          </cell>
          <cell r="J310" t="str">
            <v xml:space="preserve">Providing wood work in frames of doors, windows, clerestory windows and other frames, wrought framed and fixed in position with hold fast lugs or with dash fasteners of required dia &amp; length (hold fast lugs or dash fastener shall be paid for separately). Second class teak wood
Providing wood work in frames of doors, windows, clerestory windows and other frames, wrought framed and fixed in position with hold fast lugs or with dash fasteners of required dia &amp; length (hold fast lugs or dash fastener shall be paid for separately).
</v>
          </cell>
        </row>
        <row r="311">
          <cell r="A311" t="str">
            <v>9.5.1.1</v>
          </cell>
          <cell r="B311">
            <v>4111.95</v>
          </cell>
          <cell r="C311" t="str">
            <v>CPWD Vol-1, Pg -147</v>
          </cell>
          <cell r="D311">
            <v>41.119500000000002</v>
          </cell>
          <cell r="E311" t="str">
            <v>sqm</v>
          </cell>
          <cell r="J311" t="str">
            <v>Providing and fixing panelled or panelled and glazed shutters for doors, windows and clerestory windows, fixing with butt hinges of required size with necessary screws, excluding panelling which will be paid for separately, all complete as per direction of Engineer-in-charge. (Note: Butt hinges and necessary screws shall be paid separately). 35 mm thick shutters Second class teak wood</v>
          </cell>
        </row>
        <row r="312">
          <cell r="A312" t="str">
            <v>9.5.2.2</v>
          </cell>
          <cell r="B312">
            <v>3747.3</v>
          </cell>
          <cell r="C312" t="str">
            <v>CPWD Vol-1, Pg -147</v>
          </cell>
          <cell r="D312">
            <v>37.473000000000006</v>
          </cell>
          <cell r="E312" t="str">
            <v>sqm</v>
          </cell>
          <cell r="J312" t="str">
            <v>Providing and fixing panelled or panelled and glazed shutters for doors, windows and clerestory windows, fixing with butt hinges of required size with necessary screws, excluding panelling which will be paid for separately, all complete as per direction of Engineer-in-charge. (Note: Butt hinges and necessary screws shall be paid separately). 30 mm thick shutters Second class teak wood</v>
          </cell>
        </row>
        <row r="313">
          <cell r="A313" t="str">
            <v>7.38.1.1</v>
          </cell>
          <cell r="B313">
            <v>2675.7</v>
          </cell>
          <cell r="C313" t="str">
            <v>CPWD Vol-1, Pg -151</v>
          </cell>
          <cell r="D313">
            <v>26.756999999999998</v>
          </cell>
          <cell r="E313" t="str">
            <v>sqm</v>
          </cell>
          <cell r="J313" t="str">
            <v xml:space="preserve">Stone tile work for wall lining upto 10 m height with special adhesive over 12 mm thick bed of cement mortar 1:3 (1 cement : 3 coarse sand), including pointing in white cement with an admixture of pigment to match the stone shade. 8mm thick (mirror polished and machine cut edge) Granite stone of any colour and shade
</v>
          </cell>
        </row>
        <row r="314">
          <cell r="A314" t="str">
            <v>7.38.1.2</v>
          </cell>
          <cell r="B314">
            <v>2346.5500000000002</v>
          </cell>
          <cell r="C314" t="str">
            <v>CPWD Vol-1, Pg -151</v>
          </cell>
          <cell r="D314">
            <v>23.465500000000002</v>
          </cell>
          <cell r="E314" t="str">
            <v>sqm</v>
          </cell>
          <cell r="J314" t="str">
            <v>Stone tile work for wall lining upto 10 m height with special adhesive over 12 mm thick bed of cement mortar 1:3 (1 cement : 3 coarse sand), including pointing in white cement with an admixture of pigment to match the stone shade. 8mm thick (mirror polished and machine cut edge) Raj Nagar plain white marble/ Udaipur green marble/ Zebra black marble</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
          <cell r="C1" t="str">
            <v>PUBLIC WORKS DEPARTMENT</v>
          </cell>
        </row>
        <row r="5">
          <cell r="C5">
            <v>0.05</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4">
          <cell r="P4" t="str">
            <v># of Students</v>
          </cell>
        </row>
      </sheetData>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s"/>
      <sheetName val="Sheet2"/>
      <sheetName val="Labour"/>
      <sheetName val="Material"/>
      <sheetName val="Plant &amp;  Machinery"/>
      <sheetName val="CH-8"/>
      <sheetName val="Design"/>
      <sheetName val="JACKWELL"/>
      <sheetName val="Flanged Beams"/>
      <sheetName val="Rectangular Beam"/>
      <sheetName val="Design of two-way slab"/>
      <sheetName val="DATA1"/>
      <sheetName val="CONNECT"/>
      <sheetName val="Material "/>
      <sheetName val="Ave.wtd.rates"/>
      <sheetName val=" AnalysisPCC"/>
      <sheetName val="Input Sheet"/>
      <sheetName val="BOQ-Highways"/>
      <sheetName val="LABOUR RATE"/>
      <sheetName val="Material Rate"/>
      <sheetName val="Data_GF"/>
      <sheetName val="Data_FF"/>
      <sheetName val="List(Don Delete this sheet)"/>
    </sheetNames>
    <sheetDataSet>
      <sheetData sheetId="0">
        <row r="20">
          <cell r="H20">
            <v>33</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orrected"/>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257</v>
          </cell>
        </row>
        <row r="5">
          <cell r="G5">
            <v>8580</v>
          </cell>
        </row>
        <row r="19">
          <cell r="G19">
            <v>276</v>
          </cell>
        </row>
        <row r="53">
          <cell r="G53">
            <v>300</v>
          </cell>
        </row>
      </sheetData>
      <sheetData sheetId="3" refreshError="1">
        <row r="3">
          <cell r="D3">
            <v>170.58</v>
          </cell>
        </row>
        <row r="8">
          <cell r="D8">
            <v>170.58</v>
          </cell>
        </row>
      </sheetData>
      <sheetData sheetId="4" refreshError="1">
        <row r="3">
          <cell r="D3">
            <v>63</v>
          </cell>
        </row>
        <row r="14">
          <cell r="D14">
            <v>1007</v>
          </cell>
        </row>
        <row r="15">
          <cell r="D15">
            <v>1125</v>
          </cell>
        </row>
        <row r="16">
          <cell r="D16">
            <v>725</v>
          </cell>
        </row>
        <row r="44">
          <cell r="D44">
            <v>43739</v>
          </cell>
        </row>
        <row r="67">
          <cell r="D67">
            <v>1000</v>
          </cell>
        </row>
        <row r="68">
          <cell r="D68">
            <v>832</v>
          </cell>
        </row>
        <row r="89">
          <cell r="D89">
            <v>840</v>
          </cell>
        </row>
        <row r="96">
          <cell r="D96">
            <v>890</v>
          </cell>
        </row>
        <row r="133">
          <cell r="D133">
            <v>1290</v>
          </cell>
        </row>
        <row r="135">
          <cell r="D135">
            <v>780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30.COMPOUNND WALL"/>
      <sheetName val="MEASUREMENT"/>
      <sheetName val="(I)30.Watch RM Canal(PK) "/>
      <sheetName val="RATE ANALYISIS"/>
      <sheetName val="Data"/>
    </sheetNames>
    <sheetDataSet>
      <sheetData sheetId="0"/>
      <sheetData sheetId="1">
        <row r="9">
          <cell r="C9" t="str">
            <v>Excavation upto 1.5m</v>
          </cell>
        </row>
      </sheetData>
      <sheetData sheetId="2"/>
      <sheetData sheetId="3">
        <row r="4">
          <cell r="A4" t="str">
            <v>Circle:</v>
          </cell>
        </row>
      </sheetData>
      <sheetData sheetId="4">
        <row r="1">
          <cell r="D1" t="str">
            <v>Karnataka Residential Educational Institutions Society - Bangalore</v>
          </cell>
        </row>
        <row r="2">
          <cell r="D2" t="str">
            <v>PROVIDING DRINKING WATER SUPPLY SCHEME TO UJJINI &amp; OTHER 216 VILLAGES IN KUDLIGI TALUK, BELLARY DISTRICT.</v>
          </cell>
        </row>
        <row r="3">
          <cell r="D3" t="str">
            <v>Compound Wall</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or drains"/>
      <sheetName val="DATA"/>
      <sheetName val="MAIN DRAIN"/>
      <sheetName val="CheckSheet"/>
      <sheetName val="Sheet1"/>
    </sheetNames>
    <sheetDataSet>
      <sheetData sheetId="0"/>
      <sheetData sheetId="1">
        <row r="2">
          <cell r="G2" t="str">
            <v>TYPE</v>
          </cell>
          <cell r="H2">
            <v>1</v>
          </cell>
          <cell r="I2">
            <v>2</v>
          </cell>
          <cell r="J2">
            <v>3</v>
          </cell>
          <cell r="K2">
            <v>4</v>
          </cell>
          <cell r="L2">
            <v>5</v>
          </cell>
          <cell r="M2">
            <v>6</v>
          </cell>
          <cell r="N2">
            <v>7</v>
          </cell>
          <cell r="O2">
            <v>8</v>
          </cell>
          <cell r="P2">
            <v>9</v>
          </cell>
          <cell r="Q2">
            <v>10</v>
          </cell>
          <cell r="R2">
            <v>11</v>
          </cell>
          <cell r="S2">
            <v>12</v>
          </cell>
          <cell r="T2">
            <v>13</v>
          </cell>
          <cell r="U2">
            <v>14</v>
          </cell>
          <cell r="V2">
            <v>15</v>
          </cell>
          <cell r="W2">
            <v>16</v>
          </cell>
          <cell r="X2">
            <v>17</v>
          </cell>
          <cell r="Y2">
            <v>18</v>
          </cell>
          <cell r="Z2">
            <v>19</v>
          </cell>
          <cell r="AA2">
            <v>20</v>
          </cell>
          <cell r="AB2">
            <v>21</v>
          </cell>
          <cell r="AC2">
            <v>22</v>
          </cell>
          <cell r="AD2">
            <v>23</v>
          </cell>
          <cell r="AE2">
            <v>24</v>
          </cell>
          <cell r="AF2">
            <v>25</v>
          </cell>
          <cell r="AG2">
            <v>26</v>
          </cell>
          <cell r="AH2">
            <v>27</v>
          </cell>
          <cell r="AI2">
            <v>28</v>
          </cell>
          <cell r="AJ2">
            <v>29</v>
          </cell>
          <cell r="AK2">
            <v>30</v>
          </cell>
          <cell r="AL2">
            <v>31</v>
          </cell>
          <cell r="AM2">
            <v>32</v>
          </cell>
        </row>
        <row r="3">
          <cell r="A3" t="str">
            <v>11CX</v>
          </cell>
          <cell r="B3">
            <v>0</v>
          </cell>
          <cell r="C3">
            <v>0</v>
          </cell>
          <cell r="G3" t="str">
            <v>WIDTH</v>
          </cell>
          <cell r="H3">
            <v>0.4</v>
          </cell>
          <cell r="I3">
            <v>0.4</v>
          </cell>
          <cell r="J3">
            <v>0.45</v>
          </cell>
          <cell r="K3">
            <v>0.6</v>
          </cell>
          <cell r="L3">
            <v>0.45</v>
          </cell>
          <cell r="M3">
            <v>0.6</v>
          </cell>
          <cell r="N3">
            <v>0.6</v>
          </cell>
          <cell r="O3">
            <v>0.75</v>
          </cell>
          <cell r="P3">
            <v>0.9</v>
          </cell>
          <cell r="Q3">
            <v>0.9</v>
          </cell>
          <cell r="R3">
            <v>1.05</v>
          </cell>
          <cell r="S3">
            <v>1.2</v>
          </cell>
          <cell r="T3">
            <v>1.2</v>
          </cell>
          <cell r="U3">
            <v>1.35</v>
          </cell>
          <cell r="V3">
            <v>1.35</v>
          </cell>
          <cell r="W3">
            <v>1.5</v>
          </cell>
          <cell r="X3">
            <v>1.5</v>
          </cell>
          <cell r="Y3">
            <v>1.65</v>
          </cell>
          <cell r="Z3">
            <v>1.65</v>
          </cell>
          <cell r="AA3">
            <v>1.8</v>
          </cell>
          <cell r="AB3">
            <v>1.8</v>
          </cell>
          <cell r="AC3">
            <v>2.0499999999999998</v>
          </cell>
          <cell r="AD3">
            <v>2.0499999999999998</v>
          </cell>
          <cell r="AE3">
            <v>2.2000000000000002</v>
          </cell>
          <cell r="AF3">
            <v>2.2000000000000002</v>
          </cell>
          <cell r="AG3">
            <v>2.35</v>
          </cell>
          <cell r="AH3">
            <v>2.35</v>
          </cell>
          <cell r="AI3">
            <v>2.5</v>
          </cell>
          <cell r="AJ3">
            <v>2.5</v>
          </cell>
          <cell r="AK3">
            <v>5</v>
          </cell>
          <cell r="AL3">
            <v>6</v>
          </cell>
          <cell r="AM3">
            <v>7</v>
          </cell>
        </row>
        <row r="4">
          <cell r="A4" t="str">
            <v>11D</v>
          </cell>
          <cell r="B4">
            <v>0</v>
          </cell>
          <cell r="C4">
            <v>323.8</v>
          </cell>
          <cell r="G4" t="str">
            <v>DEPTH</v>
          </cell>
          <cell r="H4">
            <v>0.3</v>
          </cell>
          <cell r="I4">
            <v>0.45</v>
          </cell>
          <cell r="J4">
            <v>0.45</v>
          </cell>
          <cell r="K4">
            <v>0.45</v>
          </cell>
          <cell r="L4">
            <v>0.6</v>
          </cell>
          <cell r="M4">
            <v>0.6</v>
          </cell>
          <cell r="N4">
            <v>0.75</v>
          </cell>
          <cell r="O4">
            <v>0.75</v>
          </cell>
          <cell r="P4">
            <v>0.75</v>
          </cell>
          <cell r="Q4">
            <v>0.9</v>
          </cell>
          <cell r="R4">
            <v>0.9</v>
          </cell>
          <cell r="S4">
            <v>0.9</v>
          </cell>
          <cell r="T4">
            <v>1.2</v>
          </cell>
          <cell r="U4">
            <v>1.2</v>
          </cell>
          <cell r="V4">
            <v>1.35</v>
          </cell>
          <cell r="W4">
            <v>1.35</v>
          </cell>
          <cell r="X4">
            <v>1.5</v>
          </cell>
          <cell r="Y4">
            <v>1.5</v>
          </cell>
          <cell r="Z4">
            <v>1.65</v>
          </cell>
          <cell r="AA4">
            <v>1.65</v>
          </cell>
          <cell r="AB4">
            <v>1.8</v>
          </cell>
          <cell r="AC4">
            <v>1.8</v>
          </cell>
          <cell r="AD4">
            <v>2.0499999999999998</v>
          </cell>
          <cell r="AE4">
            <v>2.0499999999999998</v>
          </cell>
          <cell r="AF4">
            <v>2.2000000000000002</v>
          </cell>
          <cell r="AG4">
            <v>2.2000000000000002</v>
          </cell>
          <cell r="AH4">
            <v>2.35</v>
          </cell>
          <cell r="AI4">
            <v>2.35</v>
          </cell>
          <cell r="AJ4">
            <v>2.5</v>
          </cell>
          <cell r="AK4">
            <v>2.5</v>
          </cell>
          <cell r="AL4">
            <v>2.5</v>
          </cell>
          <cell r="AM4">
            <v>2.5</v>
          </cell>
        </row>
        <row r="5">
          <cell r="A5" t="str">
            <v>11E</v>
          </cell>
          <cell r="B5">
            <v>0</v>
          </cell>
          <cell r="C5">
            <v>620.5</v>
          </cell>
          <cell r="G5" t="str">
            <v>FREE BOARD</v>
          </cell>
          <cell r="H5">
            <v>0.1</v>
          </cell>
          <cell r="I5">
            <v>0.15</v>
          </cell>
          <cell r="J5">
            <v>0.15</v>
          </cell>
          <cell r="K5">
            <v>0.15</v>
          </cell>
          <cell r="L5">
            <v>0.15</v>
          </cell>
          <cell r="M5">
            <v>0.15</v>
          </cell>
          <cell r="N5">
            <v>0.15</v>
          </cell>
          <cell r="O5">
            <v>0.15</v>
          </cell>
          <cell r="P5">
            <v>0.15</v>
          </cell>
          <cell r="Q5">
            <v>0.15</v>
          </cell>
          <cell r="R5">
            <v>0.15</v>
          </cell>
          <cell r="S5">
            <v>0.15</v>
          </cell>
          <cell r="T5">
            <v>0.2</v>
          </cell>
          <cell r="U5">
            <v>0.2</v>
          </cell>
          <cell r="V5">
            <v>0.3</v>
          </cell>
          <cell r="W5">
            <v>0.3</v>
          </cell>
          <cell r="X5">
            <v>0.3</v>
          </cell>
          <cell r="Y5">
            <v>0.3</v>
          </cell>
          <cell r="Z5">
            <v>0.3</v>
          </cell>
          <cell r="AA5">
            <v>0.3</v>
          </cell>
          <cell r="AB5">
            <v>0.4</v>
          </cell>
          <cell r="AC5">
            <v>0.4</v>
          </cell>
          <cell r="AD5">
            <v>0.4</v>
          </cell>
          <cell r="AE5">
            <v>0.4</v>
          </cell>
          <cell r="AF5">
            <v>0.4</v>
          </cell>
          <cell r="AG5">
            <v>0.4</v>
          </cell>
          <cell r="AH5">
            <v>0.4</v>
          </cell>
          <cell r="AI5">
            <v>0.4</v>
          </cell>
          <cell r="AJ5">
            <v>0.4</v>
          </cell>
          <cell r="AK5">
            <v>0.4</v>
          </cell>
          <cell r="AL5">
            <v>0.4</v>
          </cell>
          <cell r="AM5">
            <v>0.4</v>
          </cell>
        </row>
        <row r="6">
          <cell r="A6" t="str">
            <v>11F</v>
          </cell>
          <cell r="B6">
            <v>0</v>
          </cell>
          <cell r="C6">
            <v>917.2</v>
          </cell>
          <cell r="G6" t="str">
            <v>TOTAL HT</v>
          </cell>
          <cell r="H6">
            <v>0.4</v>
          </cell>
          <cell r="I6">
            <v>0.6</v>
          </cell>
          <cell r="J6">
            <v>0.6</v>
          </cell>
          <cell r="K6">
            <v>0.6</v>
          </cell>
          <cell r="L6">
            <v>0.75</v>
          </cell>
          <cell r="M6">
            <v>0.75</v>
          </cell>
          <cell r="N6">
            <v>0.9</v>
          </cell>
          <cell r="O6">
            <v>0.9</v>
          </cell>
          <cell r="P6">
            <v>0.9</v>
          </cell>
          <cell r="Q6">
            <v>1.05</v>
          </cell>
          <cell r="R6">
            <v>1.05</v>
          </cell>
          <cell r="S6">
            <v>1.05</v>
          </cell>
          <cell r="T6">
            <v>1.4</v>
          </cell>
          <cell r="U6">
            <v>1.4</v>
          </cell>
          <cell r="V6">
            <v>1.6500000000000001</v>
          </cell>
          <cell r="W6">
            <v>1.6500000000000001</v>
          </cell>
          <cell r="X6">
            <v>1.8</v>
          </cell>
          <cell r="Y6">
            <v>1.8</v>
          </cell>
          <cell r="Z6">
            <v>1.95</v>
          </cell>
          <cell r="AA6">
            <v>1.95</v>
          </cell>
          <cell r="AB6">
            <v>2.2000000000000002</v>
          </cell>
          <cell r="AC6">
            <v>2.2000000000000002</v>
          </cell>
          <cell r="AD6">
            <v>2.4499999999999997</v>
          </cell>
          <cell r="AE6">
            <v>2.4499999999999997</v>
          </cell>
          <cell r="AF6">
            <v>2.6</v>
          </cell>
          <cell r="AG6">
            <v>2.6</v>
          </cell>
          <cell r="AH6">
            <v>2.75</v>
          </cell>
          <cell r="AI6">
            <v>2.75</v>
          </cell>
          <cell r="AJ6">
            <v>2.9</v>
          </cell>
          <cell r="AK6">
            <v>2.9</v>
          </cell>
          <cell r="AL6">
            <v>2.9</v>
          </cell>
          <cell r="AM6">
            <v>2.9</v>
          </cell>
        </row>
        <row r="7">
          <cell r="A7" t="str">
            <v>11FX</v>
          </cell>
          <cell r="B7">
            <v>0</v>
          </cell>
          <cell r="C7">
            <v>1067.05</v>
          </cell>
        </row>
        <row r="8">
          <cell r="A8" t="str">
            <v>11G</v>
          </cell>
          <cell r="B8">
            <v>0</v>
          </cell>
          <cell r="C8">
            <v>1216.8999999999999</v>
          </cell>
        </row>
        <row r="9">
          <cell r="A9" t="str">
            <v>11H</v>
          </cell>
          <cell r="B9">
            <v>0</v>
          </cell>
          <cell r="C9">
            <v>1513.6</v>
          </cell>
        </row>
        <row r="10">
          <cell r="A10" t="str">
            <v>11I</v>
          </cell>
          <cell r="B10">
            <v>0</v>
          </cell>
          <cell r="C10">
            <v>1810.3</v>
          </cell>
        </row>
        <row r="11">
          <cell r="A11" t="str">
            <v>11J</v>
          </cell>
          <cell r="B11">
            <v>0</v>
          </cell>
          <cell r="C11">
            <v>2140.1</v>
          </cell>
        </row>
        <row r="12">
          <cell r="A12" t="str">
            <v>12CX</v>
          </cell>
          <cell r="B12">
            <v>310.64999999999998</v>
          </cell>
          <cell r="C12">
            <v>0</v>
          </cell>
        </row>
        <row r="13">
          <cell r="A13" t="str">
            <v>12D</v>
          </cell>
          <cell r="B13">
            <v>310.64999999999998</v>
          </cell>
          <cell r="C13">
            <v>323.8</v>
          </cell>
        </row>
        <row r="14">
          <cell r="A14" t="str">
            <v>12E</v>
          </cell>
          <cell r="B14">
            <v>310.64999999999998</v>
          </cell>
          <cell r="C14">
            <v>620.5</v>
          </cell>
        </row>
        <row r="15">
          <cell r="A15" t="str">
            <v>12F</v>
          </cell>
          <cell r="B15">
            <v>310.64999999999998</v>
          </cell>
          <cell r="C15">
            <v>917.2</v>
          </cell>
        </row>
        <row r="16">
          <cell r="A16" t="str">
            <v>12FX</v>
          </cell>
          <cell r="B16">
            <v>310.64999999999998</v>
          </cell>
          <cell r="C16">
            <v>1067.05</v>
          </cell>
        </row>
        <row r="17">
          <cell r="A17" t="str">
            <v>12G</v>
          </cell>
          <cell r="B17">
            <v>310.64999999999998</v>
          </cell>
          <cell r="C17">
            <v>1216.8999999999999</v>
          </cell>
        </row>
        <row r="18">
          <cell r="A18" t="str">
            <v>12H</v>
          </cell>
          <cell r="B18">
            <v>310.64999999999998</v>
          </cell>
          <cell r="C18">
            <v>1513.6</v>
          </cell>
        </row>
        <row r="19">
          <cell r="A19" t="str">
            <v>12I</v>
          </cell>
          <cell r="B19">
            <v>310.64999999999998</v>
          </cell>
          <cell r="C19">
            <v>1810.3</v>
          </cell>
        </row>
        <row r="20">
          <cell r="A20" t="str">
            <v>12J</v>
          </cell>
          <cell r="B20">
            <v>310.64999999999998</v>
          </cell>
          <cell r="C20">
            <v>2140.1</v>
          </cell>
        </row>
        <row r="21">
          <cell r="A21" t="str">
            <v>13CX</v>
          </cell>
          <cell r="B21">
            <v>621.33999999999992</v>
          </cell>
          <cell r="C21">
            <v>0</v>
          </cell>
        </row>
        <row r="22">
          <cell r="A22" t="str">
            <v>13D</v>
          </cell>
          <cell r="B22">
            <v>621.33999999999992</v>
          </cell>
          <cell r="C22">
            <v>323.8</v>
          </cell>
        </row>
        <row r="23">
          <cell r="A23" t="str">
            <v>13E</v>
          </cell>
          <cell r="B23">
            <v>621.33999999999992</v>
          </cell>
          <cell r="C23">
            <v>620.5</v>
          </cell>
        </row>
        <row r="24">
          <cell r="A24" t="str">
            <v>13F</v>
          </cell>
          <cell r="B24">
            <v>621.33999999999992</v>
          </cell>
          <cell r="C24">
            <v>917.2</v>
          </cell>
        </row>
        <row r="25">
          <cell r="A25" t="str">
            <v>13FX</v>
          </cell>
          <cell r="B25">
            <v>621.33999999999992</v>
          </cell>
          <cell r="C25">
            <v>1067.05</v>
          </cell>
        </row>
        <row r="26">
          <cell r="A26" t="str">
            <v>13G</v>
          </cell>
          <cell r="B26">
            <v>621.33999999999992</v>
          </cell>
          <cell r="C26">
            <v>1216.8999999999999</v>
          </cell>
        </row>
        <row r="27">
          <cell r="A27" t="str">
            <v>13H</v>
          </cell>
          <cell r="B27">
            <v>621.33999999999992</v>
          </cell>
          <cell r="C27">
            <v>1513.6</v>
          </cell>
        </row>
        <row r="28">
          <cell r="A28" t="str">
            <v>13I</v>
          </cell>
          <cell r="B28">
            <v>621.33999999999992</v>
          </cell>
          <cell r="C28">
            <v>1810.3</v>
          </cell>
        </row>
        <row r="29">
          <cell r="A29" t="str">
            <v>13J</v>
          </cell>
          <cell r="B29">
            <v>621.33999999999992</v>
          </cell>
          <cell r="C29">
            <v>2140.1</v>
          </cell>
        </row>
        <row r="30">
          <cell r="A30" t="str">
            <v>14CX</v>
          </cell>
          <cell r="B30">
            <v>932.03</v>
          </cell>
          <cell r="C30">
            <v>0</v>
          </cell>
        </row>
        <row r="31">
          <cell r="A31" t="str">
            <v>14D</v>
          </cell>
          <cell r="B31">
            <v>932.03</v>
          </cell>
          <cell r="C31">
            <v>323.8</v>
          </cell>
        </row>
        <row r="32">
          <cell r="A32" t="str">
            <v>14E</v>
          </cell>
          <cell r="B32">
            <v>932.03</v>
          </cell>
          <cell r="C32">
            <v>620.5</v>
          </cell>
        </row>
        <row r="33">
          <cell r="A33" t="str">
            <v>14F</v>
          </cell>
          <cell r="B33">
            <v>932.03</v>
          </cell>
          <cell r="C33">
            <v>917.2</v>
          </cell>
        </row>
        <row r="34">
          <cell r="A34" t="str">
            <v>14FX</v>
          </cell>
          <cell r="B34">
            <v>932.03</v>
          </cell>
          <cell r="C34">
            <v>1067.05</v>
          </cell>
        </row>
        <row r="35">
          <cell r="A35" t="str">
            <v>14G</v>
          </cell>
          <cell r="B35">
            <v>932.03</v>
          </cell>
          <cell r="C35">
            <v>1216.8999999999999</v>
          </cell>
        </row>
        <row r="36">
          <cell r="A36" t="str">
            <v>14H</v>
          </cell>
          <cell r="B36">
            <v>932.03</v>
          </cell>
          <cell r="C36">
            <v>1513.6</v>
          </cell>
        </row>
        <row r="37">
          <cell r="A37" t="str">
            <v>14I</v>
          </cell>
          <cell r="B37">
            <v>932.03</v>
          </cell>
          <cell r="C37">
            <v>1810.3</v>
          </cell>
        </row>
        <row r="38">
          <cell r="A38" t="str">
            <v>14J</v>
          </cell>
          <cell r="B38">
            <v>932.03</v>
          </cell>
          <cell r="C38">
            <v>2140.1</v>
          </cell>
        </row>
        <row r="39">
          <cell r="A39" t="str">
            <v>15CX</v>
          </cell>
          <cell r="B39">
            <v>1242.72</v>
          </cell>
          <cell r="C39">
            <v>0</v>
          </cell>
        </row>
        <row r="40">
          <cell r="A40" t="str">
            <v>15D</v>
          </cell>
          <cell r="B40">
            <v>1242.72</v>
          </cell>
          <cell r="C40">
            <v>323.8</v>
          </cell>
        </row>
        <row r="41">
          <cell r="A41" t="str">
            <v>15E</v>
          </cell>
          <cell r="B41">
            <v>1242.72</v>
          </cell>
          <cell r="C41">
            <v>620.5</v>
          </cell>
        </row>
        <row r="42">
          <cell r="A42" t="str">
            <v>15F</v>
          </cell>
          <cell r="B42">
            <v>1242.72</v>
          </cell>
          <cell r="C42">
            <v>917.2</v>
          </cell>
        </row>
        <row r="43">
          <cell r="A43" t="str">
            <v>15FX</v>
          </cell>
          <cell r="B43">
            <v>1242.72</v>
          </cell>
          <cell r="C43">
            <v>1067.05</v>
          </cell>
        </row>
        <row r="44">
          <cell r="A44" t="str">
            <v>15G</v>
          </cell>
          <cell r="B44">
            <v>1242.72</v>
          </cell>
          <cell r="C44">
            <v>1216.8999999999999</v>
          </cell>
        </row>
        <row r="45">
          <cell r="A45" t="str">
            <v>15H</v>
          </cell>
          <cell r="B45">
            <v>1242.72</v>
          </cell>
          <cell r="C45">
            <v>1513.6</v>
          </cell>
        </row>
        <row r="46">
          <cell r="A46" t="str">
            <v>15I</v>
          </cell>
          <cell r="B46">
            <v>1242.72</v>
          </cell>
          <cell r="C46">
            <v>1810.3</v>
          </cell>
        </row>
        <row r="47">
          <cell r="A47" t="str">
            <v>15J</v>
          </cell>
          <cell r="B47">
            <v>1242.72</v>
          </cell>
          <cell r="C47">
            <v>2140.1</v>
          </cell>
        </row>
        <row r="48">
          <cell r="A48" t="str">
            <v>16CX</v>
          </cell>
          <cell r="B48">
            <v>1553.41</v>
          </cell>
          <cell r="C48">
            <v>0</v>
          </cell>
        </row>
        <row r="49">
          <cell r="A49" t="str">
            <v>16D</v>
          </cell>
          <cell r="B49">
            <v>1553.41</v>
          </cell>
          <cell r="C49">
            <v>323.8</v>
          </cell>
        </row>
        <row r="50">
          <cell r="A50" t="str">
            <v>16E</v>
          </cell>
          <cell r="B50">
            <v>1553.41</v>
          </cell>
          <cell r="C50">
            <v>620.5</v>
          </cell>
        </row>
        <row r="51">
          <cell r="A51" t="str">
            <v>16F</v>
          </cell>
          <cell r="B51">
            <v>1553.41</v>
          </cell>
          <cell r="C51">
            <v>917.2</v>
          </cell>
        </row>
        <row r="52">
          <cell r="A52" t="str">
            <v>16FX</v>
          </cell>
          <cell r="B52">
            <v>1553.41</v>
          </cell>
          <cell r="C52">
            <v>1067.05</v>
          </cell>
        </row>
        <row r="53">
          <cell r="A53" t="str">
            <v>16G</v>
          </cell>
          <cell r="B53">
            <v>1553.41</v>
          </cell>
          <cell r="C53">
            <v>1216.8999999999999</v>
          </cell>
        </row>
        <row r="54">
          <cell r="A54" t="str">
            <v>16H</v>
          </cell>
          <cell r="B54">
            <v>1553.41</v>
          </cell>
          <cell r="C54">
            <v>1513.6</v>
          </cell>
        </row>
        <row r="55">
          <cell r="A55" t="str">
            <v>16I</v>
          </cell>
          <cell r="B55">
            <v>1553.41</v>
          </cell>
          <cell r="C55">
            <v>1810.3</v>
          </cell>
        </row>
        <row r="56">
          <cell r="A56" t="str">
            <v>16J</v>
          </cell>
          <cell r="B56">
            <v>1553.41</v>
          </cell>
          <cell r="C56">
            <v>2140.1</v>
          </cell>
        </row>
        <row r="57">
          <cell r="A57" t="str">
            <v>17CX</v>
          </cell>
          <cell r="B57">
            <v>1866.7</v>
          </cell>
          <cell r="C57">
            <v>0</v>
          </cell>
        </row>
        <row r="58">
          <cell r="A58" t="str">
            <v>17D</v>
          </cell>
          <cell r="B58">
            <v>1866.7</v>
          </cell>
          <cell r="C58">
            <v>323.8</v>
          </cell>
        </row>
        <row r="59">
          <cell r="A59" t="str">
            <v>17E</v>
          </cell>
          <cell r="B59">
            <v>1866.7</v>
          </cell>
          <cell r="C59">
            <v>620.5</v>
          </cell>
        </row>
        <row r="60">
          <cell r="A60" t="str">
            <v>17F</v>
          </cell>
          <cell r="B60">
            <v>1866.7</v>
          </cell>
          <cell r="C60">
            <v>917.2</v>
          </cell>
        </row>
        <row r="61">
          <cell r="A61" t="str">
            <v>17FX</v>
          </cell>
          <cell r="B61">
            <v>1866.7</v>
          </cell>
          <cell r="C61">
            <v>1067.05</v>
          </cell>
        </row>
        <row r="62">
          <cell r="A62" t="str">
            <v>17G</v>
          </cell>
          <cell r="B62">
            <v>1866.7</v>
          </cell>
          <cell r="C62">
            <v>1216.8999999999999</v>
          </cell>
        </row>
        <row r="63">
          <cell r="A63" t="str">
            <v>17H</v>
          </cell>
          <cell r="B63">
            <v>1866.7</v>
          </cell>
          <cell r="C63">
            <v>1513.6</v>
          </cell>
        </row>
        <row r="64">
          <cell r="A64" t="str">
            <v>17I</v>
          </cell>
          <cell r="B64">
            <v>1866.7</v>
          </cell>
          <cell r="C64">
            <v>1810.3</v>
          </cell>
        </row>
        <row r="65">
          <cell r="A65" t="str">
            <v>17J</v>
          </cell>
          <cell r="B65">
            <v>1866.7</v>
          </cell>
          <cell r="C65">
            <v>2140.1</v>
          </cell>
        </row>
        <row r="66">
          <cell r="A66" t="str">
            <v>13XCX</v>
          </cell>
          <cell r="B66">
            <v>731.4</v>
          </cell>
          <cell r="C66">
            <v>0</v>
          </cell>
        </row>
        <row r="67">
          <cell r="A67" t="str">
            <v>13XD</v>
          </cell>
          <cell r="B67">
            <v>731.4</v>
          </cell>
          <cell r="C67">
            <v>323.8</v>
          </cell>
        </row>
        <row r="68">
          <cell r="A68" t="str">
            <v>13XE</v>
          </cell>
          <cell r="B68">
            <v>696.4</v>
          </cell>
          <cell r="C68">
            <v>620.5</v>
          </cell>
        </row>
        <row r="69">
          <cell r="A69" t="str">
            <v>13XF</v>
          </cell>
          <cell r="B69">
            <v>696.4</v>
          </cell>
          <cell r="C69">
            <v>917.2</v>
          </cell>
        </row>
        <row r="70">
          <cell r="A70" t="str">
            <v>18CX</v>
          </cell>
          <cell r="B70">
            <v>2192.98</v>
          </cell>
          <cell r="C70">
            <v>0</v>
          </cell>
        </row>
        <row r="71">
          <cell r="A71" t="str">
            <v>18D</v>
          </cell>
          <cell r="B71">
            <v>2192.98</v>
          </cell>
          <cell r="C71">
            <v>323.8</v>
          </cell>
        </row>
        <row r="72">
          <cell r="A72" t="str">
            <v>18E</v>
          </cell>
          <cell r="B72">
            <v>2192.98</v>
          </cell>
          <cell r="C72">
            <v>620.5</v>
          </cell>
        </row>
        <row r="73">
          <cell r="A73" t="str">
            <v>18F</v>
          </cell>
          <cell r="B73">
            <v>2192.98</v>
          </cell>
          <cell r="C73">
            <v>917.2</v>
          </cell>
        </row>
        <row r="74">
          <cell r="A74" t="str">
            <v>18G</v>
          </cell>
          <cell r="B74">
            <v>2192.98</v>
          </cell>
          <cell r="C74">
            <v>1067.05</v>
          </cell>
        </row>
        <row r="75">
          <cell r="A75" t="str">
            <v>18H</v>
          </cell>
          <cell r="B75">
            <v>2192.98</v>
          </cell>
          <cell r="C75">
            <v>1216.8999999999999</v>
          </cell>
        </row>
        <row r="76">
          <cell r="A76" t="str">
            <v>18I</v>
          </cell>
          <cell r="B76">
            <v>2192.98</v>
          </cell>
          <cell r="C76">
            <v>1513.6</v>
          </cell>
        </row>
        <row r="77">
          <cell r="A77" t="str">
            <v>19CX</v>
          </cell>
          <cell r="B77">
            <v>2500.67</v>
          </cell>
          <cell r="C77">
            <v>0</v>
          </cell>
        </row>
        <row r="78">
          <cell r="A78" t="str">
            <v>19D</v>
          </cell>
          <cell r="B78">
            <v>2500.67</v>
          </cell>
          <cell r="C78">
            <v>323.8</v>
          </cell>
        </row>
        <row r="79">
          <cell r="A79" t="str">
            <v>19E</v>
          </cell>
          <cell r="B79">
            <v>2500.67</v>
          </cell>
          <cell r="C79">
            <v>620.5</v>
          </cell>
        </row>
        <row r="80">
          <cell r="A80" t="str">
            <v>19F</v>
          </cell>
          <cell r="B80">
            <v>2500.67</v>
          </cell>
          <cell r="C80">
            <v>917.2</v>
          </cell>
        </row>
        <row r="81">
          <cell r="A81" t="str">
            <v>19G</v>
          </cell>
          <cell r="B81">
            <v>2500.67</v>
          </cell>
          <cell r="C81">
            <v>1067.05</v>
          </cell>
        </row>
        <row r="82">
          <cell r="A82" t="str">
            <v>19H</v>
          </cell>
          <cell r="B82">
            <v>2500.67</v>
          </cell>
          <cell r="C82">
            <v>1216.8999999999999</v>
          </cell>
        </row>
        <row r="83">
          <cell r="A83" t="str">
            <v>20CX</v>
          </cell>
          <cell r="B83">
            <v>2520.8000000000002</v>
          </cell>
          <cell r="C83">
            <v>0</v>
          </cell>
        </row>
      </sheetData>
      <sheetData sheetId="2"/>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206</v>
          </cell>
        </row>
        <row r="11">
          <cell r="G11">
            <v>150</v>
          </cell>
        </row>
      </sheetData>
      <sheetData sheetId="3">
        <row r="3">
          <cell r="D3">
            <v>80.2</v>
          </cell>
        </row>
        <row r="5">
          <cell r="D5">
            <v>86</v>
          </cell>
        </row>
        <row r="6">
          <cell r="D6">
            <v>88.5</v>
          </cell>
        </row>
        <row r="11">
          <cell r="D11">
            <v>87.5</v>
          </cell>
        </row>
        <row r="14">
          <cell r="D14">
            <v>97.95</v>
          </cell>
        </row>
        <row r="16">
          <cell r="D16">
            <v>82.95</v>
          </cell>
        </row>
        <row r="17">
          <cell r="D17">
            <v>80.2</v>
          </cell>
        </row>
      </sheetData>
      <sheetData sheetId="4">
        <row r="17">
          <cell r="D17">
            <v>457</v>
          </cell>
        </row>
        <row r="18">
          <cell r="D18">
            <v>521</v>
          </cell>
        </row>
        <row r="19">
          <cell r="D19">
            <v>296</v>
          </cell>
        </row>
        <row r="38">
          <cell r="D38">
            <v>40</v>
          </cell>
        </row>
        <row r="47">
          <cell r="D47">
            <v>149.35</v>
          </cell>
        </row>
        <row r="48">
          <cell r="D48">
            <v>13</v>
          </cell>
        </row>
        <row r="49">
          <cell r="D49">
            <v>7.71</v>
          </cell>
        </row>
        <row r="50">
          <cell r="D50">
            <v>1.48</v>
          </cell>
        </row>
        <row r="51">
          <cell r="D51">
            <v>2568</v>
          </cell>
        </row>
        <row r="74">
          <cell r="D74">
            <v>6</v>
          </cell>
        </row>
        <row r="97">
          <cell r="D97">
            <v>1406</v>
          </cell>
        </row>
        <row r="113">
          <cell r="D113">
            <v>4499</v>
          </cell>
        </row>
        <row r="114">
          <cell r="D114">
            <v>4499</v>
          </cell>
        </row>
        <row r="115">
          <cell r="D115">
            <v>2306</v>
          </cell>
        </row>
        <row r="117">
          <cell r="D117">
            <v>1526</v>
          </cell>
        </row>
        <row r="118">
          <cell r="D118">
            <v>5367</v>
          </cell>
        </row>
        <row r="119">
          <cell r="D119">
            <v>4109</v>
          </cell>
        </row>
        <row r="120">
          <cell r="D120">
            <v>2999</v>
          </cell>
        </row>
        <row r="122">
          <cell r="D122">
            <v>1612</v>
          </cell>
        </row>
        <row r="125">
          <cell r="D125">
            <v>107</v>
          </cell>
        </row>
        <row r="126">
          <cell r="D126">
            <v>139</v>
          </cell>
        </row>
        <row r="129">
          <cell r="D129">
            <v>28190</v>
          </cell>
        </row>
        <row r="130">
          <cell r="D130">
            <v>28190</v>
          </cell>
        </row>
        <row r="131">
          <cell r="D131">
            <v>28190</v>
          </cell>
        </row>
        <row r="136">
          <cell r="D136">
            <v>250</v>
          </cell>
        </row>
        <row r="137">
          <cell r="D137">
            <v>220</v>
          </cell>
        </row>
        <row r="138">
          <cell r="D138">
            <v>150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257</v>
          </cell>
        </row>
        <row r="13">
          <cell r="G13">
            <v>1565</v>
          </cell>
        </row>
      </sheetData>
      <sheetData sheetId="3" refreshError="1"/>
      <sheetData sheetId="4" refreshError="1">
        <row r="3">
          <cell r="D3">
            <v>50</v>
          </cell>
        </row>
        <row r="54">
          <cell r="D54">
            <v>30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FS-EST-RATE"/>
      <sheetName val="NOTE"/>
      <sheetName val="SUMMARY-EST"/>
      <sheetName val="FS-DORMITORY"/>
      <sheetName val="SUM-DOR-(G+1)"/>
      <sheetName val="ABSTRACT-GF-D"/>
      <sheetName val="ABSTRACT-FF-D"/>
      <sheetName val="ABSTRACT-TF-D"/>
      <sheetName val="LBD-Dormitory"/>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SUM-TSQ-(G+2)"/>
      <sheetName val="TSQ-GF"/>
      <sheetName val="TSQ-FF"/>
      <sheetName val="TSQ-SF"/>
      <sheetName val="TSQ(G)-LBD "/>
      <sheetName val="TSQ(G+2)-LBD"/>
      <sheetName val="TSQ-TF"/>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 val="SOR"/>
      <sheetName val="Civil Boq"/>
      <sheetName val="Labou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sheetName val="Index"/>
      <sheetName val="Face Sheet "/>
      <sheetName val="certificate"/>
      <sheetName val="G"/>
      <sheetName val="General Report "/>
      <sheetName val="SoR"/>
      <sheetName val="SoR 2022"/>
      <sheetName val="SoR21_22"/>
      <sheetName val="0 "/>
      <sheetName val="SUMMARY ABSTRACT"/>
      <sheetName val="GT"/>
      <sheetName val="Soil Test SBC"/>
      <sheetName val="Soil Test CBR"/>
      <sheetName val="P1"/>
      <sheetName val="Abstract_ Ground Floor"/>
      <sheetName val="Measurements_Ground Floor"/>
      <sheetName val="RA_Ground Floor"/>
      <sheetName val="Data_Ground Floor"/>
      <sheetName val="11"/>
      <sheetName val="INT.WS GF"/>
      <sheetName val="WS Data GF"/>
      <sheetName val="WS.RA GF"/>
      <sheetName val="12"/>
      <sheetName val="SAN. GF"/>
      <sheetName val="SAN Data GF"/>
      <sheetName val="SAN.RA GF"/>
      <sheetName val="P2"/>
      <sheetName val="Abstract_FF "/>
      <sheetName val="Measurements_FF "/>
      <sheetName val="RA_FF "/>
      <sheetName val="Data_FF "/>
      <sheetName val="13"/>
      <sheetName val="INT.WS FF"/>
      <sheetName val="WS Data FF"/>
      <sheetName val="WS.RA FF"/>
      <sheetName val="14"/>
      <sheetName val="SAN. FF"/>
      <sheetName val="SAN Data FF"/>
      <sheetName val="SAN.RA FF"/>
      <sheetName val="P3"/>
      <sheetName val="Measurements_SF "/>
      <sheetName val="RA_SF "/>
      <sheetName val="Data_SF"/>
      <sheetName val="15"/>
      <sheetName val="INT.WS SF"/>
      <sheetName val="WS Data SF"/>
      <sheetName val="WS.RA SF"/>
      <sheetName val="16"/>
      <sheetName val="SAN. SF"/>
      <sheetName val="SAN Data SF"/>
      <sheetName val="SAN.RA SF"/>
      <sheetName val="P4"/>
      <sheetName val="Measurements_TF"/>
      <sheetName val="RA_TF"/>
      <sheetName val="Data_TF"/>
      <sheetName val="COMP"/>
      <sheetName val="MEASUREMENT COMP"/>
      <sheetName val="RATE ANALYISIS COMP"/>
      <sheetName val="Data COMP"/>
      <sheetName val="BEN"/>
      <sheetName val="BENCH ESTI"/>
      <sheetName val="Road"/>
      <sheetName val="ROAD Estimate"/>
      <sheetName val="5.Rate Analysis Road"/>
      <sheetName val="DR"/>
      <sheetName val="MSM&amp;ABST DRAIN"/>
      <sheetName val="RA_DRAIN"/>
      <sheetName val="1BC"/>
      <sheetName val="Box Culvert est"/>
      <sheetName val="Rate Analysis- box bulvert"/>
      <sheetName val="1S"/>
      <sheetName val="MASUREMENT-Sump"/>
      <sheetName val="RA-Sump"/>
      <sheetName val="102"/>
      <sheetName val="Abstract-Septic"/>
      <sheetName val="Measurements-Septic"/>
      <sheetName val="RA-Septic"/>
      <sheetName val="Data-Septic"/>
      <sheetName val="103"/>
      <sheetName val="STP Abst JMS"/>
      <sheetName val="STP LBD JMS"/>
      <sheetName val="STP RA JMS"/>
      <sheetName val="101"/>
      <sheetName val="Borewell"/>
      <sheetName val="100"/>
      <sheetName val="RO Plant"/>
      <sheetName val="104"/>
      <sheetName val="RWH SYS"/>
      <sheetName val="RWH Sump MSM ABST"/>
      <sheetName val="RWH RA"/>
      <sheetName val="Dwg"/>
      <sheetName val="Retai"/>
      <sheetName val="Retaining Wall Esti"/>
      <sheetName val="Retaning Wall RA"/>
      <sheetName val="7"/>
    </sheetNames>
    <sheetDataSet>
      <sheetData sheetId="0" refreshError="1"/>
      <sheetData sheetId="1" refreshError="1"/>
      <sheetData sheetId="2" refreshError="1"/>
      <sheetData sheetId="3" refreshError="1"/>
      <sheetData sheetId="4" refreshError="1"/>
      <sheetData sheetId="5" refreshError="1"/>
      <sheetData sheetId="6">
        <row r="5">
          <cell r="M5">
            <v>1.2</v>
          </cell>
        </row>
      </sheetData>
      <sheetData sheetId="7" refreshError="1"/>
      <sheetData sheetId="8">
        <row r="2">
          <cell r="A2" t="str">
            <v>Item No</v>
          </cell>
          <cell r="B2" t="str">
            <v>Rate</v>
          </cell>
          <cell r="C2" t="str">
            <v>Particulars</v>
          </cell>
          <cell r="D2" t="str">
            <v>Page No</v>
          </cell>
          <cell r="E2" t="str">
            <v>Unit</v>
          </cell>
          <cell r="F2" t="str">
            <v>Lift Charge</v>
          </cell>
          <cell r="G2" t="str">
            <v>Volume</v>
          </cell>
        </row>
        <row r="3">
          <cell r="A3">
            <v>1.3</v>
          </cell>
          <cell r="B3">
            <v>136</v>
          </cell>
          <cell r="C3" t="str">
            <v>Earth  work  in  surface  excavation  by  manual  means  for  lowering  &amp; levelling the ground by chiselling and wedging in Hard rock for all works other than foundation &amp; depth not exceeding 100 mm as per drawing and technical  specifications, including setting out,  barricading, caution lights,  dressing  of  excavated  surfaces,  disposing  off  the  excavated spalls/stuff  &amp;  stacking the selected spall/ stuff for reuse in a radius of 50 m and lift upto 1.5 m including cost of labour, tools, usage &amp; other appurtenances required to complete the work.</v>
          </cell>
          <cell r="D3" t="str">
            <v>Vol-1, Pg -5</v>
          </cell>
          <cell r="E3" t="str">
            <v>Sqm</v>
          </cell>
        </row>
        <row r="4">
          <cell r="A4" t="str">
            <v>1.4.1</v>
          </cell>
          <cell r="B4">
            <v>186</v>
          </cell>
          <cell r="C4" t="str">
            <v>Earth work  excavation by manual means for drains,canals, waste weir, draft,  approach  channels,  key  trenches,  foundation  of  bridges  and such simillar works in all kinds of soils ,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upto 1.5 m</v>
          </cell>
          <cell r="D4" t="str">
            <v>Vol-1, Pg -5</v>
          </cell>
          <cell r="E4" t="str">
            <v>Cum</v>
          </cell>
        </row>
        <row r="5">
          <cell r="A5" t="str">
            <v>1.4.2</v>
          </cell>
          <cell r="B5">
            <v>199</v>
          </cell>
          <cell r="C5" t="str">
            <v>Earth work  excavation by manual means for drains,canals, waste weir, draft,  approach  channels,  key  trenches,  foundation  of  bridges  and such simillar works in all kinds of soils , as per drawing and technical specifications,  including  setting  out,    shoring,  strutting,  barricading, caution   lights,   removal   of   stumps   and   other   deleterious   matter, excavated surface leveled and sides neatly dressed disposing off the excavated stuff or sorting &amp;  stacking the selected  stuff for reuse in a radius of  50 m and lift upto 1.5 m including cost of labour, tools &amp; other appurtenaces required to complete the work. In all kinds of soils Depth exceeding 1.5m, but not exceeding 3 m</v>
          </cell>
          <cell r="D5" t="str">
            <v>Vol-1, Pg -5</v>
          </cell>
          <cell r="E5" t="str">
            <v>Cum</v>
          </cell>
        </row>
        <row r="6">
          <cell r="A6" t="str">
            <v>1.5.1</v>
          </cell>
          <cell r="B6">
            <v>229</v>
          </cell>
          <cell r="C6" t="str">
            <v>Earth work  excavation by manual means for drains,canals, waste weir draft, approach channels, key trench, foundation of Bridges and such similar works,   as per drawing and technical   specifications, including setting  out,   shoring,  strutting,  barricading,  caution  lights,  excavated surface leveled and sides neatly dressed disposing off or leveling  the excavated stuff or sorting &amp;  stacking the selected  stuff for reuse in a radius of  50 m and lift upto 1.5 m including cost of labour, tools, usage &amp; other appurtenances required to complete the work. In ordinary/soft rock without blasting upto 1.5 m depth</v>
          </cell>
          <cell r="D6" t="str">
            <v>Vol-1, Pg -6</v>
          </cell>
          <cell r="E6" t="str">
            <v>Cum</v>
          </cell>
        </row>
        <row r="7">
          <cell r="A7" t="str">
            <v>1.5.2</v>
          </cell>
          <cell r="B7">
            <v>341</v>
          </cell>
          <cell r="C7" t="str">
            <v>Earth work  excavation by manual means for drains,canals, waste weir draft, approach channels, key trench, foundation of Bridges and such similar works,   as per drawing and technical   specifications, including setting  out,   shoring,  strutting,  barricading,  caution  lights,  excavated surface leveled and sides neatly dressed disposing off or leveling  the excavated stuff or sorting &amp;  stacking the selected  stuff for reuse in a radius of  50 m and lift upto 1.5 m including cost of labour, tools, usage &amp; other appurtenances required to complete the work. In ordinary/soft rock without blasting Depth exceeding 1.5m, but not exceeding 3 m</v>
          </cell>
          <cell r="D7" t="str">
            <v>Vol-1, Pg -6</v>
          </cell>
          <cell r="E7" t="str">
            <v>Cum</v>
          </cell>
        </row>
        <row r="8">
          <cell r="A8">
            <v>1.8</v>
          </cell>
          <cell r="B8">
            <v>402</v>
          </cell>
          <cell r="C8" t="str">
            <v>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 If the height of embankment construction  is more than 1.50 m add 5% per m³  for every 1.50 m height or part there off</v>
          </cell>
          <cell r="D8" t="str">
            <v>Vol-1, Pg -7</v>
          </cell>
          <cell r="E8" t="str">
            <v>Cum</v>
          </cell>
        </row>
        <row r="9">
          <cell r="A9">
            <v>1.9</v>
          </cell>
          <cell r="B9">
            <v>204</v>
          </cell>
          <cell r="C9" t="str">
            <v>Filling  available  excavated  earth  (excluding  rock)  in  trenches,  plinth, sides of foundations and other similar works etc. in layers not exceeding 20cm  in  depth,  consolidating  each  deposited  layer  by  ramming  and watering, lead up to 50 m and lift upto 1.5 m.</v>
          </cell>
          <cell r="D9" t="str">
            <v>Vol-1, Pg -7</v>
          </cell>
          <cell r="E9" t="str">
            <v>Cum</v>
          </cell>
        </row>
        <row r="10">
          <cell r="A10" t="str">
            <v>1.10.</v>
          </cell>
          <cell r="B10">
            <v>122</v>
          </cell>
          <cell r="C10" t="str">
            <v>Refilling  available  earth  around  trenches/pipelines,  cables  in  layers not exceeding 20 cms in depth, compacting each deposited layer by ramming  after  watering  with  a  lead  upto  50  m  ,  and  lift  upto  1.5  m. Including cost of all labour complete as per specifications</v>
          </cell>
          <cell r="D10" t="str">
            <v>Vol-1, Pg -7</v>
          </cell>
          <cell r="E10" t="str">
            <v>Cum</v>
          </cell>
        </row>
        <row r="11">
          <cell r="A11">
            <v>1.1100000000000001</v>
          </cell>
          <cell r="B11">
            <v>2177</v>
          </cell>
          <cell r="C11" t="str">
            <v>Supplying  and  filling  in  plinth  with  sand  under  floors,   foundation  of Bridges   including   watering,   ramming,   consolidating   and   dressing complete.</v>
          </cell>
          <cell r="D11" t="str">
            <v>Vol-1, Pg -7</v>
          </cell>
          <cell r="E11" t="str">
            <v>Cum</v>
          </cell>
        </row>
        <row r="12">
          <cell r="A12">
            <v>1.1200000000000001</v>
          </cell>
          <cell r="B12">
            <v>65</v>
          </cell>
          <cell r="C12" t="str">
            <v>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 In all kinds of soils upto 300 mm depth</v>
          </cell>
          <cell r="D12" t="str">
            <v>Vol-1, Pg -8</v>
          </cell>
          <cell r="E12" t="str">
            <v>Cum</v>
          </cell>
        </row>
        <row r="13">
          <cell r="A13" t="str">
            <v>1.14.1</v>
          </cell>
          <cell r="B13">
            <v>73</v>
          </cell>
          <cell r="C13"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work.In all kinds of soils  Depth upto 3 m</v>
          </cell>
          <cell r="D13" t="str">
            <v>Vol-1, Pg -8</v>
          </cell>
          <cell r="E13" t="str">
            <v>Cum</v>
          </cell>
        </row>
        <row r="14">
          <cell r="A14" t="str">
            <v>1.14.2</v>
          </cell>
          <cell r="B14">
            <v>84</v>
          </cell>
          <cell r="C14"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work.In all kinds of soils  Depth upto 3 to 6 m</v>
          </cell>
          <cell r="D14" t="str">
            <v>Vol-1, Pg -8</v>
          </cell>
          <cell r="E14" t="str">
            <v>Cum</v>
          </cell>
        </row>
        <row r="15">
          <cell r="A15" t="str">
            <v>1.15.1</v>
          </cell>
          <cell r="B15">
            <v>272</v>
          </cell>
          <cell r="C15"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work.In ordinary/soft  rock without blasting upto 1.5 m depth</v>
          </cell>
          <cell r="D15" t="str">
            <v>Vol-1, Pg -8</v>
          </cell>
          <cell r="E15" t="str">
            <v>Cum</v>
          </cell>
        </row>
        <row r="16">
          <cell r="A16" t="str">
            <v>1.15.2</v>
          </cell>
          <cell r="B16">
            <v>320</v>
          </cell>
          <cell r="C16" t="str">
            <v>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work.In ordinary/soft  rock without blasting Depth exceeding 1.5 m, but not exceeding 3 m</v>
          </cell>
          <cell r="D16" t="str">
            <v>Vol-1, Pg -9</v>
          </cell>
          <cell r="E16" t="str">
            <v>Cum</v>
          </cell>
        </row>
        <row r="17">
          <cell r="A17" t="str">
            <v>2.1.3</v>
          </cell>
          <cell r="B17">
            <v>5752</v>
          </cell>
          <cell r="C17" t="str">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(The cost of steel reinforcement &amp; formwork shall be paid separately) Mix  1:3:6  (M10)  Using  40  mm  nominal  size  graded  crushed  coarse aggregates</v>
          </cell>
          <cell r="D17" t="str">
            <v>Vol-1, Pg -15</v>
          </cell>
          <cell r="E17" t="str">
            <v>Cum</v>
          </cell>
          <cell r="F17">
            <v>57.52</v>
          </cell>
        </row>
        <row r="18">
          <cell r="A18" t="str">
            <v>2.1.4</v>
          </cell>
          <cell r="B18">
            <v>5926</v>
          </cell>
          <cell r="C18" t="str">
            <v>Providing  and  laying  in  position  plain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(The cost of steel reinforcement &amp; formwork shall be paid separately) Mix 1:3:6 (M10) Using 20 mm nominal size graded crushed   coarse aggregates</v>
          </cell>
          <cell r="D18" t="str">
            <v>Vol-1, Pg -15</v>
          </cell>
          <cell r="E18" t="str">
            <v>Cum</v>
          </cell>
          <cell r="F18">
            <v>59.26</v>
          </cell>
        </row>
        <row r="19">
          <cell r="A19" t="str">
            <v>2.2.1.1</v>
          </cell>
          <cell r="B19">
            <v>6231</v>
          </cell>
          <cell r="C19" t="str">
            <v>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(The cost of steel reinforcement &amp; formwork to be paid separately) M20    Design Mix Using 20 mm nominal size graded crushed coarse aggregates</v>
          </cell>
          <cell r="D19" t="str">
            <v>Vol-1, Pg -15</v>
          </cell>
          <cell r="E19" t="str">
            <v>Cum</v>
          </cell>
          <cell r="F19">
            <v>62.31</v>
          </cell>
        </row>
        <row r="20">
          <cell r="A20" t="str">
            <v>2.2.2.1</v>
          </cell>
          <cell r="B20">
            <v>6285</v>
          </cell>
          <cell r="C20" t="str">
            <v>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(The cost of steel reinforcement &amp; formwork to be paid separately) M25    Design Mix Using 20 mm nominal size graded crushed coarse aggregates</v>
          </cell>
          <cell r="D20" t="str">
            <v>Vol-1, Pg -15</v>
          </cell>
          <cell r="E20" t="str">
            <v>Cum</v>
          </cell>
          <cell r="F20">
            <v>62.85</v>
          </cell>
        </row>
        <row r="21">
          <cell r="A21" t="str">
            <v>2.3.1</v>
          </cell>
          <cell r="B21">
            <v>6256</v>
          </cell>
          <cell r="C21" t="str">
            <v>Providing and laying in Reinforced cement concrete  for all Basement &amp;  surface  level    works,  return  walls,  retaining  walls,  sunken  floors etc.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labour, Usage charges of machinery, curing and all   other   appurtenances    required to complete the work as per technical   specifications. (The cost of steel reinforcement &amp; formwork to be paid separately) M20    Design Mix Using 20 mm nominal size graded crushed coarse aggregates</v>
          </cell>
          <cell r="D21" t="str">
            <v>Vol-1, Pg -16</v>
          </cell>
          <cell r="E21" t="str">
            <v>Cum</v>
          </cell>
          <cell r="F21">
            <v>62.56</v>
          </cell>
        </row>
        <row r="22">
          <cell r="A22" t="str">
            <v>2.3.2</v>
          </cell>
          <cell r="B22">
            <v>6288</v>
          </cell>
          <cell r="C22" t="str">
            <v>Providing and laying in Reinforced cement concrete  for all Basement &amp;  surface  level    works,  return  walls,  retaining  walls,  sunken  floors etc.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labour, Usage charges of machinery, curing and all   other   appurtenances    required to complete the work as per technical   specifications. (The cost of steel reinforcement &amp; formwork to be paid separately) M25 Design Mix Using 20 mm nominal size graded crushed coarse aggregates</v>
          </cell>
          <cell r="D22" t="str">
            <v>Vol-1, Pg -16</v>
          </cell>
          <cell r="E22" t="str">
            <v>Cum</v>
          </cell>
          <cell r="F22">
            <v>62.88</v>
          </cell>
        </row>
        <row r="23">
          <cell r="A23" t="str">
            <v>2.4.1</v>
          </cell>
          <cell r="B23">
            <v>6096</v>
          </cell>
          <cell r="C23" t="str">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(The cost of steel reinforcement &amp; formwork to be paid separately) Mix 1:2:4 (M15) Using 20 mm nominal size graded crushed   coarse aggregates</v>
          </cell>
          <cell r="D23" t="str">
            <v>Vol-1, Pg -17</v>
          </cell>
          <cell r="E23" t="str">
            <v>Cum</v>
          </cell>
          <cell r="F23">
            <v>60.96</v>
          </cell>
        </row>
        <row r="24">
          <cell r="A24" t="str">
            <v>2.4.2</v>
          </cell>
          <cell r="B24">
            <v>6256</v>
          </cell>
          <cell r="C24" t="str">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(The cost of steel reinforcement &amp; formwork to be paid separately) M20    Design Mix Using 20 mm nominal size graded crushed coarse aggregates</v>
          </cell>
          <cell r="D24" t="str">
            <v>Vol-1, Pg -17</v>
          </cell>
          <cell r="E24" t="str">
            <v>Cum</v>
          </cell>
          <cell r="F24">
            <v>62.56</v>
          </cell>
        </row>
        <row r="25">
          <cell r="A25" t="str">
            <v>2.4.3</v>
          </cell>
          <cell r="B25">
            <v>6299</v>
          </cell>
          <cell r="C25" t="str">
            <v>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(The cost of steel reinforcement &amp; formwork to be paid separately) M25    Design Mix Using 20 mm nominal size graded crushed coarse aggregates</v>
          </cell>
          <cell r="D25" t="str">
            <v>Vol-1, Pg -17</v>
          </cell>
          <cell r="E25" t="str">
            <v>Cum</v>
          </cell>
          <cell r="F25">
            <v>62.99</v>
          </cell>
        </row>
        <row r="26">
          <cell r="A26" t="str">
            <v>2.5.1</v>
          </cell>
          <cell r="B26">
            <v>6471</v>
          </cell>
          <cell r="C26" t="str">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(The cost of steel reinforcement, dowel bars &amp; formwork to be paid separately) M20    Design Mix Using 20 mm nominal size graded crushed coarse aggregates</v>
          </cell>
          <cell r="D26" t="str">
            <v>Vol-1, Pg -17</v>
          </cell>
          <cell r="E26" t="str">
            <v>Cum</v>
          </cell>
          <cell r="F26">
            <v>64.710000000000008</v>
          </cell>
        </row>
        <row r="27">
          <cell r="A27" t="str">
            <v>2.5.2</v>
          </cell>
          <cell r="B27">
            <v>6492</v>
          </cell>
          <cell r="C27" t="str">
            <v>Providing  and  laying  in  position  Reinforced  cement  concrete   for  all Super structures of building , Road works, Water works, Irrigation works &amp; super structure works of bridges   upto 3.50 m height. The   granite/ 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(The cost of steel reinforcement, dowel bars &amp; formwork to be paid separately) M25 Design Mix Using 20 mm nominal size graded crushed coarse aggregates</v>
          </cell>
          <cell r="D27" t="str">
            <v>Vol-1, Pg -17</v>
          </cell>
          <cell r="E27" t="str">
            <v>Cum</v>
          </cell>
          <cell r="F27">
            <v>64.92</v>
          </cell>
        </row>
        <row r="28">
          <cell r="A28">
            <v>4.0999999999999996</v>
          </cell>
          <cell r="B28">
            <v>95</v>
          </cell>
          <cell r="C28" t="str">
            <v>Providing    and  injecting  chemical  emulsion    for  Pre-constructional Anti-Termite Treatment,  creating  continuous  chemical  barrier  under and  around  the  column  pits,  walls, trenches, basement excavation, top  surface  of  the  plinth  filling,  junction  of  wall  and  floor,  along  the external perimeter of building, expansion joints, over the top surface of consolidated earth on which apron is to be laid, surrounding of pipes and  conduits  with  Chlorpyriphos  20%  E.C.  /  Lindane  20%  E.C.  @ 3.19 l/m2  including cost of chemical, diluting in water to  one  percent concentration,  labour,  usage charges of machinery, complete  as  per specifications.</v>
          </cell>
          <cell r="D28" t="str">
            <v>Vol-2, Pg -5</v>
          </cell>
          <cell r="E28" t="str">
            <v>Sqm</v>
          </cell>
          <cell r="F28">
            <v>0.95000000000000007</v>
          </cell>
        </row>
        <row r="29">
          <cell r="A29">
            <v>5.2</v>
          </cell>
          <cell r="B29">
            <v>5611</v>
          </cell>
          <cell r="C29" t="str">
            <v>Providing Random  rubble  masonry  with  hard  stone  in  foundation and plinth including levelling up with cement concrete 1:6:12 (1 cement: 6 coarse sand : 12 graded stone  aggregate 20 mm nominal size) upto plinth level with : Providing  Coursed  rubble  masonry  (first  sort)  with  hard  stone  in foundation and plinth with Cement mortar 1:6 (1 cement : 6 coarse sand)</v>
          </cell>
          <cell r="D29" t="str">
            <v>Vol-2, Pg -9</v>
          </cell>
          <cell r="E29" t="str">
            <v>Cum</v>
          </cell>
          <cell r="F29">
            <v>56.11</v>
          </cell>
        </row>
        <row r="30">
          <cell r="A30">
            <v>5.3</v>
          </cell>
          <cell r="B30">
            <v>5266</v>
          </cell>
          <cell r="C30" t="str">
            <v>Providing Random  rubble  masonry  with  hard  stone  in  foundation and plinth including levelling up with cement concrete 1:6:12 (1 cement: 6 coarse sand : 12 graded stone  aggregate 20 mm nominal size) upto plinth level with : Providing  Coursed  rubble  masonry  (second  sort)  with  hard  stone  in foundation &amp; plinth with Cement mortar 1:6 (1 cement : 6 coarse sand)</v>
          </cell>
          <cell r="D30" t="str">
            <v>Vol-2, Pg -9</v>
          </cell>
          <cell r="E30" t="str">
            <v>Cum</v>
          </cell>
          <cell r="F30">
            <v>52.660000000000004</v>
          </cell>
        </row>
        <row r="31">
          <cell r="A31">
            <v>5.4</v>
          </cell>
          <cell r="B31">
            <v>5422</v>
          </cell>
          <cell r="C31" t="str">
            <v>Providing Random  rubble  masonry  with  hard  stone  in  foundation and plinth including levelling up with cement concrete 1:6:12 (1 cement: 6 coarse sand : 12 graded stone  aggregate 20 mm nominal size) upto plinth level with : Providing Size Stone masonry with hard stone in foundation &amp; plinth with Cement mortar 1:6 (1 cement : 6 coarse sand)</v>
          </cell>
          <cell r="D31" t="str">
            <v>Vol-2, Pg -9</v>
          </cell>
          <cell r="E31" t="str">
            <v>Cum</v>
          </cell>
          <cell r="F31">
            <v>54.22</v>
          </cell>
        </row>
        <row r="32">
          <cell r="A32">
            <v>11.32</v>
          </cell>
          <cell r="B32">
            <v>106</v>
          </cell>
          <cell r="C32" t="str">
            <v>Providing Thermo-Mechanically Treated  bars  of  grade  Fe-500D  or more  Steel  reinforcement  for  R.C.C.  work  including  straightening, cutting, bending, placing in position, binding and anchoring to adjacent members whereever necessary complete as per Design including cost of material, labour, usage charges complete as per specifications. (The laps and wastages shall not be measured separately)</v>
          </cell>
          <cell r="D32" t="str">
            <v>Vol-2, Pg -84</v>
          </cell>
          <cell r="E32" t="str">
            <v>Kg</v>
          </cell>
          <cell r="F32">
            <v>1.06</v>
          </cell>
        </row>
        <row r="33">
          <cell r="A33">
            <v>6.3</v>
          </cell>
          <cell r="B33">
            <v>7718</v>
          </cell>
          <cell r="C33" t="str">
            <v>Providing Brick work with common burnt clay modular bricks of class designation 3.5 in foundation and plinth in Cement mortar 1:4 (1 cement : 4 coarse sand)   including cost of all materials, labour, scaffolding and usage charges of machinery &amp; other incidental charges complete as per the direction of engineer incharge of work.</v>
          </cell>
          <cell r="D33" t="str">
            <v>Vol-2, Pg -13</v>
          </cell>
          <cell r="E33" t="str">
            <v>Cum</v>
          </cell>
          <cell r="F33">
            <v>77.180000000000007</v>
          </cell>
        </row>
        <row r="34">
          <cell r="A34">
            <v>6.8</v>
          </cell>
          <cell r="B34">
            <v>6748</v>
          </cell>
          <cell r="C34" t="str">
            <v>Providing    Brick  work  with  common  burnt  clay  machine  moulded perforated  bricks  of  class  designation  5.0  conforming  to  IS:  2222  in superstructure  above  plinth  level  in  cement  mortar  1:6  (1  cement  : 6 coarse sand)   With Modular bricks   including cost of all materials, labour, scaffolding and usage charges of machinery &amp; other incidental charges complete as per the direction of engineer incharge of work.</v>
          </cell>
          <cell r="D34" t="str">
            <v>Vol-2, Pg -14</v>
          </cell>
          <cell r="E34" t="str">
            <v>Cum</v>
          </cell>
          <cell r="F34">
            <v>67.48</v>
          </cell>
        </row>
        <row r="35">
          <cell r="A35">
            <v>6.15</v>
          </cell>
          <cell r="B35">
            <v>875</v>
          </cell>
          <cell r="C35" t="str">
            <v>Providing  Half  brick  masonry  with  common  burnt  clay  Non  Modular bricks of class designation 3.5 in superstructure above plinth level up to floor 1 level cement mortar 1:4 (1 cement :4 coarse sand)   including cost of all materials, labour, scaffolding and usage charges of machinery &amp; other incidental charges complete as per the direction of engineer incharge of work.</v>
          </cell>
          <cell r="D35" t="str">
            <v>Vol-2, Pg -14</v>
          </cell>
          <cell r="E35" t="str">
            <v>Cum</v>
          </cell>
          <cell r="F35">
            <v>8.75</v>
          </cell>
        </row>
        <row r="36">
          <cell r="A36">
            <v>7.18</v>
          </cell>
          <cell r="B36">
            <v>2017</v>
          </cell>
          <cell r="C36" t="str">
            <v>Providing and laying cinder concrete in cement 1:15 ( 1 cement : 15 cinder of 12.5mm nominal gauge) on terraced roof or sunken slabs, laid to slope compacting,   including cost of materials, labour, curing complete as per specifications.</v>
          </cell>
          <cell r="D36" t="str">
            <v>Vol-2, Pg -23</v>
          </cell>
          <cell r="E36" t="str">
            <v>Cum</v>
          </cell>
          <cell r="F36">
            <v>20.170000000000002</v>
          </cell>
        </row>
        <row r="37">
          <cell r="A37" t="str">
            <v>7.38</v>
          </cell>
          <cell r="B37">
            <v>556</v>
          </cell>
          <cell r="C37" t="str">
            <v>Providing and fixing precoated galvanised iron profile sheets (size, shape
and pitch of corrugation as approved by Engineer-in-charge) 0.50 mm
(+ 0.05 %) total coated thickness with zinc coating 120 grams per m2 as
per IS: 277, in 240 mpa steel grade, 5-7 microns epoxy primer on both
side of the sheet and polyester top coat 15-18 microns. Sheet should
have protective guard film of 25 microns minimum to avoid scratches
during transportation and should be supplied in single length upto 12
m or as desired by Engineer-in-charge. The sheet shall be fixed using
self drilling/self tapping screws of size (5.5x 55 mm) with EPDM seal,
complete upto any pitch in horizontal/ vertical or curved surfaces,
excluding the cost of purlins, rafters and trusses and including cutting
to size and shape wherever required.</v>
          </cell>
          <cell r="D37" t="str">
            <v>Vol-2, Pg -26</v>
          </cell>
          <cell r="E37" t="str">
            <v>Sqm</v>
          </cell>
          <cell r="F37">
            <v>5.5600000000000005</v>
          </cell>
        </row>
        <row r="38">
          <cell r="A38" t="str">
            <v>7.39.6</v>
          </cell>
          <cell r="B38">
            <v>855</v>
          </cell>
          <cell r="C38" t="str">
            <v xml:space="preserve">Providing and fixing precoated galvanised steel sheet roofing
accessories 0.50 mm (+0.05 %) total coated thickness, Zinc coating
120 grams per m2 as per IS: 277, in 240 mpa steel grade, 5-7 microns
epoxy primer on both side of the sheet and polyester top coat 15-18
microns using self drilling/ self tapping screws complete : Gutter (600 mm over all girth) </v>
          </cell>
          <cell r="D38" t="str">
            <v>Vol-2, Pg -27</v>
          </cell>
          <cell r="E38" t="str">
            <v>m</v>
          </cell>
          <cell r="F38">
            <v>8.5500000000000007</v>
          </cell>
        </row>
        <row r="39">
          <cell r="A39" t="str">
            <v>8.1.2</v>
          </cell>
          <cell r="B39">
            <v>202</v>
          </cell>
          <cell r="C39" t="str">
            <v>Providing   12 mm cement plaster  with cement mortar 1:6 (1 cement: 6 fine sand)  including rounding off corners wherever required smooth rendering,  providing  and  removing  scaffolding,  including  cost  of materials,  labour,  curing  complete  as  per  specifications  and  as  per directions of Engineer-in-charge.</v>
          </cell>
          <cell r="D39" t="str">
            <v>Vol-2, Pg -43</v>
          </cell>
          <cell r="E39" t="str">
            <v>Sqm</v>
          </cell>
          <cell r="F39">
            <v>2.02</v>
          </cell>
        </row>
        <row r="40">
          <cell r="A40" t="str">
            <v>8.2.1</v>
          </cell>
          <cell r="B40">
            <v>253</v>
          </cell>
          <cell r="C40" t="str">
            <v>Providing    15 mm cement plaster on the rough side of single or half brick  wall  of  mix  1:4  (1  cement:  4  fine  sand)  including  rounding  off corners wherever required smooth rendering, providing and removing scaffolding, including cost of materials, labour, curing complete as per specifications and as per directions of Engineer-in-charge.</v>
          </cell>
          <cell r="D40" t="str">
            <v>Vol-2, Pg -43</v>
          </cell>
          <cell r="E40" t="str">
            <v>Sqm</v>
          </cell>
          <cell r="F40">
            <v>2.5300000000000002</v>
          </cell>
        </row>
        <row r="41">
          <cell r="A41" t="str">
            <v>8.3.1</v>
          </cell>
          <cell r="B41">
            <v>357</v>
          </cell>
          <cell r="C41" t="str">
            <v>Providing   20 mm cement plaster of mix :1:4 (1 cement: 4 fine sand) to brick/stone masonary including rounding off corners wherever required smooth rendering, providing and removing scaffolding, including cost of materials, labour, curing complete as per specifications and as per directions of Engineer-in-charge.</v>
          </cell>
          <cell r="D41" t="str">
            <v>Vol-2, Pg -43</v>
          </cell>
          <cell r="E41" t="str">
            <v>Sqm</v>
          </cell>
          <cell r="F41">
            <v>3.5700000000000003</v>
          </cell>
        </row>
        <row r="42">
          <cell r="A42" t="str">
            <v>8.6.2</v>
          </cell>
          <cell r="B42">
            <v>380</v>
          </cell>
          <cell r="C42" t="str">
            <v>Providing 20 mm cement plaster with cement  mortar  1:3  (1  cement: 3   coarse   sand)    finished   with   a floating coat of neat cement to brick/stone masonry  including rounding off corners wherever required smooth rendering, providing and removing scaffolding, including cost of  materials, labour, curing complete as per specifications and as per directions of Engineer-in-charge.</v>
          </cell>
          <cell r="D42" t="str">
            <v>Vol-2, Pg -42</v>
          </cell>
          <cell r="E42" t="str">
            <v>Sqm</v>
          </cell>
          <cell r="F42">
            <v>3.8000000000000003</v>
          </cell>
        </row>
        <row r="43">
          <cell r="A43" t="str">
            <v>8.23.2</v>
          </cell>
          <cell r="B43">
            <v>25</v>
          </cell>
          <cell r="C43" t="str">
            <v>Providing   Colour washing such as green, blue or buff to give an even shade :New work (two coats) with a base coat of whiting  with colour of approved quality, after thoroughly brooming the surface to remove all dirt, dust, mortar drops and foreign matter including cost of materials, labour complete as per specifications and as per directions of Engineer- in-charge.</v>
          </cell>
          <cell r="D43" t="str">
            <v>Vol-2, Pg -45</v>
          </cell>
          <cell r="E43" t="str">
            <v>Sqm</v>
          </cell>
          <cell r="F43">
            <v>0.25</v>
          </cell>
        </row>
        <row r="44">
          <cell r="A44" t="str">
            <v>8.30</v>
          </cell>
          <cell r="B44">
            <v>136</v>
          </cell>
          <cell r="C44" t="str">
            <v>Finishing walls with Acrylic Smooth exterior paint of required shade :New  work  (Two  coat  applied  @  1.67  ltr/10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v>
          </cell>
          <cell r="D44" t="str">
            <v>Vol-2, Pg -46</v>
          </cell>
          <cell r="E44" t="str">
            <v>Sqm</v>
          </cell>
          <cell r="F44">
            <v>1.36</v>
          </cell>
        </row>
        <row r="45">
          <cell r="A45" t="str">
            <v>8.33.2</v>
          </cell>
          <cell r="B45">
            <v>105</v>
          </cell>
          <cell r="C45" t="str">
            <v>Painting  wood  work  with  Deluxe  Multi  Surface  Paint  of  required shade. Two coat applied @ 0.90 ltr/10 m² over an under coat of primer applied @0.75 ltr/10 m² of approved brand and manufacture to give an even shade including preparing the surface after thorougly cleaning oil, grease, dirt and foreign matter, sand papering and knotting , cost of materials, labour complete as per specifications and as per directions of Engineer-in-charge.</v>
          </cell>
          <cell r="D45" t="str">
            <v>Vol-2, Pg -46</v>
          </cell>
          <cell r="E45" t="str">
            <v>Sqm</v>
          </cell>
          <cell r="F45">
            <v>1.05</v>
          </cell>
        </row>
        <row r="46">
          <cell r="A46" t="str">
            <v>8.34.1</v>
          </cell>
          <cell r="B46">
            <v>41</v>
          </cell>
          <cell r="C46" t="str">
            <v>Applying priming coat: With  ready  mixed  pink  or  Grey  primer  of approved  brand  and manufacture on wood work (hard and soft wood) including  preparing  the  surface  after  thorougly  cleaning  oil,  grease, dirt  and  foreign  matter,  cost  of  materials,  labour  complete  as  per specifications and as per directions of Engineer-in-charge.</v>
          </cell>
          <cell r="D46" t="str">
            <v>Vol-2, Pg -47</v>
          </cell>
          <cell r="E46" t="str">
            <v>Sqm</v>
          </cell>
          <cell r="F46">
            <v>0.41000000000000003</v>
          </cell>
        </row>
        <row r="47">
          <cell r="A47" t="str">
            <v>8.34.3</v>
          </cell>
          <cell r="B47">
            <v>37</v>
          </cell>
          <cell r="C47" t="str">
            <v>Applying priming coat: With  ready  mixed  red  oxide  zinc  chromate primer  of  approved brand  and manufacture on steel galvanised iron/ steel works  including preparing the surface after thorougly cleaning oil, grease, dirt and foreign matter, cost of materials, labour complete as per specifications and as per directions of Engineer-in-charge.</v>
          </cell>
          <cell r="D47" t="str">
            <v>Vol-2, Pg -47</v>
          </cell>
          <cell r="E47" t="str">
            <v>Sqm</v>
          </cell>
          <cell r="F47">
            <v>0.37</v>
          </cell>
        </row>
        <row r="48">
          <cell r="A48" t="str">
            <v>8.40.</v>
          </cell>
          <cell r="B48">
            <v>90</v>
          </cell>
          <cell r="C48" t="str">
            <v>Painting   with   synthetic   enamel   paint   of   approved   brand   and manufacture  to give an even shade  :Two coats on new work   after thoroughly brooming the surface to remove all dirt, dust, mortar drops and foreign matter including preparing the surface even and sand paper smooth, cost of materials, labour complete as per specifications and as per directions of Engineer-in-charge.</v>
          </cell>
          <cell r="D48" t="str">
            <v>Vol-2, Pg -48</v>
          </cell>
          <cell r="E48" t="str">
            <v>Sqm</v>
          </cell>
          <cell r="F48">
            <v>0.9</v>
          </cell>
        </row>
        <row r="49">
          <cell r="A49">
            <v>8.49</v>
          </cell>
          <cell r="B49">
            <v>3</v>
          </cell>
          <cell r="C49" t="str">
            <v>Lettering with black Japan paint of approved brand and manufacture to give an even shade including preparing the surface after thoroughly cleaning the surface to remove all dirt, dust and foreign matter, cost of materials, labour complete as per specifications and as per directions of Engineer-in-charge.</v>
          </cell>
          <cell r="D49" t="str">
            <v>Vol-2, Pg -49</v>
          </cell>
          <cell r="E49" t="str">
            <v>Cm</v>
          </cell>
          <cell r="F49">
            <v>0.03</v>
          </cell>
        </row>
        <row r="50">
          <cell r="A50">
            <v>8.51</v>
          </cell>
          <cell r="B50">
            <v>83</v>
          </cell>
          <cell r="C50" t="str">
            <v>Providing   and   applying   white   cement   based   putty   of   average thickness 1 mm, of   approved   brand   and   manufacturer,   over   the plastered   wall   surface   to  prepare  the  surface  even  and  smooth complete  as per specifications  and as per directions of Engineer  in charge.</v>
          </cell>
          <cell r="D50" t="str">
            <v>Vol-2, Pg -50</v>
          </cell>
          <cell r="E50" t="str">
            <v>Sqm</v>
          </cell>
          <cell r="F50">
            <v>0.83000000000000007</v>
          </cell>
        </row>
        <row r="51">
          <cell r="A51" t="str">
            <v>8.54.2</v>
          </cell>
          <cell r="B51">
            <v>79</v>
          </cell>
          <cell r="C51" t="str">
            <v>Wall  painting  with  premium  acrylic  emulsion  paint  of  interior  grade, having VOC (Volatile Organic Compound ) content less than 50 grams/ litre of approved brand and manufacture, including applying additional coats  wherever  required  to  achieve  even  shade  and colour. Two coats as per specifications and as per directions of Engineer in charge.</v>
          </cell>
          <cell r="D51" t="str">
            <v>Vol-2, Pg -50</v>
          </cell>
          <cell r="E51" t="str">
            <v>Sqm</v>
          </cell>
          <cell r="F51">
            <v>0.79</v>
          </cell>
        </row>
        <row r="52">
          <cell r="A52">
            <v>9.11</v>
          </cell>
          <cell r="B52">
            <v>773</v>
          </cell>
          <cell r="C52" t="str">
            <v>Providing and laying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 kg/ m2 including pointing the joints with white cement and matching pigments etc., complete.</v>
          </cell>
          <cell r="D52" t="str">
            <v>Vol-2, Pg -60</v>
          </cell>
          <cell r="E52" t="str">
            <v>Sqm</v>
          </cell>
          <cell r="F52">
            <v>7.73</v>
          </cell>
        </row>
        <row r="53">
          <cell r="A53" t="str">
            <v>9.12.1</v>
          </cell>
          <cell r="B53">
            <v>1023</v>
          </cell>
          <cell r="C53" t="str">
            <v>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m2  including grouting the joints with white cement and matching pigments etc., complete. Size of Tile 500x500 mm</v>
          </cell>
          <cell r="D53" t="str">
            <v>Vol-2, Pg -60</v>
          </cell>
          <cell r="E53" t="str">
            <v>Sqm</v>
          </cell>
          <cell r="F53">
            <v>10.23</v>
          </cell>
        </row>
        <row r="54">
          <cell r="A54">
            <v>9.24</v>
          </cell>
          <cell r="B54">
            <v>2881</v>
          </cell>
          <cell r="C54" t="str">
            <v>Providing and laying Polished Granite stone flooring in required design and patterns, in linear as well as zurvilinear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 Polished  Granite  stone  slab  Black,  Cherry  Red,  Brown,  Cat  Eye, River Pink or equivalent.</v>
          </cell>
          <cell r="D54" t="str">
            <v>Vol-2, Pg -63</v>
          </cell>
          <cell r="E54" t="str">
            <v>Sqm</v>
          </cell>
          <cell r="F54">
            <v>28.810000000000002</v>
          </cell>
        </row>
        <row r="55">
          <cell r="A55" t="str">
            <v>9.30.</v>
          </cell>
          <cell r="B55">
            <v>2401</v>
          </cell>
          <cell r="C55" t="str">
            <v>Providing and laying flooring and steps fine machine polished granite stone slabs 20 mm thick on cement mortar bed 1:6, 20 mm thick, and joints finished with cement mortar 1:3 over existing cement concrete bed , including cost of materials, mortar, labour, curing complete as per specifications.</v>
          </cell>
          <cell r="D55" t="str">
            <v>Vol-2, Pg -64</v>
          </cell>
          <cell r="E55" t="str">
            <v>Sqm</v>
          </cell>
          <cell r="F55">
            <v>24.01</v>
          </cell>
        </row>
        <row r="56">
          <cell r="A56">
            <v>9.32</v>
          </cell>
          <cell r="B56">
            <v>1145</v>
          </cell>
          <cell r="C56" t="str">
            <v>Providing and laying heavy duty cobble stones 75mm thick interlock pavers, using cement and course sand for manufacture of blocks of approved size, shape and colour with a minimum compressive strength of 281 kg per m2 over 50mm thick sand bed ( average thickness ) and compacting with plate vibrator having 3 tons compaction force thereby forcing  part of sand  underneath to  come  up in between joints, final compaction of paver surface joints into its final level, including cost of materials, labour and Usage charges of machinery complete as per specifications.</v>
          </cell>
          <cell r="D56" t="str">
            <v>Vol-2, Pg -64</v>
          </cell>
          <cell r="E56" t="str">
            <v>Sqm</v>
          </cell>
          <cell r="F56">
            <v>11.450000000000001</v>
          </cell>
        </row>
        <row r="57">
          <cell r="A57">
            <v>9.34</v>
          </cell>
          <cell r="B57">
            <v>1204</v>
          </cell>
          <cell r="C57" t="str">
            <v>Flooring with 25mm thick polished tandur blue stone slabs using cement mortar 1:6, 25mm thick over existing cement concrete bed or top of roof laid to line and level and jointed with cement slurry mixed with pigment to match the shade of the slab, , including cost of materials, labour, curing, polishing complete as per specifications.</v>
          </cell>
          <cell r="D57" t="str">
            <v>Vol-2, Pg -64</v>
          </cell>
          <cell r="E57" t="str">
            <v>Sqm</v>
          </cell>
          <cell r="F57">
            <v>12.040000000000001</v>
          </cell>
        </row>
        <row r="58">
          <cell r="A58">
            <v>9.35</v>
          </cell>
          <cell r="B58">
            <v>1324</v>
          </cell>
          <cell r="C58" t="str">
            <v>Flooring with 25mm thick polished shahabad slabs using cement mortar 1:6, 25mm thick over existing cement concrete bed or top of roof laid to line and level and jointed with cement slurry mixed with pigment to match the shade of the slab, , including cost of materials, labour, curing, polishing complete as per specifications.</v>
          </cell>
          <cell r="D58" t="str">
            <v>Vol-2, Pg -64</v>
          </cell>
          <cell r="E58" t="str">
            <v>Sqm</v>
          </cell>
          <cell r="F58">
            <v>13.24</v>
          </cell>
        </row>
        <row r="59">
          <cell r="A59">
            <v>9.39</v>
          </cell>
          <cell r="B59">
            <v>2075</v>
          </cell>
          <cell r="C59" t="str">
            <v>Providing  skirting,  dadooing,  rises  of  steps  with  colour  glazed  tiles 6mm thick on 10mm thick cement plaster 1:3 and jointed with white cement slurry over existing rough plaster surface using glazed tiles of approved make and size including cost of materials, labour, complete as per specifications.</v>
          </cell>
          <cell r="D59" t="str">
            <v>Vol-2, Pg -65</v>
          </cell>
          <cell r="E59" t="str">
            <v>Sqm</v>
          </cell>
          <cell r="F59">
            <v>20.75</v>
          </cell>
        </row>
        <row r="60">
          <cell r="A60" t="str">
            <v>10.1.1</v>
          </cell>
          <cell r="B60">
            <v>3452</v>
          </cell>
          <cell r="C60" t="str">
            <v>Providing and fixing 18 mm thick gang saw cut granite of any color
and shade,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 including rubbing, curing, moulding and polishing to edges
to give high gloss finish etc. complete at all levels. Area of the slab = 0.50 m2</v>
          </cell>
          <cell r="D60" t="str">
            <v>Vol-2, Pg -69</v>
          </cell>
          <cell r="E60" t="str">
            <v>Sqm</v>
          </cell>
          <cell r="F60">
            <v>34.520000000000003</v>
          </cell>
        </row>
        <row r="61">
          <cell r="A61">
            <v>11.2</v>
          </cell>
          <cell r="B61">
            <v>95</v>
          </cell>
          <cell r="C61" t="str">
            <v>Providing and fixing   Structural Steel 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v>
          </cell>
          <cell r="D61" t="str">
            <v>Vol-2, Pg -75</v>
          </cell>
          <cell r="E61" t="str">
            <v>kg</v>
          </cell>
          <cell r="F61">
            <v>0.95000000000000007</v>
          </cell>
        </row>
        <row r="62">
          <cell r="A62">
            <v>11.3</v>
          </cell>
          <cell r="B62">
            <v>6563</v>
          </cell>
          <cell r="C62" t="str">
            <v>Providing   and   fixing   in   position   collapsible   steel   shutters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v>
          </cell>
          <cell r="D62" t="str">
            <v>Vol-2, Pg -75</v>
          </cell>
          <cell r="E62" t="str">
            <v>Sqm</v>
          </cell>
          <cell r="F62">
            <v>65.63</v>
          </cell>
        </row>
        <row r="63">
          <cell r="A63" t="str">
            <v>11.34B</v>
          </cell>
          <cell r="B63">
            <v>171</v>
          </cell>
          <cell r="C63" t="str">
            <v>Providing and fixing M.S. grills of required pattern in frames of win- dows etc. with M.S. flats, square or round bars etc. including priming coat with approved steel primer all complete.  Fixed to openings / wooden frames with rawl plugs screws etc.</v>
          </cell>
          <cell r="D63" t="str">
            <v>Vol-2, Pg -85</v>
          </cell>
          <cell r="E63" t="str">
            <v>Kg</v>
          </cell>
          <cell r="F63">
            <v>1.71</v>
          </cell>
        </row>
        <row r="64">
          <cell r="A64" t="str">
            <v>11.26.2</v>
          </cell>
          <cell r="B64">
            <v>117</v>
          </cell>
          <cell r="C64" t="str">
            <v>Providing and fixing hand rail of approved size by welding etc. to steel ladder  railing,  balcony  railing,  staircase  railing  and  similar works, including  applying  priming  coat  of  approved  steel  primer.  E.R.W. tubes  including cost of materials, labour, usage charges of machinery complete as per specifications and as per directions of the Engineer- in-Charge.</v>
          </cell>
          <cell r="D64" t="str">
            <v>Vol-2, Pg -82</v>
          </cell>
          <cell r="E64" t="str">
            <v>Kg</v>
          </cell>
          <cell r="F64">
            <v>1.17</v>
          </cell>
        </row>
        <row r="65">
          <cell r="A65">
            <v>11.28</v>
          </cell>
          <cell r="B65">
            <v>500</v>
          </cell>
          <cell r="C65" t="str">
            <v>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v>
          </cell>
          <cell r="D65" t="str">
            <v>Vol-2, Pg -83</v>
          </cell>
          <cell r="E65" t="str">
            <v>Kg</v>
          </cell>
          <cell r="F65">
            <v>5</v>
          </cell>
        </row>
        <row r="66">
          <cell r="A66">
            <v>11.47</v>
          </cell>
          <cell r="B66">
            <v>345</v>
          </cell>
          <cell r="C66" t="str">
            <v>Providing and fixing Brass 100mm mortice latch and lock with 6 levers without pair of handles (best make of approved quality) for aluminium doors  including  necessary  cutting  and  making  good  etc.  complete including  cost  of  materials,  labour,  usage  charges  of  machinery complete as per specifications.</v>
          </cell>
          <cell r="D66" t="str">
            <v>Vol-2, Pg -92</v>
          </cell>
          <cell r="E66" t="str">
            <v>Nos</v>
          </cell>
          <cell r="F66">
            <v>3.45</v>
          </cell>
        </row>
        <row r="67">
          <cell r="A67">
            <v>12.12</v>
          </cell>
          <cell r="B67">
            <v>75344</v>
          </cell>
          <cell r="C67" t="str">
            <v>Providing  Mathi/Nandi  wood  frames  of  doors,  windows,  clerestory windows, ventilators and other frames, wrought, framed or assembled including making plaster groves (excluding cost of cement concrete and side clamps ),   but including cost of materials, labour, usage charges complete as per specifications.</v>
          </cell>
          <cell r="D67" t="str">
            <v>Vol-2, Pg -100</v>
          </cell>
          <cell r="E67" t="str">
            <v>Cum</v>
          </cell>
          <cell r="F67">
            <v>753.44</v>
          </cell>
        </row>
        <row r="68">
          <cell r="A68">
            <v>12.17</v>
          </cell>
          <cell r="B68">
            <v>4866</v>
          </cell>
          <cell r="C68" t="str">
            <v>Providing and fixing in position fully panelled Honne wood  shutters for doors with , stiles and rails of 35mm. thick with bottom and lock rails 180mm wide top rail and stiles 100mm wide as per drawing and panels of 25mm thick including cost of materials, labour, usage charges complete as per specifications. (excluding cost of fixtures)</v>
          </cell>
          <cell r="D68" t="str">
            <v>Vol-2, Pg -100</v>
          </cell>
          <cell r="E68" t="str">
            <v>Sqm</v>
          </cell>
          <cell r="F68">
            <v>48.660000000000004</v>
          </cell>
        </row>
        <row r="69">
          <cell r="A69">
            <v>12.51</v>
          </cell>
          <cell r="B69">
            <v>1485</v>
          </cell>
          <cell r="C69" t="str">
            <v>Fixing of door frame in an existing opening including embedding frame in floor and walls after cutting masonry for holdfasts for embedding holdfast in cement concrete 1:3:6 of 20mm and down size granite metal painting two coats of coal tar to sides of frame, making good the  damages  to walls  and  floor  as  required  and  disposal  of  the  debris  with  lead upto  50  m. including cost of materials, labour charges,  complete as per specifications.</v>
          </cell>
          <cell r="D69" t="str">
            <v>Vol-2, Pg -105</v>
          </cell>
          <cell r="E69" t="str">
            <v>Sqm</v>
          </cell>
          <cell r="F69">
            <v>14.85</v>
          </cell>
        </row>
        <row r="70">
          <cell r="A70" t="str">
            <v>12.57.6</v>
          </cell>
          <cell r="B70">
            <v>2944</v>
          </cell>
          <cell r="C70" t="str">
            <v>Providing  and  fixing  flush  door  shutter  made  out  of  solid  core  block board type, well seasoned , chemicaly treated hard wood battens and internal  frame  with  minimum  45  mm  wide  wooden frame alround door shutters covered with cross bonded wooden sheets (core veneer) hot pressed and  fastened  on  both  sides  of  the  door  useing    liquid phenol formaldehyde resin as per IS specifications 2202 (part-I) 1991. from manufacturer  complete as per spcification. - 35 mm thick both side commercial</v>
          </cell>
          <cell r="D70" t="str">
            <v>Vol-2, Pg -106</v>
          </cell>
          <cell r="E70" t="str">
            <v>Sqm</v>
          </cell>
          <cell r="F70">
            <v>29.44</v>
          </cell>
        </row>
        <row r="71">
          <cell r="A71">
            <v>12.63</v>
          </cell>
          <cell r="B71">
            <v>111</v>
          </cell>
          <cell r="C71" t="str">
            <v>Providing and fixing aluminium tower bolts, ISI marked, anodised (an- odic coating not less than grade AC 10 as per IS : 1868 ) transparent or dyed to required colour or shade, with necessary screws etc. complete</v>
          </cell>
          <cell r="D71" t="str">
            <v>Vol-2, Pg -107</v>
          </cell>
          <cell r="E71" t="str">
            <v>Nos</v>
          </cell>
          <cell r="F71">
            <v>1.1100000000000001</v>
          </cell>
        </row>
        <row r="72">
          <cell r="A72" t="str">
            <v>12.73.1</v>
          </cell>
          <cell r="B72">
            <v>30</v>
          </cell>
          <cell r="C72" t="str">
            <v>Providing and fixing ISI marked oxidised M.S. handles conforming to IS:4992 with necessary screws etc. complete : 125mm</v>
          </cell>
          <cell r="D72" t="str">
            <v>Vol-2, Pg -108</v>
          </cell>
          <cell r="E72" t="str">
            <v>Each</v>
          </cell>
          <cell r="F72">
            <v>0.3</v>
          </cell>
        </row>
        <row r="73">
          <cell r="A73" t="str">
            <v>12.74.1</v>
          </cell>
          <cell r="B73">
            <v>82</v>
          </cell>
          <cell r="C73" t="str">
            <v>Providing and fixing IS : 12817 marked stainless steel butt hinges with stainless steel screws etc. complete : 125x64x1.90mm</v>
          </cell>
          <cell r="D73" t="str">
            <v>Vol-2, Pg -108</v>
          </cell>
          <cell r="E73" t="str">
            <v>Nos</v>
          </cell>
          <cell r="F73">
            <v>0.82000000000000006</v>
          </cell>
        </row>
        <row r="74">
          <cell r="A74" t="str">
            <v>12.83.2</v>
          </cell>
          <cell r="B74">
            <v>229</v>
          </cell>
          <cell r="C74" t="str">
            <v>Providing  and  fixing  factory  made  uPVC  door  frame  made  of  uPVCextruded  sections  having  an  overall  dimension  as  below  (tolerance±1mm),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 in-charge 42x50 mm PVC Extruded section</v>
          </cell>
          <cell r="D74" t="str">
            <v>Vol-2, Pg -109</v>
          </cell>
          <cell r="E74" t="str">
            <v>m</v>
          </cell>
          <cell r="F74">
            <v>2.29</v>
          </cell>
        </row>
        <row r="75">
          <cell r="A75">
            <v>12.85</v>
          </cell>
          <cell r="B75">
            <v>4870</v>
          </cell>
          <cell r="C75" t="str">
            <v>Providing &amp; fixing of louvered ventilator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1000mm.(The cost is inclusive of all fixtures and separate charges for minor T&amp;P's shall not be made)</v>
          </cell>
          <cell r="D75" t="str">
            <v>Vol-2, Pg -110</v>
          </cell>
          <cell r="E75" t="str">
            <v>Sqm</v>
          </cell>
          <cell r="F75">
            <v>48.7</v>
          </cell>
        </row>
        <row r="76">
          <cell r="A76" t="str">
            <v>12.88</v>
          </cell>
          <cell r="B76">
            <v>6411</v>
          </cell>
          <cell r="C76" t="str">
            <v>Providing &amp; fixing of 2-track x 2-panel sliding windows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 overall size of 60mm width x 45mmheight with
reinforcement of 1mm thickness and Sash with overall size of 39mm X
58mm with GI reinforcement of 1mm for the frame and 1.5 mm for the
sash. Coextruded Glazing bead for fixing of glass shall be of size 20mm
x 24mm. Windows shall be provided with 5mm plain float glass, standard
hardware&amp; single point locking system with touch lock. Wall thickness of
frame &amp; sash shall be of 2-2.5 mm. Maximum possible size – 1819mm
x 1819mm (The cost is inclusive of all fixtures and separate charges for
minor T&amp;P's shall not be made)</v>
          </cell>
          <cell r="D76" t="str">
            <v>Vol-2, Pg -111</v>
          </cell>
          <cell r="E76" t="str">
            <v>Sqm</v>
          </cell>
          <cell r="F76">
            <v>64.11</v>
          </cell>
        </row>
        <row r="77">
          <cell r="A77" t="str">
            <v>12.90.</v>
          </cell>
          <cell r="B77">
            <v>7240</v>
          </cell>
          <cell r="C77" t="str">
            <v>Providing &amp; fixing of 3-track x 2-panel sliding windows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v>
          </cell>
          <cell r="D77" t="str">
            <v>Vol-2, Pg -112</v>
          </cell>
          <cell r="E77" t="str">
            <v>Sqm</v>
          </cell>
          <cell r="F77">
            <v>72.400000000000006</v>
          </cell>
        </row>
        <row r="78">
          <cell r="A78">
            <v>12.92</v>
          </cell>
          <cell r="B78">
            <v>7095</v>
          </cell>
          <cell r="C78" t="str">
            <v>Providing&amp;  fixing  of  Openable  door  made  out  of  multi  chambered UPVC(Matching to RAL-9016) sections and with minimum TiO2(Titanium Dioxide) at 6PHR with TPV(Thermo Plastic Vulcanized) and lead free with gaskets -grey colour having isolated drainage and reinforced with Galvanized Iron profile through-out the openable frame. The frame having overall size of 60mm x 55mm with GI reinforcement of 1mm thickness and openable sash with overall size of 60mm x 102mm and GI reinforcement of 2mm thickness. Coextruded Glazing bead for fixing of glass shall be of size 20mm x 34 mm. Windows shall be provided with 6mm plain float glass, Standard hardware with 2D/3D hinge &amp; Multi point locking system with Handle. Wall thickness of frame &amp; sash shall be of 2mm-2.5mm. Maximum possible size – 900mm x 2400mm. (The cost is inclusive of all fixtures and separate charges for minor T&amp;P's shall not be made)</v>
          </cell>
          <cell r="D78" t="str">
            <v>Vol-2, Pg -112</v>
          </cell>
          <cell r="E78" t="str">
            <v>Sqm</v>
          </cell>
          <cell r="F78">
            <v>70.95</v>
          </cell>
        </row>
        <row r="79">
          <cell r="A79" t="str">
            <v>13.3.2</v>
          </cell>
          <cell r="B79">
            <v>345</v>
          </cell>
          <cell r="C79" t="str">
            <v>Providing and fixing brass stop cock of approved quality : 20 mm nominal bore</v>
          </cell>
          <cell r="D79" t="str">
            <v>Vol-2, Pg -115</v>
          </cell>
          <cell r="E79" t="str">
            <v>Each</v>
          </cell>
          <cell r="F79">
            <v>3.45</v>
          </cell>
        </row>
        <row r="80">
          <cell r="A80" t="str">
            <v>13.4.1</v>
          </cell>
          <cell r="B80">
            <v>528</v>
          </cell>
          <cell r="C80" t="str">
            <v>Providing and fixing Brass full way valve gate with C.I. wheel of approved quality (screwed end) : 25 mm nominal bore</v>
          </cell>
          <cell r="D80" t="str">
            <v>Vol-2, Pg -115</v>
          </cell>
          <cell r="E80" t="str">
            <v>Nos</v>
          </cell>
          <cell r="F80">
            <v>5.28</v>
          </cell>
        </row>
        <row r="81">
          <cell r="A81" t="str">
            <v>13.4.2</v>
          </cell>
          <cell r="B81">
            <v>577</v>
          </cell>
          <cell r="C81" t="str">
            <v>Providing and fixing Brass full way valve gate with C.I. wheel of approved quality (screwed end) : 32 mm nominal bore</v>
          </cell>
          <cell r="D81" t="str">
            <v>Vol-2, Pg -115</v>
          </cell>
          <cell r="E81" t="str">
            <v>Nos</v>
          </cell>
          <cell r="F81">
            <v>5.7700000000000005</v>
          </cell>
        </row>
        <row r="82">
          <cell r="A82" t="str">
            <v>13.4.3</v>
          </cell>
          <cell r="B82">
            <v>681</v>
          </cell>
          <cell r="C82" t="str">
            <v>Providing and fixing Brass full way valve gate with C.I. wheel of approved quality (screwed end) : 40 mm nominal bore</v>
          </cell>
          <cell r="D82" t="str">
            <v>Vol-2, Pg -115</v>
          </cell>
          <cell r="E82" t="str">
            <v>Nos</v>
          </cell>
          <cell r="F82">
            <v>6.8100000000000005</v>
          </cell>
        </row>
        <row r="83">
          <cell r="A83" t="str">
            <v>13.4.4</v>
          </cell>
          <cell r="B83">
            <v>834</v>
          </cell>
          <cell r="C83" t="str">
            <v>Providing and fixing Brass full way valve gate with C.I. wheel of approved quality (screwed end) : 50 mm nominal bore</v>
          </cell>
          <cell r="D83" t="str">
            <v>Vol-2, Pg -115</v>
          </cell>
          <cell r="E83" t="str">
            <v>Nos</v>
          </cell>
          <cell r="F83">
            <v>8.34</v>
          </cell>
        </row>
        <row r="84">
          <cell r="A84" t="str">
            <v>13.5.1</v>
          </cell>
          <cell r="B84">
            <v>329</v>
          </cell>
          <cell r="C84" t="str">
            <v>Providing and fixing ball valve (brass) of approved quality, High or low pressure, with plastic floats complete :  15 mm nominal bore</v>
          </cell>
          <cell r="D84" t="str">
            <v>Vol-2, Pg -115</v>
          </cell>
          <cell r="E84" t="str">
            <v>Nos</v>
          </cell>
          <cell r="F84">
            <v>3.29</v>
          </cell>
        </row>
        <row r="85">
          <cell r="A85" t="str">
            <v>13.5.2</v>
          </cell>
          <cell r="B85">
            <v>360</v>
          </cell>
          <cell r="C85" t="str">
            <v>Providing and fixing ball valve (brass) of approved quality, High or low pressure, with plastic floats complete :  20 mm nominal bore</v>
          </cell>
          <cell r="D85" t="str">
            <v>Vol-2, Pg -115</v>
          </cell>
          <cell r="E85" t="str">
            <v>Nos</v>
          </cell>
          <cell r="F85">
            <v>3.6</v>
          </cell>
        </row>
        <row r="86">
          <cell r="A86" t="str">
            <v>13.6.1.1</v>
          </cell>
          <cell r="B86">
            <v>493</v>
          </cell>
          <cell r="C86" t="str">
            <v xml:space="preserve">Providing and fixing gun metal non- return valve of approved quality (screwed end) : 25 mm nominal bore Horizontal </v>
          </cell>
          <cell r="D86" t="str">
            <v>Vol-2, Pg -115</v>
          </cell>
          <cell r="E86" t="str">
            <v>Nos</v>
          </cell>
          <cell r="F86">
            <v>4.93</v>
          </cell>
        </row>
        <row r="87">
          <cell r="A87" t="str">
            <v>13.6.2.1</v>
          </cell>
          <cell r="B87">
            <v>644</v>
          </cell>
          <cell r="C87" t="str">
            <v xml:space="preserve">Providing and fixing gun metal non- return valve of approved quality (screwed end) : 32 mm nominal bore Horizontal </v>
          </cell>
          <cell r="D87" t="str">
            <v>Vol-2, Pg -116</v>
          </cell>
          <cell r="E87" t="str">
            <v>Nos</v>
          </cell>
          <cell r="F87">
            <v>6.44</v>
          </cell>
        </row>
        <row r="88">
          <cell r="A88" t="str">
            <v>13.6.3.1</v>
          </cell>
          <cell r="B88">
            <v>765</v>
          </cell>
          <cell r="C88" t="str">
            <v xml:space="preserve">Providing and fixing gun metal non- return valve of approved quality (screwed end) : 40 mm nominal bore Horizontal </v>
          </cell>
          <cell r="D88" t="str">
            <v>Vol-2, Pg -116</v>
          </cell>
          <cell r="E88" t="str">
            <v>Nos</v>
          </cell>
          <cell r="F88">
            <v>7.65</v>
          </cell>
        </row>
        <row r="89">
          <cell r="A89" t="str">
            <v>13.9.2</v>
          </cell>
          <cell r="B89">
            <v>220</v>
          </cell>
          <cell r="C89" t="str">
            <v>Providing and fixing C.P. brass shower rose with 15 or 20 mm inlet :  150 mm diameter</v>
          </cell>
          <cell r="D89" t="str">
            <v>Vol-2, Pg -116</v>
          </cell>
          <cell r="E89" t="str">
            <v>Nos</v>
          </cell>
          <cell r="F89">
            <v>2.2000000000000002</v>
          </cell>
        </row>
        <row r="90">
          <cell r="A90">
            <v>13.14</v>
          </cell>
          <cell r="B90">
            <v>674</v>
          </cell>
          <cell r="C90" t="str">
            <v>Providing and fixing C.P. brass long body bib cock of approved qualityconforming to IS standards and weighing not less than 690 g.</v>
          </cell>
          <cell r="D90" t="str">
            <v>Vol-2, Pg -117</v>
          </cell>
          <cell r="E90" t="str">
            <v>Nos</v>
          </cell>
          <cell r="F90">
            <v>6.74</v>
          </cell>
        </row>
        <row r="91">
          <cell r="A91">
            <v>13.15</v>
          </cell>
          <cell r="B91">
            <v>577</v>
          </cell>
          <cell r="C91" t="str">
            <v>Providing and fixing C.P. brass stop cock (concealed) of standard design and of approved make conforming to IS:8931.</v>
          </cell>
          <cell r="D91" t="str">
            <v>Vol-2, Pg -117</v>
          </cell>
          <cell r="E91" t="str">
            <v>Nos</v>
          </cell>
          <cell r="F91">
            <v>5.7700000000000005</v>
          </cell>
        </row>
        <row r="92">
          <cell r="A92">
            <v>13.16</v>
          </cell>
          <cell r="B92">
            <v>493</v>
          </cell>
          <cell r="C92" t="str">
            <v>Providing and fixing C.P. brass angle valve for basin mixer and geyser points of approved quality conforming to IS:8931</v>
          </cell>
          <cell r="D92" t="str">
            <v>Vol-2, Pg -117</v>
          </cell>
          <cell r="E92" t="str">
            <v>Nos</v>
          </cell>
          <cell r="F92">
            <v>4.93</v>
          </cell>
        </row>
        <row r="93">
          <cell r="A93" t="str">
            <v>14.1.1</v>
          </cell>
          <cell r="B93">
            <v>4246</v>
          </cell>
          <cell r="C93" t="str">
            <v>Providing and fixing water closet squatting pan (Indian type W.C. pan )with 100  mm  sand  cast  Iron  P  or  S  trap,  10  litre  low  level  white P.V.C.  flushing cistern, including flush pipe, with manually controlled device  (handle  lever)  conforming  to  IS  :  7231,  with  all  fittings  and fixtures complete, including cutting and making good the walls and floors wherever required: White Vitreous china Orissa pattern W.C. pan of size 580x440 mm with integral type foot rests</v>
          </cell>
          <cell r="D93" t="str">
            <v>Vol-2, Pg -123</v>
          </cell>
          <cell r="E93" t="str">
            <v>Each</v>
          </cell>
          <cell r="F93">
            <v>42.46</v>
          </cell>
        </row>
        <row r="94">
          <cell r="A94" t="str">
            <v>14.3.1</v>
          </cell>
          <cell r="B94">
            <v>5005</v>
          </cell>
          <cell r="C94" t="str">
            <v>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W.C. pan with ISI marked white solid plastic seat and lid</v>
          </cell>
          <cell r="D94" t="str">
            <v>Vol-2, Pg -123</v>
          </cell>
          <cell r="E94" t="str">
            <v>Each</v>
          </cell>
          <cell r="F94">
            <v>50.050000000000004</v>
          </cell>
        </row>
        <row r="95">
          <cell r="A95" t="str">
            <v>14.5.1</v>
          </cell>
          <cell r="B95">
            <v>6628</v>
          </cell>
          <cell r="C95" t="str">
            <v>Providing  and  fixing  white  vitreous  china  flat  back  half  stall  urinal of   size  580x380x350   mm   with   white   PVC   automatic   flushing cistern,  with  fittings, standard size C.P. brass flush pipe, spreaders with unions and clamps (all in C.P. brass) with waste fitting as per IS : 2556, C.I. trap with outlet grating and other couplings in C.P. brass, including painting of fittings and cutting and making good the walls and floors wherever required : Single half stall urinal with 5 litre P.V.C. automatic flushing cistern</v>
          </cell>
          <cell r="D95" t="str">
            <v>Vol-2, Pg -124</v>
          </cell>
          <cell r="E95" t="str">
            <v>Each</v>
          </cell>
          <cell r="F95">
            <v>66.28</v>
          </cell>
        </row>
        <row r="96">
          <cell r="A96" t="str">
            <v>14.7.1</v>
          </cell>
          <cell r="B96">
            <v>2529</v>
          </cell>
          <cell r="C96" t="str">
            <v>Providing and fixing wash basin with C.I. brackets, 15 mm C.P. brass pillar  taps,  32  mm  C.P.  brass  waste  of  standard  pattern,  including painting of fittings and brackets, cutting and making good the walls wherever require: White Vitreous China Wash basin size 630x450 mm with a pair of 15 mm C.P. brass pillar taps</v>
          </cell>
          <cell r="D96" t="str">
            <v>Vol-2, Pg -124</v>
          </cell>
          <cell r="E96" t="str">
            <v>Each</v>
          </cell>
          <cell r="F96">
            <v>25.29</v>
          </cell>
        </row>
        <row r="97">
          <cell r="A97" t="str">
            <v>14.7.2</v>
          </cell>
          <cell r="B97">
            <v>2156</v>
          </cell>
          <cell r="C97" t="str">
            <v>Providing and fixing wash basin with C.I. brackets, 15 mm C.P. brass pillar  taps,  32  mm  C.P.  brass  waste  of  standard  pattern,  including painting of fittings and brackets, cutting and making good the walls wherever require: White Vitreous China Wash basin size 630x450 mm with a single 15 mm C.P. brass pillar tap</v>
          </cell>
          <cell r="D97" t="str">
            <v>Vol-2, Pg -124</v>
          </cell>
          <cell r="E97" t="str">
            <v>Each</v>
          </cell>
          <cell r="F97">
            <v>21.56</v>
          </cell>
        </row>
        <row r="98">
          <cell r="A98" t="str">
            <v>14.16A</v>
          </cell>
          <cell r="B98">
            <v>247</v>
          </cell>
          <cell r="C98" t="str">
            <v>Providing and fixing 8 mm dia C.P. / S.S. Jet with flexible tube upto 1 metre long with S.S. triangular plate to Eureopean type W.C. of quality and make as approved by Engineer - in - charge.</v>
          </cell>
          <cell r="D98" t="str">
            <v>Vol-2, Pg -127</v>
          </cell>
          <cell r="E98" t="str">
            <v>Each</v>
          </cell>
          <cell r="F98">
            <v>2.4700000000000002</v>
          </cell>
        </row>
        <row r="99">
          <cell r="A99" t="str">
            <v>14.22B</v>
          </cell>
          <cell r="B99">
            <v>5747</v>
          </cell>
          <cell r="C99" t="str">
            <v>Providing and fixing CP Brass 15 mm nominal dia Single lever telephonic wall mixer of quality &amp; make as approved by Engineer in charge.</v>
          </cell>
          <cell r="D99" t="str">
            <v>Vol-2, Pg -127</v>
          </cell>
          <cell r="E99" t="str">
            <v>Each</v>
          </cell>
          <cell r="F99">
            <v>57.47</v>
          </cell>
        </row>
        <row r="100">
          <cell r="A100">
            <v>14.31</v>
          </cell>
          <cell r="B100">
            <v>971</v>
          </cell>
          <cell r="C100" t="str">
            <v>Providing and fixing 600x450 mm beveled edge mirror of superior glass (of approved quality) complete with 6 mm thick hard board ground fixed to wooden cleats with C.P. brass screws and washers complete.</v>
          </cell>
          <cell r="D100" t="str">
            <v>Vol-2, Pg -1287</v>
          </cell>
          <cell r="E100" t="str">
            <v>Each</v>
          </cell>
          <cell r="F100">
            <v>9.7100000000000009</v>
          </cell>
        </row>
        <row r="101">
          <cell r="A101">
            <v>14.39</v>
          </cell>
          <cell r="B101">
            <v>134</v>
          </cell>
          <cell r="C101" t="str">
            <v>Providing and fixing PTMT towel ring trapezoidal shape 215 mm long, 200 mm wide with minimum distances of 37 mm from wall face with concealed fittings arrangement of approved quality and colour, weighing not less than 88 g.</v>
          </cell>
          <cell r="D101" t="str">
            <v>Vol-2, Pg -130</v>
          </cell>
          <cell r="E101" t="str">
            <v>Each</v>
          </cell>
          <cell r="F101">
            <v>1.34</v>
          </cell>
        </row>
        <row r="102">
          <cell r="A102" t="str">
            <v>14.40.2</v>
          </cell>
          <cell r="B102">
            <v>380</v>
          </cell>
          <cell r="C102" t="str">
            <v>Providing  and  fixing  PTMT towel  rail  complete  with  brackets  fixed to  wooden  cleats  with  CP  brass  screws  with  concealed  fittings arrangement of approved quality and colour. 600 mm long towel rail with total length of 645 mm, width 78 mm and effective height of 88 mm, weighing not less than 190 g.</v>
          </cell>
          <cell r="D102" t="str">
            <v>Vol-2, Pg -130</v>
          </cell>
          <cell r="E102" t="str">
            <v>Each</v>
          </cell>
          <cell r="F102">
            <v>3.8000000000000003</v>
          </cell>
        </row>
        <row r="103">
          <cell r="A103" t="str">
            <v>14.10.1.1</v>
          </cell>
          <cell r="B103">
            <v>4970</v>
          </cell>
          <cell r="C103" t="str">
            <v>Providing and fixing Stainless Steel A ISI 304 (18/8) kitchen sink as per IS:13983 with C.I. brackets and stainless steel plug 40 mm, including painting of fittings and brackets, cutting and making good the walls wherever required : 510x1040 mm bowl depth 250 mm</v>
          </cell>
          <cell r="D103" t="str">
            <v>Vol-2, Pg -126</v>
          </cell>
          <cell r="E103" t="str">
            <v>Each</v>
          </cell>
          <cell r="F103">
            <v>49.7</v>
          </cell>
        </row>
        <row r="104">
          <cell r="A104">
            <v>15.1</v>
          </cell>
          <cell r="B104">
            <v>745</v>
          </cell>
          <cell r="C104" t="str">
            <v>Providing and laying water proofing treatment to the Roof with PU based single  component  elastomeric  pure  polyurethane  based  coating  on New terrace/Chajjas/Sunken portion of WC:Bathroom, cold applied PU waterproofing membrane that is highly elastic with elongation greater than 400% and tensile strength greater than 2MPa as per ASTM D412. The waterproofing membrane to be applied in 2coats  @ 1.6kg per m2 to achieve final DFT (dry film thickness) of 1mm including prime coat of epoxy primer @150 g per m2 and protection with 120gsm Geo-textile over the waterproofing membrane. The finished cost to include surface preparation, making coving at Junction, Bore Packing, treatment of construction joints completely as per specification &amp; with a 10 years warranty on product &amp; work from certified manufacturers as per the direction of the Engineer In charge.</v>
          </cell>
          <cell r="D104" t="str">
            <v>Vol-2, Pg -133</v>
          </cell>
          <cell r="E104" t="str">
            <v>Sqm</v>
          </cell>
          <cell r="F104">
            <v>7.45</v>
          </cell>
        </row>
        <row r="105">
          <cell r="A105">
            <v>17.100000000000001</v>
          </cell>
          <cell r="B105">
            <v>960</v>
          </cell>
          <cell r="C105" t="str">
            <v>Supplying, filling, spreading &amp; leveling stone boulders of size range 5 cm to 20 cm, in recharge pit, in the required thickness, for all leads &amp; lifts, all complete as per direction of Engineer-in-charge.</v>
          </cell>
          <cell r="D105" t="str">
            <v>Vol-2, Pg -151</v>
          </cell>
          <cell r="E105" t="str">
            <v>Cum</v>
          </cell>
          <cell r="F105">
            <v>9.6</v>
          </cell>
        </row>
        <row r="106">
          <cell r="A106">
            <v>17.2</v>
          </cell>
          <cell r="B106">
            <v>372</v>
          </cell>
          <cell r="C106" t="str">
            <v>Supplying,  filling,  spreading  &amp;leveling  gravels  of  size  range  5  mm to 10 mm, in the recharge pit, over the existing layer of boulders, in required thickness, for all leads &amp; lifts, all complete as per direction of Engineer-in-charge.</v>
          </cell>
          <cell r="D106" t="str">
            <v>Vol-2, Pg -151</v>
          </cell>
          <cell r="E106" t="str">
            <v>Cum</v>
          </cell>
          <cell r="F106">
            <v>3.72</v>
          </cell>
        </row>
        <row r="107">
          <cell r="A107">
            <v>20.96</v>
          </cell>
          <cell r="B107">
            <v>2</v>
          </cell>
          <cell r="C107" t="str">
            <v>Cleaning  of  office  floors,  toilet  floors,  corridors,  lobbies,  partitions, storage  units,  furnitures,electrical  &amp;  electronic  equipments,  doors, windows, curtains, blinds etc., including cleaning of dust,  etc.,  using suitable bombay broom stick, squezers</v>
          </cell>
          <cell r="D107" t="str">
            <v>Vol-2, Pg -183</v>
          </cell>
          <cell r="E107" t="str">
            <v>Sqm</v>
          </cell>
          <cell r="F107">
            <v>0.02</v>
          </cell>
        </row>
        <row r="108">
          <cell r="A108" t="str">
            <v>11.14.2.1</v>
          </cell>
          <cell r="B108">
            <v>400</v>
          </cell>
          <cell r="C108" t="str">
            <v>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 in-charge: Profile C Fixing with
adjustable lugs with split end tail to each jamb including cost of
materials, labour, usage charges of machinery complete as per
specifications and as per directions of the Engineer-in-Charge.</v>
          </cell>
          <cell r="D108" t="str">
            <v>Vol-2, Pg -79</v>
          </cell>
          <cell r="E108" t="str">
            <v>m</v>
          </cell>
          <cell r="F108">
            <v>4</v>
          </cell>
          <cell r="G108">
            <v>2</v>
          </cell>
        </row>
        <row r="109">
          <cell r="A109">
            <v>11.4</v>
          </cell>
          <cell r="B109">
            <v>4330</v>
          </cell>
          <cell r="C109" t="str">
            <v>Providing and fixing 1 mm thick M.S. sheet sliding-shutters, with frame
and diagonal braces of 40x40x6 mm angle iron, 3 mm M.S.
gusset plates at the junctions and corners, 25 mm dia pulley,
40x40x6 mm angle and T- iron guide at the top and bottom respectively,
including applying a priming coat of approved steel primer including
cost of materials, labour, usage charges of machinery complete as per
specifications and as per directions of the Engineer-in-Charge.</v>
          </cell>
          <cell r="D109" t="str">
            <v>Vol-2, Pg -75</v>
          </cell>
          <cell r="E109" t="str">
            <v>Sqm</v>
          </cell>
          <cell r="F109">
            <v>43.300000000000004</v>
          </cell>
        </row>
        <row r="110">
          <cell r="A110" t="str">
            <v>H170B</v>
          </cell>
          <cell r="B110">
            <v>2929</v>
          </cell>
          <cell r="C110" t="str">
            <v>Supplying, Laying and Jointing Cast Iron (CI) double flanged pipes true to line / hoisting of DIflanged pipe in position and aligning to correct plumb, including cost of jointing materials, conveying to work spot with all lead and lifts etc.complete. For double flanged CI pipes of 100mm dia.</v>
          </cell>
          <cell r="D110" t="str">
            <v>Vol-5, Pg -112</v>
          </cell>
          <cell r="E110" t="str">
            <v>m</v>
          </cell>
          <cell r="F110">
            <v>29.29</v>
          </cell>
          <cell r="G110">
            <v>5</v>
          </cell>
        </row>
        <row r="111">
          <cell r="A111" t="str">
            <v>M010G</v>
          </cell>
          <cell r="B111">
            <v>294</v>
          </cell>
          <cell r="C111" t="str">
            <v>Supplying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PVC pipes 110mm dia., 6 kg/sqcm &amp; class 3</v>
          </cell>
          <cell r="D111" t="str">
            <v>Vol-5, Pg -134</v>
          </cell>
          <cell r="E111" t="str">
            <v>M</v>
          </cell>
          <cell r="F111">
            <v>2.94</v>
          </cell>
          <cell r="G111">
            <v>5</v>
          </cell>
        </row>
        <row r="112">
          <cell r="A112" t="str">
            <v>T030A</v>
          </cell>
          <cell r="B112">
            <v>294</v>
          </cell>
          <cell r="C112" t="str">
            <v>Supplying,  lowering,  laying,  jointing,  testing  and  commissioning  of Glazed  Stone Ware Pipes of following dia,  conforming to IS 651:1992, IS  4127  with  latest  amendments,    including  conveying  to  work  site, caulking with hemp dipped in tar and jointing with CM 1:1.5 using OPC, perfect linking and curing for 10 days and testing with water etc. with all lead, lifts and as per Technical Specifications.   The cost to include the cost of all jointing materials, necessary survey works for laying of sewer lines etc. complete.  The contractor will make own arrangements for procuring water for testing. 100 mm dia. pipes (This is for house service connection only)</v>
          </cell>
          <cell r="D112" t="str">
            <v>Vol-5, Pg -184</v>
          </cell>
          <cell r="E112" t="str">
            <v>m</v>
          </cell>
          <cell r="F112">
            <v>2.94</v>
          </cell>
          <cell r="G112">
            <v>5</v>
          </cell>
        </row>
        <row r="113">
          <cell r="A113" t="str">
            <v>T040A</v>
          </cell>
          <cell r="B113">
            <v>322</v>
          </cell>
          <cell r="C113" t="str">
            <v>Supplying lowering laying, jointing, testing and commissioning of following diameters glazed stone ware pipes, conforming to IS 651:1992, (with 5th revision) in all respects jointing with EPDM rubber rings (seals according to EN 681 &amp; ASPM 425) The rubber seals joints pipe will have groves in interior of socket and exterior of the spigot. The rubber gasket shall be prefixed at the factory by the manufacturer rigidly with approved glue to have leak proof joint including conveying of pipe to work site and rolling and lowering into trenches, laying true to line, level and perfect linking at joints testing and commissoning including loading and unloading at both destinations  and  cuts  of  pipes  wherever  necessary  including  jointing  of GSW pipes and specials, with rubber gaskets conforming to EN 681 and ASTM C-425 including cleaning the socket and spigot with soap solution and applying talcum powder for detecting crack, then applying glue and before inserting of rubber gaskets, jacking and fixing in perfect condition including the cost of soap solution, talcum powder and glue etc. and giving necessary hydraulic test to the required pressure of water head with all lead and lifts including costing of jointing materials and all necessary survey works for laying of sewers etc., and disposal of debris as directed etc., complete. (Contractor will make his own arrangements for procuring water for testing) with Rubber ring gasket joints 100 mm dia. pipes (This is for house service connection only)</v>
          </cell>
          <cell r="D113" t="str">
            <v>Vol-5, Pg -184</v>
          </cell>
          <cell r="E113" t="str">
            <v>m</v>
          </cell>
          <cell r="F113">
            <v>3.22</v>
          </cell>
          <cell r="G113">
            <v>5</v>
          </cell>
        </row>
        <row r="114">
          <cell r="A114" t="str">
            <v>T130A</v>
          </cell>
          <cell r="B114">
            <v>4374</v>
          </cell>
          <cell r="C114" t="str">
            <v>Constructing brick masonry chamber of internal dimension 600x450mm and depth of 600mm (inner dimensions) with modular bricks of CD 75 in cement mortar 1:6, bed concrete 150mm thick with 1:3:6, plastering 12 mm thick with cement mortar 1:4, CC 1:2:4 coping 75mm thk for fixing CI cover &amp; frame etc. excluding the cost of CI frame and cover..</v>
          </cell>
          <cell r="D114" t="str">
            <v>Vol-5, Pg -187</v>
          </cell>
          <cell r="E114" t="str">
            <v>Each</v>
          </cell>
          <cell r="F114">
            <v>43.74</v>
          </cell>
          <cell r="G114">
            <v>5</v>
          </cell>
        </row>
        <row r="115">
          <cell r="A115" t="str">
            <v>T130B</v>
          </cell>
          <cell r="B115">
            <v>4977</v>
          </cell>
          <cell r="C115" t="str">
            <v>Constructing brick masonry chamber of internal dimension 600x600mm and depth of 600mm (inner dimensions) with modular bricks of CD 75 in cement mortar 1:6, bed concrete 150mm thick with 1:3:6, plastering 12 mm thick with cement mortar 1:4, CC 1:2:4 coping 75mm thk for fixing CI cover &amp; frame etc. excluding the cost of CI frame and cover..</v>
          </cell>
          <cell r="D115" t="str">
            <v>Vol-5, Pg -187</v>
          </cell>
          <cell r="E115" t="str">
            <v>Each</v>
          </cell>
          <cell r="F115">
            <v>49.77</v>
          </cell>
          <cell r="G115">
            <v>5</v>
          </cell>
        </row>
        <row r="116">
          <cell r="A116" t="str">
            <v>K010B</v>
          </cell>
          <cell r="B116">
            <v>184</v>
          </cell>
          <cell r="C116" t="str">
            <v>Supplying,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etc.Note: Upto 110mm dia Coil shall be used. For Grade PE80 PN6.0 : HDPE Grade PE80-PN6.0,75mm dia</v>
          </cell>
          <cell r="D116" t="str">
            <v>Vol-5, Pg -121</v>
          </cell>
          <cell r="E116" t="str">
            <v>m</v>
          </cell>
          <cell r="F116">
            <v>1.84</v>
          </cell>
          <cell r="G116">
            <v>5</v>
          </cell>
        </row>
        <row r="117">
          <cell r="A117" t="str">
            <v>K010D</v>
          </cell>
          <cell r="B117">
            <v>348</v>
          </cell>
          <cell r="C117" t="str">
            <v>Supplying,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etc.Note: Upto 110mm dia Coil shall be used. For Grade PE80 PN6.0 : HDPE Grade PE80-PN6.0,110mm dia</v>
          </cell>
          <cell r="D117" t="str">
            <v>Vol-5, Pg -121</v>
          </cell>
          <cell r="E117" t="str">
            <v>m</v>
          </cell>
          <cell r="F117">
            <v>3.48</v>
          </cell>
          <cell r="G117">
            <v>5</v>
          </cell>
        </row>
        <row r="118">
          <cell r="A118" t="str">
            <v>K010E</v>
          </cell>
          <cell r="B118">
            <v>535</v>
          </cell>
          <cell r="C118" t="str">
            <v>Supplying,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etc.Note: Upto 110mm dia Coil shall be used. For Grade PE80 PN6.0 : HDPE Grade PE80-PN6.0,140mm dia</v>
          </cell>
          <cell r="D118" t="str">
            <v>Vol-5, Pg -121</v>
          </cell>
          <cell r="E118" t="str">
            <v>m</v>
          </cell>
          <cell r="F118">
            <v>5.3500000000000005</v>
          </cell>
          <cell r="G118">
            <v>5</v>
          </cell>
        </row>
        <row r="119">
          <cell r="A119" t="str">
            <v>K010G</v>
          </cell>
          <cell r="B119">
            <v>679</v>
          </cell>
          <cell r="C119" t="str">
            <v>Supplying,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 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etc.Note: Upto 110mm dia Coil shall be used. For Grade PE80 PN6.0 : HDPE Grade PE80-PN6.0,160mm dia</v>
          </cell>
          <cell r="D119" t="str">
            <v>Vol-5, Pg -121</v>
          </cell>
          <cell r="E119" t="str">
            <v>m</v>
          </cell>
          <cell r="F119">
            <v>6.79</v>
          </cell>
          <cell r="G119">
            <v>5</v>
          </cell>
        </row>
        <row r="120">
          <cell r="A120" t="str">
            <v>P070A</v>
          </cell>
          <cell r="B120">
            <v>14350</v>
          </cell>
          <cell r="C120" t="str">
            <v>Providing, supplying to work site,Single Phase Submersible Pump Sets of 100mm dia (4 inch) suitable for bore well confirming to IS 8034-2000 specifications,with testing of as per instructions of engineer incharge of work and latest amendments. 1.50 HP/1.1KW 7 STG</v>
          </cell>
          <cell r="D120" t="str">
            <v>Vol-5, Pg -158</v>
          </cell>
          <cell r="E120" t="str">
            <v>Each</v>
          </cell>
          <cell r="F120">
            <v>143.5</v>
          </cell>
          <cell r="G120">
            <v>5</v>
          </cell>
        </row>
        <row r="121">
          <cell r="A121" t="str">
            <v>P090B</v>
          </cell>
          <cell r="B121">
            <v>22015</v>
          </cell>
          <cell r="C121" t="str">
            <v>Providing, supplying to work site,Single Phase Submersible Pump Sets of 100mm dia (4 inch) suitable for bore well confirming to IS 8034-2000 specifications,with testing of as per instructions of engineer incharge of work and latest amendments. 3.00 HP/2.2KW 15 STG</v>
          </cell>
          <cell r="D121" t="str">
            <v>Vol-5, Pg -159</v>
          </cell>
          <cell r="E121" t="str">
            <v>Each</v>
          </cell>
          <cell r="F121">
            <v>220.15</v>
          </cell>
          <cell r="G121">
            <v>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Abst"/>
      <sheetName val="Sheet2"/>
      <sheetName val="Labour"/>
      <sheetName val="m"/>
      <sheetName val="User input"/>
      <sheetName val="Plant &amp;  Machinery"/>
      <sheetName val="Abutment "/>
      <sheetName val="Material"/>
      <sheetName val="Culverts"/>
      <sheetName val="Sheet11"/>
      <sheetName val=" 12.Input Septic Tank "/>
      <sheetName val="SLAB DESIGN"/>
      <sheetName val="직접비_Origin(315,430)"/>
      <sheetName val="Abut-9+741"/>
      <sheetName val="단가산출"/>
      <sheetName val="Ground floor"/>
      <sheetName val="0+655"/>
      <sheetName val="SewerCAD MH Data"/>
      <sheetName val="KUW&amp;DB SR"/>
      <sheetName val="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3)"/>
      <sheetName val="28.Abst of Est (SP72$$$)"/>
      <sheetName val="28.Abst of Est (RBI$$$)"/>
      <sheetName val="28.Abst of Est (Comb)"/>
      <sheetName val="Input (msh)"/>
      <sheetName val="100"/>
      <sheetName val="A.Coverpage  (2)"/>
      <sheetName val="B.Coverpage  (2)"/>
      <sheetName val="1)chap"/>
      <sheetName val="2)1.1"/>
      <sheetName val="3)2.1 &amp; 2.2"/>
      <sheetName val="4)2.3(TW)Photo"/>
      <sheetName val="5)2.4"/>
      <sheetName val="6)2.5"/>
      <sheetName val="7)2.6"/>
      <sheetName val="8)CH-3-4"/>
      <sheetName val="9)CH-5"/>
      <sheetName val="10)CH-6"/>
      <sheetName val="11)CH-7"/>
      <sheetName val="12)CH-8"/>
      <sheetName val="13)CH-9"/>
      <sheetName val="14)CH-10"/>
      <sheetName val="15)CH-11"/>
      <sheetName val="16)CH-12"/>
      <sheetName val="17)CH-13"/>
      <sheetName val="18)CH-14"/>
      <sheetName val="19)CH-15-19"/>
      <sheetName val="20)Profom"/>
      <sheetName val="21)Profom-B (SP72 $$)"/>
      <sheetName val="22)Proforma C SP 72 msh"/>
      <sheetName val="22)Proforma C (SP72 $$)"/>
      <sheetName val="22)Proforma C (SP72 $)"/>
      <sheetName val="23)STA Format"/>
      <sheetName val="24)F-1"/>
      <sheetName val="25)F-2A"/>
      <sheetName val="26)F-2B"/>
      <sheetName val="27)F-3"/>
      <sheetName val="28)F-4A"/>
      <sheetName val="29)perform-A(SP72 $$)"/>
      <sheetName val="Certi"/>
      <sheetName val="30)crust"/>
      <sheetName val="31)CHECKLIST"/>
      <sheetName val="Part"/>
      <sheetName val="Part (5)"/>
      <sheetName val="28.Abst of Esti Combin rbi  "/>
      <sheetName val="28.Abstract of Estimates"/>
      <sheetName val="28.Abstract of Est (SP72$)"/>
      <sheetName val="29.Road INPUT"/>
      <sheetName val="Part (3)"/>
      <sheetName val="19.Typ Curve Design 1"/>
      <sheetName val="REV CURVE DESIGN X"/>
      <sheetName val="24.Curves Qty Table"/>
      <sheetName val="31.Cut and Fill Statement"/>
      <sheetName val="29.Road Estimate"/>
      <sheetName val="33.Borrowpit Statement"/>
      <sheetName val="Part (4)"/>
      <sheetName val="34.Abstract of CD works"/>
      <sheetName val="CDs INPUT"/>
      <sheetName val="BOQ"/>
      <sheetName val="5)Repairs CDs (2)"/>
      <sheetName val="Part (6)"/>
      <sheetName val="32.Drain statement"/>
      <sheetName val="4.v  cc Drain Abstract"/>
      <sheetName val="32.CD V limit statement "/>
      <sheetName val="38.CD in Villge limit SL"/>
      <sheetName val="38.CD in Villge limit"/>
      <sheetName val="37.Field Approach"/>
      <sheetName val="Protection Work (2)"/>
      <sheetName val="Utility Shifting"/>
      <sheetName val="Part (7)"/>
      <sheetName val="INPUT"/>
      <sheetName val="41.Rate Analysis ROAD (2)"/>
      <sheetName val="42.Rate Analysis(CD) "/>
      <sheetName val="1.Lead statement(H)"/>
      <sheetName val="5.Lead Analysis ROAD"/>
      <sheetName val="Ist year (2)"/>
      <sheetName val="2.Lead charges(H)"/>
      <sheetName val="Part (8)"/>
      <sheetName val="Abstract Maintai"/>
      <sheetName val="II nd Year (2)"/>
      <sheetName val="III rd Year (2)"/>
      <sheetName val="IV th Year (2)"/>
      <sheetName val="V th Year (2)"/>
      <sheetName val="VI th Year"/>
      <sheetName val="12.Pop Statement"/>
      <sheetName val="21.Traffic Input"/>
      <sheetName val="Partiti (5)"/>
      <sheetName val="21.Traffic Census 1"/>
      <sheetName val="21.Traffic Census 2"/>
      <sheetName val="21.Traffic Census 3"/>
      <sheetName val="SummaryTraff Census"/>
      <sheetName val="x.Crust Thick (2)"/>
      <sheetName val="19.Crest Design"/>
      <sheetName val="Part (2)"/>
      <sheetName val="Traffic Growth sp 72 (SBY)"/>
      <sheetName val="25.Hydraulic Designs"/>
      <sheetName val="Input CD detail"/>
      <sheetName val="26.CD Details"/>
      <sheetName val="Drain design"/>
      <sheetName val="23.CD Gr II &amp; III &amp; BT"/>
      <sheetName val="30.Extra Qty(Curves and CD)"/>
      <sheetName val="Deck Slab ymath(1.50x1.50)"/>
      <sheetName val="Deck Slab ymath(1.0x1.0) (At 0)"/>
      <sheetName val="Deck Slab ymath"/>
      <sheetName val="21)Profom-B (RBI$$$)"/>
      <sheetName val="22)Proforma C (RBI$$$)"/>
      <sheetName val="29)perform-A (RBI$$$)"/>
      <sheetName val="21)Profom-B (Com$$$)"/>
      <sheetName val="22)Proforma C (Com$$$)"/>
      <sheetName val="29)perform-A (Com$$$)"/>
      <sheetName val="1000 (1 row)"/>
      <sheetName val="1)1000 (1 row) (RC)"/>
      <sheetName val=" 1000 ( 2 rows )"/>
      <sheetName val=" 2)1000 ( 2 rows ) (RC)"/>
      <sheetName val="PCD 1000 (3 row)"/>
      <sheetName val="PCD 1000 (4 row)"/>
      <sheetName val="PCD 1000 (5 row)"/>
      <sheetName val="PCD 1200 (1 row)"/>
      <sheetName val="PCD 1200 (2 row)"/>
      <sheetName val="3)PCD1200 (3row)"/>
      <sheetName val="PCD1200 (4row)"/>
      <sheetName val="PCD1200 (5row)"/>
      <sheetName val="34 LLCW (small)"/>
      <sheetName val="34 LLCW (Medium) "/>
      <sheetName val="34 LLCW (Big)"/>
      <sheetName val="CW 1000 (2 row) "/>
      <sheetName val="CW 1000 (3 row)"/>
      <sheetName val="CW 1000 (4 row) "/>
      <sheetName val="CW 1000 (5 row)"/>
      <sheetName val="38.CD (0.6 X 0.55)"/>
      <sheetName val="4)Deck Slab (7.50m W) (RC)"/>
      <sheetName val="Deck Slab (7.50m W)"/>
      <sheetName val="Deck Slab (10.00m W)"/>
      <sheetName val="Deck Slab (12.00m W)"/>
      <sheetName val="Deck Slab (10.00m W) (RC)"/>
      <sheetName val="Deck Slab (12.00m W) (RC)"/>
      <sheetName val="38.CD (0.60 X 0.90)"/>
      <sheetName val="Protection Work"/>
      <sheetName val="9.Proforma - B"/>
      <sheetName val=" C SP 72"/>
      <sheetName val="Rate Anal (Sub Grade)"/>
      <sheetName val="GSB Data Rate"/>
      <sheetName val="39EST ROAD JN 101"/>
      <sheetName val="Rate Anal (GSB)New (3)"/>
      <sheetName val="5.Rate Analysis GSB Lead"/>
      <sheetName val="5.Rate Analysis Borrow pit"/>
      <sheetName val="5.Rate Analysis Shoulders"/>
      <sheetName val="5.General Report"/>
      <sheetName val="14.CD works-F2B"/>
      <sheetName val="10.Proforma - C"/>
      <sheetName val="5.Rate Analysis GSB Lead (2)"/>
      <sheetName val="21)Profom-B"/>
    </sheetNames>
    <sheetDataSet>
      <sheetData sheetId="0"/>
      <sheetData sheetId="1"/>
      <sheetData sheetId="2"/>
      <sheetData sheetId="3"/>
      <sheetData sheetId="4"/>
      <sheetData sheetId="5">
        <row r="1">
          <cell r="C1" t="str">
            <v xml:space="preserve">IMPROVEMENTS AND ASPHALTING OF ROAD FROM SAMBHAPUR TO GADAG IN GADAG TALUK, GADAG DISTRICT. </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2">
          <cell r="J12">
            <v>460.90000000000003</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48">
          <cell r="F48">
            <v>25970000</v>
          </cell>
        </row>
      </sheetData>
      <sheetData sheetId="47">
        <row r="8">
          <cell r="K8">
            <v>2.1</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18">
          <cell r="C18" t="str">
            <v>Zone - 1</v>
          </cell>
        </row>
      </sheetData>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ERT (3)"/>
      <sheetName val="Sheet2 (2)"/>
      <sheetName val="Cover Sheet"/>
      <sheetName val="F S (2)"/>
      <sheetName val="CERT (2)"/>
      <sheetName val="6.General Report "/>
      <sheetName val="Design traffic"/>
      <sheetName val="C)Form IV (2)"/>
      <sheetName val="3.ADT"/>
      <sheetName val="3.AADT"/>
      <sheetName val="3.traffic Projection"/>
      <sheetName val="Pavement Design"/>
      <sheetName val="Design Traffic (MSA) "/>
      <sheetName val="Effective CBR"/>
      <sheetName val="Traffic"/>
      <sheetName val="design"/>
      <sheetName val="Dowel bar"/>
      <sheetName val="RCP"/>
      <sheetName val="ABS"/>
      <sheetName val="MSR"/>
      <sheetName val="RA"/>
      <sheetName val="C D Abt"/>
      <sheetName val="C D Mes"/>
      <sheetName val="C D RA"/>
      <sheetName val="ABS (4)"/>
      <sheetName val="Bar chart (3)"/>
      <sheetName val="PHOTOS"/>
      <sheetName val="ABS (2)"/>
      <sheetName val="MSR (2)"/>
      <sheetName val="ABS (3)"/>
      <sheetName val="MSR (3)"/>
      <sheetName val="Cross S."/>
      <sheetName val="P.Cross S."/>
      <sheetName val="Sheet2"/>
      <sheetName val="T MSR"/>
      <sheetName val="T RA"/>
      <sheetName val="Sheet1"/>
      <sheetName val="Sheet1 (2)"/>
      <sheetName val="Sheet3"/>
      <sheetName val="Sheet8"/>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1">
          <cell r="A1" t="str">
            <v>CONSTRUCTION OF ROAD AND DRAIN FROM BABU JAGAJEEVAN RAM SAMUDHAYA BHAVAN TO SOURASTRAHALLI ROAD (IN SELECTED REACHES) IN KADECHUR VILLAGE, GURMITKAL CONSTITUENCY IN YADGIR TALUK, YADGIR DISTRICT.</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140 Strip Map"/>
      <sheetName val="Design 1"/>
      <sheetName val="C)Form IV"/>
      <sheetName val="D2)Traffic Calculation"/>
      <sheetName val="D3)Traffic growth(SB &amp; Base)"/>
      <sheetName val="C)Form IV -1"/>
      <sheetName val="D2)Traffic Calculation-1"/>
      <sheetName val="D3)Traffic growth(SB &amp; Base -1"/>
      <sheetName val="Modified CH full length"/>
      <sheetName val="RA-Final"/>
      <sheetName val="140-Compartv Stmt "/>
      <sheetName val="140-Estimate"/>
      <sheetName val="G)Borrow Stat (2)"/>
      <sheetName val="H)Cut and Fill  (2)"/>
      <sheetName val="CD abs"/>
      <sheetName val="54)Field App"/>
      <sheetName val="1)PC 900-1R"/>
      <sheetName val="1)PC 900-1R -15 m"/>
      <sheetName val="2)PC 900-2R"/>
      <sheetName val="3)PC 900-3R -15 m"/>
      <sheetName val="PC 1200-4R (2)"/>
      <sheetName val="PC 1200-2R"/>
      <sheetName val="3) PC 900-4R "/>
      <sheetName val="PC 1200-5R"/>
      <sheetName val="PC 1200-6R"/>
      <sheetName val="3)PC 900-3R"/>
      <sheetName val="E2)Crest Design"/>
      <sheetName val="ABST"/>
      <sheetName val="5)PC 900-5R"/>
      <sheetName val="60)CD RA$$$"/>
      <sheetName val="Cover Sheet (Est)"/>
      <sheetName val="G.rep (2)"/>
      <sheetName val="2.Face Sheet"/>
      <sheetName val="Certificate"/>
      <sheetName val="G.rep (Pkg 140"/>
      <sheetName val="4.Abst of Est (2)"/>
      <sheetName val="1Part"/>
      <sheetName val="2Part"/>
      <sheetName val="3Part"/>
      <sheetName val="36)ABS Haveri"/>
      <sheetName val="4Part"/>
      <sheetName val="38)Abst of CD"/>
      <sheetName val="6Part"/>
      <sheetName val="59)RA"/>
      <sheetName val="60)CD RA"/>
      <sheetName val="7APart"/>
      <sheetName val="A)Form II"/>
      <sheetName val="B)Form III"/>
      <sheetName val="D1)Traffic Census Sheet"/>
      <sheetName val="D4)Traffic growth(BT Layer)"/>
      <sheetName val="1)Face Sheet"/>
      <sheetName val="35)Abst of Est"/>
      <sheetName val="35)Abst of Est (2)"/>
      <sheetName val="Cover Sheet"/>
      <sheetName val="Cover Sheet (3)"/>
      <sheetName val="2Part (2)"/>
      <sheetName val="1Part (2)"/>
      <sheetName val="Abt (Final)"/>
      <sheetName val="Comp of A B &amp; C"/>
      <sheetName val="Input"/>
      <sheetName val="Cover Sheet (CD)"/>
      <sheetName val="2.chap"/>
      <sheetName val="3.List of Tables"/>
      <sheetName val="4)1.1"/>
      <sheetName val="5)2.1(India)"/>
      <sheetName val="6)2.2 (Dist)"/>
      <sheetName val="7)2.3"/>
      <sheetName val="8)Strip Map"/>
      <sheetName val="9)Photos"/>
      <sheetName val="10)2.6"/>
      <sheetName val="2.7"/>
      <sheetName val="2.6"/>
      <sheetName val="11)CH-3-4"/>
      <sheetName val="12)CH-5"/>
      <sheetName val="13)CH-6"/>
      <sheetName val="14a)CH-7.1"/>
      <sheetName val="14b)CH-7.2"/>
      <sheetName val="15)CH-8"/>
      <sheetName val="16)CH-9"/>
      <sheetName val="17)CH-10"/>
      <sheetName val="18)CH-11"/>
      <sheetName val="19)CH-12"/>
      <sheetName val="20)CH-13"/>
      <sheetName val="21)CH-14"/>
      <sheetName val="22)CH-15-19"/>
      <sheetName val="23)Pro"/>
      <sheetName val="24)Pro-B"/>
      <sheetName val="25)Pro C"/>
      <sheetName val="26)F-1"/>
      <sheetName val="27)F-2A"/>
      <sheetName val="28)F-3"/>
      <sheetName val="29)F-2B"/>
      <sheetName val="30)F-4A"/>
      <sheetName val="31)Pro-A"/>
      <sheetName val="32)Certi"/>
      <sheetName val="33)crust"/>
      <sheetName val="34)CHECKLIST"/>
      <sheetName val="SHDP Input"/>
      <sheetName val="Sheet1"/>
      <sheetName val="Widening DS 8.97"/>
      <sheetName val="Sheet3"/>
      <sheetName val="CDs INPUT"/>
      <sheetName val="5Part"/>
      <sheetName val="39)Abst repair"/>
      <sheetName val="40)Meas repair"/>
      <sheetName val="41)CD Vill L"/>
      <sheetName val="42)ABS -App DS T1"/>
      <sheetName val="43)Mes-App DS T1"/>
      <sheetName val="44)ABS -App DS (T2)"/>
      <sheetName val="45)Mes-App DS T2"/>
      <sheetName val="46)Abst of Drain"/>
      <sheetName val="47)Drain"/>
      <sheetName val="48)Drain ABS-1"/>
      <sheetName val="49)Drain Mes-1"/>
      <sheetName val="50)Drain ABS-2"/>
      <sheetName val="51)Drain Mes-2"/>
      <sheetName val="52)CD Vill-S "/>
      <sheetName val="53)CD Vill L-M"/>
      <sheetName val="55)Protection"/>
      <sheetName val="56)Utility Shift"/>
      <sheetName val="57)Pipe Est"/>
      <sheetName val="58)Ele Es padma"/>
      <sheetName val="1 TC Shifting"/>
      <sheetName val="61)R.A pipe"/>
      <sheetName val="54)Strip map  (2)"/>
      <sheetName val="A.Pop Stat"/>
      <sheetName val="8Part"/>
      <sheetName val="E1)Designs-(CBR)"/>
      <sheetName val="F1)Typ Curve Design P"/>
      <sheetName val="F2)REV CURVE DESIGN  P"/>
      <sheetName val="F3)Curves Qty Table P"/>
      <sheetName val="F4)Extra Qty(Curves and P)"/>
      <sheetName val="F5)CD Gr II &amp; III &amp; BT P"/>
      <sheetName val="F.Input CD detail"/>
      <sheetName val="I)CD Details"/>
      <sheetName val="Grouping of CD"/>
      <sheetName val="H)Cut and Fill "/>
      <sheetName val="G)Borrow Stat"/>
      <sheetName val="47)Repairs CDs"/>
      <sheetName val="34 LLCW (Big)"/>
      <sheetName val="CW 1000 (5 row)"/>
      <sheetName val="DS-1.50X1.32$"/>
      <sheetName val="DS-1.50x1.50$"/>
      <sheetName val="DS-7.50$"/>
      <sheetName val="34 LLCW (Big) SHP"/>
      <sheetName val="CW 1000 (5 row)SHP "/>
      <sheetName val="RA pipe culvert"/>
      <sheetName val="7Part"/>
      <sheetName val="22)Pro C1"/>
      <sheetName val="23)STA Format"/>
      <sheetName val="3)Certificate"/>
      <sheetName val="5)Abst (2)"/>
      <sheetName val="5)Abst of CD"/>
      <sheetName val="34.Road Est"/>
      <sheetName val="29.Road INPUT"/>
      <sheetName val="9)Cut and Fill Statement"/>
      <sheetName val="8)Borrowpit Statement"/>
      <sheetName val="A.Coverpage"/>
      <sheetName val="B.Coverpage"/>
      <sheetName val="39.V cc Drain"/>
      <sheetName val="40.U cc Drain-1X1.2"/>
      <sheetName val="41.U cc Drain-0.5X0.6"/>
      <sheetName val="42-Repairs Drain"/>
      <sheetName val="53.RA CD"/>
      <sheetName val="44-CD Vill-S padma"/>
      <sheetName val="45-CD Vill L-M padma"/>
      <sheetName val="46-Field App padma"/>
      <sheetName val="47-Protection padma"/>
      <sheetName val="BOQ"/>
      <sheetName val="CD Master RA SHP"/>
      <sheetName val="48-Utility Shift"/>
      <sheetName val="49-Pipe Est"/>
      <sheetName val="50-Ele Est"/>
      <sheetName val="51-R.A pipe"/>
      <sheetName val="52-RA ROAD"/>
      <sheetName val="54.LS-H"/>
      <sheetName val="55.L Rate"/>
      <sheetName val="56.RA-B&amp;Sub"/>
      <sheetName val="57.Abs Maintai"/>
      <sheetName val="Zone 1,2,3,4&amp;5Maint"/>
      <sheetName val="63.VI th Year"/>
      <sheetName val="B.Traffic Input"/>
      <sheetName val="B1.T Census"/>
      <sheetName val="B2.T Census"/>
      <sheetName val="B3.T Census"/>
      <sheetName val="B4.Summ Traff Census"/>
      <sheetName val="x.Crust Thick (2)"/>
      <sheetName val="C.Crest Desig"/>
      <sheetName val="D.Traffic Growth "/>
      <sheetName val="E.Hydra Designs"/>
      <sheetName val="G.Drain design"/>
      <sheetName val="H.Curve Dgn PM"/>
      <sheetName val="I. Curve data"/>
      <sheetName val="J.Curves Qty"/>
      <sheetName val="K.CD Gr II , III , bt"/>
      <sheetName val="L.Extra Qty(C&amp;CD)"/>
      <sheetName val="M.Cut and Fill "/>
      <sheetName val="N.Borrow Stat"/>
      <sheetName val="DS-1.0x1.0"/>
      <sheetName val="DS-1.50X1.32"/>
      <sheetName val="DS-1.50x1.50"/>
      <sheetName val="PC 750-1R"/>
      <sheetName val="PC 750-1R (2)"/>
      <sheetName val="PC 1000-1R"/>
      <sheetName val="PC 1000-1R-RC"/>
      <sheetName val="PC 1000-2R"/>
      <sheetName val="PC 1000 -2R-RC"/>
      <sheetName val="PC 1000-3R"/>
      <sheetName val="PC 1000-4R"/>
      <sheetName val="PC 1000-5R"/>
      <sheetName val="PC 1200-1R"/>
      <sheetName val="PC 1200 -2 R"/>
      <sheetName val="PC 1200-3R"/>
      <sheetName val="PC 1200-4R"/>
      <sheetName val="PC 1200 -5R"/>
      <sheetName val="LLCW-S"/>
      <sheetName val="LLCW-M"/>
      <sheetName val="LLCW-B"/>
      <sheetName val="CW 1000-2R"/>
      <sheetName val="CW 1000-3R"/>
      <sheetName val="CW 1000-4R"/>
      <sheetName val="CW 1000-5R"/>
      <sheetName val="DS-7.50"/>
      <sheetName val="DS-7.50-RC"/>
      <sheetName val="DS-10.00"/>
      <sheetName val="DS-10.00-RC"/>
      <sheetName val="DS-12.00"/>
      <sheetName val="DS-12.00-RC"/>
      <sheetName val="VCD-0.6 X 0.55"/>
      <sheetName val="VCD-0.60 X 0.90"/>
      <sheetName val="GSB Data 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7">
          <cell r="F7">
            <v>141341.76000000001</v>
          </cell>
        </row>
      </sheetData>
      <sheetData sheetId="41" refreshError="1"/>
      <sheetData sheetId="42" refreshError="1"/>
      <sheetData sheetId="43" refreshError="1"/>
      <sheetData sheetId="44">
        <row r="5">
          <cell r="G5">
            <v>0</v>
          </cell>
        </row>
      </sheetData>
      <sheetData sheetId="45">
        <row r="36">
          <cell r="B36" t="str">
            <v>KSRRB M2100-2.1. Earth work in excavation for foundation of structures such as culverts, bridges etc as perdrawing and technical specifications, including setting out,construction of shoring and bracing, removal of stumps and other deleterious matter, dressing of sides and bottom and backfilling with approved material complete as per specifications. B. Mechanical Means (i) Depth upto 3 m”MORTH Specification No. 304</v>
          </cell>
        </row>
      </sheetData>
      <sheetData sheetId="46" refreshError="1"/>
      <sheetData sheetId="47">
        <row r="9">
          <cell r="C9" t="str">
            <v xml:space="preserve"> Package No.-140 ,Improvements to Aurad -Sadashivagadh SH-34 from km 138.67 to km 232.04 9 (in selected reaches ) in Aland &amp; Afzalpur talukas   in  Kalaburagi District.</v>
          </cell>
        </row>
      </sheetData>
      <sheetData sheetId="48">
        <row r="20">
          <cell r="C20" t="str">
            <v>Kalaburagi</v>
          </cell>
        </row>
        <row r="42">
          <cell r="W42">
            <v>0</v>
          </cell>
          <cell r="X42">
            <v>0</v>
          </cell>
          <cell r="Y42">
            <v>0</v>
          </cell>
          <cell r="Z42">
            <v>0</v>
          </cell>
        </row>
      </sheetData>
      <sheetData sheetId="49">
        <row r="23">
          <cell r="K23">
            <v>1</v>
          </cell>
        </row>
      </sheetData>
      <sheetData sheetId="50">
        <row r="32">
          <cell r="D32">
            <v>4.8686820873915799</v>
          </cell>
        </row>
      </sheetData>
      <sheetData sheetId="51">
        <row r="1">
          <cell r="A1" t="str">
            <v xml:space="preserve"> Package No.-140 ,Improvements to Aurad -Sadashivagadh SH-34 from km 138.67 to km 232.04 9 (in selected reaches ) in Aland &amp; Afzalpur talukas   in  Kalaburagi District.</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
          <cell r="B1" t="str">
            <v xml:space="preserve"> Package No.-140 ,Improvements to Aurad -Sadashivagadh SH-34 from km 138.67 to km 232.04 9 (in selected reaches ) in Aland &amp; Afzalpur talukas   in  Kalaburagi District.</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83">
          <cell r="B83" t="str">
            <v xml:space="preserve">Top Layer </v>
          </cell>
        </row>
      </sheetData>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ow r="9">
          <cell r="B9" t="str">
            <v>Zone - 1</v>
          </cell>
        </row>
      </sheetData>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traffic"/>
      <sheetName val="C)Form IV (2)"/>
      <sheetName val="3.ADT"/>
      <sheetName val="Generated Traffic"/>
      <sheetName val="3.Total ADT"/>
      <sheetName val="7.P- D data"/>
      <sheetName val="8.SCF"/>
      <sheetName val="3.AADT"/>
      <sheetName val="Past Traffic Data"/>
      <sheetName val="3.traffic Projection"/>
      <sheetName val="Pavement Design"/>
      <sheetName val="Crust details"/>
      <sheetName val="Design CBR"/>
      <sheetName val="Design Traffic (MSA) "/>
      <sheetName val="Effective CBR"/>
      <sheetName val="check GSB thick"/>
      <sheetName val="IIT Pave-vg30"/>
      <sheetName val="IITpave result"/>
      <sheetName val="Ovelay Design"/>
      <sheetName val="Design Traffic (MSA)-over "/>
      <sheetName val="BBD-Abstract"/>
      <sheetName val="BBD-Hubli"/>
      <sheetName val="IIT Pave -&gt;30 msa-vg40"/>
      <sheetName val="D2)Traffic Calculation (2)"/>
    </sheetNames>
    <sheetDataSet>
      <sheetData sheetId="0" refreshError="1"/>
      <sheetData sheetId="1"/>
      <sheetData sheetId="2"/>
      <sheetData sheetId="3" refreshError="1"/>
      <sheetData sheetId="4" refreshError="1"/>
      <sheetData sheetId="5" refreshError="1"/>
      <sheetData sheetId="6">
        <row r="23">
          <cell r="D23">
            <v>1.0802932359003186</v>
          </cell>
        </row>
        <row r="24">
          <cell r="D24">
            <v>0.87257449954196564</v>
          </cell>
        </row>
        <row r="25">
          <cell r="D25">
            <v>1</v>
          </cell>
        </row>
      </sheetData>
      <sheetData sheetId="7"/>
      <sheetData sheetId="8" refreshError="1"/>
      <sheetData sheetId="9"/>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1.Index"/>
      <sheetName val="s"/>
      <sheetName val="2.Face Sheet"/>
      <sheetName val="s (2)"/>
      <sheetName val="s (3)"/>
      <sheetName val="sbc"/>
      <sheetName val="s (4)"/>
      <sheetName val="6.Certificate"/>
      <sheetName val="Cover Sheet"/>
      <sheetName val="1.Coverage"/>
      <sheetName val="s (5)"/>
      <sheetName val="Hy. Design"/>
      <sheetName val="s (14)"/>
      <sheetName val="D1"/>
      <sheetName val="D2"/>
      <sheetName val="D3"/>
      <sheetName val="D4"/>
      <sheetName val="D5"/>
      <sheetName val="D6"/>
      <sheetName val="D7"/>
      <sheetName val="DD"/>
      <sheetName val="RC WALL"/>
      <sheetName val="DD (2)"/>
      <sheetName val="DD (3)"/>
      <sheetName val="STEEL"/>
      <sheetName val="s (6)"/>
      <sheetName val="Sign"/>
      <sheetName val="Rec"/>
      <sheetName val="ABS (3)"/>
      <sheetName val="s (8)"/>
      <sheetName val="Box . (2)"/>
      <sheetName val="Box ."/>
      <sheetName val="s (15)"/>
      <sheetName val="2.Estimate-APPROACH ROAD (2)"/>
      <sheetName val="2.Estimate-APPROACH ROAD (3)"/>
      <sheetName val="s (9)"/>
      <sheetName val="2.Estimate-SERVICE ROAD"/>
      <sheetName val="s (16)"/>
      <sheetName val="R  BOX"/>
      <sheetName val="R  09.08.17"/>
      <sheetName val="RA- Road"/>
      <sheetName val="RA- Road (2)"/>
      <sheetName val="s (17)"/>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8">
          <cell r="F8">
            <v>2402893</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eck"/>
      <sheetName val="Cover Sheet"/>
      <sheetName val="c p"/>
      <sheetName val="F S"/>
      <sheetName val="G R"/>
      <sheetName val="PG 1"/>
      <sheetName val="P G"/>
      <sheetName val="CERT"/>
      <sheetName val="F S (2)"/>
      <sheetName val="CERT (2)"/>
      <sheetName val="6.General Report "/>
      <sheetName val="Bar chart (3)"/>
      <sheetName val="PHOTOS"/>
      <sheetName val="Design traffic"/>
      <sheetName val="C)Form IV (2)"/>
      <sheetName val="3.ADT"/>
      <sheetName val="3.AADT"/>
      <sheetName val="3.traffic Projection"/>
      <sheetName val="Pavement Design"/>
      <sheetName val="Design Traffic (MSA) "/>
      <sheetName val="Effective CBR"/>
      <sheetName val="RCP"/>
      <sheetName val="ABS"/>
      <sheetName val="MSR"/>
      <sheetName val="ABS (2)"/>
      <sheetName val="MSR (2)"/>
      <sheetName val="ABS (3)"/>
      <sheetName val="MSR (3)"/>
      <sheetName val="Cross S."/>
      <sheetName val="P.Cross S."/>
      <sheetName val="Sheet2"/>
      <sheetName val="T MSR"/>
      <sheetName val="T RA"/>
      <sheetName val="RA"/>
      <sheetName val="ABS (4)"/>
      <sheetName val="C D Abt"/>
      <sheetName val="C D Mes"/>
      <sheetName val="C D RA"/>
      <sheetName val="STEEL"/>
      <sheetName val="95 (3)"/>
      <sheetName val="street light"/>
      <sheetName val="Barchart1"/>
      <sheetName val="Sheet1"/>
      <sheetName val="Sheet1 (2)"/>
      <sheetName val="Bar chart (2)"/>
      <sheetName val="Sheet3"/>
      <sheetName val="Sheet8"/>
      <sheetName val="Sheet9"/>
    </sheetNames>
    <sheetDataSet>
      <sheetData sheetId="0"/>
      <sheetData sheetId="1"/>
      <sheetData sheetId="2"/>
      <sheetData sheetId="3"/>
      <sheetData sheetId="4"/>
      <sheetData sheetId="5"/>
      <sheetData sheetId="6"/>
      <sheetData sheetId="7"/>
      <sheetData sheetId="8"/>
      <sheetData sheetId="9">
        <row r="1">
          <cell r="A1" t="str">
            <v xml:space="preserve">Construction of Road from Killankera to Thoranathippa (MDR) KM 0.80 to KM 5.00 in Gurmitakal Taluka, Yadgir District. </v>
          </cell>
          <cell r="B1"/>
          <cell r="C1"/>
          <cell r="D1"/>
          <cell r="E1"/>
          <cell r="F1"/>
          <cell r="G1"/>
          <cell r="H1"/>
          <cell r="I1"/>
          <cell r="J1"/>
        </row>
      </sheetData>
      <sheetData sheetId="10">
        <row r="1">
          <cell r="A1" t="str">
            <v xml:space="preserve">Construction of Road from Killankera to Thoranathippa (MDR) KM 0.80 to KM 5.00 in Gurmitakal Taluka, Yadgir District. </v>
          </cell>
        </row>
        <row r="102">
          <cell r="B102" t="str">
            <v>Section Officer</v>
          </cell>
          <cell r="D102" t="str">
            <v>Assistant Executive Engineer,</v>
          </cell>
          <cell r="F102" t="str">
            <v xml:space="preserve"> Executive Engineer,</v>
          </cell>
        </row>
        <row r="103">
          <cell r="D103" t="str">
            <v>PWD, Sub Division, Yadgir.</v>
          </cell>
          <cell r="F103" t="str">
            <v>PWD, Division, Yadgir</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6">
          <cell r="F16">
            <v>41.555415824999997</v>
          </cell>
        </row>
      </sheetData>
      <sheetData sheetId="36"/>
      <sheetData sheetId="37"/>
      <sheetData sheetId="38"/>
      <sheetData sheetId="39">
        <row r="245">
          <cell r="J245">
            <v>6240000</v>
          </cell>
        </row>
      </sheetData>
      <sheetData sheetId="40"/>
      <sheetData sheetId="41"/>
      <sheetData sheetId="42"/>
      <sheetData sheetId="43"/>
      <sheetData sheetId="44"/>
      <sheetData sheetId="45"/>
      <sheetData sheetId="46"/>
      <sheetData sheetId="4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ace"/>
      <sheetName val="Cert-1"/>
      <sheetName val="Cert-2"/>
      <sheetName val="Recap"/>
      <sheetName val="Ab (2)"/>
      <sheetName val="Rate Analysis"/>
      <sheetName val="RA"/>
      <sheetName val="Measurement 2"/>
      <sheetName val="Steel calculation sheet"/>
      <sheetName val="WS"/>
    </sheetNames>
    <sheetDataSet>
      <sheetData sheetId="0"/>
      <sheetData sheetId="1"/>
      <sheetData sheetId="2"/>
      <sheetData sheetId="3"/>
      <sheetData sheetId="4">
        <row r="9">
          <cell r="H9">
            <v>1627901.6606999999</v>
          </cell>
        </row>
      </sheetData>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
      <sheetName val="c p"/>
      <sheetName val="F S"/>
      <sheetName val="G R"/>
      <sheetName val="PG 1"/>
      <sheetName val="P G"/>
      <sheetName val="CERT"/>
      <sheetName val="F S (2)"/>
      <sheetName val="CERT (2)"/>
      <sheetName val="RCP"/>
      <sheetName val="ABS"/>
      <sheetName val="MSR"/>
      <sheetName val="RA"/>
      <sheetName val="Cross S."/>
      <sheetName val="P.Cross S."/>
      <sheetName val="Sheet2"/>
      <sheetName val="T MSR"/>
      <sheetName val="T RA"/>
      <sheetName val="C D Abt"/>
      <sheetName val="C D Mes"/>
      <sheetName val="C D RA"/>
      <sheetName val="Barchart1"/>
      <sheetName val="Bar chart (3)"/>
      <sheetName val="Sheet1"/>
      <sheetName val="Sheet1 (2)"/>
      <sheetName val="Bar chart (2)"/>
      <sheetName val="Sheet3"/>
      <sheetName val="Sheet8"/>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3">
          <cell r="H13">
            <v>70084000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alavahini@gmail.com" TargetMode="External"/><Relationship Id="rId1" Type="http://schemas.openxmlformats.org/officeDocument/2006/relationships/hyperlink" Target="mailto:Jalavahini@g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view="pageBreakPreview" topLeftCell="A13" zoomScaleNormal="100" zoomScaleSheetLayoutView="100" workbookViewId="0">
      <selection activeCell="F26" sqref="F26"/>
    </sheetView>
  </sheetViews>
  <sheetFormatPr defaultRowHeight="14.4"/>
  <cols>
    <col min="1" max="1" width="21.109375" style="188" customWidth="1"/>
    <col min="2" max="2" width="70.33203125" style="188" customWidth="1"/>
    <col min="3" max="3" width="5.5546875" style="188" customWidth="1"/>
  </cols>
  <sheetData>
    <row r="1" spans="1:9" ht="33" customHeight="1">
      <c r="A1" s="1068" t="s">
        <v>338</v>
      </c>
      <c r="B1" s="1069"/>
      <c r="C1" s="1070"/>
    </row>
    <row r="2" spans="1:9" ht="31.5" customHeight="1">
      <c r="A2" s="1071" t="s">
        <v>828</v>
      </c>
      <c r="B2" s="1072"/>
      <c r="C2" s="1073"/>
    </row>
    <row r="3" spans="1:9">
      <c r="A3" s="1074"/>
      <c r="B3" s="1075"/>
      <c r="C3" s="1076"/>
    </row>
    <row r="4" spans="1:9">
      <c r="A4" s="1074"/>
      <c r="B4" s="1075"/>
      <c r="C4" s="1076"/>
    </row>
    <row r="5" spans="1:9">
      <c r="A5" s="1074"/>
      <c r="B5" s="1075"/>
      <c r="C5" s="1076"/>
    </row>
    <row r="6" spans="1:9" ht="98.25" customHeight="1">
      <c r="A6" s="1074"/>
      <c r="B6" s="1075"/>
      <c r="C6" s="1076"/>
    </row>
    <row r="7" spans="1:9">
      <c r="A7" s="1062"/>
      <c r="B7" s="1063"/>
      <c r="C7" s="1064"/>
    </row>
    <row r="8" spans="1:9" ht="24.6">
      <c r="A8" s="1077" t="s">
        <v>339</v>
      </c>
      <c r="B8" s="1078"/>
      <c r="C8" s="1079"/>
    </row>
    <row r="9" spans="1:9" ht="39" customHeight="1">
      <c r="A9" s="1080"/>
      <c r="B9" s="1081"/>
      <c r="C9" s="1082"/>
    </row>
    <row r="10" spans="1:9" ht="162.75" customHeight="1">
      <c r="A10" s="1083" t="str">
        <f>'6.General Report '!A1</f>
        <v xml:space="preserve">Construction of Retaining Wall for Village Road at Idagundi Grama Panchayath Dabaguli Village in Yallapur Taluk, Uttara kannada District.
</v>
      </c>
      <c r="B10" s="1084"/>
      <c r="C10" s="1085"/>
      <c r="I10" s="446" t="s">
        <v>827</v>
      </c>
    </row>
    <row r="11" spans="1:9" ht="51.75" customHeight="1">
      <c r="A11" s="1086" t="s">
        <v>829</v>
      </c>
      <c r="B11" s="1087"/>
      <c r="C11" s="1088"/>
    </row>
    <row r="12" spans="1:9">
      <c r="A12" s="1089"/>
      <c r="B12" s="1090"/>
      <c r="C12" s="1091"/>
    </row>
    <row r="13" spans="1:9" ht="36.75" customHeight="1">
      <c r="A13" s="1092" t="s">
        <v>843</v>
      </c>
      <c r="B13" s="1093"/>
      <c r="C13" s="1094"/>
    </row>
    <row r="14" spans="1:9">
      <c r="A14" s="1089"/>
      <c r="B14" s="1090"/>
      <c r="C14" s="1091"/>
    </row>
    <row r="15" spans="1:9">
      <c r="A15" s="187"/>
      <c r="C15" s="189"/>
    </row>
    <row r="16" spans="1:9">
      <c r="A16" s="190"/>
      <c r="B16" s="191"/>
      <c r="C16" s="192"/>
    </row>
    <row r="17" spans="1:12" ht="17.399999999999999">
      <c r="A17" s="1059" t="s">
        <v>340</v>
      </c>
      <c r="B17" s="1060"/>
      <c r="C17" s="1061"/>
    </row>
    <row r="18" spans="1:12" ht="17.399999999999999">
      <c r="A18" s="1059" t="s">
        <v>341</v>
      </c>
      <c r="B18" s="1060"/>
      <c r="C18" s="1061"/>
    </row>
    <row r="19" spans="1:12" ht="17.399999999999999">
      <c r="A19" s="1059" t="s">
        <v>830</v>
      </c>
      <c r="B19" s="1060"/>
      <c r="C19" s="1061"/>
    </row>
    <row r="20" spans="1:12" ht="17.399999999999999">
      <c r="A20" s="1059" t="s">
        <v>831</v>
      </c>
      <c r="B20" s="1060"/>
      <c r="C20" s="1061"/>
    </row>
    <row r="21" spans="1:12">
      <c r="A21" s="1062"/>
      <c r="B21" s="1063"/>
      <c r="C21" s="1064"/>
    </row>
    <row r="22" spans="1:12" ht="28.5" customHeight="1">
      <c r="A22" s="187"/>
      <c r="B22" s="1040" t="s">
        <v>434</v>
      </c>
      <c r="C22" s="448"/>
    </row>
    <row r="23" spans="1:12" ht="28.5" customHeight="1">
      <c r="A23" s="187"/>
      <c r="B23" s="1041" t="s">
        <v>435</v>
      </c>
      <c r="C23" s="449"/>
    </row>
    <row r="24" spans="1:12" ht="22.2" customHeight="1">
      <c r="A24" s="187"/>
      <c r="B24" s="1042" t="s">
        <v>436</v>
      </c>
      <c r="C24" s="449"/>
    </row>
    <row r="25" spans="1:12" ht="16.8" customHeight="1">
      <c r="A25" s="187"/>
      <c r="B25" s="1043" t="s">
        <v>437</v>
      </c>
      <c r="C25" s="449"/>
    </row>
    <row r="26" spans="1:12" ht="28.5" customHeight="1" thickBot="1">
      <c r="A26" s="193"/>
      <c r="B26" s="1039"/>
      <c r="C26" s="450"/>
    </row>
    <row r="27" spans="1:12" ht="22.8">
      <c r="B27" s="1051"/>
      <c r="C27" s="1051"/>
      <c r="K27" s="1049" t="s">
        <v>434</v>
      </c>
      <c r="L27" s="1050"/>
    </row>
    <row r="28" spans="1:12" s="209" customFormat="1" ht="28.5" customHeight="1">
      <c r="A28" s="187"/>
      <c r="B28" s="1065"/>
      <c r="C28" s="1066"/>
      <c r="K28" s="1051" t="s">
        <v>435</v>
      </c>
      <c r="L28" s="1052"/>
    </row>
    <row r="29" spans="1:12" s="209" customFormat="1" ht="28.5" customHeight="1">
      <c r="A29" s="187"/>
      <c r="B29" s="1067"/>
      <c r="C29" s="1066"/>
      <c r="K29" s="1053" t="s">
        <v>436</v>
      </c>
      <c r="L29" s="1054"/>
    </row>
    <row r="30" spans="1:12" s="209" customFormat="1" ht="66" customHeight="1" thickBot="1">
      <c r="A30" s="187"/>
      <c r="B30" s="1067"/>
      <c r="C30" s="1066"/>
      <c r="K30" s="1055" t="s">
        <v>437</v>
      </c>
      <c r="L30" s="1056"/>
    </row>
    <row r="31" spans="1:12" ht="15.6">
      <c r="B31" s="1057"/>
      <c r="C31" s="1057"/>
    </row>
    <row r="32" spans="1:12" ht="17.399999999999999">
      <c r="B32" s="1058"/>
      <c r="C32" s="1058"/>
    </row>
  </sheetData>
  <mergeCells count="24">
    <mergeCell ref="A17:C17"/>
    <mergeCell ref="A1:C1"/>
    <mergeCell ref="A2:C2"/>
    <mergeCell ref="A3:C6"/>
    <mergeCell ref="A7:C7"/>
    <mergeCell ref="A8:C8"/>
    <mergeCell ref="A9:C9"/>
    <mergeCell ref="A10:C10"/>
    <mergeCell ref="A11:C11"/>
    <mergeCell ref="A12:C12"/>
    <mergeCell ref="A13:C13"/>
    <mergeCell ref="A14:C14"/>
    <mergeCell ref="B31:C31"/>
    <mergeCell ref="B32:C32"/>
    <mergeCell ref="A18:C18"/>
    <mergeCell ref="A19:C19"/>
    <mergeCell ref="A21:C21"/>
    <mergeCell ref="B28:C30"/>
    <mergeCell ref="A20:C20"/>
    <mergeCell ref="K27:L27"/>
    <mergeCell ref="K28:L28"/>
    <mergeCell ref="K29:L29"/>
    <mergeCell ref="K30:L30"/>
    <mergeCell ref="B27:C27"/>
  </mergeCells>
  <hyperlinks>
    <hyperlink ref="K30" r:id="rId1" display="Jalavahini@gmail.com" xr:uid="{00000000-0004-0000-0000-000000000000}"/>
    <hyperlink ref="B25" r:id="rId2" display="Jalavahini@gmail.com" xr:uid="{F370C5BF-8E78-4A1F-AE69-C0F73C2FBF41}"/>
  </hyperlinks>
  <pageMargins left="0.39370078740157483" right="0.19685039370078741" top="0.19685039370078741" bottom="0.19685039370078741" header="0.19685039370078741" footer="0.19685039370078741"/>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W5461"/>
  <sheetViews>
    <sheetView view="pageBreakPreview" topLeftCell="A7" workbookViewId="0">
      <selection activeCell="I10" sqref="I10"/>
    </sheetView>
  </sheetViews>
  <sheetFormatPr defaultColWidth="9.109375" defaultRowHeight="13.2"/>
  <cols>
    <col min="1" max="1" width="4.44140625" style="200" customWidth="1"/>
    <col min="2" max="2" width="64.44140625" style="137" customWidth="1"/>
    <col min="3" max="16384" width="9.109375" style="137"/>
  </cols>
  <sheetData>
    <row r="1" spans="1:23" ht="76.5" customHeight="1">
      <c r="A1" s="1095" t="str">
        <f>'6.Certificate'!A1:I1</f>
        <v xml:space="preserve">Construction of Retaining Wall for Village Road at Idagundi Grama Panchayath Dabaguli Village in Yallapur Taluk, Uttara kannada District.
</v>
      </c>
      <c r="B1" s="1095"/>
      <c r="C1" s="1095"/>
      <c r="W1" s="137" t="s">
        <v>342</v>
      </c>
    </row>
    <row r="2" spans="1:23" ht="17.25" customHeight="1">
      <c r="A2" s="194"/>
      <c r="B2" s="194"/>
      <c r="C2" s="194"/>
    </row>
    <row r="3" spans="1:23" ht="17.25" customHeight="1">
      <c r="A3" s="1096" t="s">
        <v>343</v>
      </c>
      <c r="B3" s="1096"/>
      <c r="C3" s="1096"/>
    </row>
    <row r="4" spans="1:23" ht="17.25" customHeight="1">
      <c r="A4" s="195"/>
      <c r="B4" s="195"/>
      <c r="C4" s="195"/>
    </row>
    <row r="5" spans="1:23" ht="27.6">
      <c r="A5" s="196" t="s">
        <v>344</v>
      </c>
      <c r="B5" s="196" t="s">
        <v>345</v>
      </c>
      <c r="C5" s="196" t="s">
        <v>346</v>
      </c>
    </row>
    <row r="6" spans="1:23" s="138" customFormat="1" ht="13.8">
      <c r="A6" s="197"/>
    </row>
    <row r="7" spans="1:23" s="138" customFormat="1" ht="13.8">
      <c r="A7" s="197">
        <v>1</v>
      </c>
      <c r="B7" s="138" t="s">
        <v>347</v>
      </c>
      <c r="C7" s="198"/>
    </row>
    <row r="8" spans="1:23" s="138" customFormat="1" ht="13.8">
      <c r="A8" s="197"/>
      <c r="C8" s="198"/>
    </row>
    <row r="9" spans="1:23" s="138" customFormat="1" ht="13.8">
      <c r="A9" s="197">
        <v>2</v>
      </c>
      <c r="B9" s="138" t="s">
        <v>348</v>
      </c>
      <c r="C9" s="198"/>
    </row>
    <row r="10" spans="1:23" s="138" customFormat="1" ht="13.8">
      <c r="A10" s="197"/>
      <c r="C10" s="198"/>
    </row>
    <row r="11" spans="1:23" s="138" customFormat="1" ht="13.8">
      <c r="A11" s="197">
        <v>3</v>
      </c>
      <c r="B11" s="138" t="s">
        <v>349</v>
      </c>
      <c r="C11" s="199"/>
    </row>
    <row r="12" spans="1:23" s="138" customFormat="1" ht="13.8">
      <c r="A12" s="197"/>
      <c r="C12" s="198"/>
    </row>
    <row r="13" spans="1:23" s="138" customFormat="1" ht="13.8">
      <c r="A13" s="197">
        <v>4</v>
      </c>
      <c r="B13" s="138" t="s">
        <v>350</v>
      </c>
      <c r="C13" s="198"/>
    </row>
    <row r="14" spans="1:23" s="138" customFormat="1" ht="13.8">
      <c r="A14" s="197"/>
      <c r="C14" s="198"/>
    </row>
    <row r="15" spans="1:23" s="138" customFormat="1" ht="13.8">
      <c r="A15" s="197">
        <f>A13+1</f>
        <v>5</v>
      </c>
      <c r="B15" s="138" t="s">
        <v>834</v>
      </c>
      <c r="C15" s="198"/>
    </row>
    <row r="16" spans="1:23" s="138" customFormat="1" ht="13.8">
      <c r="A16" s="197"/>
      <c r="C16" s="198"/>
    </row>
    <row r="17" spans="1:3" s="138" customFormat="1" ht="13.8">
      <c r="A17" s="197">
        <f>A15+1</f>
        <v>6</v>
      </c>
      <c r="B17" s="138" t="s">
        <v>351</v>
      </c>
      <c r="C17" s="198"/>
    </row>
    <row r="18" spans="1:3" s="138" customFormat="1" ht="13.8">
      <c r="A18" s="197"/>
      <c r="C18" s="198"/>
    </row>
    <row r="19" spans="1:3" s="138" customFormat="1" ht="13.8">
      <c r="A19" s="197">
        <f>A17+1</f>
        <v>7</v>
      </c>
      <c r="B19" s="138" t="s">
        <v>833</v>
      </c>
      <c r="C19" s="198"/>
    </row>
    <row r="20" spans="1:3" s="138" customFormat="1" ht="13.8">
      <c r="A20" s="197"/>
      <c r="C20" s="198"/>
    </row>
    <row r="21" spans="1:3" s="138" customFormat="1" ht="13.8">
      <c r="A21" s="197">
        <f>A19+1</f>
        <v>8</v>
      </c>
      <c r="B21" s="138" t="s">
        <v>832</v>
      </c>
      <c r="C21" s="198"/>
    </row>
    <row r="22" spans="1:3" s="138" customFormat="1" ht="13.8">
      <c r="A22" s="197"/>
      <c r="C22" s="198"/>
    </row>
    <row r="23" spans="1:3" s="138" customFormat="1" ht="13.8">
      <c r="A23" s="197">
        <f>A21+1</f>
        <v>9</v>
      </c>
      <c r="B23" s="138" t="s">
        <v>881</v>
      </c>
      <c r="C23" s="198"/>
    </row>
    <row r="24" spans="1:3" s="138" customFormat="1" ht="13.8">
      <c r="A24" s="197"/>
      <c r="C24" s="198"/>
    </row>
    <row r="25" spans="1:3" s="138" customFormat="1" ht="13.8">
      <c r="A25" s="197">
        <f>A23+1</f>
        <v>10</v>
      </c>
      <c r="B25" s="138" t="s">
        <v>352</v>
      </c>
      <c r="C25" s="198"/>
    </row>
    <row r="26" spans="1:3" s="138" customFormat="1" ht="13.8">
      <c r="A26" s="197"/>
      <c r="C26" s="198"/>
    </row>
    <row r="27" spans="1:3" s="138" customFormat="1" ht="13.8">
      <c r="A27" s="197">
        <f>A25+1</f>
        <v>11</v>
      </c>
      <c r="B27" s="138" t="s">
        <v>353</v>
      </c>
    </row>
    <row r="28" spans="1:3" s="138" customFormat="1" ht="13.8">
      <c r="A28" s="197"/>
    </row>
    <row r="29" spans="1:3" s="138" customFormat="1" ht="13.8">
      <c r="A29" s="197"/>
    </row>
    <row r="30" spans="1:3" s="138" customFormat="1" ht="13.8">
      <c r="A30" s="197"/>
    </row>
    <row r="31" spans="1:3" s="138" customFormat="1" ht="13.8">
      <c r="A31" s="197"/>
    </row>
    <row r="32" spans="1:3" s="138" customFormat="1" ht="13.8">
      <c r="A32" s="197"/>
    </row>
    <row r="33" spans="1:1" s="138" customFormat="1" ht="13.8">
      <c r="A33" s="197"/>
    </row>
    <row r="34" spans="1:1" s="138" customFormat="1" ht="13.8">
      <c r="A34" s="197"/>
    </row>
    <row r="35" spans="1:1" s="138" customFormat="1" ht="13.8">
      <c r="A35" s="197"/>
    </row>
    <row r="36" spans="1:1" s="138" customFormat="1" ht="13.8">
      <c r="A36" s="197"/>
    </row>
    <row r="37" spans="1:1" s="138" customFormat="1" ht="13.8">
      <c r="A37" s="197"/>
    </row>
    <row r="38" spans="1:1" s="138" customFormat="1" ht="13.8">
      <c r="A38" s="197"/>
    </row>
    <row r="39" spans="1:1" s="138" customFormat="1" ht="13.8">
      <c r="A39" s="197"/>
    </row>
    <row r="40" spans="1:1" s="138" customFormat="1" ht="13.8">
      <c r="A40" s="197"/>
    </row>
    <row r="41" spans="1:1" s="138" customFormat="1" ht="13.8">
      <c r="A41" s="197"/>
    </row>
    <row r="42" spans="1:1" s="138" customFormat="1" ht="13.8">
      <c r="A42" s="197"/>
    </row>
    <row r="43" spans="1:1" s="138" customFormat="1" ht="13.8">
      <c r="A43" s="197"/>
    </row>
    <row r="44" spans="1:1" s="138" customFormat="1" ht="13.8">
      <c r="A44" s="197"/>
    </row>
    <row r="45" spans="1:1" s="138" customFormat="1" ht="13.8">
      <c r="A45" s="197"/>
    </row>
    <row r="46" spans="1:1" s="138" customFormat="1" ht="13.8">
      <c r="A46" s="197"/>
    </row>
    <row r="47" spans="1:1" s="138" customFormat="1" ht="13.8">
      <c r="A47" s="197"/>
    </row>
    <row r="48" spans="1:1" s="138" customFormat="1" ht="13.8">
      <c r="A48" s="197"/>
    </row>
    <row r="49" spans="1:1" s="138" customFormat="1" ht="13.8">
      <c r="A49" s="197"/>
    </row>
    <row r="50" spans="1:1" s="138" customFormat="1" ht="13.8">
      <c r="A50" s="197"/>
    </row>
    <row r="51" spans="1:1" s="138" customFormat="1" ht="13.8">
      <c r="A51" s="197"/>
    </row>
    <row r="52" spans="1:1" s="138" customFormat="1" ht="13.8">
      <c r="A52" s="197"/>
    </row>
    <row r="53" spans="1:1" s="138" customFormat="1" ht="13.8">
      <c r="A53" s="197"/>
    </row>
    <row r="54" spans="1:1" s="138" customFormat="1" ht="13.8">
      <c r="A54" s="197"/>
    </row>
    <row r="55" spans="1:1" s="138" customFormat="1" ht="13.8">
      <c r="A55" s="197"/>
    </row>
    <row r="56" spans="1:1" s="138" customFormat="1" ht="13.8">
      <c r="A56" s="197"/>
    </row>
    <row r="57" spans="1:1" s="138" customFormat="1" ht="13.8">
      <c r="A57" s="197"/>
    </row>
    <row r="58" spans="1:1" s="138" customFormat="1" ht="13.8">
      <c r="A58" s="197"/>
    </row>
    <row r="59" spans="1:1" s="138" customFormat="1" ht="13.8">
      <c r="A59" s="197"/>
    </row>
    <row r="60" spans="1:1" s="138" customFormat="1" ht="13.8">
      <c r="A60" s="197"/>
    </row>
    <row r="61" spans="1:1" s="138" customFormat="1" ht="13.8">
      <c r="A61" s="197"/>
    </row>
    <row r="62" spans="1:1" s="138" customFormat="1" ht="13.8">
      <c r="A62" s="197"/>
    </row>
    <row r="63" spans="1:1" s="138" customFormat="1" ht="13.8">
      <c r="A63" s="197"/>
    </row>
    <row r="64" spans="1:1" s="138" customFormat="1" ht="13.8">
      <c r="A64" s="197"/>
    </row>
    <row r="65" spans="1:1" s="138" customFormat="1" ht="13.8">
      <c r="A65" s="197"/>
    </row>
    <row r="66" spans="1:1" s="138" customFormat="1" ht="13.8">
      <c r="A66" s="197"/>
    </row>
    <row r="67" spans="1:1" s="138" customFormat="1" ht="13.8">
      <c r="A67" s="197"/>
    </row>
    <row r="68" spans="1:1" s="138" customFormat="1" ht="13.8">
      <c r="A68" s="197"/>
    </row>
    <row r="69" spans="1:1" s="138" customFormat="1" ht="13.8">
      <c r="A69" s="197"/>
    </row>
    <row r="70" spans="1:1" s="138" customFormat="1" ht="13.8">
      <c r="A70" s="197"/>
    </row>
    <row r="71" spans="1:1" s="138" customFormat="1" ht="13.8">
      <c r="A71" s="197"/>
    </row>
    <row r="72" spans="1:1" s="138" customFormat="1" ht="13.8">
      <c r="A72" s="197"/>
    </row>
    <row r="73" spans="1:1" s="138" customFormat="1" ht="13.8">
      <c r="A73" s="197"/>
    </row>
    <row r="74" spans="1:1" s="138" customFormat="1" ht="13.8">
      <c r="A74" s="197"/>
    </row>
    <row r="75" spans="1:1" s="138" customFormat="1" ht="13.8">
      <c r="A75" s="197"/>
    </row>
    <row r="76" spans="1:1" s="138" customFormat="1" ht="13.8">
      <c r="A76" s="197"/>
    </row>
    <row r="77" spans="1:1" s="138" customFormat="1" ht="13.8">
      <c r="A77" s="197"/>
    </row>
    <row r="78" spans="1:1" s="138" customFormat="1" ht="13.8">
      <c r="A78" s="197"/>
    </row>
    <row r="79" spans="1:1" s="138" customFormat="1" ht="13.8">
      <c r="A79" s="197"/>
    </row>
    <row r="80" spans="1:1" s="138" customFormat="1" ht="13.8">
      <c r="A80" s="197"/>
    </row>
    <row r="81" spans="1:1" s="138" customFormat="1" ht="13.8">
      <c r="A81" s="197"/>
    </row>
    <row r="82" spans="1:1" s="138" customFormat="1" ht="13.8">
      <c r="A82" s="197"/>
    </row>
    <row r="83" spans="1:1" s="138" customFormat="1" ht="13.8">
      <c r="A83" s="197"/>
    </row>
    <row r="84" spans="1:1" s="138" customFormat="1" ht="13.8">
      <c r="A84" s="197"/>
    </row>
    <row r="85" spans="1:1" s="138" customFormat="1" ht="13.8">
      <c r="A85" s="197"/>
    </row>
    <row r="86" spans="1:1" s="138" customFormat="1" ht="13.8">
      <c r="A86" s="197"/>
    </row>
    <row r="87" spans="1:1" s="138" customFormat="1" ht="13.8">
      <c r="A87" s="197"/>
    </row>
    <row r="88" spans="1:1" s="138" customFormat="1" ht="13.8">
      <c r="A88" s="197"/>
    </row>
    <row r="89" spans="1:1" s="138" customFormat="1" ht="13.8">
      <c r="A89" s="197"/>
    </row>
    <row r="90" spans="1:1" s="138" customFormat="1" ht="13.8">
      <c r="A90" s="197"/>
    </row>
    <row r="91" spans="1:1" s="138" customFormat="1" ht="13.8">
      <c r="A91" s="197"/>
    </row>
    <row r="92" spans="1:1" s="138" customFormat="1" ht="13.8">
      <c r="A92" s="197"/>
    </row>
    <row r="93" spans="1:1" s="138" customFormat="1" ht="13.8">
      <c r="A93" s="197"/>
    </row>
    <row r="94" spans="1:1" s="138" customFormat="1" ht="13.8">
      <c r="A94" s="197"/>
    </row>
    <row r="95" spans="1:1" s="138" customFormat="1" ht="13.8">
      <c r="A95" s="197"/>
    </row>
    <row r="96" spans="1:1" s="138" customFormat="1" ht="13.8">
      <c r="A96" s="197"/>
    </row>
    <row r="97" spans="1:1" s="138" customFormat="1" ht="13.8">
      <c r="A97" s="197"/>
    </row>
    <row r="98" spans="1:1" s="138" customFormat="1" ht="13.8">
      <c r="A98" s="197"/>
    </row>
    <row r="99" spans="1:1" s="138" customFormat="1" ht="13.8">
      <c r="A99" s="197"/>
    </row>
    <row r="100" spans="1:1" s="138" customFormat="1" ht="13.8">
      <c r="A100" s="197"/>
    </row>
    <row r="101" spans="1:1" s="138" customFormat="1" ht="13.8">
      <c r="A101" s="197"/>
    </row>
    <row r="102" spans="1:1" s="138" customFormat="1" ht="13.8">
      <c r="A102" s="197"/>
    </row>
    <row r="103" spans="1:1" s="138" customFormat="1" ht="13.8">
      <c r="A103" s="197"/>
    </row>
    <row r="104" spans="1:1" s="138" customFormat="1" ht="13.8">
      <c r="A104" s="197"/>
    </row>
    <row r="105" spans="1:1" s="138" customFormat="1" ht="13.8">
      <c r="A105" s="197"/>
    </row>
    <row r="106" spans="1:1" s="138" customFormat="1" ht="13.8">
      <c r="A106" s="197"/>
    </row>
    <row r="107" spans="1:1" s="138" customFormat="1" ht="13.8">
      <c r="A107" s="197"/>
    </row>
    <row r="108" spans="1:1" s="138" customFormat="1" ht="13.8">
      <c r="A108" s="197"/>
    </row>
    <row r="109" spans="1:1" s="138" customFormat="1" ht="13.8">
      <c r="A109" s="197"/>
    </row>
    <row r="110" spans="1:1" s="138" customFormat="1" ht="13.8">
      <c r="A110" s="197"/>
    </row>
    <row r="111" spans="1:1" s="138" customFormat="1" ht="13.8">
      <c r="A111" s="197"/>
    </row>
    <row r="112" spans="1:1" s="138" customFormat="1" ht="13.8">
      <c r="A112" s="197"/>
    </row>
    <row r="113" spans="1:1" s="138" customFormat="1" ht="13.8">
      <c r="A113" s="197"/>
    </row>
    <row r="114" spans="1:1" s="138" customFormat="1" ht="13.8">
      <c r="A114" s="197"/>
    </row>
    <row r="115" spans="1:1" s="138" customFormat="1" ht="13.8">
      <c r="A115" s="197"/>
    </row>
    <row r="116" spans="1:1" s="138" customFormat="1" ht="13.8">
      <c r="A116" s="197"/>
    </row>
    <row r="117" spans="1:1" s="138" customFormat="1" ht="13.8">
      <c r="A117" s="197"/>
    </row>
    <row r="118" spans="1:1" s="138" customFormat="1" ht="13.8">
      <c r="A118" s="197"/>
    </row>
    <row r="119" spans="1:1" s="138" customFormat="1" ht="13.8">
      <c r="A119" s="197"/>
    </row>
    <row r="120" spans="1:1" s="138" customFormat="1" ht="13.8">
      <c r="A120" s="197"/>
    </row>
    <row r="121" spans="1:1" s="138" customFormat="1" ht="13.8">
      <c r="A121" s="197"/>
    </row>
    <row r="122" spans="1:1" s="138" customFormat="1" ht="13.8">
      <c r="A122" s="197"/>
    </row>
    <row r="123" spans="1:1" s="138" customFormat="1" ht="13.8">
      <c r="A123" s="197"/>
    </row>
    <row r="124" spans="1:1" s="138" customFormat="1" ht="13.8">
      <c r="A124" s="197"/>
    </row>
    <row r="125" spans="1:1" s="138" customFormat="1" ht="13.8">
      <c r="A125" s="197"/>
    </row>
    <row r="126" spans="1:1" s="138" customFormat="1" ht="13.8">
      <c r="A126" s="197"/>
    </row>
    <row r="127" spans="1:1" s="138" customFormat="1" ht="13.8">
      <c r="A127" s="197"/>
    </row>
    <row r="128" spans="1:1" s="138" customFormat="1" ht="13.8">
      <c r="A128" s="197"/>
    </row>
    <row r="129" spans="1:1" s="138" customFormat="1" ht="13.8">
      <c r="A129" s="197"/>
    </row>
    <row r="130" spans="1:1" s="138" customFormat="1" ht="13.8">
      <c r="A130" s="197"/>
    </row>
    <row r="131" spans="1:1" s="138" customFormat="1" ht="13.8">
      <c r="A131" s="197"/>
    </row>
    <row r="132" spans="1:1" s="138" customFormat="1" ht="13.8">
      <c r="A132" s="197"/>
    </row>
    <row r="133" spans="1:1" s="138" customFormat="1" ht="13.8">
      <c r="A133" s="197"/>
    </row>
    <row r="134" spans="1:1" s="138" customFormat="1" ht="13.8">
      <c r="A134" s="197"/>
    </row>
    <row r="135" spans="1:1" s="138" customFormat="1" ht="13.8">
      <c r="A135" s="197"/>
    </row>
    <row r="136" spans="1:1" s="138" customFormat="1" ht="13.8">
      <c r="A136" s="197"/>
    </row>
    <row r="137" spans="1:1" s="138" customFormat="1" ht="13.8">
      <c r="A137" s="197"/>
    </row>
    <row r="138" spans="1:1" s="138" customFormat="1" ht="13.8">
      <c r="A138" s="197"/>
    </row>
    <row r="139" spans="1:1" s="138" customFormat="1" ht="13.8">
      <c r="A139" s="197"/>
    </row>
    <row r="140" spans="1:1" s="138" customFormat="1" ht="13.8">
      <c r="A140" s="197"/>
    </row>
    <row r="141" spans="1:1" s="138" customFormat="1" ht="13.8">
      <c r="A141" s="197"/>
    </row>
    <row r="142" spans="1:1" s="138" customFormat="1" ht="13.8">
      <c r="A142" s="197"/>
    </row>
    <row r="143" spans="1:1" s="138" customFormat="1" ht="13.8">
      <c r="A143" s="197"/>
    </row>
    <row r="144" spans="1:1" s="138" customFormat="1" ht="13.8">
      <c r="A144" s="197"/>
    </row>
    <row r="145" spans="1:1" s="138" customFormat="1" ht="13.8">
      <c r="A145" s="197"/>
    </row>
    <row r="146" spans="1:1" s="138" customFormat="1" ht="13.8">
      <c r="A146" s="197"/>
    </row>
    <row r="147" spans="1:1" s="138" customFormat="1" ht="13.8">
      <c r="A147" s="197"/>
    </row>
    <row r="148" spans="1:1" s="138" customFormat="1" ht="13.8">
      <c r="A148" s="197"/>
    </row>
    <row r="149" spans="1:1" s="138" customFormat="1" ht="13.8">
      <c r="A149" s="197"/>
    </row>
    <row r="150" spans="1:1" s="138" customFormat="1" ht="13.8">
      <c r="A150" s="197"/>
    </row>
    <row r="151" spans="1:1" s="138" customFormat="1" ht="13.8">
      <c r="A151" s="197"/>
    </row>
    <row r="152" spans="1:1" s="138" customFormat="1" ht="13.8">
      <c r="A152" s="197"/>
    </row>
    <row r="153" spans="1:1" s="138" customFormat="1" ht="13.8">
      <c r="A153" s="197"/>
    </row>
    <row r="154" spans="1:1" s="138" customFormat="1" ht="13.8">
      <c r="A154" s="197"/>
    </row>
    <row r="155" spans="1:1" s="138" customFormat="1" ht="13.8">
      <c r="A155" s="197"/>
    </row>
    <row r="156" spans="1:1" s="138" customFormat="1" ht="13.8">
      <c r="A156" s="197"/>
    </row>
    <row r="157" spans="1:1" s="138" customFormat="1" ht="13.8">
      <c r="A157" s="197"/>
    </row>
    <row r="158" spans="1:1" s="138" customFormat="1" ht="13.8">
      <c r="A158" s="197"/>
    </row>
    <row r="159" spans="1:1" s="138" customFormat="1" ht="13.8">
      <c r="A159" s="197"/>
    </row>
    <row r="160" spans="1:1" s="138" customFormat="1" ht="13.8">
      <c r="A160" s="197"/>
    </row>
    <row r="161" spans="1:1" s="138" customFormat="1" ht="13.8">
      <c r="A161" s="197"/>
    </row>
    <row r="162" spans="1:1" s="138" customFormat="1" ht="13.8">
      <c r="A162" s="197"/>
    </row>
    <row r="163" spans="1:1" s="138" customFormat="1" ht="13.8">
      <c r="A163" s="197"/>
    </row>
    <row r="164" spans="1:1" s="138" customFormat="1" ht="13.8">
      <c r="A164" s="197"/>
    </row>
    <row r="165" spans="1:1" s="138" customFormat="1" ht="13.8">
      <c r="A165" s="197"/>
    </row>
    <row r="166" spans="1:1" s="138" customFormat="1" ht="13.8">
      <c r="A166" s="197"/>
    </row>
    <row r="167" spans="1:1" s="138" customFormat="1" ht="13.8">
      <c r="A167" s="197"/>
    </row>
    <row r="168" spans="1:1" s="138" customFormat="1" ht="13.8">
      <c r="A168" s="197"/>
    </row>
    <row r="169" spans="1:1" s="138" customFormat="1" ht="13.8">
      <c r="A169" s="197"/>
    </row>
    <row r="170" spans="1:1" s="138" customFormat="1" ht="13.8">
      <c r="A170" s="197"/>
    </row>
    <row r="171" spans="1:1" s="138" customFormat="1" ht="13.8">
      <c r="A171" s="197"/>
    </row>
    <row r="172" spans="1:1" s="138" customFormat="1" ht="13.8">
      <c r="A172" s="197"/>
    </row>
    <row r="173" spans="1:1" s="138" customFormat="1" ht="13.8">
      <c r="A173" s="197"/>
    </row>
    <row r="174" spans="1:1" s="138" customFormat="1" ht="13.8">
      <c r="A174" s="197"/>
    </row>
    <row r="175" spans="1:1" s="138" customFormat="1" ht="13.8">
      <c r="A175" s="197"/>
    </row>
    <row r="176" spans="1:1" s="138" customFormat="1" ht="13.8">
      <c r="A176" s="197"/>
    </row>
    <row r="177" spans="1:1" s="138" customFormat="1" ht="13.8">
      <c r="A177" s="197"/>
    </row>
    <row r="178" spans="1:1" s="138" customFormat="1" ht="13.8">
      <c r="A178" s="197"/>
    </row>
    <row r="179" spans="1:1" s="138" customFormat="1" ht="13.8">
      <c r="A179" s="197"/>
    </row>
    <row r="180" spans="1:1" s="138" customFormat="1" ht="13.8">
      <c r="A180" s="197"/>
    </row>
    <row r="181" spans="1:1" s="138" customFormat="1" ht="13.8">
      <c r="A181" s="197"/>
    </row>
    <row r="182" spans="1:1" s="138" customFormat="1" ht="13.8">
      <c r="A182" s="197"/>
    </row>
    <row r="183" spans="1:1" s="138" customFormat="1" ht="13.8">
      <c r="A183" s="197"/>
    </row>
    <row r="184" spans="1:1" s="138" customFormat="1" ht="13.8">
      <c r="A184" s="197"/>
    </row>
    <row r="185" spans="1:1" s="138" customFormat="1" ht="13.8">
      <c r="A185" s="197"/>
    </row>
    <row r="186" spans="1:1" s="138" customFormat="1" ht="13.8">
      <c r="A186" s="197"/>
    </row>
    <row r="187" spans="1:1" s="138" customFormat="1" ht="13.8">
      <c r="A187" s="197"/>
    </row>
    <row r="188" spans="1:1" s="138" customFormat="1" ht="13.8">
      <c r="A188" s="197"/>
    </row>
    <row r="189" spans="1:1" s="138" customFormat="1" ht="13.8">
      <c r="A189" s="197"/>
    </row>
    <row r="190" spans="1:1" s="138" customFormat="1" ht="13.8">
      <c r="A190" s="197"/>
    </row>
    <row r="191" spans="1:1" s="138" customFormat="1" ht="13.8">
      <c r="A191" s="197"/>
    </row>
    <row r="192" spans="1:1" s="138" customFormat="1" ht="13.8">
      <c r="A192" s="197"/>
    </row>
    <row r="193" spans="1:1" s="138" customFormat="1" ht="13.8">
      <c r="A193" s="197"/>
    </row>
    <row r="194" spans="1:1" s="138" customFormat="1" ht="13.8">
      <c r="A194" s="197"/>
    </row>
    <row r="195" spans="1:1" s="138" customFormat="1" ht="13.8">
      <c r="A195" s="197"/>
    </row>
    <row r="196" spans="1:1" s="138" customFormat="1" ht="13.8">
      <c r="A196" s="197"/>
    </row>
    <row r="197" spans="1:1" s="138" customFormat="1" ht="13.8">
      <c r="A197" s="197"/>
    </row>
    <row r="198" spans="1:1" s="138" customFormat="1" ht="13.8">
      <c r="A198" s="197"/>
    </row>
    <row r="199" spans="1:1" s="138" customFormat="1" ht="13.8">
      <c r="A199" s="197"/>
    </row>
    <row r="200" spans="1:1" s="138" customFormat="1" ht="13.8">
      <c r="A200" s="197"/>
    </row>
    <row r="201" spans="1:1" s="138" customFormat="1" ht="13.8">
      <c r="A201" s="197"/>
    </row>
    <row r="202" spans="1:1" s="138" customFormat="1" ht="13.8">
      <c r="A202" s="197"/>
    </row>
    <row r="203" spans="1:1" s="138" customFormat="1" ht="13.8">
      <c r="A203" s="197"/>
    </row>
    <row r="204" spans="1:1" s="138" customFormat="1" ht="13.8">
      <c r="A204" s="197"/>
    </row>
    <row r="205" spans="1:1" s="138" customFormat="1" ht="13.8">
      <c r="A205" s="197"/>
    </row>
    <row r="206" spans="1:1" s="138" customFormat="1" ht="13.8">
      <c r="A206" s="197"/>
    </row>
    <row r="207" spans="1:1" s="138" customFormat="1" ht="13.8">
      <c r="A207" s="197"/>
    </row>
    <row r="208" spans="1:1" s="138" customFormat="1" ht="13.8">
      <c r="A208" s="197"/>
    </row>
    <row r="209" spans="1:1" s="138" customFormat="1" ht="13.8">
      <c r="A209" s="197"/>
    </row>
    <row r="210" spans="1:1" s="138" customFormat="1" ht="13.8">
      <c r="A210" s="197"/>
    </row>
    <row r="211" spans="1:1" s="138" customFormat="1" ht="13.8">
      <c r="A211" s="197"/>
    </row>
    <row r="212" spans="1:1" s="138" customFormat="1" ht="13.8">
      <c r="A212" s="197"/>
    </row>
    <row r="213" spans="1:1" s="138" customFormat="1" ht="13.8">
      <c r="A213" s="197"/>
    </row>
    <row r="214" spans="1:1" s="138" customFormat="1" ht="13.8">
      <c r="A214" s="197"/>
    </row>
    <row r="215" spans="1:1" s="138" customFormat="1" ht="13.8">
      <c r="A215" s="197"/>
    </row>
    <row r="216" spans="1:1" s="138" customFormat="1" ht="13.8">
      <c r="A216" s="197"/>
    </row>
    <row r="217" spans="1:1" s="138" customFormat="1" ht="13.8">
      <c r="A217" s="197"/>
    </row>
    <row r="218" spans="1:1" s="138" customFormat="1" ht="13.8">
      <c r="A218" s="197"/>
    </row>
    <row r="219" spans="1:1" s="138" customFormat="1" ht="13.8">
      <c r="A219" s="197"/>
    </row>
    <row r="220" spans="1:1" s="138" customFormat="1" ht="13.8">
      <c r="A220" s="197"/>
    </row>
    <row r="221" spans="1:1" s="138" customFormat="1" ht="13.8">
      <c r="A221" s="197"/>
    </row>
    <row r="222" spans="1:1" s="138" customFormat="1" ht="13.8">
      <c r="A222" s="197"/>
    </row>
    <row r="223" spans="1:1" s="138" customFormat="1" ht="13.8">
      <c r="A223" s="197"/>
    </row>
    <row r="224" spans="1:1" s="138" customFormat="1" ht="13.8">
      <c r="A224" s="197"/>
    </row>
    <row r="225" spans="1:1" s="138" customFormat="1" ht="13.8">
      <c r="A225" s="197"/>
    </row>
    <row r="226" spans="1:1" s="138" customFormat="1" ht="13.8">
      <c r="A226" s="197"/>
    </row>
    <row r="227" spans="1:1" s="138" customFormat="1" ht="13.8">
      <c r="A227" s="197"/>
    </row>
    <row r="228" spans="1:1" s="138" customFormat="1" ht="13.8">
      <c r="A228" s="197"/>
    </row>
    <row r="229" spans="1:1" s="138" customFormat="1" ht="13.8">
      <c r="A229" s="197"/>
    </row>
    <row r="230" spans="1:1" s="138" customFormat="1" ht="13.8">
      <c r="A230" s="197"/>
    </row>
    <row r="231" spans="1:1" s="138" customFormat="1" ht="13.8">
      <c r="A231" s="197"/>
    </row>
    <row r="232" spans="1:1" s="138" customFormat="1" ht="13.8">
      <c r="A232" s="197"/>
    </row>
    <row r="233" spans="1:1" s="138" customFormat="1" ht="13.8">
      <c r="A233" s="197"/>
    </row>
    <row r="234" spans="1:1" s="138" customFormat="1" ht="13.8">
      <c r="A234" s="197"/>
    </row>
    <row r="235" spans="1:1" s="138" customFormat="1" ht="13.8">
      <c r="A235" s="197"/>
    </row>
    <row r="236" spans="1:1" s="138" customFormat="1" ht="13.8">
      <c r="A236" s="197"/>
    </row>
    <row r="237" spans="1:1" s="138" customFormat="1" ht="13.8">
      <c r="A237" s="197"/>
    </row>
    <row r="238" spans="1:1" s="138" customFormat="1" ht="13.8">
      <c r="A238" s="197"/>
    </row>
    <row r="239" spans="1:1" s="138" customFormat="1" ht="13.8">
      <c r="A239" s="197"/>
    </row>
    <row r="240" spans="1:1" s="138" customFormat="1" ht="13.8">
      <c r="A240" s="197"/>
    </row>
    <row r="241" spans="1:1" s="138" customFormat="1" ht="13.8">
      <c r="A241" s="197"/>
    </row>
    <row r="242" spans="1:1" s="138" customFormat="1" ht="13.8">
      <c r="A242" s="197"/>
    </row>
    <row r="243" spans="1:1" s="138" customFormat="1" ht="13.8">
      <c r="A243" s="197"/>
    </row>
    <row r="244" spans="1:1" s="138" customFormat="1" ht="13.8">
      <c r="A244" s="197"/>
    </row>
    <row r="245" spans="1:1" s="138" customFormat="1" ht="13.8">
      <c r="A245" s="197"/>
    </row>
    <row r="246" spans="1:1" s="138" customFormat="1" ht="13.8">
      <c r="A246" s="197"/>
    </row>
    <row r="247" spans="1:1" s="138" customFormat="1" ht="13.8">
      <c r="A247" s="197"/>
    </row>
    <row r="248" spans="1:1" s="138" customFormat="1" ht="13.8">
      <c r="A248" s="197"/>
    </row>
    <row r="249" spans="1:1" s="138" customFormat="1" ht="13.8">
      <c r="A249" s="197"/>
    </row>
    <row r="250" spans="1:1" s="138" customFormat="1" ht="13.8">
      <c r="A250" s="197"/>
    </row>
    <row r="251" spans="1:1" s="138" customFormat="1" ht="13.8">
      <c r="A251" s="197"/>
    </row>
    <row r="252" spans="1:1" s="138" customFormat="1" ht="13.8">
      <c r="A252" s="197"/>
    </row>
    <row r="253" spans="1:1" s="138" customFormat="1" ht="13.8">
      <c r="A253" s="197"/>
    </row>
    <row r="254" spans="1:1" s="138" customFormat="1" ht="13.8">
      <c r="A254" s="197"/>
    </row>
    <row r="255" spans="1:1" s="138" customFormat="1" ht="13.8">
      <c r="A255" s="197"/>
    </row>
    <row r="256" spans="1:1" s="138" customFormat="1" ht="13.8">
      <c r="A256" s="197"/>
    </row>
    <row r="257" spans="1:1" s="138" customFormat="1" ht="13.8">
      <c r="A257" s="197"/>
    </row>
    <row r="258" spans="1:1" s="138" customFormat="1" ht="13.8">
      <c r="A258" s="197"/>
    </row>
    <row r="259" spans="1:1" s="138" customFormat="1" ht="13.8">
      <c r="A259" s="197"/>
    </row>
    <row r="260" spans="1:1" s="138" customFormat="1" ht="13.8">
      <c r="A260" s="197"/>
    </row>
    <row r="261" spans="1:1" s="138" customFormat="1" ht="13.8">
      <c r="A261" s="197"/>
    </row>
    <row r="262" spans="1:1" s="138" customFormat="1" ht="13.8">
      <c r="A262" s="197"/>
    </row>
    <row r="263" spans="1:1" s="138" customFormat="1" ht="13.8">
      <c r="A263" s="197"/>
    </row>
    <row r="264" spans="1:1" s="138" customFormat="1" ht="13.8">
      <c r="A264" s="197"/>
    </row>
    <row r="265" spans="1:1" s="138" customFormat="1" ht="13.8">
      <c r="A265" s="197"/>
    </row>
    <row r="266" spans="1:1" s="138" customFormat="1" ht="13.8">
      <c r="A266" s="197"/>
    </row>
    <row r="267" spans="1:1" s="138" customFormat="1" ht="13.8">
      <c r="A267" s="197"/>
    </row>
    <row r="268" spans="1:1" s="138" customFormat="1" ht="13.8">
      <c r="A268" s="197"/>
    </row>
    <row r="269" spans="1:1" s="138" customFormat="1" ht="13.8">
      <c r="A269" s="197"/>
    </row>
    <row r="270" spans="1:1" s="138" customFormat="1" ht="13.8">
      <c r="A270" s="197"/>
    </row>
    <row r="271" spans="1:1" s="138" customFormat="1" ht="13.8">
      <c r="A271" s="197"/>
    </row>
    <row r="272" spans="1:1" s="138" customFormat="1" ht="13.8">
      <c r="A272" s="197"/>
    </row>
    <row r="273" spans="1:1" s="138" customFormat="1" ht="13.8">
      <c r="A273" s="197"/>
    </row>
    <row r="274" spans="1:1" s="138" customFormat="1" ht="13.8">
      <c r="A274" s="197"/>
    </row>
    <row r="275" spans="1:1" s="138" customFormat="1" ht="13.8">
      <c r="A275" s="197"/>
    </row>
    <row r="276" spans="1:1" s="138" customFormat="1" ht="13.8">
      <c r="A276" s="197"/>
    </row>
    <row r="277" spans="1:1" s="138" customFormat="1" ht="13.8">
      <c r="A277" s="197"/>
    </row>
    <row r="278" spans="1:1" s="138" customFormat="1" ht="13.8">
      <c r="A278" s="197"/>
    </row>
    <row r="279" spans="1:1" s="138" customFormat="1" ht="13.8">
      <c r="A279" s="197"/>
    </row>
    <row r="280" spans="1:1" s="138" customFormat="1" ht="13.8">
      <c r="A280" s="197"/>
    </row>
    <row r="281" spans="1:1" s="138" customFormat="1" ht="13.8">
      <c r="A281" s="197"/>
    </row>
    <row r="282" spans="1:1" s="138" customFormat="1" ht="13.8">
      <c r="A282" s="197"/>
    </row>
    <row r="283" spans="1:1" s="138" customFormat="1" ht="13.8">
      <c r="A283" s="197"/>
    </row>
    <row r="284" spans="1:1" s="138" customFormat="1" ht="13.8">
      <c r="A284" s="197"/>
    </row>
    <row r="285" spans="1:1" s="138" customFormat="1" ht="13.8">
      <c r="A285" s="197"/>
    </row>
    <row r="286" spans="1:1" s="138" customFormat="1" ht="13.8">
      <c r="A286" s="197"/>
    </row>
    <row r="287" spans="1:1" s="138" customFormat="1" ht="13.8">
      <c r="A287" s="197"/>
    </row>
    <row r="288" spans="1:1" s="138" customFormat="1" ht="13.8">
      <c r="A288" s="197"/>
    </row>
    <row r="289" spans="1:1" s="138" customFormat="1" ht="13.8">
      <c r="A289" s="197"/>
    </row>
    <row r="290" spans="1:1" s="138" customFormat="1" ht="13.8">
      <c r="A290" s="197"/>
    </row>
    <row r="291" spans="1:1" s="138" customFormat="1" ht="13.8">
      <c r="A291" s="197"/>
    </row>
    <row r="292" spans="1:1" s="138" customFormat="1" ht="13.8">
      <c r="A292" s="197"/>
    </row>
    <row r="293" spans="1:1" s="138" customFormat="1" ht="13.8">
      <c r="A293" s="197"/>
    </row>
    <row r="294" spans="1:1" s="138" customFormat="1" ht="13.8">
      <c r="A294" s="197"/>
    </row>
    <row r="295" spans="1:1" s="138" customFormat="1" ht="13.8">
      <c r="A295" s="197"/>
    </row>
    <row r="296" spans="1:1" s="138" customFormat="1" ht="13.8">
      <c r="A296" s="197"/>
    </row>
    <row r="297" spans="1:1" s="138" customFormat="1" ht="13.8">
      <c r="A297" s="197"/>
    </row>
    <row r="298" spans="1:1" s="138" customFormat="1" ht="13.8">
      <c r="A298" s="197"/>
    </row>
    <row r="299" spans="1:1" s="138" customFormat="1" ht="13.8">
      <c r="A299" s="197"/>
    </row>
    <row r="300" spans="1:1" s="138" customFormat="1" ht="13.8">
      <c r="A300" s="197"/>
    </row>
    <row r="301" spans="1:1" s="138" customFormat="1" ht="13.8">
      <c r="A301" s="197"/>
    </row>
    <row r="302" spans="1:1" s="138" customFormat="1" ht="13.8">
      <c r="A302" s="197"/>
    </row>
    <row r="303" spans="1:1" s="138" customFormat="1" ht="13.8">
      <c r="A303" s="197"/>
    </row>
    <row r="304" spans="1:1" s="138" customFormat="1" ht="13.8">
      <c r="A304" s="197"/>
    </row>
    <row r="305" spans="1:1" s="138" customFormat="1" ht="13.8">
      <c r="A305" s="197"/>
    </row>
    <row r="306" spans="1:1" s="138" customFormat="1" ht="13.8">
      <c r="A306" s="197"/>
    </row>
    <row r="307" spans="1:1" s="138" customFormat="1" ht="13.8">
      <c r="A307" s="197"/>
    </row>
    <row r="308" spans="1:1" s="138" customFormat="1" ht="13.8">
      <c r="A308" s="197"/>
    </row>
    <row r="309" spans="1:1" s="138" customFormat="1" ht="13.8">
      <c r="A309" s="197"/>
    </row>
    <row r="310" spans="1:1" s="138" customFormat="1" ht="13.8">
      <c r="A310" s="197"/>
    </row>
    <row r="311" spans="1:1" s="138" customFormat="1" ht="13.8">
      <c r="A311" s="197"/>
    </row>
    <row r="312" spans="1:1" s="138" customFormat="1" ht="13.8">
      <c r="A312" s="197"/>
    </row>
    <row r="313" spans="1:1" s="138" customFormat="1" ht="13.8">
      <c r="A313" s="197"/>
    </row>
    <row r="314" spans="1:1" s="138" customFormat="1" ht="13.8">
      <c r="A314" s="197"/>
    </row>
    <row r="315" spans="1:1" s="138" customFormat="1" ht="13.8">
      <c r="A315" s="197"/>
    </row>
    <row r="316" spans="1:1" s="138" customFormat="1" ht="13.8">
      <c r="A316" s="197"/>
    </row>
    <row r="317" spans="1:1" s="138" customFormat="1" ht="13.8">
      <c r="A317" s="197"/>
    </row>
    <row r="318" spans="1:1" s="138" customFormat="1" ht="13.8">
      <c r="A318" s="197"/>
    </row>
    <row r="319" spans="1:1" s="138" customFormat="1" ht="13.8">
      <c r="A319" s="197"/>
    </row>
    <row r="320" spans="1:1" s="138" customFormat="1" ht="13.8">
      <c r="A320" s="197"/>
    </row>
    <row r="321" spans="1:1" s="138" customFormat="1" ht="13.8">
      <c r="A321" s="197"/>
    </row>
    <row r="322" spans="1:1" s="138" customFormat="1" ht="13.8">
      <c r="A322" s="197"/>
    </row>
    <row r="323" spans="1:1" s="138" customFormat="1" ht="13.8">
      <c r="A323" s="197"/>
    </row>
    <row r="324" spans="1:1" s="138" customFormat="1" ht="13.8">
      <c r="A324" s="197"/>
    </row>
    <row r="325" spans="1:1" s="138" customFormat="1" ht="13.8">
      <c r="A325" s="197"/>
    </row>
    <row r="326" spans="1:1" s="138" customFormat="1" ht="13.8">
      <c r="A326" s="197"/>
    </row>
    <row r="327" spans="1:1" s="138" customFormat="1" ht="13.8">
      <c r="A327" s="197"/>
    </row>
    <row r="328" spans="1:1" s="138" customFormat="1" ht="13.8">
      <c r="A328" s="197"/>
    </row>
    <row r="329" spans="1:1" s="138" customFormat="1" ht="13.8">
      <c r="A329" s="197"/>
    </row>
    <row r="330" spans="1:1" s="138" customFormat="1" ht="13.8">
      <c r="A330" s="197"/>
    </row>
    <row r="331" spans="1:1" s="138" customFormat="1" ht="13.8">
      <c r="A331" s="197"/>
    </row>
    <row r="332" spans="1:1" s="138" customFormat="1" ht="13.8">
      <c r="A332" s="197"/>
    </row>
    <row r="333" spans="1:1" s="138" customFormat="1" ht="13.8">
      <c r="A333" s="197"/>
    </row>
    <row r="334" spans="1:1" s="138" customFormat="1" ht="13.8">
      <c r="A334" s="197"/>
    </row>
    <row r="335" spans="1:1" s="138" customFormat="1" ht="13.8">
      <c r="A335" s="197"/>
    </row>
    <row r="336" spans="1:1" s="138" customFormat="1" ht="13.8">
      <c r="A336" s="197"/>
    </row>
    <row r="337" spans="1:1" s="138" customFormat="1" ht="13.8">
      <c r="A337" s="197"/>
    </row>
    <row r="338" spans="1:1" s="138" customFormat="1" ht="13.8">
      <c r="A338" s="197"/>
    </row>
    <row r="339" spans="1:1" s="138" customFormat="1" ht="13.8">
      <c r="A339" s="197"/>
    </row>
    <row r="340" spans="1:1" s="138" customFormat="1" ht="13.8">
      <c r="A340" s="197"/>
    </row>
    <row r="341" spans="1:1" s="138" customFormat="1" ht="13.8">
      <c r="A341" s="197"/>
    </row>
    <row r="342" spans="1:1" s="138" customFormat="1" ht="13.8">
      <c r="A342" s="197"/>
    </row>
    <row r="343" spans="1:1" s="138" customFormat="1" ht="13.8">
      <c r="A343" s="197"/>
    </row>
    <row r="344" spans="1:1" s="138" customFormat="1" ht="13.8">
      <c r="A344" s="197"/>
    </row>
    <row r="345" spans="1:1" s="138" customFormat="1" ht="13.8">
      <c r="A345" s="197"/>
    </row>
    <row r="346" spans="1:1" s="138" customFormat="1" ht="13.8">
      <c r="A346" s="197"/>
    </row>
    <row r="347" spans="1:1" s="138" customFormat="1" ht="13.8">
      <c r="A347" s="197"/>
    </row>
    <row r="348" spans="1:1" s="138" customFormat="1" ht="13.8">
      <c r="A348" s="197"/>
    </row>
    <row r="349" spans="1:1" s="138" customFormat="1" ht="13.8">
      <c r="A349" s="197"/>
    </row>
    <row r="350" spans="1:1" s="138" customFormat="1" ht="13.8">
      <c r="A350" s="197"/>
    </row>
    <row r="351" spans="1:1" s="138" customFormat="1" ht="13.8">
      <c r="A351" s="197"/>
    </row>
    <row r="352" spans="1:1" s="138" customFormat="1" ht="13.8">
      <c r="A352" s="197"/>
    </row>
    <row r="353" spans="1:1" s="138" customFormat="1" ht="13.8">
      <c r="A353" s="197"/>
    </row>
    <row r="354" spans="1:1" s="138" customFormat="1" ht="13.8">
      <c r="A354" s="197"/>
    </row>
    <row r="355" spans="1:1" s="138" customFormat="1" ht="13.8">
      <c r="A355" s="197"/>
    </row>
    <row r="356" spans="1:1" s="138" customFormat="1" ht="13.8">
      <c r="A356" s="197"/>
    </row>
    <row r="357" spans="1:1" s="138" customFormat="1" ht="13.8">
      <c r="A357" s="197"/>
    </row>
    <row r="358" spans="1:1" s="138" customFormat="1" ht="13.8">
      <c r="A358" s="197"/>
    </row>
    <row r="359" spans="1:1" s="138" customFormat="1" ht="13.8">
      <c r="A359" s="197"/>
    </row>
    <row r="360" spans="1:1" s="138" customFormat="1" ht="13.8">
      <c r="A360" s="197"/>
    </row>
    <row r="361" spans="1:1" s="138" customFormat="1" ht="13.8">
      <c r="A361" s="197"/>
    </row>
    <row r="362" spans="1:1" s="138" customFormat="1" ht="13.8">
      <c r="A362" s="197"/>
    </row>
    <row r="363" spans="1:1" s="138" customFormat="1" ht="13.8">
      <c r="A363" s="197"/>
    </row>
    <row r="364" spans="1:1" s="138" customFormat="1" ht="13.8">
      <c r="A364" s="197"/>
    </row>
    <row r="365" spans="1:1" s="138" customFormat="1" ht="13.8">
      <c r="A365" s="197"/>
    </row>
    <row r="366" spans="1:1" s="138" customFormat="1" ht="13.8">
      <c r="A366" s="197"/>
    </row>
    <row r="367" spans="1:1" s="138" customFormat="1" ht="13.8">
      <c r="A367" s="197"/>
    </row>
    <row r="368" spans="1:1" s="138" customFormat="1" ht="13.8">
      <c r="A368" s="197"/>
    </row>
    <row r="369" spans="1:1" s="138" customFormat="1" ht="13.8">
      <c r="A369" s="197"/>
    </row>
    <row r="370" spans="1:1" s="138" customFormat="1" ht="13.8">
      <c r="A370" s="197"/>
    </row>
    <row r="371" spans="1:1" s="138" customFormat="1" ht="13.8">
      <c r="A371" s="197"/>
    </row>
    <row r="372" spans="1:1" s="138" customFormat="1" ht="13.8">
      <c r="A372" s="197"/>
    </row>
    <row r="373" spans="1:1" s="138" customFormat="1" ht="13.8">
      <c r="A373" s="197"/>
    </row>
    <row r="374" spans="1:1" s="138" customFormat="1" ht="13.8">
      <c r="A374" s="197"/>
    </row>
    <row r="375" spans="1:1" s="138" customFormat="1" ht="13.8">
      <c r="A375" s="197"/>
    </row>
    <row r="376" spans="1:1" s="138" customFormat="1" ht="13.8">
      <c r="A376" s="197"/>
    </row>
    <row r="377" spans="1:1" s="138" customFormat="1" ht="13.8">
      <c r="A377" s="197"/>
    </row>
    <row r="378" spans="1:1" s="138" customFormat="1" ht="13.8">
      <c r="A378" s="197"/>
    </row>
    <row r="379" spans="1:1" s="138" customFormat="1" ht="13.8">
      <c r="A379" s="197"/>
    </row>
    <row r="380" spans="1:1" s="138" customFormat="1" ht="13.8">
      <c r="A380" s="197"/>
    </row>
    <row r="381" spans="1:1" s="138" customFormat="1" ht="13.8">
      <c r="A381" s="197"/>
    </row>
    <row r="382" spans="1:1" s="138" customFormat="1" ht="13.8">
      <c r="A382" s="197"/>
    </row>
    <row r="383" spans="1:1" s="138" customFormat="1" ht="13.8">
      <c r="A383" s="197"/>
    </row>
    <row r="384" spans="1:1" s="138" customFormat="1" ht="13.8">
      <c r="A384" s="197"/>
    </row>
    <row r="385" spans="1:1" s="138" customFormat="1" ht="13.8">
      <c r="A385" s="197"/>
    </row>
    <row r="386" spans="1:1" s="138" customFormat="1" ht="13.8">
      <c r="A386" s="197"/>
    </row>
    <row r="387" spans="1:1" s="138" customFormat="1" ht="13.8">
      <c r="A387" s="197"/>
    </row>
    <row r="388" spans="1:1" s="138" customFormat="1" ht="13.8">
      <c r="A388" s="197"/>
    </row>
    <row r="389" spans="1:1" s="138" customFormat="1" ht="13.8">
      <c r="A389" s="197"/>
    </row>
    <row r="390" spans="1:1" s="138" customFormat="1" ht="13.8">
      <c r="A390" s="197"/>
    </row>
    <row r="391" spans="1:1" s="138" customFormat="1" ht="13.8">
      <c r="A391" s="197"/>
    </row>
    <row r="392" spans="1:1" s="138" customFormat="1" ht="13.8">
      <c r="A392" s="197"/>
    </row>
    <row r="393" spans="1:1" s="138" customFormat="1" ht="13.8">
      <c r="A393" s="197"/>
    </row>
    <row r="394" spans="1:1" s="138" customFormat="1" ht="13.8">
      <c r="A394" s="197"/>
    </row>
    <row r="395" spans="1:1" s="138" customFormat="1" ht="13.8">
      <c r="A395" s="197"/>
    </row>
    <row r="396" spans="1:1" s="138" customFormat="1" ht="13.8">
      <c r="A396" s="197"/>
    </row>
    <row r="397" spans="1:1" s="138" customFormat="1" ht="13.8">
      <c r="A397" s="197"/>
    </row>
    <row r="398" spans="1:1" s="138" customFormat="1" ht="13.8">
      <c r="A398" s="197"/>
    </row>
    <row r="399" spans="1:1" s="138" customFormat="1" ht="13.8">
      <c r="A399" s="197"/>
    </row>
    <row r="400" spans="1:1" s="138" customFormat="1" ht="13.8">
      <c r="A400" s="197"/>
    </row>
    <row r="401" spans="1:1" s="138" customFormat="1" ht="13.8">
      <c r="A401" s="197"/>
    </row>
    <row r="402" spans="1:1" s="138" customFormat="1" ht="13.8">
      <c r="A402" s="197"/>
    </row>
    <row r="403" spans="1:1" s="138" customFormat="1" ht="13.8">
      <c r="A403" s="197"/>
    </row>
    <row r="404" spans="1:1" s="138" customFormat="1" ht="13.8">
      <c r="A404" s="197"/>
    </row>
    <row r="405" spans="1:1" s="138" customFormat="1" ht="13.8">
      <c r="A405" s="197"/>
    </row>
    <row r="406" spans="1:1" s="138" customFormat="1" ht="13.8">
      <c r="A406" s="197"/>
    </row>
    <row r="407" spans="1:1" s="138" customFormat="1" ht="13.8">
      <c r="A407" s="197"/>
    </row>
    <row r="408" spans="1:1" s="138" customFormat="1" ht="13.8">
      <c r="A408" s="197"/>
    </row>
    <row r="409" spans="1:1" s="138" customFormat="1" ht="13.8">
      <c r="A409" s="197"/>
    </row>
    <row r="410" spans="1:1" s="138" customFormat="1" ht="13.8">
      <c r="A410" s="197"/>
    </row>
    <row r="411" spans="1:1" s="138" customFormat="1" ht="13.8">
      <c r="A411" s="197"/>
    </row>
    <row r="412" spans="1:1" s="138" customFormat="1" ht="13.8">
      <c r="A412" s="197"/>
    </row>
    <row r="413" spans="1:1" s="138" customFormat="1" ht="13.8">
      <c r="A413" s="197"/>
    </row>
    <row r="414" spans="1:1" s="138" customFormat="1" ht="13.8">
      <c r="A414" s="197"/>
    </row>
    <row r="415" spans="1:1" s="138" customFormat="1" ht="13.8">
      <c r="A415" s="197"/>
    </row>
    <row r="416" spans="1:1" s="138" customFormat="1" ht="13.8">
      <c r="A416" s="197"/>
    </row>
    <row r="417" spans="1:1" s="138" customFormat="1" ht="13.8">
      <c r="A417" s="197"/>
    </row>
    <row r="418" spans="1:1" s="138" customFormat="1" ht="13.8">
      <c r="A418" s="197"/>
    </row>
    <row r="419" spans="1:1" s="138" customFormat="1" ht="13.8">
      <c r="A419" s="197"/>
    </row>
    <row r="420" spans="1:1" s="138" customFormat="1" ht="13.8">
      <c r="A420" s="197"/>
    </row>
    <row r="421" spans="1:1" s="138" customFormat="1" ht="13.8">
      <c r="A421" s="197"/>
    </row>
    <row r="422" spans="1:1" s="138" customFormat="1" ht="13.8">
      <c r="A422" s="197"/>
    </row>
    <row r="423" spans="1:1" s="138" customFormat="1" ht="13.8">
      <c r="A423" s="197"/>
    </row>
    <row r="424" spans="1:1" s="138" customFormat="1" ht="13.8">
      <c r="A424" s="197"/>
    </row>
    <row r="425" spans="1:1" s="138" customFormat="1" ht="13.8">
      <c r="A425" s="197"/>
    </row>
    <row r="426" spans="1:1" s="138" customFormat="1" ht="13.8">
      <c r="A426" s="197"/>
    </row>
    <row r="427" spans="1:1" s="138" customFormat="1" ht="13.8">
      <c r="A427" s="197"/>
    </row>
    <row r="428" spans="1:1" s="138" customFormat="1" ht="13.8">
      <c r="A428" s="197"/>
    </row>
    <row r="429" spans="1:1" s="138" customFormat="1" ht="13.8">
      <c r="A429" s="197"/>
    </row>
    <row r="430" spans="1:1" s="138" customFormat="1" ht="13.8">
      <c r="A430" s="197"/>
    </row>
    <row r="431" spans="1:1" s="138" customFormat="1" ht="13.8">
      <c r="A431" s="197"/>
    </row>
    <row r="432" spans="1:1" s="138" customFormat="1" ht="13.8">
      <c r="A432" s="197"/>
    </row>
    <row r="433" spans="1:1" s="138" customFormat="1" ht="13.8">
      <c r="A433" s="197"/>
    </row>
    <row r="434" spans="1:1" s="138" customFormat="1" ht="13.8">
      <c r="A434" s="197"/>
    </row>
    <row r="435" spans="1:1" s="138" customFormat="1" ht="13.8">
      <c r="A435" s="197"/>
    </row>
    <row r="436" spans="1:1" s="138" customFormat="1" ht="13.8">
      <c r="A436" s="197"/>
    </row>
    <row r="437" spans="1:1" s="138" customFormat="1" ht="13.8">
      <c r="A437" s="197"/>
    </row>
    <row r="438" spans="1:1" s="138" customFormat="1" ht="13.8">
      <c r="A438" s="197"/>
    </row>
    <row r="439" spans="1:1" s="138" customFormat="1" ht="13.8">
      <c r="A439" s="197"/>
    </row>
    <row r="440" spans="1:1" s="138" customFormat="1" ht="13.8">
      <c r="A440" s="197"/>
    </row>
    <row r="441" spans="1:1" s="138" customFormat="1" ht="13.8">
      <c r="A441" s="197"/>
    </row>
    <row r="442" spans="1:1" s="138" customFormat="1" ht="13.8">
      <c r="A442" s="197"/>
    </row>
    <row r="443" spans="1:1" s="138" customFormat="1" ht="13.8">
      <c r="A443" s="197"/>
    </row>
    <row r="444" spans="1:1" s="138" customFormat="1" ht="13.8">
      <c r="A444" s="197"/>
    </row>
    <row r="445" spans="1:1" s="138" customFormat="1" ht="13.8">
      <c r="A445" s="197"/>
    </row>
    <row r="446" spans="1:1" s="138" customFormat="1" ht="13.8">
      <c r="A446" s="197"/>
    </row>
    <row r="447" spans="1:1" s="138" customFormat="1" ht="13.8">
      <c r="A447" s="197"/>
    </row>
    <row r="448" spans="1:1" s="138" customFormat="1" ht="13.8">
      <c r="A448" s="197"/>
    </row>
    <row r="449" spans="1:1" s="138" customFormat="1" ht="13.8">
      <c r="A449" s="197"/>
    </row>
    <row r="450" spans="1:1" s="138" customFormat="1" ht="13.8">
      <c r="A450" s="197"/>
    </row>
    <row r="451" spans="1:1" s="138" customFormat="1" ht="13.8">
      <c r="A451" s="197"/>
    </row>
    <row r="452" spans="1:1" s="138" customFormat="1" ht="13.8">
      <c r="A452" s="197"/>
    </row>
    <row r="453" spans="1:1" s="138" customFormat="1" ht="13.8">
      <c r="A453" s="197"/>
    </row>
    <row r="454" spans="1:1" s="138" customFormat="1" ht="13.8">
      <c r="A454" s="197"/>
    </row>
    <row r="455" spans="1:1" s="138" customFormat="1" ht="13.8">
      <c r="A455" s="197"/>
    </row>
    <row r="456" spans="1:1" s="138" customFormat="1" ht="13.8">
      <c r="A456" s="197"/>
    </row>
    <row r="457" spans="1:1" s="138" customFormat="1" ht="13.8">
      <c r="A457" s="197"/>
    </row>
    <row r="458" spans="1:1" s="138" customFormat="1" ht="13.8">
      <c r="A458" s="197"/>
    </row>
    <row r="459" spans="1:1" s="138" customFormat="1" ht="13.8">
      <c r="A459" s="197"/>
    </row>
    <row r="460" spans="1:1" s="138" customFormat="1" ht="13.8">
      <c r="A460" s="197"/>
    </row>
    <row r="461" spans="1:1" s="138" customFormat="1" ht="13.8">
      <c r="A461" s="197"/>
    </row>
    <row r="462" spans="1:1" s="138" customFormat="1" ht="13.8">
      <c r="A462" s="197"/>
    </row>
    <row r="463" spans="1:1" s="138" customFormat="1" ht="13.8">
      <c r="A463" s="197"/>
    </row>
    <row r="464" spans="1:1" s="138" customFormat="1" ht="13.8">
      <c r="A464" s="197"/>
    </row>
    <row r="465" spans="1:1" s="138" customFormat="1" ht="13.8">
      <c r="A465" s="197"/>
    </row>
    <row r="466" spans="1:1" s="138" customFormat="1" ht="13.8">
      <c r="A466" s="197"/>
    </row>
    <row r="467" spans="1:1" s="138" customFormat="1" ht="13.8">
      <c r="A467" s="197"/>
    </row>
    <row r="468" spans="1:1" s="138" customFormat="1" ht="13.8">
      <c r="A468" s="197"/>
    </row>
    <row r="469" spans="1:1" s="138" customFormat="1" ht="13.8">
      <c r="A469" s="197"/>
    </row>
    <row r="470" spans="1:1" s="138" customFormat="1" ht="13.8">
      <c r="A470" s="197"/>
    </row>
    <row r="471" spans="1:1" s="138" customFormat="1" ht="13.8">
      <c r="A471" s="197"/>
    </row>
    <row r="472" spans="1:1" s="138" customFormat="1" ht="13.8">
      <c r="A472" s="197"/>
    </row>
    <row r="473" spans="1:1" s="138" customFormat="1" ht="13.8">
      <c r="A473" s="197"/>
    </row>
    <row r="474" spans="1:1" s="138" customFormat="1" ht="13.8">
      <c r="A474" s="197"/>
    </row>
    <row r="475" spans="1:1" s="138" customFormat="1" ht="13.8">
      <c r="A475" s="197"/>
    </row>
    <row r="476" spans="1:1" s="138" customFormat="1" ht="13.8">
      <c r="A476" s="197"/>
    </row>
    <row r="477" spans="1:1" s="138" customFormat="1" ht="13.8">
      <c r="A477" s="197"/>
    </row>
    <row r="478" spans="1:1" s="138" customFormat="1" ht="13.8">
      <c r="A478" s="197"/>
    </row>
    <row r="479" spans="1:1" s="138" customFormat="1" ht="13.8">
      <c r="A479" s="197"/>
    </row>
    <row r="480" spans="1:1" s="138" customFormat="1" ht="13.8">
      <c r="A480" s="197"/>
    </row>
    <row r="481" spans="1:1" s="138" customFormat="1" ht="13.8">
      <c r="A481" s="197"/>
    </row>
    <row r="482" spans="1:1" s="138" customFormat="1" ht="13.8">
      <c r="A482" s="197"/>
    </row>
    <row r="483" spans="1:1" s="138" customFormat="1" ht="13.8">
      <c r="A483" s="197"/>
    </row>
    <row r="484" spans="1:1" s="138" customFormat="1" ht="13.8">
      <c r="A484" s="197"/>
    </row>
    <row r="485" spans="1:1" s="138" customFormat="1" ht="13.8">
      <c r="A485" s="197"/>
    </row>
    <row r="486" spans="1:1" s="138" customFormat="1" ht="13.8">
      <c r="A486" s="197"/>
    </row>
    <row r="487" spans="1:1" s="138" customFormat="1" ht="13.8">
      <c r="A487" s="197"/>
    </row>
    <row r="488" spans="1:1" s="138" customFormat="1" ht="13.8">
      <c r="A488" s="197"/>
    </row>
    <row r="489" spans="1:1" s="138" customFormat="1" ht="13.8">
      <c r="A489" s="197"/>
    </row>
    <row r="490" spans="1:1" s="138" customFormat="1" ht="13.8">
      <c r="A490" s="197"/>
    </row>
    <row r="491" spans="1:1" s="138" customFormat="1" ht="13.8">
      <c r="A491" s="197"/>
    </row>
    <row r="492" spans="1:1" s="138" customFormat="1" ht="13.8">
      <c r="A492" s="197"/>
    </row>
    <row r="493" spans="1:1" s="138" customFormat="1" ht="13.8">
      <c r="A493" s="197"/>
    </row>
    <row r="494" spans="1:1" s="138" customFormat="1" ht="13.8">
      <c r="A494" s="197"/>
    </row>
    <row r="495" spans="1:1" s="138" customFormat="1" ht="13.8">
      <c r="A495" s="197"/>
    </row>
    <row r="496" spans="1:1" s="138" customFormat="1" ht="13.8">
      <c r="A496" s="197"/>
    </row>
    <row r="497" spans="1:1" s="138" customFormat="1" ht="13.8">
      <c r="A497" s="197"/>
    </row>
    <row r="498" spans="1:1" s="138" customFormat="1" ht="13.8">
      <c r="A498" s="197"/>
    </row>
    <row r="499" spans="1:1" s="138" customFormat="1" ht="13.8">
      <c r="A499" s="197"/>
    </row>
    <row r="500" spans="1:1" s="138" customFormat="1" ht="13.8">
      <c r="A500" s="197"/>
    </row>
    <row r="501" spans="1:1" s="138" customFormat="1" ht="13.8">
      <c r="A501" s="197"/>
    </row>
    <row r="502" spans="1:1" s="138" customFormat="1" ht="13.8">
      <c r="A502" s="197"/>
    </row>
    <row r="503" spans="1:1" s="138" customFormat="1" ht="13.8">
      <c r="A503" s="197"/>
    </row>
    <row r="504" spans="1:1" s="138" customFormat="1" ht="13.8">
      <c r="A504" s="197"/>
    </row>
    <row r="505" spans="1:1" s="138" customFormat="1" ht="13.8">
      <c r="A505" s="197"/>
    </row>
    <row r="506" spans="1:1" s="138" customFormat="1" ht="13.8">
      <c r="A506" s="197"/>
    </row>
    <row r="507" spans="1:1" s="138" customFormat="1" ht="13.8">
      <c r="A507" s="197"/>
    </row>
    <row r="508" spans="1:1" s="138" customFormat="1" ht="13.8">
      <c r="A508" s="197"/>
    </row>
    <row r="509" spans="1:1" s="138" customFormat="1" ht="13.8">
      <c r="A509" s="197"/>
    </row>
    <row r="510" spans="1:1" s="138" customFormat="1" ht="13.8">
      <c r="A510" s="197"/>
    </row>
    <row r="511" spans="1:1" s="138" customFormat="1" ht="13.8">
      <c r="A511" s="197"/>
    </row>
    <row r="512" spans="1:1" s="138" customFormat="1" ht="13.8">
      <c r="A512" s="197"/>
    </row>
    <row r="513" spans="1:1" s="138" customFormat="1" ht="13.8">
      <c r="A513" s="197"/>
    </row>
    <row r="514" spans="1:1" s="138" customFormat="1" ht="13.8">
      <c r="A514" s="197"/>
    </row>
    <row r="515" spans="1:1" s="138" customFormat="1" ht="13.8">
      <c r="A515" s="197"/>
    </row>
    <row r="516" spans="1:1" s="138" customFormat="1" ht="13.8">
      <c r="A516" s="197"/>
    </row>
    <row r="517" spans="1:1" s="138" customFormat="1" ht="13.8">
      <c r="A517" s="197"/>
    </row>
    <row r="518" spans="1:1" s="138" customFormat="1" ht="13.8">
      <c r="A518" s="197"/>
    </row>
    <row r="519" spans="1:1" s="138" customFormat="1" ht="13.8">
      <c r="A519" s="197"/>
    </row>
    <row r="520" spans="1:1" s="138" customFormat="1" ht="13.8">
      <c r="A520" s="197"/>
    </row>
    <row r="521" spans="1:1" s="138" customFormat="1" ht="13.8">
      <c r="A521" s="197"/>
    </row>
    <row r="522" spans="1:1" s="138" customFormat="1" ht="13.8">
      <c r="A522" s="197"/>
    </row>
    <row r="523" spans="1:1" s="138" customFormat="1" ht="13.8">
      <c r="A523" s="197"/>
    </row>
    <row r="524" spans="1:1" s="138" customFormat="1" ht="13.8">
      <c r="A524" s="197"/>
    </row>
    <row r="525" spans="1:1" s="138" customFormat="1" ht="13.8">
      <c r="A525" s="197"/>
    </row>
    <row r="526" spans="1:1" s="138" customFormat="1" ht="13.8">
      <c r="A526" s="197"/>
    </row>
    <row r="527" spans="1:1" s="138" customFormat="1" ht="13.8">
      <c r="A527" s="197"/>
    </row>
    <row r="528" spans="1:1" s="138" customFormat="1" ht="13.8">
      <c r="A528" s="197"/>
    </row>
    <row r="529" spans="1:1" s="138" customFormat="1" ht="13.8">
      <c r="A529" s="197"/>
    </row>
    <row r="530" spans="1:1" s="138" customFormat="1" ht="13.8">
      <c r="A530" s="197"/>
    </row>
    <row r="531" spans="1:1" s="138" customFormat="1" ht="13.8">
      <c r="A531" s="197"/>
    </row>
    <row r="532" spans="1:1" s="138" customFormat="1" ht="13.8">
      <c r="A532" s="197"/>
    </row>
    <row r="533" spans="1:1" s="138" customFormat="1" ht="13.8">
      <c r="A533" s="197"/>
    </row>
    <row r="534" spans="1:1" s="138" customFormat="1" ht="13.8">
      <c r="A534" s="197"/>
    </row>
    <row r="535" spans="1:1" s="138" customFormat="1" ht="13.8">
      <c r="A535" s="197"/>
    </row>
    <row r="536" spans="1:1" s="138" customFormat="1" ht="13.8">
      <c r="A536" s="197"/>
    </row>
    <row r="537" spans="1:1" s="138" customFormat="1" ht="13.8">
      <c r="A537" s="197"/>
    </row>
    <row r="538" spans="1:1" s="138" customFormat="1" ht="13.8">
      <c r="A538" s="197"/>
    </row>
    <row r="539" spans="1:1" s="138" customFormat="1" ht="13.8">
      <c r="A539" s="197"/>
    </row>
    <row r="540" spans="1:1" s="138" customFormat="1" ht="13.8">
      <c r="A540" s="197"/>
    </row>
    <row r="541" spans="1:1" s="138" customFormat="1" ht="13.8">
      <c r="A541" s="197"/>
    </row>
    <row r="542" spans="1:1" s="138" customFormat="1" ht="13.8">
      <c r="A542" s="197"/>
    </row>
    <row r="543" spans="1:1" s="138" customFormat="1" ht="13.8">
      <c r="A543" s="197"/>
    </row>
    <row r="544" spans="1:1" s="138" customFormat="1" ht="13.8">
      <c r="A544" s="197"/>
    </row>
    <row r="545" spans="1:1" s="138" customFormat="1" ht="13.8">
      <c r="A545" s="197"/>
    </row>
    <row r="546" spans="1:1" s="138" customFormat="1" ht="13.8">
      <c r="A546" s="197"/>
    </row>
    <row r="547" spans="1:1" s="138" customFormat="1" ht="13.8">
      <c r="A547" s="197"/>
    </row>
    <row r="548" spans="1:1" s="138" customFormat="1" ht="13.8">
      <c r="A548" s="197"/>
    </row>
    <row r="549" spans="1:1" s="138" customFormat="1" ht="13.8">
      <c r="A549" s="197"/>
    </row>
    <row r="550" spans="1:1" s="138" customFormat="1" ht="13.8">
      <c r="A550" s="197"/>
    </row>
    <row r="551" spans="1:1" s="138" customFormat="1" ht="13.8">
      <c r="A551" s="197"/>
    </row>
    <row r="552" spans="1:1" s="138" customFormat="1" ht="13.8">
      <c r="A552" s="197"/>
    </row>
    <row r="553" spans="1:1" s="138" customFormat="1" ht="13.8">
      <c r="A553" s="197"/>
    </row>
    <row r="554" spans="1:1" s="138" customFormat="1" ht="13.8">
      <c r="A554" s="197"/>
    </row>
    <row r="555" spans="1:1" s="138" customFormat="1" ht="13.8">
      <c r="A555" s="197"/>
    </row>
    <row r="556" spans="1:1" s="138" customFormat="1" ht="13.8">
      <c r="A556" s="197"/>
    </row>
    <row r="557" spans="1:1" s="138" customFormat="1" ht="13.8">
      <c r="A557" s="197"/>
    </row>
    <row r="558" spans="1:1" s="138" customFormat="1" ht="13.8">
      <c r="A558" s="197"/>
    </row>
    <row r="559" spans="1:1" s="138" customFormat="1" ht="13.8">
      <c r="A559" s="197"/>
    </row>
    <row r="560" spans="1:1" s="138" customFormat="1" ht="13.8">
      <c r="A560" s="197"/>
    </row>
    <row r="561" spans="1:1" s="138" customFormat="1" ht="13.8">
      <c r="A561" s="197"/>
    </row>
    <row r="562" spans="1:1" s="138" customFormat="1" ht="13.8">
      <c r="A562" s="197"/>
    </row>
    <row r="563" spans="1:1" s="138" customFormat="1" ht="13.8">
      <c r="A563" s="197"/>
    </row>
    <row r="564" spans="1:1" s="138" customFormat="1" ht="13.8">
      <c r="A564" s="197"/>
    </row>
    <row r="565" spans="1:1" s="138" customFormat="1" ht="13.8">
      <c r="A565" s="197"/>
    </row>
    <row r="566" spans="1:1" s="138" customFormat="1" ht="13.8">
      <c r="A566" s="197"/>
    </row>
    <row r="567" spans="1:1" s="138" customFormat="1" ht="13.8">
      <c r="A567" s="197"/>
    </row>
    <row r="568" spans="1:1" s="138" customFormat="1" ht="13.8">
      <c r="A568" s="197"/>
    </row>
    <row r="569" spans="1:1" s="138" customFormat="1" ht="13.8">
      <c r="A569" s="197"/>
    </row>
    <row r="570" spans="1:1" s="138" customFormat="1" ht="13.8">
      <c r="A570" s="197"/>
    </row>
    <row r="571" spans="1:1" s="138" customFormat="1" ht="13.8">
      <c r="A571" s="197"/>
    </row>
    <row r="572" spans="1:1" s="138" customFormat="1" ht="13.8">
      <c r="A572" s="197"/>
    </row>
    <row r="573" spans="1:1" s="138" customFormat="1" ht="13.8">
      <c r="A573" s="197"/>
    </row>
    <row r="574" spans="1:1" s="138" customFormat="1" ht="13.8">
      <c r="A574" s="197"/>
    </row>
    <row r="575" spans="1:1" s="138" customFormat="1" ht="13.8">
      <c r="A575" s="197"/>
    </row>
    <row r="576" spans="1:1" s="138" customFormat="1" ht="13.8">
      <c r="A576" s="197"/>
    </row>
    <row r="577" spans="1:1" s="138" customFormat="1" ht="13.8">
      <c r="A577" s="197"/>
    </row>
    <row r="578" spans="1:1" s="138" customFormat="1" ht="13.8">
      <c r="A578" s="197"/>
    </row>
    <row r="579" spans="1:1" s="138" customFormat="1" ht="13.8">
      <c r="A579" s="197"/>
    </row>
    <row r="580" spans="1:1" s="138" customFormat="1" ht="13.8">
      <c r="A580" s="197"/>
    </row>
    <row r="581" spans="1:1" s="138" customFormat="1" ht="13.8">
      <c r="A581" s="197"/>
    </row>
    <row r="582" spans="1:1" s="138" customFormat="1" ht="13.8">
      <c r="A582" s="197"/>
    </row>
    <row r="583" spans="1:1" s="138" customFormat="1" ht="13.8">
      <c r="A583" s="197"/>
    </row>
    <row r="584" spans="1:1" s="138" customFormat="1" ht="13.8">
      <c r="A584" s="197"/>
    </row>
    <row r="585" spans="1:1" s="138" customFormat="1" ht="13.8">
      <c r="A585" s="197"/>
    </row>
    <row r="586" spans="1:1" s="138" customFormat="1" ht="13.8">
      <c r="A586" s="197"/>
    </row>
    <row r="587" spans="1:1" s="138" customFormat="1" ht="13.8">
      <c r="A587" s="197"/>
    </row>
    <row r="588" spans="1:1" s="138" customFormat="1" ht="13.8">
      <c r="A588" s="197"/>
    </row>
    <row r="589" spans="1:1" s="138" customFormat="1" ht="13.8">
      <c r="A589" s="197"/>
    </row>
    <row r="590" spans="1:1" s="138" customFormat="1" ht="13.8">
      <c r="A590" s="197"/>
    </row>
    <row r="591" spans="1:1" s="138" customFormat="1" ht="13.8">
      <c r="A591" s="197"/>
    </row>
    <row r="592" spans="1:1" s="138" customFormat="1" ht="13.8">
      <c r="A592" s="197"/>
    </row>
    <row r="593" spans="1:1" s="138" customFormat="1" ht="13.8">
      <c r="A593" s="197"/>
    </row>
    <row r="594" spans="1:1" s="138" customFormat="1" ht="13.8">
      <c r="A594" s="197"/>
    </row>
    <row r="595" spans="1:1" s="138" customFormat="1" ht="13.8">
      <c r="A595" s="197"/>
    </row>
    <row r="596" spans="1:1" s="138" customFormat="1" ht="13.8">
      <c r="A596" s="197"/>
    </row>
    <row r="597" spans="1:1" s="138" customFormat="1" ht="13.8">
      <c r="A597" s="197"/>
    </row>
    <row r="598" spans="1:1" s="138" customFormat="1" ht="13.8">
      <c r="A598" s="197"/>
    </row>
    <row r="599" spans="1:1" s="138" customFormat="1" ht="13.8">
      <c r="A599" s="197"/>
    </row>
    <row r="600" spans="1:1" s="138" customFormat="1" ht="13.8">
      <c r="A600" s="197"/>
    </row>
    <row r="601" spans="1:1" s="138" customFormat="1" ht="13.8">
      <c r="A601" s="197"/>
    </row>
    <row r="602" spans="1:1" s="138" customFormat="1" ht="13.8">
      <c r="A602" s="197"/>
    </row>
    <row r="603" spans="1:1" s="138" customFormat="1" ht="13.8">
      <c r="A603" s="197"/>
    </row>
    <row r="604" spans="1:1" s="138" customFormat="1" ht="13.8">
      <c r="A604" s="197"/>
    </row>
    <row r="605" spans="1:1" s="138" customFormat="1" ht="13.8">
      <c r="A605" s="197"/>
    </row>
    <row r="606" spans="1:1" s="138" customFormat="1" ht="13.8">
      <c r="A606" s="197"/>
    </row>
    <row r="607" spans="1:1" s="138" customFormat="1" ht="13.8">
      <c r="A607" s="197"/>
    </row>
    <row r="608" spans="1:1" s="138" customFormat="1" ht="13.8">
      <c r="A608" s="197"/>
    </row>
    <row r="609" spans="1:1" s="138" customFormat="1" ht="13.8">
      <c r="A609" s="197"/>
    </row>
    <row r="610" spans="1:1" s="138" customFormat="1" ht="13.8">
      <c r="A610" s="197"/>
    </row>
    <row r="611" spans="1:1" s="138" customFormat="1" ht="13.8">
      <c r="A611" s="197"/>
    </row>
    <row r="612" spans="1:1" s="138" customFormat="1" ht="13.8">
      <c r="A612" s="197"/>
    </row>
    <row r="613" spans="1:1" s="138" customFormat="1" ht="13.8">
      <c r="A613" s="197"/>
    </row>
    <row r="614" spans="1:1" s="138" customFormat="1" ht="13.8">
      <c r="A614" s="197"/>
    </row>
    <row r="615" spans="1:1" s="138" customFormat="1" ht="13.8">
      <c r="A615" s="197"/>
    </row>
    <row r="616" spans="1:1" s="138" customFormat="1" ht="13.8">
      <c r="A616" s="197"/>
    </row>
    <row r="617" spans="1:1" s="138" customFormat="1" ht="13.8">
      <c r="A617" s="197"/>
    </row>
    <row r="618" spans="1:1" s="138" customFormat="1" ht="13.8">
      <c r="A618" s="197"/>
    </row>
    <row r="619" spans="1:1" s="138" customFormat="1" ht="13.8">
      <c r="A619" s="197"/>
    </row>
    <row r="620" spans="1:1" s="138" customFormat="1" ht="13.8">
      <c r="A620" s="197"/>
    </row>
    <row r="621" spans="1:1" s="138" customFormat="1" ht="13.8">
      <c r="A621" s="197"/>
    </row>
    <row r="622" spans="1:1" s="138" customFormat="1" ht="13.8">
      <c r="A622" s="197"/>
    </row>
    <row r="623" spans="1:1" s="138" customFormat="1" ht="13.8">
      <c r="A623" s="197"/>
    </row>
    <row r="624" spans="1:1" s="138" customFormat="1" ht="13.8">
      <c r="A624" s="197"/>
    </row>
    <row r="625" spans="1:1" s="138" customFormat="1" ht="13.8">
      <c r="A625" s="197"/>
    </row>
    <row r="626" spans="1:1" s="138" customFormat="1" ht="13.8">
      <c r="A626" s="197"/>
    </row>
    <row r="627" spans="1:1" s="138" customFormat="1" ht="13.8">
      <c r="A627" s="197"/>
    </row>
    <row r="628" spans="1:1" s="138" customFormat="1" ht="13.8">
      <c r="A628" s="197"/>
    </row>
    <row r="629" spans="1:1" s="138" customFormat="1" ht="13.8">
      <c r="A629" s="197"/>
    </row>
    <row r="630" spans="1:1" s="138" customFormat="1" ht="13.8">
      <c r="A630" s="197"/>
    </row>
    <row r="631" spans="1:1" s="138" customFormat="1" ht="13.8">
      <c r="A631" s="197"/>
    </row>
    <row r="632" spans="1:1" s="138" customFormat="1" ht="13.8">
      <c r="A632" s="197"/>
    </row>
    <row r="633" spans="1:1" s="138" customFormat="1" ht="13.8">
      <c r="A633" s="197"/>
    </row>
    <row r="634" spans="1:1" s="138" customFormat="1" ht="13.8">
      <c r="A634" s="197"/>
    </row>
    <row r="635" spans="1:1" s="138" customFormat="1" ht="13.8">
      <c r="A635" s="197"/>
    </row>
    <row r="636" spans="1:1" s="138" customFormat="1" ht="13.8">
      <c r="A636" s="197"/>
    </row>
    <row r="637" spans="1:1" s="138" customFormat="1" ht="13.8">
      <c r="A637" s="197"/>
    </row>
    <row r="638" spans="1:1" s="138" customFormat="1" ht="13.8">
      <c r="A638" s="197"/>
    </row>
    <row r="639" spans="1:1" s="138" customFormat="1" ht="13.8">
      <c r="A639" s="197"/>
    </row>
    <row r="640" spans="1:1" s="138" customFormat="1" ht="13.8">
      <c r="A640" s="197"/>
    </row>
    <row r="641" spans="1:1" s="138" customFormat="1" ht="13.8">
      <c r="A641" s="197"/>
    </row>
    <row r="642" spans="1:1" s="138" customFormat="1" ht="13.8">
      <c r="A642" s="197"/>
    </row>
    <row r="643" spans="1:1" s="138" customFormat="1" ht="13.8">
      <c r="A643" s="197"/>
    </row>
    <row r="644" spans="1:1" s="138" customFormat="1" ht="13.8">
      <c r="A644" s="197"/>
    </row>
    <row r="645" spans="1:1" s="138" customFormat="1" ht="13.8">
      <c r="A645" s="197"/>
    </row>
    <row r="646" spans="1:1" s="138" customFormat="1" ht="13.8">
      <c r="A646" s="197"/>
    </row>
    <row r="647" spans="1:1" s="138" customFormat="1" ht="13.8">
      <c r="A647" s="197"/>
    </row>
    <row r="648" spans="1:1" s="138" customFormat="1" ht="13.8">
      <c r="A648" s="197"/>
    </row>
    <row r="649" spans="1:1" s="138" customFormat="1" ht="13.8">
      <c r="A649" s="197"/>
    </row>
    <row r="650" spans="1:1" s="138" customFormat="1" ht="13.8">
      <c r="A650" s="197"/>
    </row>
    <row r="651" spans="1:1" s="138" customFormat="1" ht="13.8">
      <c r="A651" s="197"/>
    </row>
    <row r="652" spans="1:1" s="138" customFormat="1" ht="13.8">
      <c r="A652" s="197"/>
    </row>
    <row r="653" spans="1:1" s="138" customFormat="1" ht="13.8">
      <c r="A653" s="197"/>
    </row>
    <row r="654" spans="1:1" s="138" customFormat="1" ht="13.8">
      <c r="A654" s="197"/>
    </row>
    <row r="655" spans="1:1" s="138" customFormat="1" ht="13.8">
      <c r="A655" s="197"/>
    </row>
    <row r="656" spans="1:1" s="138" customFormat="1" ht="13.8">
      <c r="A656" s="197"/>
    </row>
    <row r="657" spans="1:1" s="138" customFormat="1" ht="13.8">
      <c r="A657" s="197"/>
    </row>
    <row r="658" spans="1:1" s="138" customFormat="1" ht="13.8">
      <c r="A658" s="197"/>
    </row>
    <row r="659" spans="1:1" s="138" customFormat="1" ht="13.8">
      <c r="A659" s="197"/>
    </row>
    <row r="660" spans="1:1" s="138" customFormat="1" ht="13.8">
      <c r="A660" s="197"/>
    </row>
    <row r="661" spans="1:1" s="138" customFormat="1" ht="13.8">
      <c r="A661" s="197"/>
    </row>
    <row r="662" spans="1:1" s="138" customFormat="1" ht="13.8">
      <c r="A662" s="197"/>
    </row>
    <row r="663" spans="1:1" s="138" customFormat="1" ht="13.8">
      <c r="A663" s="197"/>
    </row>
    <row r="664" spans="1:1" s="138" customFormat="1" ht="13.8">
      <c r="A664" s="197"/>
    </row>
    <row r="665" spans="1:1" s="138" customFormat="1" ht="13.8">
      <c r="A665" s="197"/>
    </row>
    <row r="666" spans="1:1" s="138" customFormat="1" ht="13.8">
      <c r="A666" s="197"/>
    </row>
    <row r="667" spans="1:1" s="138" customFormat="1" ht="13.8">
      <c r="A667" s="197"/>
    </row>
    <row r="668" spans="1:1" s="138" customFormat="1" ht="13.8">
      <c r="A668" s="197"/>
    </row>
    <row r="669" spans="1:1" s="138" customFormat="1" ht="13.8">
      <c r="A669" s="197"/>
    </row>
    <row r="670" spans="1:1" s="138" customFormat="1" ht="13.8">
      <c r="A670" s="197"/>
    </row>
    <row r="671" spans="1:1" s="138" customFormat="1" ht="13.8">
      <c r="A671" s="197"/>
    </row>
    <row r="672" spans="1:1" s="138" customFormat="1" ht="13.8">
      <c r="A672" s="197"/>
    </row>
    <row r="673" spans="1:1" s="138" customFormat="1" ht="13.8">
      <c r="A673" s="197"/>
    </row>
    <row r="674" spans="1:1" s="138" customFormat="1" ht="13.8">
      <c r="A674" s="197"/>
    </row>
    <row r="675" spans="1:1" s="138" customFormat="1" ht="13.8">
      <c r="A675" s="197"/>
    </row>
    <row r="676" spans="1:1" s="138" customFormat="1" ht="13.8">
      <c r="A676" s="197"/>
    </row>
    <row r="677" spans="1:1" s="138" customFormat="1" ht="13.8">
      <c r="A677" s="197"/>
    </row>
    <row r="678" spans="1:1" s="138" customFormat="1" ht="13.8">
      <c r="A678" s="197"/>
    </row>
    <row r="679" spans="1:1" s="138" customFormat="1" ht="13.8">
      <c r="A679" s="197"/>
    </row>
    <row r="680" spans="1:1" s="138" customFormat="1" ht="13.8">
      <c r="A680" s="197"/>
    </row>
    <row r="681" spans="1:1" s="138" customFormat="1" ht="13.8">
      <c r="A681" s="197"/>
    </row>
    <row r="682" spans="1:1" s="138" customFormat="1" ht="13.8">
      <c r="A682" s="197"/>
    </row>
    <row r="683" spans="1:1" s="138" customFormat="1" ht="13.8">
      <c r="A683" s="197"/>
    </row>
    <row r="684" spans="1:1" s="138" customFormat="1" ht="13.8">
      <c r="A684" s="197"/>
    </row>
    <row r="685" spans="1:1" s="138" customFormat="1" ht="13.8">
      <c r="A685" s="197"/>
    </row>
    <row r="686" spans="1:1" s="138" customFormat="1" ht="13.8">
      <c r="A686" s="197"/>
    </row>
    <row r="687" spans="1:1" s="138" customFormat="1" ht="13.8">
      <c r="A687" s="197"/>
    </row>
    <row r="688" spans="1:1" s="138" customFormat="1" ht="13.8">
      <c r="A688" s="197"/>
    </row>
    <row r="689" spans="1:1" s="138" customFormat="1" ht="13.8">
      <c r="A689" s="197"/>
    </row>
    <row r="690" spans="1:1" s="138" customFormat="1" ht="13.8">
      <c r="A690" s="197"/>
    </row>
    <row r="691" spans="1:1" s="138" customFormat="1" ht="13.8">
      <c r="A691" s="197"/>
    </row>
    <row r="692" spans="1:1" s="138" customFormat="1" ht="13.8">
      <c r="A692" s="197"/>
    </row>
    <row r="693" spans="1:1" s="138" customFormat="1" ht="13.8">
      <c r="A693" s="197"/>
    </row>
    <row r="694" spans="1:1" s="138" customFormat="1" ht="13.8">
      <c r="A694" s="197"/>
    </row>
    <row r="695" spans="1:1" s="138" customFormat="1" ht="13.8">
      <c r="A695" s="197"/>
    </row>
    <row r="696" spans="1:1" s="138" customFormat="1" ht="13.8">
      <c r="A696" s="197"/>
    </row>
    <row r="697" spans="1:1" s="138" customFormat="1" ht="13.8">
      <c r="A697" s="197"/>
    </row>
    <row r="698" spans="1:1" s="138" customFormat="1" ht="13.8">
      <c r="A698" s="197"/>
    </row>
    <row r="699" spans="1:1" s="138" customFormat="1" ht="13.8">
      <c r="A699" s="197"/>
    </row>
    <row r="700" spans="1:1" s="138" customFormat="1" ht="13.8">
      <c r="A700" s="197"/>
    </row>
    <row r="701" spans="1:1" s="138" customFormat="1" ht="13.8">
      <c r="A701" s="197"/>
    </row>
    <row r="702" spans="1:1" s="138" customFormat="1" ht="13.8">
      <c r="A702" s="197"/>
    </row>
    <row r="703" spans="1:1" s="138" customFormat="1" ht="13.8">
      <c r="A703" s="197"/>
    </row>
    <row r="704" spans="1:1" s="138" customFormat="1" ht="13.8">
      <c r="A704" s="197"/>
    </row>
    <row r="705" spans="1:1" s="138" customFormat="1" ht="13.8">
      <c r="A705" s="197"/>
    </row>
    <row r="706" spans="1:1" s="138" customFormat="1" ht="13.8">
      <c r="A706" s="197"/>
    </row>
    <row r="707" spans="1:1" s="138" customFormat="1" ht="13.8">
      <c r="A707" s="197"/>
    </row>
    <row r="708" spans="1:1" s="138" customFormat="1" ht="13.8">
      <c r="A708" s="197"/>
    </row>
    <row r="709" spans="1:1" s="138" customFormat="1" ht="13.8">
      <c r="A709" s="197"/>
    </row>
    <row r="710" spans="1:1" s="138" customFormat="1" ht="13.8">
      <c r="A710" s="197"/>
    </row>
    <row r="711" spans="1:1" s="138" customFormat="1" ht="13.8">
      <c r="A711" s="197"/>
    </row>
    <row r="712" spans="1:1" s="138" customFormat="1" ht="13.8">
      <c r="A712" s="197"/>
    </row>
    <row r="713" spans="1:1" s="138" customFormat="1" ht="13.8">
      <c r="A713" s="197"/>
    </row>
    <row r="714" spans="1:1" s="138" customFormat="1" ht="13.8">
      <c r="A714" s="197"/>
    </row>
    <row r="715" spans="1:1" s="138" customFormat="1" ht="13.8">
      <c r="A715" s="197"/>
    </row>
    <row r="716" spans="1:1" s="138" customFormat="1" ht="13.8">
      <c r="A716" s="197"/>
    </row>
    <row r="717" spans="1:1" s="138" customFormat="1" ht="13.8">
      <c r="A717" s="197"/>
    </row>
    <row r="718" spans="1:1" s="138" customFormat="1" ht="13.8">
      <c r="A718" s="197"/>
    </row>
    <row r="719" spans="1:1" s="138" customFormat="1" ht="13.8">
      <c r="A719" s="197"/>
    </row>
    <row r="720" spans="1:1" s="138" customFormat="1" ht="13.8">
      <c r="A720" s="197"/>
    </row>
    <row r="721" spans="1:1" s="138" customFormat="1" ht="13.8">
      <c r="A721" s="197"/>
    </row>
    <row r="722" spans="1:1" s="138" customFormat="1" ht="13.8">
      <c r="A722" s="197"/>
    </row>
    <row r="723" spans="1:1" s="138" customFormat="1" ht="13.8">
      <c r="A723" s="197"/>
    </row>
    <row r="724" spans="1:1" s="138" customFormat="1" ht="13.8">
      <c r="A724" s="197"/>
    </row>
    <row r="725" spans="1:1" s="138" customFormat="1" ht="13.8">
      <c r="A725" s="197"/>
    </row>
    <row r="726" spans="1:1" s="138" customFormat="1" ht="13.8">
      <c r="A726" s="197"/>
    </row>
    <row r="727" spans="1:1" s="138" customFormat="1" ht="13.8">
      <c r="A727" s="197"/>
    </row>
    <row r="728" spans="1:1" s="138" customFormat="1" ht="13.8">
      <c r="A728" s="197"/>
    </row>
    <row r="729" spans="1:1" s="138" customFormat="1" ht="13.8">
      <c r="A729" s="197"/>
    </row>
    <row r="730" spans="1:1" s="138" customFormat="1" ht="13.8">
      <c r="A730" s="197"/>
    </row>
    <row r="731" spans="1:1" s="138" customFormat="1" ht="13.8">
      <c r="A731" s="197"/>
    </row>
    <row r="732" spans="1:1" s="138" customFormat="1" ht="13.8">
      <c r="A732" s="197"/>
    </row>
    <row r="733" spans="1:1" s="138" customFormat="1" ht="13.8">
      <c r="A733" s="197"/>
    </row>
    <row r="734" spans="1:1" s="138" customFormat="1" ht="13.8">
      <c r="A734" s="197"/>
    </row>
    <row r="735" spans="1:1" s="138" customFormat="1" ht="13.8">
      <c r="A735" s="197"/>
    </row>
    <row r="736" spans="1:1" s="138" customFormat="1" ht="13.8">
      <c r="A736" s="197"/>
    </row>
    <row r="737" spans="1:1" s="138" customFormat="1" ht="13.8">
      <c r="A737" s="197"/>
    </row>
    <row r="738" spans="1:1" s="138" customFormat="1" ht="13.8">
      <c r="A738" s="197"/>
    </row>
    <row r="739" spans="1:1" s="138" customFormat="1" ht="13.8">
      <c r="A739" s="197"/>
    </row>
    <row r="740" spans="1:1" s="138" customFormat="1" ht="13.8">
      <c r="A740" s="197"/>
    </row>
    <row r="741" spans="1:1" s="138" customFormat="1" ht="13.8">
      <c r="A741" s="197"/>
    </row>
    <row r="742" spans="1:1" s="138" customFormat="1" ht="13.8">
      <c r="A742" s="197"/>
    </row>
    <row r="743" spans="1:1" s="138" customFormat="1" ht="13.8">
      <c r="A743" s="197"/>
    </row>
    <row r="744" spans="1:1" s="138" customFormat="1" ht="13.8">
      <c r="A744" s="197"/>
    </row>
    <row r="745" spans="1:1" s="138" customFormat="1" ht="13.8">
      <c r="A745" s="197"/>
    </row>
    <row r="746" spans="1:1" s="138" customFormat="1" ht="13.8">
      <c r="A746" s="197"/>
    </row>
    <row r="747" spans="1:1" s="138" customFormat="1" ht="13.8">
      <c r="A747" s="197"/>
    </row>
    <row r="748" spans="1:1" s="138" customFormat="1" ht="13.8">
      <c r="A748" s="197"/>
    </row>
    <row r="749" spans="1:1" s="138" customFormat="1" ht="13.8">
      <c r="A749" s="197"/>
    </row>
    <row r="750" spans="1:1" s="138" customFormat="1" ht="13.8">
      <c r="A750" s="197"/>
    </row>
    <row r="751" spans="1:1" s="138" customFormat="1" ht="13.8">
      <c r="A751" s="197"/>
    </row>
    <row r="752" spans="1:1" s="138" customFormat="1" ht="13.8">
      <c r="A752" s="197"/>
    </row>
    <row r="753" spans="1:1" s="138" customFormat="1" ht="13.8">
      <c r="A753" s="197"/>
    </row>
    <row r="754" spans="1:1" s="138" customFormat="1" ht="13.8">
      <c r="A754" s="197"/>
    </row>
    <row r="755" spans="1:1" s="138" customFormat="1" ht="13.8">
      <c r="A755" s="197"/>
    </row>
    <row r="756" spans="1:1" s="138" customFormat="1" ht="13.8">
      <c r="A756" s="197"/>
    </row>
    <row r="757" spans="1:1" s="138" customFormat="1" ht="13.8">
      <c r="A757" s="197"/>
    </row>
    <row r="758" spans="1:1" s="138" customFormat="1" ht="13.8">
      <c r="A758" s="197"/>
    </row>
    <row r="759" spans="1:1" s="138" customFormat="1" ht="13.8">
      <c r="A759" s="197"/>
    </row>
    <row r="760" spans="1:1" s="138" customFormat="1" ht="13.8">
      <c r="A760" s="197"/>
    </row>
    <row r="761" spans="1:1" s="138" customFormat="1" ht="13.8">
      <c r="A761" s="197"/>
    </row>
    <row r="762" spans="1:1" s="138" customFormat="1" ht="13.8">
      <c r="A762" s="197"/>
    </row>
    <row r="763" spans="1:1" s="138" customFormat="1" ht="13.8">
      <c r="A763" s="197"/>
    </row>
    <row r="764" spans="1:1" s="138" customFormat="1" ht="13.8">
      <c r="A764" s="197"/>
    </row>
    <row r="765" spans="1:1" s="138" customFormat="1" ht="13.8">
      <c r="A765" s="197"/>
    </row>
    <row r="766" spans="1:1" s="138" customFormat="1" ht="13.8">
      <c r="A766" s="197"/>
    </row>
    <row r="767" spans="1:1" s="138" customFormat="1" ht="13.8">
      <c r="A767" s="197"/>
    </row>
    <row r="768" spans="1:1" s="138" customFormat="1" ht="13.8">
      <c r="A768" s="197"/>
    </row>
    <row r="769" spans="1:1" s="138" customFormat="1" ht="13.8">
      <c r="A769" s="197"/>
    </row>
    <row r="770" spans="1:1" s="138" customFormat="1" ht="13.8">
      <c r="A770" s="197"/>
    </row>
    <row r="771" spans="1:1" s="138" customFormat="1" ht="13.8">
      <c r="A771" s="197"/>
    </row>
    <row r="772" spans="1:1" s="138" customFormat="1" ht="13.8">
      <c r="A772" s="197"/>
    </row>
    <row r="773" spans="1:1" s="138" customFormat="1" ht="13.8">
      <c r="A773" s="197"/>
    </row>
    <row r="774" spans="1:1" s="138" customFormat="1" ht="13.8">
      <c r="A774" s="197"/>
    </row>
    <row r="775" spans="1:1" s="138" customFormat="1" ht="13.8">
      <c r="A775" s="197"/>
    </row>
    <row r="776" spans="1:1" s="138" customFormat="1" ht="13.8">
      <c r="A776" s="197"/>
    </row>
    <row r="777" spans="1:1" s="138" customFormat="1" ht="13.8">
      <c r="A777" s="197"/>
    </row>
    <row r="778" spans="1:1" s="138" customFormat="1" ht="13.8">
      <c r="A778" s="197"/>
    </row>
    <row r="779" spans="1:1" s="138" customFormat="1" ht="13.8">
      <c r="A779" s="197"/>
    </row>
    <row r="780" spans="1:1" s="138" customFormat="1" ht="13.8">
      <c r="A780" s="197"/>
    </row>
    <row r="781" spans="1:1" s="138" customFormat="1" ht="13.8">
      <c r="A781" s="197"/>
    </row>
    <row r="782" spans="1:1" s="138" customFormat="1" ht="13.8">
      <c r="A782" s="197"/>
    </row>
    <row r="783" spans="1:1" s="138" customFormat="1" ht="13.8">
      <c r="A783" s="197"/>
    </row>
    <row r="784" spans="1:1" s="138" customFormat="1" ht="13.8">
      <c r="A784" s="197"/>
    </row>
    <row r="785" spans="1:1" s="138" customFormat="1" ht="13.8">
      <c r="A785" s="197"/>
    </row>
    <row r="786" spans="1:1" s="138" customFormat="1" ht="13.8">
      <c r="A786" s="197"/>
    </row>
    <row r="787" spans="1:1" s="138" customFormat="1" ht="13.8">
      <c r="A787" s="197"/>
    </row>
    <row r="788" spans="1:1" s="138" customFormat="1" ht="13.8">
      <c r="A788" s="197"/>
    </row>
    <row r="789" spans="1:1" s="138" customFormat="1" ht="13.8">
      <c r="A789" s="197"/>
    </row>
    <row r="790" spans="1:1" s="138" customFormat="1" ht="13.8">
      <c r="A790" s="197"/>
    </row>
    <row r="791" spans="1:1" s="138" customFormat="1" ht="13.8">
      <c r="A791" s="197"/>
    </row>
    <row r="792" spans="1:1" s="138" customFormat="1" ht="13.8">
      <c r="A792" s="197"/>
    </row>
    <row r="793" spans="1:1" s="138" customFormat="1" ht="13.8">
      <c r="A793" s="197"/>
    </row>
    <row r="794" spans="1:1" s="138" customFormat="1" ht="13.8">
      <c r="A794" s="197"/>
    </row>
    <row r="795" spans="1:1" s="138" customFormat="1" ht="13.8">
      <c r="A795" s="197"/>
    </row>
    <row r="796" spans="1:1" s="138" customFormat="1" ht="13.8">
      <c r="A796" s="197"/>
    </row>
    <row r="797" spans="1:1" s="138" customFormat="1" ht="13.8">
      <c r="A797" s="197"/>
    </row>
    <row r="798" spans="1:1" s="138" customFormat="1" ht="13.8">
      <c r="A798" s="197"/>
    </row>
    <row r="799" spans="1:1" s="138" customFormat="1" ht="13.8">
      <c r="A799" s="197"/>
    </row>
    <row r="800" spans="1:1" s="138" customFormat="1" ht="13.8">
      <c r="A800" s="197"/>
    </row>
    <row r="801" spans="1:1" s="138" customFormat="1" ht="13.8">
      <c r="A801" s="197"/>
    </row>
    <row r="802" spans="1:1" s="138" customFormat="1" ht="13.8">
      <c r="A802" s="197"/>
    </row>
    <row r="803" spans="1:1" s="138" customFormat="1" ht="13.8">
      <c r="A803" s="197"/>
    </row>
    <row r="804" spans="1:1" s="138" customFormat="1" ht="13.8">
      <c r="A804" s="197"/>
    </row>
    <row r="805" spans="1:1" s="138" customFormat="1" ht="13.8">
      <c r="A805" s="197"/>
    </row>
    <row r="806" spans="1:1" s="138" customFormat="1" ht="13.8">
      <c r="A806" s="197"/>
    </row>
    <row r="807" spans="1:1" s="138" customFormat="1" ht="13.8">
      <c r="A807" s="197"/>
    </row>
    <row r="808" spans="1:1" s="138" customFormat="1" ht="13.8">
      <c r="A808" s="197"/>
    </row>
    <row r="809" spans="1:1" s="138" customFormat="1" ht="13.8">
      <c r="A809" s="197"/>
    </row>
    <row r="810" spans="1:1" s="138" customFormat="1" ht="13.8">
      <c r="A810" s="197"/>
    </row>
    <row r="811" spans="1:1" s="138" customFormat="1" ht="13.8">
      <c r="A811" s="197"/>
    </row>
    <row r="812" spans="1:1" s="138" customFormat="1" ht="13.8">
      <c r="A812" s="197"/>
    </row>
    <row r="813" spans="1:1" s="138" customFormat="1" ht="13.8">
      <c r="A813" s="197"/>
    </row>
    <row r="814" spans="1:1" s="138" customFormat="1" ht="13.8">
      <c r="A814" s="197"/>
    </row>
    <row r="815" spans="1:1" s="138" customFormat="1" ht="13.8">
      <c r="A815" s="197"/>
    </row>
    <row r="816" spans="1:1" s="138" customFormat="1" ht="13.8">
      <c r="A816" s="197"/>
    </row>
    <row r="817" spans="1:1" s="138" customFormat="1" ht="13.8">
      <c r="A817" s="197"/>
    </row>
    <row r="818" spans="1:1" s="138" customFormat="1" ht="13.8">
      <c r="A818" s="197"/>
    </row>
    <row r="819" spans="1:1" s="138" customFormat="1" ht="13.8">
      <c r="A819" s="197"/>
    </row>
    <row r="820" spans="1:1" s="138" customFormat="1" ht="13.8">
      <c r="A820" s="197"/>
    </row>
    <row r="821" spans="1:1" s="138" customFormat="1" ht="13.8">
      <c r="A821" s="197"/>
    </row>
    <row r="822" spans="1:1" s="138" customFormat="1" ht="13.8">
      <c r="A822" s="197"/>
    </row>
    <row r="823" spans="1:1" s="138" customFormat="1" ht="13.8">
      <c r="A823" s="197"/>
    </row>
    <row r="824" spans="1:1" s="138" customFormat="1" ht="13.8">
      <c r="A824" s="197"/>
    </row>
    <row r="825" spans="1:1" s="138" customFormat="1" ht="13.8">
      <c r="A825" s="197"/>
    </row>
    <row r="826" spans="1:1" s="138" customFormat="1" ht="13.8">
      <c r="A826" s="197"/>
    </row>
    <row r="827" spans="1:1" s="138" customFormat="1" ht="13.8">
      <c r="A827" s="197"/>
    </row>
    <row r="828" spans="1:1" s="138" customFormat="1" ht="13.8">
      <c r="A828" s="197"/>
    </row>
    <row r="829" spans="1:1" s="138" customFormat="1" ht="13.8">
      <c r="A829" s="197"/>
    </row>
    <row r="830" spans="1:1" s="138" customFormat="1" ht="13.8">
      <c r="A830" s="197"/>
    </row>
    <row r="831" spans="1:1" s="138" customFormat="1" ht="13.8">
      <c r="A831" s="197"/>
    </row>
    <row r="832" spans="1:1" s="138" customFormat="1" ht="13.8">
      <c r="A832" s="197"/>
    </row>
    <row r="833" spans="1:1" s="138" customFormat="1" ht="13.8">
      <c r="A833" s="197"/>
    </row>
    <row r="834" spans="1:1" s="138" customFormat="1" ht="13.8">
      <c r="A834" s="197"/>
    </row>
    <row r="835" spans="1:1" s="138" customFormat="1" ht="13.8">
      <c r="A835" s="197"/>
    </row>
    <row r="836" spans="1:1" s="138" customFormat="1" ht="13.8">
      <c r="A836" s="197"/>
    </row>
    <row r="837" spans="1:1" s="138" customFormat="1" ht="13.8">
      <c r="A837" s="197"/>
    </row>
    <row r="838" spans="1:1" s="138" customFormat="1" ht="13.8">
      <c r="A838" s="197"/>
    </row>
    <row r="839" spans="1:1" s="138" customFormat="1" ht="13.8">
      <c r="A839" s="197"/>
    </row>
    <row r="840" spans="1:1" s="138" customFormat="1" ht="13.8">
      <c r="A840" s="197"/>
    </row>
    <row r="841" spans="1:1" s="138" customFormat="1" ht="13.8">
      <c r="A841" s="197"/>
    </row>
    <row r="842" spans="1:1" s="138" customFormat="1" ht="13.8">
      <c r="A842" s="197"/>
    </row>
    <row r="843" spans="1:1" s="138" customFormat="1" ht="13.8">
      <c r="A843" s="197"/>
    </row>
    <row r="844" spans="1:1" s="138" customFormat="1" ht="13.8">
      <c r="A844" s="197"/>
    </row>
    <row r="845" spans="1:1" s="138" customFormat="1" ht="13.8">
      <c r="A845" s="197"/>
    </row>
    <row r="846" spans="1:1" s="138" customFormat="1" ht="13.8">
      <c r="A846" s="197"/>
    </row>
    <row r="847" spans="1:1" s="138" customFormat="1" ht="13.8">
      <c r="A847" s="197"/>
    </row>
    <row r="848" spans="1:1" s="138" customFormat="1" ht="13.8">
      <c r="A848" s="197"/>
    </row>
    <row r="849" spans="1:1" s="138" customFormat="1" ht="13.8">
      <c r="A849" s="197"/>
    </row>
    <row r="850" spans="1:1" s="138" customFormat="1" ht="13.8">
      <c r="A850" s="197"/>
    </row>
    <row r="851" spans="1:1" s="138" customFormat="1" ht="13.8">
      <c r="A851" s="197"/>
    </row>
    <row r="852" spans="1:1" s="138" customFormat="1" ht="13.8">
      <c r="A852" s="197"/>
    </row>
    <row r="853" spans="1:1" s="138" customFormat="1" ht="13.8">
      <c r="A853" s="197"/>
    </row>
    <row r="854" spans="1:1" s="138" customFormat="1" ht="13.8">
      <c r="A854" s="197"/>
    </row>
    <row r="855" spans="1:1" s="138" customFormat="1" ht="13.8">
      <c r="A855" s="197"/>
    </row>
    <row r="856" spans="1:1" s="138" customFormat="1" ht="13.8">
      <c r="A856" s="197"/>
    </row>
    <row r="857" spans="1:1" s="138" customFormat="1" ht="13.8">
      <c r="A857" s="197"/>
    </row>
    <row r="858" spans="1:1" s="138" customFormat="1" ht="13.8">
      <c r="A858" s="197"/>
    </row>
    <row r="859" spans="1:1" s="138" customFormat="1" ht="13.8">
      <c r="A859" s="197"/>
    </row>
    <row r="860" spans="1:1" s="138" customFormat="1" ht="13.8">
      <c r="A860" s="197"/>
    </row>
    <row r="861" spans="1:1" s="138" customFormat="1" ht="13.8">
      <c r="A861" s="197"/>
    </row>
    <row r="862" spans="1:1" s="138" customFormat="1" ht="13.8">
      <c r="A862" s="197"/>
    </row>
    <row r="863" spans="1:1" s="138" customFormat="1" ht="13.8">
      <c r="A863" s="197"/>
    </row>
    <row r="864" spans="1:1" s="138" customFormat="1" ht="13.8">
      <c r="A864" s="197"/>
    </row>
    <row r="865" spans="1:1" s="138" customFormat="1" ht="13.8">
      <c r="A865" s="197"/>
    </row>
    <row r="866" spans="1:1" s="138" customFormat="1" ht="13.8">
      <c r="A866" s="197"/>
    </row>
    <row r="867" spans="1:1" s="138" customFormat="1" ht="13.8">
      <c r="A867" s="197"/>
    </row>
    <row r="868" spans="1:1" s="138" customFormat="1" ht="13.8">
      <c r="A868" s="197"/>
    </row>
    <row r="869" spans="1:1" s="138" customFormat="1" ht="13.8">
      <c r="A869" s="197"/>
    </row>
    <row r="870" spans="1:1" s="138" customFormat="1" ht="13.8">
      <c r="A870" s="197"/>
    </row>
    <row r="871" spans="1:1" s="138" customFormat="1" ht="13.8">
      <c r="A871" s="197"/>
    </row>
    <row r="872" spans="1:1" s="138" customFormat="1" ht="13.8">
      <c r="A872" s="197"/>
    </row>
    <row r="873" spans="1:1" s="138" customFormat="1" ht="13.8">
      <c r="A873" s="197"/>
    </row>
    <row r="874" spans="1:1" s="138" customFormat="1" ht="13.8">
      <c r="A874" s="197"/>
    </row>
    <row r="875" spans="1:1" s="138" customFormat="1" ht="13.8">
      <c r="A875" s="197"/>
    </row>
    <row r="876" spans="1:1" s="138" customFormat="1" ht="13.8">
      <c r="A876" s="197"/>
    </row>
    <row r="877" spans="1:1" s="138" customFormat="1" ht="13.8">
      <c r="A877" s="197"/>
    </row>
    <row r="878" spans="1:1" s="138" customFormat="1" ht="13.8">
      <c r="A878" s="197"/>
    </row>
    <row r="879" spans="1:1" s="138" customFormat="1" ht="13.8">
      <c r="A879" s="197"/>
    </row>
    <row r="880" spans="1:1" s="138" customFormat="1" ht="13.8">
      <c r="A880" s="197"/>
    </row>
    <row r="881" spans="1:1" s="138" customFormat="1" ht="13.8">
      <c r="A881" s="197"/>
    </row>
    <row r="882" spans="1:1" s="138" customFormat="1" ht="13.8">
      <c r="A882" s="197"/>
    </row>
    <row r="883" spans="1:1" s="138" customFormat="1" ht="13.8">
      <c r="A883" s="197"/>
    </row>
    <row r="884" spans="1:1" s="138" customFormat="1" ht="13.8">
      <c r="A884" s="197"/>
    </row>
    <row r="885" spans="1:1" s="138" customFormat="1" ht="13.8">
      <c r="A885" s="197"/>
    </row>
    <row r="886" spans="1:1" s="138" customFormat="1" ht="13.8">
      <c r="A886" s="197"/>
    </row>
    <row r="887" spans="1:1" s="138" customFormat="1" ht="13.8">
      <c r="A887" s="197"/>
    </row>
    <row r="888" spans="1:1" s="138" customFormat="1" ht="13.8">
      <c r="A888" s="197"/>
    </row>
    <row r="889" spans="1:1" s="138" customFormat="1" ht="13.8">
      <c r="A889" s="197"/>
    </row>
    <row r="890" spans="1:1" s="138" customFormat="1" ht="13.8">
      <c r="A890" s="197"/>
    </row>
    <row r="891" spans="1:1" s="138" customFormat="1" ht="13.8">
      <c r="A891" s="197"/>
    </row>
    <row r="892" spans="1:1" s="138" customFormat="1" ht="13.8">
      <c r="A892" s="197"/>
    </row>
    <row r="893" spans="1:1" s="138" customFormat="1" ht="13.8">
      <c r="A893" s="197"/>
    </row>
    <row r="894" spans="1:1" s="138" customFormat="1" ht="13.8">
      <c r="A894" s="197"/>
    </row>
    <row r="895" spans="1:1" s="138" customFormat="1" ht="13.8">
      <c r="A895" s="197"/>
    </row>
    <row r="896" spans="1:1" s="138" customFormat="1" ht="13.8">
      <c r="A896" s="197"/>
    </row>
    <row r="897" spans="1:1" s="138" customFormat="1" ht="13.8">
      <c r="A897" s="197"/>
    </row>
    <row r="898" spans="1:1" s="138" customFormat="1" ht="13.8">
      <c r="A898" s="197"/>
    </row>
    <row r="899" spans="1:1" s="138" customFormat="1" ht="13.8">
      <c r="A899" s="197"/>
    </row>
    <row r="900" spans="1:1" s="138" customFormat="1" ht="13.8">
      <c r="A900" s="197"/>
    </row>
    <row r="901" spans="1:1" s="138" customFormat="1" ht="13.8">
      <c r="A901" s="197"/>
    </row>
    <row r="902" spans="1:1" s="138" customFormat="1" ht="13.8">
      <c r="A902" s="197"/>
    </row>
    <row r="903" spans="1:1" s="138" customFormat="1" ht="13.8">
      <c r="A903" s="197"/>
    </row>
    <row r="904" spans="1:1" s="138" customFormat="1" ht="13.8">
      <c r="A904" s="197"/>
    </row>
    <row r="905" spans="1:1" s="138" customFormat="1" ht="13.8">
      <c r="A905" s="197"/>
    </row>
    <row r="906" spans="1:1" s="138" customFormat="1" ht="13.8">
      <c r="A906" s="197"/>
    </row>
    <row r="907" spans="1:1" s="138" customFormat="1" ht="13.8">
      <c r="A907" s="197"/>
    </row>
    <row r="908" spans="1:1" s="138" customFormat="1" ht="13.8">
      <c r="A908" s="197"/>
    </row>
    <row r="909" spans="1:1" s="138" customFormat="1" ht="13.8">
      <c r="A909" s="197"/>
    </row>
    <row r="910" spans="1:1" s="138" customFormat="1" ht="13.8">
      <c r="A910" s="197"/>
    </row>
    <row r="911" spans="1:1" s="138" customFormat="1" ht="13.8">
      <c r="A911" s="197"/>
    </row>
    <row r="912" spans="1:1" s="138" customFormat="1" ht="13.8">
      <c r="A912" s="197"/>
    </row>
    <row r="913" spans="1:1" s="138" customFormat="1" ht="13.8">
      <c r="A913" s="197"/>
    </row>
    <row r="914" spans="1:1" s="138" customFormat="1" ht="13.8">
      <c r="A914" s="197"/>
    </row>
    <row r="915" spans="1:1" s="138" customFormat="1" ht="13.8">
      <c r="A915" s="197"/>
    </row>
    <row r="916" spans="1:1" s="138" customFormat="1" ht="13.8">
      <c r="A916" s="197"/>
    </row>
    <row r="917" spans="1:1" s="138" customFormat="1" ht="13.8">
      <c r="A917" s="197"/>
    </row>
    <row r="918" spans="1:1" s="138" customFormat="1" ht="13.8">
      <c r="A918" s="197"/>
    </row>
    <row r="919" spans="1:1" s="138" customFormat="1" ht="13.8">
      <c r="A919" s="197"/>
    </row>
    <row r="920" spans="1:1" s="138" customFormat="1" ht="13.8">
      <c r="A920" s="197"/>
    </row>
    <row r="921" spans="1:1" s="138" customFormat="1" ht="13.8">
      <c r="A921" s="197"/>
    </row>
    <row r="922" spans="1:1" s="138" customFormat="1" ht="13.8">
      <c r="A922" s="197"/>
    </row>
    <row r="923" spans="1:1" s="138" customFormat="1" ht="13.8">
      <c r="A923" s="197"/>
    </row>
    <row r="924" spans="1:1" s="138" customFormat="1" ht="13.8">
      <c r="A924" s="197"/>
    </row>
    <row r="925" spans="1:1" s="138" customFormat="1" ht="13.8">
      <c r="A925" s="197"/>
    </row>
    <row r="926" spans="1:1" s="138" customFormat="1" ht="13.8">
      <c r="A926" s="197"/>
    </row>
    <row r="927" spans="1:1" s="138" customFormat="1" ht="13.8">
      <c r="A927" s="197"/>
    </row>
    <row r="928" spans="1:1" s="138" customFormat="1" ht="13.8">
      <c r="A928" s="197"/>
    </row>
    <row r="929" spans="1:1" s="138" customFormat="1" ht="13.8">
      <c r="A929" s="197"/>
    </row>
    <row r="930" spans="1:1" s="138" customFormat="1" ht="13.8">
      <c r="A930" s="197"/>
    </row>
    <row r="931" spans="1:1" s="138" customFormat="1" ht="13.8">
      <c r="A931" s="197"/>
    </row>
    <row r="932" spans="1:1" s="138" customFormat="1" ht="13.8">
      <c r="A932" s="197"/>
    </row>
    <row r="933" spans="1:1" s="138" customFormat="1" ht="13.8">
      <c r="A933" s="197"/>
    </row>
    <row r="934" spans="1:1" s="138" customFormat="1" ht="13.8">
      <c r="A934" s="197"/>
    </row>
    <row r="935" spans="1:1" s="138" customFormat="1" ht="13.8">
      <c r="A935" s="197"/>
    </row>
    <row r="936" spans="1:1" s="138" customFormat="1" ht="13.8">
      <c r="A936" s="197"/>
    </row>
    <row r="937" spans="1:1" s="138" customFormat="1" ht="13.8">
      <c r="A937" s="197"/>
    </row>
    <row r="938" spans="1:1" s="138" customFormat="1" ht="13.8">
      <c r="A938" s="197"/>
    </row>
    <row r="939" spans="1:1" s="138" customFormat="1" ht="13.8">
      <c r="A939" s="197"/>
    </row>
    <row r="940" spans="1:1" s="138" customFormat="1" ht="13.8">
      <c r="A940" s="197"/>
    </row>
    <row r="941" spans="1:1" s="138" customFormat="1" ht="13.8">
      <c r="A941" s="197"/>
    </row>
    <row r="942" spans="1:1" s="138" customFormat="1" ht="13.8">
      <c r="A942" s="197"/>
    </row>
    <row r="943" spans="1:1" s="138" customFormat="1" ht="13.8">
      <c r="A943" s="197"/>
    </row>
    <row r="944" spans="1:1" s="138" customFormat="1" ht="13.8">
      <c r="A944" s="197"/>
    </row>
    <row r="945" spans="1:1" s="138" customFormat="1" ht="13.8">
      <c r="A945" s="197"/>
    </row>
    <row r="946" spans="1:1" s="138" customFormat="1" ht="13.8">
      <c r="A946" s="197"/>
    </row>
    <row r="947" spans="1:1" s="138" customFormat="1" ht="13.8">
      <c r="A947" s="197"/>
    </row>
    <row r="948" spans="1:1" s="138" customFormat="1" ht="13.8">
      <c r="A948" s="197"/>
    </row>
    <row r="949" spans="1:1" s="138" customFormat="1" ht="13.8">
      <c r="A949" s="197"/>
    </row>
    <row r="950" spans="1:1" s="138" customFormat="1" ht="13.8">
      <c r="A950" s="197"/>
    </row>
    <row r="951" spans="1:1" s="138" customFormat="1" ht="13.8">
      <c r="A951" s="197"/>
    </row>
    <row r="952" spans="1:1" s="138" customFormat="1" ht="13.8">
      <c r="A952" s="197"/>
    </row>
    <row r="953" spans="1:1" s="138" customFormat="1" ht="13.8">
      <c r="A953" s="197"/>
    </row>
    <row r="954" spans="1:1" s="138" customFormat="1" ht="13.8">
      <c r="A954" s="197"/>
    </row>
    <row r="955" spans="1:1" s="138" customFormat="1" ht="13.8">
      <c r="A955" s="197"/>
    </row>
    <row r="956" spans="1:1" s="138" customFormat="1" ht="13.8">
      <c r="A956" s="197"/>
    </row>
    <row r="957" spans="1:1" s="138" customFormat="1" ht="13.8">
      <c r="A957" s="197"/>
    </row>
    <row r="958" spans="1:1" s="138" customFormat="1" ht="13.8">
      <c r="A958" s="197"/>
    </row>
    <row r="959" spans="1:1" s="138" customFormat="1" ht="13.8">
      <c r="A959" s="197"/>
    </row>
    <row r="960" spans="1:1" s="138" customFormat="1" ht="13.8">
      <c r="A960" s="197"/>
    </row>
    <row r="961" spans="1:1" s="138" customFormat="1" ht="13.8">
      <c r="A961" s="197"/>
    </row>
    <row r="962" spans="1:1" s="138" customFormat="1" ht="13.8">
      <c r="A962" s="197"/>
    </row>
    <row r="963" spans="1:1" s="138" customFormat="1" ht="13.8">
      <c r="A963" s="197"/>
    </row>
    <row r="964" spans="1:1" s="138" customFormat="1" ht="13.8">
      <c r="A964" s="197"/>
    </row>
    <row r="965" spans="1:1" s="138" customFormat="1" ht="13.8">
      <c r="A965" s="197"/>
    </row>
    <row r="966" spans="1:1" s="138" customFormat="1" ht="13.8">
      <c r="A966" s="197"/>
    </row>
    <row r="967" spans="1:1" s="138" customFormat="1" ht="13.8">
      <c r="A967" s="197"/>
    </row>
    <row r="968" spans="1:1" s="138" customFormat="1" ht="13.8">
      <c r="A968" s="197"/>
    </row>
    <row r="969" spans="1:1" s="138" customFormat="1" ht="13.8">
      <c r="A969" s="197"/>
    </row>
    <row r="970" spans="1:1" s="138" customFormat="1" ht="13.8">
      <c r="A970" s="197"/>
    </row>
    <row r="971" spans="1:1" s="138" customFormat="1" ht="13.8">
      <c r="A971" s="197"/>
    </row>
    <row r="972" spans="1:1" s="138" customFormat="1" ht="13.8">
      <c r="A972" s="197"/>
    </row>
    <row r="973" spans="1:1" s="138" customFormat="1" ht="13.8">
      <c r="A973" s="197"/>
    </row>
    <row r="974" spans="1:1" s="138" customFormat="1" ht="13.8">
      <c r="A974" s="197"/>
    </row>
    <row r="975" spans="1:1" s="138" customFormat="1" ht="13.8">
      <c r="A975" s="197"/>
    </row>
    <row r="976" spans="1:1" s="138" customFormat="1" ht="13.8">
      <c r="A976" s="197"/>
    </row>
    <row r="977" spans="1:1" s="138" customFormat="1" ht="13.8">
      <c r="A977" s="197"/>
    </row>
    <row r="978" spans="1:1" s="138" customFormat="1" ht="13.8">
      <c r="A978" s="197"/>
    </row>
    <row r="979" spans="1:1" s="138" customFormat="1" ht="13.8">
      <c r="A979" s="197"/>
    </row>
    <row r="980" spans="1:1" s="138" customFormat="1" ht="13.8">
      <c r="A980" s="197"/>
    </row>
    <row r="981" spans="1:1" s="138" customFormat="1" ht="13.8">
      <c r="A981" s="197"/>
    </row>
    <row r="982" spans="1:1" s="138" customFormat="1" ht="13.8">
      <c r="A982" s="197"/>
    </row>
    <row r="983" spans="1:1" s="138" customFormat="1" ht="13.8">
      <c r="A983" s="197"/>
    </row>
    <row r="984" spans="1:1" s="138" customFormat="1" ht="13.8">
      <c r="A984" s="197"/>
    </row>
    <row r="985" spans="1:1" s="138" customFormat="1" ht="13.8">
      <c r="A985" s="197"/>
    </row>
    <row r="986" spans="1:1" s="138" customFormat="1" ht="13.8">
      <c r="A986" s="197"/>
    </row>
    <row r="987" spans="1:1" s="138" customFormat="1" ht="13.8">
      <c r="A987" s="197"/>
    </row>
    <row r="988" spans="1:1" s="138" customFormat="1" ht="13.8">
      <c r="A988" s="197"/>
    </row>
    <row r="989" spans="1:1" s="138" customFormat="1" ht="13.8">
      <c r="A989" s="197"/>
    </row>
    <row r="990" spans="1:1" s="138" customFormat="1" ht="13.8">
      <c r="A990" s="197"/>
    </row>
    <row r="991" spans="1:1" s="138" customFormat="1" ht="13.8">
      <c r="A991" s="197"/>
    </row>
    <row r="992" spans="1:1" s="138" customFormat="1" ht="13.8">
      <c r="A992" s="197"/>
    </row>
    <row r="993" spans="1:1" s="138" customFormat="1" ht="13.8">
      <c r="A993" s="197"/>
    </row>
    <row r="994" spans="1:1" s="138" customFormat="1" ht="13.8">
      <c r="A994" s="197"/>
    </row>
    <row r="995" spans="1:1" s="138" customFormat="1" ht="13.8">
      <c r="A995" s="197"/>
    </row>
    <row r="996" spans="1:1" s="138" customFormat="1" ht="13.8">
      <c r="A996" s="197"/>
    </row>
    <row r="997" spans="1:1" s="138" customFormat="1" ht="13.8">
      <c r="A997" s="197"/>
    </row>
    <row r="998" spans="1:1" s="138" customFormat="1" ht="13.8">
      <c r="A998" s="197"/>
    </row>
    <row r="999" spans="1:1" s="138" customFormat="1" ht="13.8">
      <c r="A999" s="197"/>
    </row>
    <row r="1000" spans="1:1" s="138" customFormat="1" ht="13.8">
      <c r="A1000" s="197"/>
    </row>
    <row r="1001" spans="1:1" s="138" customFormat="1" ht="13.8">
      <c r="A1001" s="197"/>
    </row>
    <row r="1002" spans="1:1" s="138" customFormat="1" ht="13.8">
      <c r="A1002" s="197"/>
    </row>
    <row r="1003" spans="1:1" s="138" customFormat="1" ht="13.8">
      <c r="A1003" s="197"/>
    </row>
    <row r="1004" spans="1:1" s="138" customFormat="1" ht="13.8">
      <c r="A1004" s="197"/>
    </row>
    <row r="1005" spans="1:1" s="138" customFormat="1" ht="13.8">
      <c r="A1005" s="197"/>
    </row>
    <row r="1006" spans="1:1" s="138" customFormat="1" ht="13.8">
      <c r="A1006" s="197"/>
    </row>
    <row r="1007" spans="1:1" s="138" customFormat="1" ht="13.8">
      <c r="A1007" s="197"/>
    </row>
    <row r="1008" spans="1:1" s="138" customFormat="1" ht="13.8">
      <c r="A1008" s="197"/>
    </row>
    <row r="1009" spans="1:1" s="138" customFormat="1" ht="13.8">
      <c r="A1009" s="197"/>
    </row>
    <row r="1010" spans="1:1" s="138" customFormat="1" ht="13.8">
      <c r="A1010" s="197"/>
    </row>
    <row r="1011" spans="1:1" s="138" customFormat="1" ht="13.8">
      <c r="A1011" s="197"/>
    </row>
    <row r="1012" spans="1:1" s="138" customFormat="1" ht="13.8">
      <c r="A1012" s="197"/>
    </row>
    <row r="1013" spans="1:1" s="138" customFormat="1" ht="13.8">
      <c r="A1013" s="197"/>
    </row>
    <row r="1014" spans="1:1" s="138" customFormat="1" ht="13.8">
      <c r="A1014" s="197"/>
    </row>
    <row r="1015" spans="1:1" s="138" customFormat="1" ht="13.8">
      <c r="A1015" s="197"/>
    </row>
    <row r="1016" spans="1:1" s="138" customFormat="1" ht="13.8">
      <c r="A1016" s="197"/>
    </row>
    <row r="1017" spans="1:1" s="138" customFormat="1" ht="13.8">
      <c r="A1017" s="197"/>
    </row>
    <row r="1018" spans="1:1" s="138" customFormat="1" ht="13.8">
      <c r="A1018" s="197"/>
    </row>
    <row r="1019" spans="1:1" s="138" customFormat="1" ht="13.8">
      <c r="A1019" s="197"/>
    </row>
    <row r="1020" spans="1:1" s="138" customFormat="1" ht="13.8">
      <c r="A1020" s="197"/>
    </row>
    <row r="1021" spans="1:1" s="138" customFormat="1" ht="13.8">
      <c r="A1021" s="197"/>
    </row>
    <row r="1022" spans="1:1" s="138" customFormat="1" ht="13.8">
      <c r="A1022" s="197"/>
    </row>
    <row r="1023" spans="1:1" s="138" customFormat="1" ht="13.8">
      <c r="A1023" s="197"/>
    </row>
    <row r="1024" spans="1:1" s="138" customFormat="1" ht="13.8">
      <c r="A1024" s="197"/>
    </row>
    <row r="1025" spans="1:1" s="138" customFormat="1" ht="13.8">
      <c r="A1025" s="197"/>
    </row>
    <row r="1026" spans="1:1" s="138" customFormat="1" ht="13.8">
      <c r="A1026" s="197"/>
    </row>
    <row r="1027" spans="1:1" s="138" customFormat="1" ht="13.8">
      <c r="A1027" s="197"/>
    </row>
    <row r="1028" spans="1:1" s="138" customFormat="1" ht="13.8">
      <c r="A1028" s="197"/>
    </row>
    <row r="1029" spans="1:1" s="138" customFormat="1" ht="13.8">
      <c r="A1029" s="197"/>
    </row>
    <row r="1030" spans="1:1" s="138" customFormat="1" ht="13.8">
      <c r="A1030" s="197"/>
    </row>
    <row r="1031" spans="1:1" s="138" customFormat="1" ht="13.8">
      <c r="A1031" s="197"/>
    </row>
    <row r="1032" spans="1:1" s="138" customFormat="1" ht="13.8">
      <c r="A1032" s="197"/>
    </row>
    <row r="1033" spans="1:1" s="138" customFormat="1" ht="13.8">
      <c r="A1033" s="197"/>
    </row>
    <row r="1034" spans="1:1" s="138" customFormat="1" ht="13.8">
      <c r="A1034" s="197"/>
    </row>
    <row r="1035" spans="1:1" s="138" customFormat="1" ht="13.8">
      <c r="A1035" s="197"/>
    </row>
    <row r="1036" spans="1:1" s="138" customFormat="1" ht="13.8">
      <c r="A1036" s="197"/>
    </row>
    <row r="1037" spans="1:1" s="138" customFormat="1" ht="13.8">
      <c r="A1037" s="197"/>
    </row>
    <row r="1038" spans="1:1" s="138" customFormat="1" ht="13.8">
      <c r="A1038" s="197"/>
    </row>
    <row r="1039" spans="1:1" s="138" customFormat="1" ht="13.8">
      <c r="A1039" s="197"/>
    </row>
    <row r="1040" spans="1:1" s="138" customFormat="1" ht="13.8">
      <c r="A1040" s="197"/>
    </row>
    <row r="1041" spans="1:1" s="138" customFormat="1" ht="13.8">
      <c r="A1041" s="197"/>
    </row>
    <row r="1042" spans="1:1" s="138" customFormat="1" ht="13.8">
      <c r="A1042" s="197"/>
    </row>
    <row r="1043" spans="1:1" s="138" customFormat="1" ht="13.8">
      <c r="A1043" s="197"/>
    </row>
    <row r="1044" spans="1:1" s="138" customFormat="1" ht="13.8">
      <c r="A1044" s="197"/>
    </row>
    <row r="1045" spans="1:1" s="138" customFormat="1" ht="13.8">
      <c r="A1045" s="197"/>
    </row>
    <row r="1046" spans="1:1" s="138" customFormat="1" ht="13.8">
      <c r="A1046" s="197"/>
    </row>
    <row r="1047" spans="1:1" s="138" customFormat="1" ht="13.8">
      <c r="A1047" s="197"/>
    </row>
    <row r="1048" spans="1:1" s="138" customFormat="1" ht="13.8">
      <c r="A1048" s="197"/>
    </row>
    <row r="1049" spans="1:1" s="138" customFormat="1" ht="13.8">
      <c r="A1049" s="197"/>
    </row>
    <row r="1050" spans="1:1" s="138" customFormat="1" ht="13.8">
      <c r="A1050" s="197"/>
    </row>
    <row r="1051" spans="1:1" s="138" customFormat="1" ht="13.8">
      <c r="A1051" s="197"/>
    </row>
    <row r="1052" spans="1:1" s="138" customFormat="1" ht="13.8">
      <c r="A1052" s="197"/>
    </row>
    <row r="1053" spans="1:1" s="138" customFormat="1" ht="13.8">
      <c r="A1053" s="197"/>
    </row>
    <row r="1054" spans="1:1" s="138" customFormat="1" ht="13.8">
      <c r="A1054" s="197"/>
    </row>
    <row r="1055" spans="1:1" s="138" customFormat="1" ht="13.8">
      <c r="A1055" s="197"/>
    </row>
    <row r="1056" spans="1:1" s="138" customFormat="1" ht="13.8">
      <c r="A1056" s="197"/>
    </row>
    <row r="1057" spans="1:1" s="138" customFormat="1" ht="13.8">
      <c r="A1057" s="197"/>
    </row>
    <row r="1058" spans="1:1" s="138" customFormat="1" ht="13.8">
      <c r="A1058" s="197"/>
    </row>
    <row r="1059" spans="1:1" s="138" customFormat="1" ht="13.8">
      <c r="A1059" s="197"/>
    </row>
    <row r="1060" spans="1:1" s="138" customFormat="1" ht="13.8">
      <c r="A1060" s="197"/>
    </row>
    <row r="1061" spans="1:1" s="138" customFormat="1" ht="13.8">
      <c r="A1061" s="197"/>
    </row>
    <row r="1062" spans="1:1" s="138" customFormat="1" ht="13.8">
      <c r="A1062" s="197"/>
    </row>
    <row r="1063" spans="1:1" s="138" customFormat="1" ht="13.8">
      <c r="A1063" s="197"/>
    </row>
    <row r="1064" spans="1:1" s="138" customFormat="1" ht="13.8">
      <c r="A1064" s="197"/>
    </row>
    <row r="1065" spans="1:1" s="138" customFormat="1" ht="13.8">
      <c r="A1065" s="197"/>
    </row>
    <row r="1066" spans="1:1" s="138" customFormat="1" ht="13.8">
      <c r="A1066" s="197"/>
    </row>
    <row r="1067" spans="1:1" s="138" customFormat="1" ht="13.8">
      <c r="A1067" s="197"/>
    </row>
    <row r="1068" spans="1:1" s="138" customFormat="1" ht="13.8">
      <c r="A1068" s="197"/>
    </row>
    <row r="1069" spans="1:1" s="138" customFormat="1" ht="13.8">
      <c r="A1069" s="197"/>
    </row>
    <row r="1070" spans="1:1" s="138" customFormat="1" ht="13.8">
      <c r="A1070" s="197"/>
    </row>
    <row r="1071" spans="1:1" s="138" customFormat="1" ht="13.8">
      <c r="A1071" s="197"/>
    </row>
    <row r="1072" spans="1:1" s="138" customFormat="1" ht="13.8">
      <c r="A1072" s="197"/>
    </row>
    <row r="1073" spans="1:1" s="138" customFormat="1" ht="13.8">
      <c r="A1073" s="197"/>
    </row>
    <row r="1074" spans="1:1" s="138" customFormat="1" ht="13.8">
      <c r="A1074" s="197"/>
    </row>
    <row r="1075" spans="1:1" s="138" customFormat="1" ht="13.8">
      <c r="A1075" s="197"/>
    </row>
    <row r="1076" spans="1:1" s="138" customFormat="1" ht="13.8">
      <c r="A1076" s="197"/>
    </row>
    <row r="1077" spans="1:1" s="138" customFormat="1" ht="13.8">
      <c r="A1077" s="197"/>
    </row>
    <row r="1078" spans="1:1" s="138" customFormat="1" ht="13.8">
      <c r="A1078" s="197"/>
    </row>
    <row r="1079" spans="1:1" s="138" customFormat="1" ht="13.8">
      <c r="A1079" s="197"/>
    </row>
    <row r="1080" spans="1:1" s="138" customFormat="1" ht="13.8">
      <c r="A1080" s="197"/>
    </row>
    <row r="1081" spans="1:1" s="138" customFormat="1" ht="13.8">
      <c r="A1081" s="197"/>
    </row>
    <row r="1082" spans="1:1" s="138" customFormat="1" ht="13.8">
      <c r="A1082" s="197"/>
    </row>
    <row r="1083" spans="1:1" s="138" customFormat="1" ht="13.8">
      <c r="A1083" s="197"/>
    </row>
    <row r="1084" spans="1:1" s="138" customFormat="1" ht="13.8">
      <c r="A1084" s="197"/>
    </row>
    <row r="1085" spans="1:1" s="138" customFormat="1" ht="13.8">
      <c r="A1085" s="197"/>
    </row>
    <row r="1086" spans="1:1" s="138" customFormat="1" ht="13.8">
      <c r="A1086" s="197"/>
    </row>
    <row r="1087" spans="1:1" s="138" customFormat="1" ht="13.8">
      <c r="A1087" s="197"/>
    </row>
    <row r="1088" spans="1:1" s="138" customFormat="1" ht="13.8">
      <c r="A1088" s="197"/>
    </row>
    <row r="1089" spans="1:1" s="138" customFormat="1" ht="13.8">
      <c r="A1089" s="197"/>
    </row>
    <row r="1090" spans="1:1" s="138" customFormat="1" ht="13.8">
      <c r="A1090" s="197"/>
    </row>
    <row r="1091" spans="1:1" s="138" customFormat="1" ht="13.8">
      <c r="A1091" s="197"/>
    </row>
    <row r="1092" spans="1:1" s="138" customFormat="1" ht="13.8">
      <c r="A1092" s="197"/>
    </row>
    <row r="1093" spans="1:1" s="138" customFormat="1" ht="13.8">
      <c r="A1093" s="197"/>
    </row>
    <row r="1094" spans="1:1" s="138" customFormat="1" ht="13.8">
      <c r="A1094" s="197"/>
    </row>
    <row r="1095" spans="1:1" s="138" customFormat="1" ht="13.8">
      <c r="A1095" s="197"/>
    </row>
    <row r="1096" spans="1:1" s="138" customFormat="1" ht="13.8">
      <c r="A1096" s="197"/>
    </row>
    <row r="1097" spans="1:1" s="138" customFormat="1" ht="13.8">
      <c r="A1097" s="197"/>
    </row>
    <row r="1098" spans="1:1" s="138" customFormat="1" ht="13.8">
      <c r="A1098" s="197"/>
    </row>
    <row r="1099" spans="1:1" s="138" customFormat="1" ht="13.8">
      <c r="A1099" s="197"/>
    </row>
    <row r="1100" spans="1:1" s="138" customFormat="1" ht="13.8">
      <c r="A1100" s="197"/>
    </row>
    <row r="1101" spans="1:1" s="138" customFormat="1" ht="13.8">
      <c r="A1101" s="197"/>
    </row>
    <row r="1102" spans="1:1" s="138" customFormat="1" ht="13.8">
      <c r="A1102" s="197"/>
    </row>
    <row r="1103" spans="1:1" s="138" customFormat="1" ht="13.8">
      <c r="A1103" s="197"/>
    </row>
    <row r="1104" spans="1:1" s="138" customFormat="1" ht="13.8">
      <c r="A1104" s="197"/>
    </row>
    <row r="1105" spans="1:1" s="138" customFormat="1" ht="13.8">
      <c r="A1105" s="197"/>
    </row>
    <row r="1106" spans="1:1" s="138" customFormat="1" ht="13.8">
      <c r="A1106" s="197"/>
    </row>
    <row r="1107" spans="1:1" s="138" customFormat="1" ht="13.8">
      <c r="A1107" s="197"/>
    </row>
    <row r="1108" spans="1:1" s="138" customFormat="1" ht="13.8">
      <c r="A1108" s="197"/>
    </row>
    <row r="1109" spans="1:1" s="138" customFormat="1" ht="13.8">
      <c r="A1109" s="197"/>
    </row>
    <row r="1110" spans="1:1" s="138" customFormat="1" ht="13.8">
      <c r="A1110" s="197"/>
    </row>
    <row r="1111" spans="1:1" s="138" customFormat="1" ht="13.8">
      <c r="A1111" s="197"/>
    </row>
    <row r="1112" spans="1:1" s="138" customFormat="1" ht="13.8">
      <c r="A1112" s="197"/>
    </row>
    <row r="1113" spans="1:1" s="138" customFormat="1" ht="13.8">
      <c r="A1113" s="197"/>
    </row>
    <row r="1114" spans="1:1" s="138" customFormat="1" ht="13.8">
      <c r="A1114" s="197"/>
    </row>
    <row r="1115" spans="1:1" s="138" customFormat="1" ht="13.8">
      <c r="A1115" s="197"/>
    </row>
    <row r="1116" spans="1:1" s="138" customFormat="1" ht="13.8">
      <c r="A1116" s="197"/>
    </row>
    <row r="1117" spans="1:1" s="138" customFormat="1" ht="13.8">
      <c r="A1117" s="197"/>
    </row>
    <row r="1118" spans="1:1" s="138" customFormat="1" ht="13.8">
      <c r="A1118" s="197"/>
    </row>
    <row r="1119" spans="1:1" s="138" customFormat="1" ht="13.8">
      <c r="A1119" s="197"/>
    </row>
    <row r="1120" spans="1:1" s="138" customFormat="1" ht="13.8">
      <c r="A1120" s="197"/>
    </row>
    <row r="1121" spans="1:1" s="138" customFormat="1" ht="13.8">
      <c r="A1121" s="197"/>
    </row>
    <row r="1122" spans="1:1" s="138" customFormat="1" ht="13.8">
      <c r="A1122" s="197"/>
    </row>
    <row r="1123" spans="1:1" s="138" customFormat="1" ht="13.8">
      <c r="A1123" s="197"/>
    </row>
    <row r="1124" spans="1:1" s="138" customFormat="1" ht="13.8">
      <c r="A1124" s="197"/>
    </row>
    <row r="1125" spans="1:1" s="138" customFormat="1" ht="13.8">
      <c r="A1125" s="197"/>
    </row>
    <row r="1126" spans="1:1" s="138" customFormat="1" ht="13.8">
      <c r="A1126" s="197"/>
    </row>
    <row r="1127" spans="1:1" s="138" customFormat="1" ht="13.8">
      <c r="A1127" s="197"/>
    </row>
    <row r="1128" spans="1:1" s="138" customFormat="1" ht="13.8">
      <c r="A1128" s="197"/>
    </row>
    <row r="1129" spans="1:1" s="138" customFormat="1" ht="13.8">
      <c r="A1129" s="197"/>
    </row>
    <row r="1130" spans="1:1" s="138" customFormat="1" ht="13.8">
      <c r="A1130" s="197"/>
    </row>
    <row r="1131" spans="1:1" s="138" customFormat="1" ht="13.8">
      <c r="A1131" s="197"/>
    </row>
    <row r="1132" spans="1:1" s="138" customFormat="1" ht="13.8">
      <c r="A1132" s="197"/>
    </row>
    <row r="1133" spans="1:1" s="138" customFormat="1" ht="13.8">
      <c r="A1133" s="197"/>
    </row>
    <row r="1134" spans="1:1" s="138" customFormat="1" ht="13.8">
      <c r="A1134" s="197"/>
    </row>
    <row r="1135" spans="1:1" s="138" customFormat="1" ht="13.8">
      <c r="A1135" s="197"/>
    </row>
    <row r="1136" spans="1:1" s="138" customFormat="1" ht="13.8">
      <c r="A1136" s="197"/>
    </row>
    <row r="1137" spans="1:1" s="138" customFormat="1" ht="13.8">
      <c r="A1137" s="197"/>
    </row>
    <row r="1138" spans="1:1" s="138" customFormat="1" ht="13.8">
      <c r="A1138" s="197"/>
    </row>
    <row r="1139" spans="1:1" s="138" customFormat="1" ht="13.8">
      <c r="A1139" s="197"/>
    </row>
    <row r="1140" spans="1:1" s="138" customFormat="1" ht="13.8">
      <c r="A1140" s="197"/>
    </row>
    <row r="1141" spans="1:1" s="138" customFormat="1" ht="13.8">
      <c r="A1141" s="197"/>
    </row>
    <row r="1142" spans="1:1" s="138" customFormat="1" ht="13.8">
      <c r="A1142" s="197"/>
    </row>
    <row r="1143" spans="1:1" s="138" customFormat="1" ht="13.8">
      <c r="A1143" s="197"/>
    </row>
    <row r="1144" spans="1:1" s="138" customFormat="1" ht="13.8">
      <c r="A1144" s="197"/>
    </row>
    <row r="1145" spans="1:1" s="138" customFormat="1" ht="13.8">
      <c r="A1145" s="197"/>
    </row>
    <row r="1146" spans="1:1" s="138" customFormat="1" ht="13.8">
      <c r="A1146" s="197"/>
    </row>
    <row r="1147" spans="1:1" s="138" customFormat="1" ht="13.8">
      <c r="A1147" s="197"/>
    </row>
    <row r="1148" spans="1:1" s="138" customFormat="1" ht="13.8">
      <c r="A1148" s="197"/>
    </row>
    <row r="1149" spans="1:1" s="138" customFormat="1" ht="13.8">
      <c r="A1149" s="197"/>
    </row>
    <row r="1150" spans="1:1" s="138" customFormat="1" ht="13.8">
      <c r="A1150" s="197"/>
    </row>
    <row r="1151" spans="1:1" s="138" customFormat="1" ht="13.8">
      <c r="A1151" s="197"/>
    </row>
    <row r="1152" spans="1:1" s="138" customFormat="1" ht="13.8">
      <c r="A1152" s="197"/>
    </row>
    <row r="1153" spans="1:1" s="138" customFormat="1" ht="13.8">
      <c r="A1153" s="197"/>
    </row>
    <row r="1154" spans="1:1" s="138" customFormat="1" ht="13.8">
      <c r="A1154" s="197"/>
    </row>
    <row r="1155" spans="1:1" s="138" customFormat="1" ht="13.8">
      <c r="A1155" s="197"/>
    </row>
    <row r="1156" spans="1:1" s="138" customFormat="1" ht="13.8">
      <c r="A1156" s="197"/>
    </row>
    <row r="1157" spans="1:1" s="138" customFormat="1" ht="13.8">
      <c r="A1157" s="197"/>
    </row>
    <row r="1158" spans="1:1" s="138" customFormat="1" ht="13.8">
      <c r="A1158" s="197"/>
    </row>
    <row r="1159" spans="1:1" s="138" customFormat="1" ht="13.8">
      <c r="A1159" s="197"/>
    </row>
    <row r="1160" spans="1:1" s="138" customFormat="1" ht="13.8">
      <c r="A1160" s="197"/>
    </row>
    <row r="1161" spans="1:1" s="138" customFormat="1" ht="13.8">
      <c r="A1161" s="197"/>
    </row>
    <row r="1162" spans="1:1" s="138" customFormat="1" ht="13.8">
      <c r="A1162" s="197"/>
    </row>
    <row r="1163" spans="1:1" s="138" customFormat="1" ht="13.8">
      <c r="A1163" s="197"/>
    </row>
    <row r="1164" spans="1:1" s="138" customFormat="1" ht="13.8">
      <c r="A1164" s="197"/>
    </row>
    <row r="1165" spans="1:1" s="138" customFormat="1" ht="13.8">
      <c r="A1165" s="197"/>
    </row>
    <row r="1166" spans="1:1" s="138" customFormat="1" ht="13.8">
      <c r="A1166" s="197"/>
    </row>
    <row r="1167" spans="1:1" s="138" customFormat="1" ht="13.8">
      <c r="A1167" s="197"/>
    </row>
    <row r="1168" spans="1:1" s="138" customFormat="1" ht="13.8">
      <c r="A1168" s="197"/>
    </row>
    <row r="1169" spans="1:1" s="138" customFormat="1" ht="13.8">
      <c r="A1169" s="197"/>
    </row>
    <row r="1170" spans="1:1" s="138" customFormat="1" ht="13.8">
      <c r="A1170" s="197"/>
    </row>
    <row r="1171" spans="1:1" s="138" customFormat="1" ht="13.8">
      <c r="A1171" s="197"/>
    </row>
    <row r="1172" spans="1:1" s="138" customFormat="1" ht="13.8">
      <c r="A1172" s="197"/>
    </row>
    <row r="1173" spans="1:1" s="138" customFormat="1" ht="13.8">
      <c r="A1173" s="197"/>
    </row>
    <row r="1174" spans="1:1" s="138" customFormat="1" ht="13.8">
      <c r="A1174" s="197"/>
    </row>
    <row r="1175" spans="1:1" s="138" customFormat="1" ht="13.8">
      <c r="A1175" s="197"/>
    </row>
    <row r="1176" spans="1:1" s="138" customFormat="1" ht="13.8">
      <c r="A1176" s="197"/>
    </row>
    <row r="1177" spans="1:1" s="138" customFormat="1" ht="13.8">
      <c r="A1177" s="197"/>
    </row>
    <row r="1178" spans="1:1" s="138" customFormat="1" ht="13.8">
      <c r="A1178" s="197"/>
    </row>
    <row r="1179" spans="1:1" s="138" customFormat="1" ht="13.8">
      <c r="A1179" s="197"/>
    </row>
    <row r="1180" spans="1:1" s="138" customFormat="1" ht="13.8">
      <c r="A1180" s="197"/>
    </row>
    <row r="1181" spans="1:1" s="138" customFormat="1" ht="13.8">
      <c r="A1181" s="197"/>
    </row>
    <row r="1182" spans="1:1" s="138" customFormat="1" ht="13.8">
      <c r="A1182" s="197"/>
    </row>
    <row r="1183" spans="1:1" s="138" customFormat="1" ht="13.8">
      <c r="A1183" s="197"/>
    </row>
    <row r="1184" spans="1:1" s="138" customFormat="1" ht="13.8">
      <c r="A1184" s="197"/>
    </row>
    <row r="1185" spans="1:1" s="138" customFormat="1" ht="13.8">
      <c r="A1185" s="197"/>
    </row>
    <row r="1186" spans="1:1" s="138" customFormat="1" ht="13.8">
      <c r="A1186" s="197"/>
    </row>
    <row r="1187" spans="1:1" s="138" customFormat="1" ht="13.8">
      <c r="A1187" s="197"/>
    </row>
    <row r="1188" spans="1:1" s="138" customFormat="1" ht="13.8">
      <c r="A1188" s="197"/>
    </row>
    <row r="1189" spans="1:1" s="138" customFormat="1" ht="13.8">
      <c r="A1189" s="197"/>
    </row>
    <row r="1190" spans="1:1" s="138" customFormat="1" ht="13.8">
      <c r="A1190" s="197"/>
    </row>
    <row r="1191" spans="1:1" s="138" customFormat="1" ht="13.8">
      <c r="A1191" s="197"/>
    </row>
    <row r="1192" spans="1:1" s="138" customFormat="1" ht="13.8">
      <c r="A1192" s="197"/>
    </row>
    <row r="1193" spans="1:1" s="138" customFormat="1" ht="13.8">
      <c r="A1193" s="197"/>
    </row>
    <row r="1194" spans="1:1" s="138" customFormat="1" ht="13.8">
      <c r="A1194" s="197"/>
    </row>
    <row r="1195" spans="1:1" s="138" customFormat="1" ht="13.8">
      <c r="A1195" s="197"/>
    </row>
    <row r="1196" spans="1:1" s="138" customFormat="1" ht="13.8">
      <c r="A1196" s="197"/>
    </row>
    <row r="1197" spans="1:1" s="138" customFormat="1" ht="13.8">
      <c r="A1197" s="197"/>
    </row>
    <row r="1198" spans="1:1" s="138" customFormat="1" ht="13.8">
      <c r="A1198" s="197"/>
    </row>
    <row r="1199" spans="1:1" s="138" customFormat="1" ht="13.8">
      <c r="A1199" s="197"/>
    </row>
    <row r="1200" spans="1:1" s="138" customFormat="1" ht="13.8">
      <c r="A1200" s="197"/>
    </row>
    <row r="1201" spans="1:1" s="138" customFormat="1" ht="13.8">
      <c r="A1201" s="197"/>
    </row>
    <row r="1202" spans="1:1" s="138" customFormat="1" ht="13.8">
      <c r="A1202" s="197"/>
    </row>
    <row r="1203" spans="1:1" s="138" customFormat="1" ht="13.8">
      <c r="A1203" s="197"/>
    </row>
    <row r="1204" spans="1:1" s="138" customFormat="1" ht="13.8">
      <c r="A1204" s="197"/>
    </row>
    <row r="1205" spans="1:1" s="138" customFormat="1" ht="13.8">
      <c r="A1205" s="197"/>
    </row>
    <row r="1206" spans="1:1" s="138" customFormat="1" ht="13.8">
      <c r="A1206" s="197"/>
    </row>
    <row r="1207" spans="1:1" s="138" customFormat="1" ht="13.8">
      <c r="A1207" s="197"/>
    </row>
    <row r="1208" spans="1:1" s="138" customFormat="1" ht="13.8">
      <c r="A1208" s="197"/>
    </row>
    <row r="1209" spans="1:1" s="138" customFormat="1" ht="13.8">
      <c r="A1209" s="197"/>
    </row>
    <row r="1210" spans="1:1" s="138" customFormat="1" ht="13.8">
      <c r="A1210" s="197"/>
    </row>
    <row r="1211" spans="1:1" s="138" customFormat="1" ht="13.8">
      <c r="A1211" s="197"/>
    </row>
    <row r="1212" spans="1:1" s="138" customFormat="1" ht="13.8">
      <c r="A1212" s="197"/>
    </row>
    <row r="1213" spans="1:1" s="138" customFormat="1" ht="13.8">
      <c r="A1213" s="197"/>
    </row>
    <row r="1214" spans="1:1" s="138" customFormat="1" ht="13.8">
      <c r="A1214" s="197"/>
    </row>
    <row r="1215" spans="1:1" s="138" customFormat="1" ht="13.8">
      <c r="A1215" s="197"/>
    </row>
    <row r="1216" spans="1:1" s="138" customFormat="1" ht="13.8">
      <c r="A1216" s="197"/>
    </row>
    <row r="1217" spans="1:1" s="138" customFormat="1" ht="13.8">
      <c r="A1217" s="197"/>
    </row>
    <row r="1218" spans="1:1" s="138" customFormat="1" ht="13.8">
      <c r="A1218" s="197"/>
    </row>
    <row r="1219" spans="1:1" s="138" customFormat="1" ht="13.8">
      <c r="A1219" s="197"/>
    </row>
    <row r="1220" spans="1:1" s="138" customFormat="1" ht="13.8">
      <c r="A1220" s="197"/>
    </row>
    <row r="1221" spans="1:1" s="138" customFormat="1" ht="13.8">
      <c r="A1221" s="197"/>
    </row>
    <row r="1222" spans="1:1" s="138" customFormat="1" ht="13.8">
      <c r="A1222" s="197"/>
    </row>
    <row r="1223" spans="1:1" s="138" customFormat="1" ht="13.8">
      <c r="A1223" s="197"/>
    </row>
    <row r="1224" spans="1:1" s="138" customFormat="1" ht="13.8">
      <c r="A1224" s="197"/>
    </row>
    <row r="1225" spans="1:1" s="138" customFormat="1" ht="13.8">
      <c r="A1225" s="197"/>
    </row>
    <row r="1226" spans="1:1" s="138" customFormat="1" ht="13.8">
      <c r="A1226" s="197"/>
    </row>
    <row r="1227" spans="1:1" s="138" customFormat="1" ht="13.8">
      <c r="A1227" s="197"/>
    </row>
    <row r="1228" spans="1:1" s="138" customFormat="1" ht="13.8">
      <c r="A1228" s="197"/>
    </row>
    <row r="1229" spans="1:1" s="138" customFormat="1" ht="13.8">
      <c r="A1229" s="197"/>
    </row>
    <row r="1230" spans="1:1" s="138" customFormat="1" ht="13.8">
      <c r="A1230" s="197"/>
    </row>
    <row r="1231" spans="1:1" s="138" customFormat="1" ht="13.8">
      <c r="A1231" s="197"/>
    </row>
    <row r="1232" spans="1:1" s="138" customFormat="1" ht="13.8">
      <c r="A1232" s="197"/>
    </row>
    <row r="1233" spans="1:1" s="138" customFormat="1" ht="13.8">
      <c r="A1233" s="197"/>
    </row>
    <row r="1234" spans="1:1" s="138" customFormat="1" ht="13.8">
      <c r="A1234" s="197"/>
    </row>
    <row r="1235" spans="1:1" s="138" customFormat="1" ht="13.8">
      <c r="A1235" s="197"/>
    </row>
    <row r="1236" spans="1:1" s="138" customFormat="1" ht="13.8">
      <c r="A1236" s="197"/>
    </row>
    <row r="1237" spans="1:1" s="138" customFormat="1" ht="13.8">
      <c r="A1237" s="197"/>
    </row>
    <row r="1238" spans="1:1" s="138" customFormat="1" ht="13.8">
      <c r="A1238" s="197"/>
    </row>
    <row r="1239" spans="1:1" s="138" customFormat="1" ht="13.8">
      <c r="A1239" s="197"/>
    </row>
    <row r="1240" spans="1:1" s="138" customFormat="1" ht="13.8">
      <c r="A1240" s="197"/>
    </row>
    <row r="1241" spans="1:1" s="138" customFormat="1" ht="13.8">
      <c r="A1241" s="197"/>
    </row>
    <row r="1242" spans="1:1" s="138" customFormat="1" ht="13.8">
      <c r="A1242" s="197"/>
    </row>
    <row r="1243" spans="1:1" s="138" customFormat="1" ht="13.8">
      <c r="A1243" s="197"/>
    </row>
    <row r="1244" spans="1:1" s="138" customFormat="1" ht="13.8">
      <c r="A1244" s="197"/>
    </row>
    <row r="1245" spans="1:1" s="138" customFormat="1" ht="13.8">
      <c r="A1245" s="197"/>
    </row>
    <row r="1246" spans="1:1" s="138" customFormat="1" ht="13.8">
      <c r="A1246" s="197"/>
    </row>
    <row r="1247" spans="1:1" s="138" customFormat="1" ht="13.8">
      <c r="A1247" s="197"/>
    </row>
    <row r="1248" spans="1:1" s="138" customFormat="1" ht="13.8">
      <c r="A1248" s="197"/>
    </row>
    <row r="1249" spans="1:1" s="138" customFormat="1" ht="13.8">
      <c r="A1249" s="197"/>
    </row>
    <row r="1250" spans="1:1" s="138" customFormat="1" ht="13.8">
      <c r="A1250" s="197"/>
    </row>
    <row r="1251" spans="1:1" s="138" customFormat="1" ht="13.8">
      <c r="A1251" s="197"/>
    </row>
    <row r="1252" spans="1:1" s="138" customFormat="1" ht="13.8">
      <c r="A1252" s="197"/>
    </row>
    <row r="1253" spans="1:1" s="138" customFormat="1" ht="13.8">
      <c r="A1253" s="197"/>
    </row>
    <row r="1254" spans="1:1" s="138" customFormat="1" ht="13.8">
      <c r="A1254" s="197"/>
    </row>
    <row r="1255" spans="1:1" s="138" customFormat="1" ht="13.8">
      <c r="A1255" s="197"/>
    </row>
    <row r="1256" spans="1:1" s="138" customFormat="1" ht="13.8">
      <c r="A1256" s="197"/>
    </row>
    <row r="1257" spans="1:1" s="138" customFormat="1" ht="13.8">
      <c r="A1257" s="197"/>
    </row>
    <row r="1258" spans="1:1" s="138" customFormat="1" ht="13.8">
      <c r="A1258" s="197"/>
    </row>
    <row r="1259" spans="1:1" s="138" customFormat="1" ht="13.8">
      <c r="A1259" s="197"/>
    </row>
    <row r="1260" spans="1:1" s="138" customFormat="1" ht="13.8">
      <c r="A1260" s="197"/>
    </row>
    <row r="1261" spans="1:1" s="138" customFormat="1" ht="13.8">
      <c r="A1261" s="197"/>
    </row>
    <row r="1262" spans="1:1" s="138" customFormat="1" ht="13.8">
      <c r="A1262" s="197"/>
    </row>
    <row r="1263" spans="1:1" s="138" customFormat="1" ht="13.8">
      <c r="A1263" s="197"/>
    </row>
    <row r="1264" spans="1:1" s="138" customFormat="1" ht="13.8">
      <c r="A1264" s="197"/>
    </row>
    <row r="1265" spans="1:1" s="138" customFormat="1" ht="13.8">
      <c r="A1265" s="197"/>
    </row>
    <row r="1266" spans="1:1" s="138" customFormat="1" ht="13.8">
      <c r="A1266" s="197"/>
    </row>
    <row r="1267" spans="1:1" s="138" customFormat="1" ht="13.8">
      <c r="A1267" s="197"/>
    </row>
    <row r="1268" spans="1:1" s="138" customFormat="1" ht="13.8">
      <c r="A1268" s="197"/>
    </row>
    <row r="1269" spans="1:1" s="138" customFormat="1" ht="13.8">
      <c r="A1269" s="197"/>
    </row>
    <row r="1270" spans="1:1" s="138" customFormat="1" ht="13.8">
      <c r="A1270" s="197"/>
    </row>
    <row r="1271" spans="1:1" s="138" customFormat="1" ht="13.8">
      <c r="A1271" s="197"/>
    </row>
    <row r="1272" spans="1:1" s="138" customFormat="1" ht="13.8">
      <c r="A1272" s="197"/>
    </row>
    <row r="1273" spans="1:1" s="138" customFormat="1" ht="13.8">
      <c r="A1273" s="197"/>
    </row>
    <row r="1274" spans="1:1" s="138" customFormat="1" ht="13.8">
      <c r="A1274" s="197"/>
    </row>
    <row r="1275" spans="1:1" s="138" customFormat="1" ht="13.8">
      <c r="A1275" s="197"/>
    </row>
    <row r="1276" spans="1:1" s="138" customFormat="1" ht="13.8">
      <c r="A1276" s="197"/>
    </row>
    <row r="1277" spans="1:1" s="138" customFormat="1" ht="13.8">
      <c r="A1277" s="197"/>
    </row>
    <row r="1278" spans="1:1" s="138" customFormat="1" ht="13.8">
      <c r="A1278" s="197"/>
    </row>
    <row r="1279" spans="1:1" s="138" customFormat="1" ht="13.8">
      <c r="A1279" s="197"/>
    </row>
    <row r="1280" spans="1:1" s="138" customFormat="1" ht="13.8">
      <c r="A1280" s="197"/>
    </row>
    <row r="1281" spans="1:1" s="138" customFormat="1" ht="13.8">
      <c r="A1281" s="197"/>
    </row>
    <row r="1282" spans="1:1" s="138" customFormat="1" ht="13.8">
      <c r="A1282" s="197"/>
    </row>
    <row r="1283" spans="1:1" s="138" customFormat="1" ht="13.8">
      <c r="A1283" s="197"/>
    </row>
    <row r="1284" spans="1:1" s="138" customFormat="1" ht="13.8">
      <c r="A1284" s="197"/>
    </row>
    <row r="1285" spans="1:1" s="138" customFormat="1" ht="13.8">
      <c r="A1285" s="197"/>
    </row>
    <row r="1286" spans="1:1" s="138" customFormat="1" ht="13.8">
      <c r="A1286" s="197"/>
    </row>
    <row r="1287" spans="1:1" s="138" customFormat="1" ht="13.8">
      <c r="A1287" s="197"/>
    </row>
    <row r="1288" spans="1:1" s="138" customFormat="1" ht="13.8">
      <c r="A1288" s="197"/>
    </row>
    <row r="1289" spans="1:1" s="138" customFormat="1" ht="13.8">
      <c r="A1289" s="197"/>
    </row>
    <row r="1290" spans="1:1" s="138" customFormat="1" ht="13.8">
      <c r="A1290" s="197"/>
    </row>
    <row r="1291" spans="1:1" s="138" customFormat="1" ht="13.8">
      <c r="A1291" s="197"/>
    </row>
    <row r="1292" spans="1:1" s="138" customFormat="1" ht="13.8">
      <c r="A1292" s="197"/>
    </row>
    <row r="1293" spans="1:1" s="138" customFormat="1" ht="13.8">
      <c r="A1293" s="197"/>
    </row>
    <row r="1294" spans="1:1" s="138" customFormat="1" ht="13.8">
      <c r="A1294" s="197"/>
    </row>
    <row r="1295" spans="1:1" s="138" customFormat="1" ht="13.8">
      <c r="A1295" s="197"/>
    </row>
    <row r="1296" spans="1:1" s="138" customFormat="1" ht="13.8">
      <c r="A1296" s="197"/>
    </row>
    <row r="1297" spans="1:1" s="138" customFormat="1" ht="13.8">
      <c r="A1297" s="197"/>
    </row>
    <row r="1298" spans="1:1" s="138" customFormat="1" ht="13.8">
      <c r="A1298" s="197"/>
    </row>
    <row r="1299" spans="1:1" s="138" customFormat="1" ht="13.8">
      <c r="A1299" s="197"/>
    </row>
    <row r="1300" spans="1:1" s="138" customFormat="1" ht="13.8">
      <c r="A1300" s="197"/>
    </row>
    <row r="1301" spans="1:1" s="138" customFormat="1" ht="13.8">
      <c r="A1301" s="197"/>
    </row>
    <row r="1302" spans="1:1" s="138" customFormat="1" ht="13.8">
      <c r="A1302" s="197"/>
    </row>
    <row r="1303" spans="1:1" s="138" customFormat="1" ht="13.8">
      <c r="A1303" s="197"/>
    </row>
    <row r="1304" spans="1:1" s="138" customFormat="1" ht="13.8">
      <c r="A1304" s="197"/>
    </row>
    <row r="1305" spans="1:1" s="138" customFormat="1" ht="13.8">
      <c r="A1305" s="197"/>
    </row>
    <row r="1306" spans="1:1" s="138" customFormat="1" ht="13.8">
      <c r="A1306" s="197"/>
    </row>
    <row r="1307" spans="1:1" s="138" customFormat="1" ht="13.8">
      <c r="A1307" s="197"/>
    </row>
    <row r="1308" spans="1:1" s="138" customFormat="1" ht="13.8">
      <c r="A1308" s="197"/>
    </row>
    <row r="1309" spans="1:1" s="138" customFormat="1" ht="13.8">
      <c r="A1309" s="197"/>
    </row>
    <row r="1310" spans="1:1" s="138" customFormat="1" ht="13.8">
      <c r="A1310" s="197"/>
    </row>
    <row r="1311" spans="1:1" s="138" customFormat="1" ht="13.8">
      <c r="A1311" s="197"/>
    </row>
    <row r="1312" spans="1:1" s="138" customFormat="1" ht="13.8">
      <c r="A1312" s="197"/>
    </row>
    <row r="1313" spans="1:1" s="138" customFormat="1" ht="13.8">
      <c r="A1313" s="197"/>
    </row>
    <row r="1314" spans="1:1" s="138" customFormat="1" ht="13.8">
      <c r="A1314" s="197"/>
    </row>
    <row r="1315" spans="1:1" s="138" customFormat="1" ht="13.8">
      <c r="A1315" s="197"/>
    </row>
    <row r="1316" spans="1:1" s="138" customFormat="1" ht="13.8">
      <c r="A1316" s="197"/>
    </row>
    <row r="1317" spans="1:1" s="138" customFormat="1" ht="13.8">
      <c r="A1317" s="197"/>
    </row>
    <row r="1318" spans="1:1" s="138" customFormat="1" ht="13.8">
      <c r="A1318" s="197"/>
    </row>
    <row r="1319" spans="1:1" s="138" customFormat="1" ht="13.8">
      <c r="A1319" s="197"/>
    </row>
    <row r="1320" spans="1:1" s="138" customFormat="1" ht="13.8">
      <c r="A1320" s="197"/>
    </row>
    <row r="1321" spans="1:1" s="138" customFormat="1" ht="13.8">
      <c r="A1321" s="197"/>
    </row>
    <row r="1322" spans="1:1" s="138" customFormat="1" ht="13.8">
      <c r="A1322" s="197"/>
    </row>
    <row r="1323" spans="1:1" s="138" customFormat="1" ht="13.8">
      <c r="A1323" s="197"/>
    </row>
    <row r="1324" spans="1:1" s="138" customFormat="1" ht="13.8">
      <c r="A1324" s="197"/>
    </row>
    <row r="1325" spans="1:1" s="138" customFormat="1" ht="13.8">
      <c r="A1325" s="197"/>
    </row>
    <row r="1326" spans="1:1" s="138" customFormat="1" ht="13.8">
      <c r="A1326" s="197"/>
    </row>
    <row r="1327" spans="1:1" s="138" customFormat="1" ht="13.8">
      <c r="A1327" s="197"/>
    </row>
    <row r="1328" spans="1:1" s="138" customFormat="1" ht="13.8">
      <c r="A1328" s="197"/>
    </row>
    <row r="1329" spans="1:1" s="138" customFormat="1" ht="13.8">
      <c r="A1329" s="197"/>
    </row>
    <row r="1330" spans="1:1" s="138" customFormat="1" ht="13.8">
      <c r="A1330" s="197"/>
    </row>
    <row r="1331" spans="1:1" s="138" customFormat="1" ht="13.8">
      <c r="A1331" s="197"/>
    </row>
    <row r="1332" spans="1:1" s="138" customFormat="1" ht="13.8">
      <c r="A1332" s="197"/>
    </row>
    <row r="1333" spans="1:1" s="138" customFormat="1" ht="13.8">
      <c r="A1333" s="197"/>
    </row>
    <row r="1334" spans="1:1" s="138" customFormat="1" ht="13.8">
      <c r="A1334" s="197"/>
    </row>
    <row r="1335" spans="1:1" s="138" customFormat="1" ht="13.8">
      <c r="A1335" s="197"/>
    </row>
    <row r="1336" spans="1:1" s="138" customFormat="1" ht="13.8">
      <c r="A1336" s="197"/>
    </row>
    <row r="1337" spans="1:1" s="138" customFormat="1" ht="13.8">
      <c r="A1337" s="197"/>
    </row>
    <row r="1338" spans="1:1" s="138" customFormat="1" ht="13.8">
      <c r="A1338" s="197"/>
    </row>
    <row r="1339" spans="1:1" s="138" customFormat="1" ht="13.8">
      <c r="A1339" s="197"/>
    </row>
    <row r="1340" spans="1:1" s="138" customFormat="1" ht="13.8">
      <c r="A1340" s="197"/>
    </row>
    <row r="1341" spans="1:1" s="138" customFormat="1" ht="13.8">
      <c r="A1341" s="197"/>
    </row>
    <row r="1342" spans="1:1" s="138" customFormat="1" ht="13.8">
      <c r="A1342" s="197"/>
    </row>
    <row r="1343" spans="1:1" s="138" customFormat="1" ht="13.8">
      <c r="A1343" s="197"/>
    </row>
    <row r="1344" spans="1:1" s="138" customFormat="1" ht="13.8">
      <c r="A1344" s="197"/>
    </row>
    <row r="1345" spans="1:1" s="138" customFormat="1" ht="13.8">
      <c r="A1345" s="197"/>
    </row>
    <row r="1346" spans="1:1" s="138" customFormat="1" ht="13.8">
      <c r="A1346" s="197"/>
    </row>
    <row r="1347" spans="1:1" s="138" customFormat="1" ht="13.8">
      <c r="A1347" s="197"/>
    </row>
    <row r="1348" spans="1:1" s="138" customFormat="1" ht="13.8">
      <c r="A1348" s="197"/>
    </row>
    <row r="1349" spans="1:1" s="138" customFormat="1" ht="13.8">
      <c r="A1349" s="197"/>
    </row>
    <row r="1350" spans="1:1" s="138" customFormat="1" ht="13.8">
      <c r="A1350" s="197"/>
    </row>
    <row r="1351" spans="1:1" s="138" customFormat="1" ht="13.8">
      <c r="A1351" s="197"/>
    </row>
    <row r="1352" spans="1:1" s="138" customFormat="1" ht="13.8">
      <c r="A1352" s="197"/>
    </row>
    <row r="1353" spans="1:1" s="138" customFormat="1" ht="13.8">
      <c r="A1353" s="197"/>
    </row>
    <row r="1354" spans="1:1" s="138" customFormat="1" ht="13.8">
      <c r="A1354" s="197"/>
    </row>
    <row r="1355" spans="1:1" s="138" customFormat="1" ht="13.8">
      <c r="A1355" s="197"/>
    </row>
    <row r="1356" spans="1:1" s="138" customFormat="1" ht="13.8">
      <c r="A1356" s="197"/>
    </row>
    <row r="1357" spans="1:1" s="138" customFormat="1" ht="13.8">
      <c r="A1357" s="197"/>
    </row>
    <row r="1358" spans="1:1" s="138" customFormat="1" ht="13.8">
      <c r="A1358" s="197"/>
    </row>
    <row r="1359" spans="1:1" s="138" customFormat="1" ht="13.8">
      <c r="A1359" s="197"/>
    </row>
    <row r="1360" spans="1:1" s="138" customFormat="1" ht="13.8">
      <c r="A1360" s="197"/>
    </row>
    <row r="1361" spans="1:1" s="138" customFormat="1" ht="13.8">
      <c r="A1361" s="197"/>
    </row>
    <row r="1362" spans="1:1" s="138" customFormat="1" ht="13.8">
      <c r="A1362" s="197"/>
    </row>
    <row r="1363" spans="1:1" s="138" customFormat="1" ht="13.8">
      <c r="A1363" s="197"/>
    </row>
    <row r="1364" spans="1:1" s="138" customFormat="1" ht="13.8">
      <c r="A1364" s="197"/>
    </row>
    <row r="1365" spans="1:1" s="138" customFormat="1" ht="13.8">
      <c r="A1365" s="197"/>
    </row>
    <row r="1366" spans="1:1" s="138" customFormat="1" ht="13.8">
      <c r="A1366" s="197"/>
    </row>
    <row r="1367" spans="1:1" s="138" customFormat="1" ht="13.8">
      <c r="A1367" s="197"/>
    </row>
    <row r="1368" spans="1:1" s="138" customFormat="1" ht="13.8">
      <c r="A1368" s="197"/>
    </row>
    <row r="1369" spans="1:1" s="138" customFormat="1" ht="13.8">
      <c r="A1369" s="197"/>
    </row>
    <row r="1370" spans="1:1" s="138" customFormat="1" ht="13.8">
      <c r="A1370" s="197"/>
    </row>
    <row r="1371" spans="1:1" s="138" customFormat="1" ht="13.8">
      <c r="A1371" s="197"/>
    </row>
    <row r="1372" spans="1:1" s="138" customFormat="1" ht="13.8">
      <c r="A1372" s="197"/>
    </row>
    <row r="1373" spans="1:1" s="138" customFormat="1" ht="13.8">
      <c r="A1373" s="197"/>
    </row>
    <row r="1374" spans="1:1" s="138" customFormat="1" ht="13.8">
      <c r="A1374" s="197"/>
    </row>
    <row r="1375" spans="1:1" s="138" customFormat="1" ht="13.8">
      <c r="A1375" s="197"/>
    </row>
    <row r="1376" spans="1:1" s="138" customFormat="1" ht="13.8">
      <c r="A1376" s="197"/>
    </row>
    <row r="1377" spans="1:1" s="138" customFormat="1" ht="13.8">
      <c r="A1377" s="197"/>
    </row>
    <row r="1378" spans="1:1" s="138" customFormat="1" ht="13.8">
      <c r="A1378" s="197"/>
    </row>
    <row r="1379" spans="1:1" s="138" customFormat="1" ht="13.8">
      <c r="A1379" s="197"/>
    </row>
    <row r="1380" spans="1:1" s="138" customFormat="1" ht="13.8">
      <c r="A1380" s="197"/>
    </row>
    <row r="1381" spans="1:1" s="138" customFormat="1" ht="13.8">
      <c r="A1381" s="197"/>
    </row>
    <row r="1382" spans="1:1" s="138" customFormat="1" ht="13.8">
      <c r="A1382" s="197"/>
    </row>
    <row r="1383" spans="1:1" s="138" customFormat="1" ht="13.8">
      <c r="A1383" s="197"/>
    </row>
    <row r="1384" spans="1:1" s="138" customFormat="1" ht="13.8">
      <c r="A1384" s="197"/>
    </row>
    <row r="1385" spans="1:1" s="138" customFormat="1" ht="13.8">
      <c r="A1385" s="197"/>
    </row>
    <row r="1386" spans="1:1" s="138" customFormat="1" ht="13.8">
      <c r="A1386" s="197"/>
    </row>
    <row r="1387" spans="1:1" s="138" customFormat="1" ht="13.8">
      <c r="A1387" s="197"/>
    </row>
    <row r="1388" spans="1:1" s="138" customFormat="1" ht="13.8">
      <c r="A1388" s="197"/>
    </row>
    <row r="1389" spans="1:1" s="138" customFormat="1" ht="13.8">
      <c r="A1389" s="197"/>
    </row>
    <row r="1390" spans="1:1" s="138" customFormat="1" ht="13.8">
      <c r="A1390" s="197"/>
    </row>
    <row r="1391" spans="1:1" s="138" customFormat="1" ht="13.8">
      <c r="A1391" s="197"/>
    </row>
    <row r="1392" spans="1:1" s="138" customFormat="1" ht="13.8">
      <c r="A1392" s="197"/>
    </row>
    <row r="1393" spans="1:1" s="138" customFormat="1" ht="13.8">
      <c r="A1393" s="197"/>
    </row>
    <row r="1394" spans="1:1" s="138" customFormat="1" ht="13.8">
      <c r="A1394" s="197"/>
    </row>
    <row r="1395" spans="1:1" s="138" customFormat="1" ht="13.8">
      <c r="A1395" s="197"/>
    </row>
    <row r="1396" spans="1:1" s="138" customFormat="1" ht="13.8">
      <c r="A1396" s="197"/>
    </row>
    <row r="1397" spans="1:1" s="138" customFormat="1" ht="13.8">
      <c r="A1397" s="197"/>
    </row>
    <row r="1398" spans="1:1" s="138" customFormat="1" ht="13.8">
      <c r="A1398" s="197"/>
    </row>
    <row r="1399" spans="1:1" s="138" customFormat="1" ht="13.8">
      <c r="A1399" s="197"/>
    </row>
    <row r="1400" spans="1:1" s="138" customFormat="1" ht="13.8">
      <c r="A1400" s="197"/>
    </row>
    <row r="1401" spans="1:1" s="138" customFormat="1" ht="13.8">
      <c r="A1401" s="197"/>
    </row>
    <row r="1402" spans="1:1" s="138" customFormat="1" ht="13.8">
      <c r="A1402" s="197"/>
    </row>
    <row r="1403" spans="1:1" s="138" customFormat="1" ht="13.8">
      <c r="A1403" s="197"/>
    </row>
    <row r="1404" spans="1:1" s="138" customFormat="1" ht="13.8">
      <c r="A1404" s="197"/>
    </row>
    <row r="1405" spans="1:1" s="138" customFormat="1" ht="13.8">
      <c r="A1405" s="197"/>
    </row>
    <row r="1406" spans="1:1" s="138" customFormat="1" ht="13.8">
      <c r="A1406" s="197"/>
    </row>
    <row r="1407" spans="1:1" s="138" customFormat="1" ht="13.8">
      <c r="A1407" s="197"/>
    </row>
    <row r="1408" spans="1:1" s="138" customFormat="1" ht="13.8">
      <c r="A1408" s="197"/>
    </row>
    <row r="1409" spans="1:1" s="138" customFormat="1" ht="13.8">
      <c r="A1409" s="197"/>
    </row>
    <row r="1410" spans="1:1" s="138" customFormat="1" ht="13.8">
      <c r="A1410" s="197"/>
    </row>
    <row r="1411" spans="1:1" s="138" customFormat="1" ht="13.8">
      <c r="A1411" s="197"/>
    </row>
    <row r="1412" spans="1:1" s="138" customFormat="1" ht="13.8">
      <c r="A1412" s="197"/>
    </row>
    <row r="1413" spans="1:1" s="138" customFormat="1" ht="13.8">
      <c r="A1413" s="197"/>
    </row>
    <row r="1414" spans="1:1" s="138" customFormat="1" ht="13.8">
      <c r="A1414" s="197"/>
    </row>
    <row r="1415" spans="1:1" s="138" customFormat="1" ht="13.8">
      <c r="A1415" s="197"/>
    </row>
    <row r="1416" spans="1:1" s="138" customFormat="1" ht="13.8">
      <c r="A1416" s="197"/>
    </row>
    <row r="1417" spans="1:1" s="138" customFormat="1" ht="13.8">
      <c r="A1417" s="197"/>
    </row>
    <row r="1418" spans="1:1" s="138" customFormat="1" ht="13.8">
      <c r="A1418" s="197"/>
    </row>
    <row r="1419" spans="1:1" s="138" customFormat="1" ht="13.8">
      <c r="A1419" s="197"/>
    </row>
    <row r="1420" spans="1:1" s="138" customFormat="1" ht="13.8">
      <c r="A1420" s="197"/>
    </row>
    <row r="1421" spans="1:1" s="138" customFormat="1" ht="13.8">
      <c r="A1421" s="197"/>
    </row>
    <row r="1422" spans="1:1" s="138" customFormat="1" ht="13.8">
      <c r="A1422" s="197"/>
    </row>
    <row r="1423" spans="1:1" s="138" customFormat="1" ht="13.8">
      <c r="A1423" s="197"/>
    </row>
    <row r="1424" spans="1:1" s="138" customFormat="1" ht="13.8">
      <c r="A1424" s="197"/>
    </row>
    <row r="1425" spans="1:1" s="138" customFormat="1" ht="13.8">
      <c r="A1425" s="197"/>
    </row>
    <row r="1426" spans="1:1" s="138" customFormat="1" ht="13.8">
      <c r="A1426" s="197"/>
    </row>
    <row r="1427" spans="1:1" s="138" customFormat="1" ht="13.8">
      <c r="A1427" s="197"/>
    </row>
    <row r="1428" spans="1:1" s="138" customFormat="1" ht="13.8">
      <c r="A1428" s="197"/>
    </row>
    <row r="1429" spans="1:1" s="138" customFormat="1" ht="13.8">
      <c r="A1429" s="197"/>
    </row>
    <row r="1430" spans="1:1" s="138" customFormat="1" ht="13.8">
      <c r="A1430" s="197"/>
    </row>
    <row r="1431" spans="1:1" s="138" customFormat="1" ht="13.8">
      <c r="A1431" s="197"/>
    </row>
    <row r="1432" spans="1:1" s="138" customFormat="1" ht="13.8">
      <c r="A1432" s="197"/>
    </row>
    <row r="1433" spans="1:1" s="138" customFormat="1" ht="13.8">
      <c r="A1433" s="197"/>
    </row>
    <row r="1434" spans="1:1" s="138" customFormat="1" ht="13.8">
      <c r="A1434" s="197"/>
    </row>
    <row r="1435" spans="1:1" s="138" customFormat="1" ht="13.8">
      <c r="A1435" s="197"/>
    </row>
    <row r="1436" spans="1:1" s="138" customFormat="1" ht="13.8">
      <c r="A1436" s="197"/>
    </row>
    <row r="1437" spans="1:1" s="138" customFormat="1" ht="13.8">
      <c r="A1437" s="197"/>
    </row>
    <row r="1438" spans="1:1" s="138" customFormat="1" ht="13.8">
      <c r="A1438" s="197"/>
    </row>
    <row r="1439" spans="1:1" s="138" customFormat="1" ht="13.8">
      <c r="A1439" s="197"/>
    </row>
    <row r="1440" spans="1:1" s="138" customFormat="1" ht="13.8">
      <c r="A1440" s="197"/>
    </row>
    <row r="1441" spans="1:1" s="138" customFormat="1" ht="13.8">
      <c r="A1441" s="197"/>
    </row>
    <row r="1442" spans="1:1" s="138" customFormat="1" ht="13.8">
      <c r="A1442" s="197"/>
    </row>
    <row r="1443" spans="1:1" s="138" customFormat="1" ht="13.8">
      <c r="A1443" s="197"/>
    </row>
    <row r="1444" spans="1:1" s="138" customFormat="1" ht="13.8">
      <c r="A1444" s="197"/>
    </row>
    <row r="1445" spans="1:1" s="138" customFormat="1" ht="13.8">
      <c r="A1445" s="197"/>
    </row>
    <row r="1446" spans="1:1" s="138" customFormat="1" ht="13.8">
      <c r="A1446" s="197"/>
    </row>
    <row r="1447" spans="1:1" s="138" customFormat="1" ht="13.8">
      <c r="A1447" s="197"/>
    </row>
    <row r="1448" spans="1:1" s="138" customFormat="1" ht="13.8">
      <c r="A1448" s="197"/>
    </row>
    <row r="1449" spans="1:1" s="138" customFormat="1" ht="13.8">
      <c r="A1449" s="197"/>
    </row>
    <row r="1450" spans="1:1" s="138" customFormat="1" ht="13.8">
      <c r="A1450" s="197"/>
    </row>
    <row r="1451" spans="1:1" s="138" customFormat="1" ht="13.8">
      <c r="A1451" s="197"/>
    </row>
    <row r="1452" spans="1:1" s="138" customFormat="1" ht="13.8">
      <c r="A1452" s="197"/>
    </row>
    <row r="1453" spans="1:1" s="138" customFormat="1" ht="13.8">
      <c r="A1453" s="197"/>
    </row>
    <row r="1454" spans="1:1" s="138" customFormat="1" ht="13.8">
      <c r="A1454" s="197"/>
    </row>
    <row r="1455" spans="1:1" s="138" customFormat="1" ht="13.8">
      <c r="A1455" s="197"/>
    </row>
    <row r="1456" spans="1:1" s="138" customFormat="1" ht="13.8">
      <c r="A1456" s="197"/>
    </row>
    <row r="1457" spans="1:1" s="138" customFormat="1" ht="13.8">
      <c r="A1457" s="197"/>
    </row>
    <row r="1458" spans="1:1" s="138" customFormat="1" ht="13.8">
      <c r="A1458" s="197"/>
    </row>
    <row r="1459" spans="1:1" s="138" customFormat="1" ht="13.8">
      <c r="A1459" s="197"/>
    </row>
    <row r="1460" spans="1:1" s="138" customFormat="1" ht="13.8">
      <c r="A1460" s="197"/>
    </row>
    <row r="1461" spans="1:1" s="138" customFormat="1" ht="13.8">
      <c r="A1461" s="197"/>
    </row>
    <row r="1462" spans="1:1" s="138" customFormat="1" ht="13.8">
      <c r="A1462" s="197"/>
    </row>
    <row r="1463" spans="1:1" s="138" customFormat="1" ht="13.8">
      <c r="A1463" s="197"/>
    </row>
    <row r="1464" spans="1:1" s="138" customFormat="1" ht="13.8">
      <c r="A1464" s="197"/>
    </row>
    <row r="1465" spans="1:1" s="138" customFormat="1" ht="13.8">
      <c r="A1465" s="197"/>
    </row>
    <row r="1466" spans="1:1" s="138" customFormat="1" ht="13.8">
      <c r="A1466" s="197"/>
    </row>
    <row r="1467" spans="1:1" s="138" customFormat="1" ht="13.8">
      <c r="A1467" s="197"/>
    </row>
    <row r="1468" spans="1:1" s="138" customFormat="1" ht="13.8">
      <c r="A1468" s="197"/>
    </row>
    <row r="1469" spans="1:1" s="138" customFormat="1" ht="13.8">
      <c r="A1469" s="197"/>
    </row>
    <row r="1470" spans="1:1" s="138" customFormat="1" ht="13.8">
      <c r="A1470" s="197"/>
    </row>
    <row r="1471" spans="1:1" s="138" customFormat="1" ht="13.8">
      <c r="A1471" s="197"/>
    </row>
    <row r="1472" spans="1:1" s="138" customFormat="1" ht="13.8">
      <c r="A1472" s="197"/>
    </row>
    <row r="1473" spans="1:1" s="138" customFormat="1" ht="13.8">
      <c r="A1473" s="197"/>
    </row>
    <row r="1474" spans="1:1" s="138" customFormat="1" ht="13.8">
      <c r="A1474" s="197"/>
    </row>
    <row r="1475" spans="1:1" s="138" customFormat="1" ht="13.8">
      <c r="A1475" s="197"/>
    </row>
    <row r="1476" spans="1:1" s="138" customFormat="1" ht="13.8">
      <c r="A1476" s="197"/>
    </row>
    <row r="1477" spans="1:1" s="138" customFormat="1" ht="13.8">
      <c r="A1477" s="197"/>
    </row>
    <row r="1478" spans="1:1" s="138" customFormat="1" ht="13.8">
      <c r="A1478" s="197"/>
    </row>
    <row r="1479" spans="1:1" s="138" customFormat="1" ht="13.8">
      <c r="A1479" s="197"/>
    </row>
    <row r="1480" spans="1:1" s="138" customFormat="1" ht="13.8">
      <c r="A1480" s="197"/>
    </row>
    <row r="1481" spans="1:1" s="138" customFormat="1" ht="13.8">
      <c r="A1481" s="197"/>
    </row>
    <row r="1482" spans="1:1" s="138" customFormat="1" ht="13.8">
      <c r="A1482" s="197"/>
    </row>
    <row r="1483" spans="1:1" s="138" customFormat="1" ht="13.8">
      <c r="A1483" s="197"/>
    </row>
    <row r="1484" spans="1:1" s="138" customFormat="1" ht="13.8">
      <c r="A1484" s="197"/>
    </row>
    <row r="1485" spans="1:1" s="138" customFormat="1" ht="13.8">
      <c r="A1485" s="197"/>
    </row>
    <row r="1486" spans="1:1" s="138" customFormat="1" ht="13.8">
      <c r="A1486" s="197"/>
    </row>
    <row r="1487" spans="1:1" s="138" customFormat="1" ht="13.8">
      <c r="A1487" s="197"/>
    </row>
    <row r="1488" spans="1:1" s="138" customFormat="1" ht="13.8">
      <c r="A1488" s="197"/>
    </row>
    <row r="1489" spans="1:1" s="138" customFormat="1" ht="13.8">
      <c r="A1489" s="197"/>
    </row>
    <row r="1490" spans="1:1" s="138" customFormat="1" ht="13.8">
      <c r="A1490" s="197"/>
    </row>
    <row r="1491" spans="1:1" s="138" customFormat="1" ht="13.8">
      <c r="A1491" s="197"/>
    </row>
    <row r="1492" spans="1:1" s="138" customFormat="1" ht="13.8">
      <c r="A1492" s="197"/>
    </row>
    <row r="1493" spans="1:1" s="138" customFormat="1" ht="13.8">
      <c r="A1493" s="197"/>
    </row>
    <row r="1494" spans="1:1" s="138" customFormat="1" ht="13.8">
      <c r="A1494" s="197"/>
    </row>
    <row r="1495" spans="1:1" s="138" customFormat="1" ht="13.8">
      <c r="A1495" s="197"/>
    </row>
    <row r="1496" spans="1:1" s="138" customFormat="1" ht="13.8">
      <c r="A1496" s="197"/>
    </row>
    <row r="1497" spans="1:1" s="138" customFormat="1" ht="13.8">
      <c r="A1497" s="197"/>
    </row>
    <row r="1498" spans="1:1" s="138" customFormat="1" ht="13.8">
      <c r="A1498" s="197"/>
    </row>
    <row r="1499" spans="1:1" s="138" customFormat="1" ht="13.8">
      <c r="A1499" s="197"/>
    </row>
    <row r="1500" spans="1:1" s="138" customFormat="1" ht="13.8">
      <c r="A1500" s="197"/>
    </row>
    <row r="1501" spans="1:1" s="138" customFormat="1" ht="13.8">
      <c r="A1501" s="197"/>
    </row>
    <row r="1502" spans="1:1" s="138" customFormat="1" ht="13.8">
      <c r="A1502" s="197"/>
    </row>
    <row r="1503" spans="1:1" s="138" customFormat="1" ht="13.8">
      <c r="A1503" s="197"/>
    </row>
    <row r="1504" spans="1:1" s="138" customFormat="1" ht="13.8">
      <c r="A1504" s="197"/>
    </row>
    <row r="1505" spans="1:1" s="138" customFormat="1" ht="13.8">
      <c r="A1505" s="197"/>
    </row>
    <row r="1506" spans="1:1" s="138" customFormat="1" ht="13.8">
      <c r="A1506" s="197"/>
    </row>
    <row r="1507" spans="1:1" s="138" customFormat="1" ht="13.8">
      <c r="A1507" s="197"/>
    </row>
    <row r="1508" spans="1:1" s="138" customFormat="1" ht="13.8">
      <c r="A1508" s="197"/>
    </row>
    <row r="1509" spans="1:1" s="138" customFormat="1" ht="13.8">
      <c r="A1509" s="197"/>
    </row>
    <row r="1510" spans="1:1" s="138" customFormat="1" ht="13.8">
      <c r="A1510" s="197"/>
    </row>
    <row r="1511" spans="1:1" s="138" customFormat="1" ht="13.8">
      <c r="A1511" s="197"/>
    </row>
    <row r="1512" spans="1:1" s="138" customFormat="1" ht="13.8">
      <c r="A1512" s="197"/>
    </row>
    <row r="1513" spans="1:1" s="138" customFormat="1" ht="13.8">
      <c r="A1513" s="197"/>
    </row>
    <row r="1514" spans="1:1" s="138" customFormat="1" ht="13.8">
      <c r="A1514" s="197"/>
    </row>
    <row r="1515" spans="1:1" s="138" customFormat="1" ht="13.8">
      <c r="A1515" s="197"/>
    </row>
    <row r="1516" spans="1:1" s="138" customFormat="1" ht="13.8">
      <c r="A1516" s="197"/>
    </row>
    <row r="1517" spans="1:1" s="138" customFormat="1" ht="13.8">
      <c r="A1517" s="197"/>
    </row>
    <row r="1518" spans="1:1" s="138" customFormat="1" ht="13.8">
      <c r="A1518" s="197"/>
    </row>
    <row r="1519" spans="1:1" s="138" customFormat="1" ht="13.8">
      <c r="A1519" s="197"/>
    </row>
    <row r="1520" spans="1:1" s="138" customFormat="1" ht="13.8">
      <c r="A1520" s="197"/>
    </row>
    <row r="1521" spans="1:1" s="138" customFormat="1" ht="13.8">
      <c r="A1521" s="197"/>
    </row>
    <row r="1522" spans="1:1" s="138" customFormat="1" ht="13.8">
      <c r="A1522" s="197"/>
    </row>
    <row r="1523" spans="1:1" s="138" customFormat="1" ht="13.8">
      <c r="A1523" s="197"/>
    </row>
    <row r="1524" spans="1:1" s="138" customFormat="1" ht="13.8">
      <c r="A1524" s="197"/>
    </row>
    <row r="1525" spans="1:1" s="138" customFormat="1" ht="13.8">
      <c r="A1525" s="197"/>
    </row>
    <row r="1526" spans="1:1" s="138" customFormat="1" ht="13.8">
      <c r="A1526" s="197"/>
    </row>
    <row r="1527" spans="1:1" s="138" customFormat="1" ht="13.8">
      <c r="A1527" s="197"/>
    </row>
    <row r="1528" spans="1:1" s="138" customFormat="1" ht="13.8">
      <c r="A1528" s="197"/>
    </row>
    <row r="1529" spans="1:1" s="138" customFormat="1" ht="13.8">
      <c r="A1529" s="197"/>
    </row>
    <row r="1530" spans="1:1" s="138" customFormat="1" ht="13.8">
      <c r="A1530" s="197"/>
    </row>
    <row r="1531" spans="1:1" s="138" customFormat="1" ht="13.8">
      <c r="A1531" s="197"/>
    </row>
    <row r="1532" spans="1:1" s="138" customFormat="1" ht="13.8">
      <c r="A1532" s="197"/>
    </row>
    <row r="1533" spans="1:1" s="138" customFormat="1" ht="13.8">
      <c r="A1533" s="197"/>
    </row>
    <row r="1534" spans="1:1" s="138" customFormat="1" ht="13.8">
      <c r="A1534" s="197"/>
    </row>
    <row r="1535" spans="1:1" s="138" customFormat="1" ht="13.8">
      <c r="A1535" s="197"/>
    </row>
    <row r="1536" spans="1:1" s="138" customFormat="1" ht="13.8">
      <c r="A1536" s="197"/>
    </row>
    <row r="1537" spans="1:1" s="138" customFormat="1" ht="13.8">
      <c r="A1537" s="197"/>
    </row>
    <row r="1538" spans="1:1" s="138" customFormat="1" ht="13.8">
      <c r="A1538" s="197"/>
    </row>
    <row r="1539" spans="1:1" s="138" customFormat="1" ht="13.8">
      <c r="A1539" s="197"/>
    </row>
    <row r="1540" spans="1:1" s="138" customFormat="1" ht="13.8">
      <c r="A1540" s="197"/>
    </row>
    <row r="1541" spans="1:1" s="138" customFormat="1" ht="13.8">
      <c r="A1541" s="197"/>
    </row>
    <row r="1542" spans="1:1" s="138" customFormat="1" ht="13.8">
      <c r="A1542" s="197"/>
    </row>
    <row r="1543" spans="1:1" s="138" customFormat="1" ht="13.8">
      <c r="A1543" s="197"/>
    </row>
    <row r="1544" spans="1:1" s="138" customFormat="1" ht="13.8">
      <c r="A1544" s="197"/>
    </row>
    <row r="1545" spans="1:1" s="138" customFormat="1" ht="13.8">
      <c r="A1545" s="197"/>
    </row>
    <row r="1546" spans="1:1" s="138" customFormat="1" ht="13.8">
      <c r="A1546" s="197"/>
    </row>
    <row r="1547" spans="1:1" s="138" customFormat="1" ht="13.8">
      <c r="A1547" s="197"/>
    </row>
    <row r="1548" spans="1:1" s="138" customFormat="1" ht="13.8">
      <c r="A1548" s="197"/>
    </row>
    <row r="1549" spans="1:1" s="138" customFormat="1" ht="13.8">
      <c r="A1549" s="197"/>
    </row>
    <row r="1550" spans="1:1" s="138" customFormat="1" ht="13.8">
      <c r="A1550" s="197"/>
    </row>
    <row r="1551" spans="1:1" s="138" customFormat="1" ht="13.8">
      <c r="A1551" s="197"/>
    </row>
    <row r="1552" spans="1:1" s="138" customFormat="1" ht="13.8">
      <c r="A1552" s="197"/>
    </row>
    <row r="1553" spans="1:1" s="138" customFormat="1" ht="13.8">
      <c r="A1553" s="197"/>
    </row>
    <row r="1554" spans="1:1" s="138" customFormat="1" ht="13.8">
      <c r="A1554" s="197"/>
    </row>
    <row r="1555" spans="1:1" s="138" customFormat="1" ht="13.8">
      <c r="A1555" s="197"/>
    </row>
    <row r="1556" spans="1:1" s="138" customFormat="1" ht="13.8">
      <c r="A1556" s="197"/>
    </row>
    <row r="1557" spans="1:1" s="138" customFormat="1" ht="13.8">
      <c r="A1557" s="197"/>
    </row>
    <row r="1558" spans="1:1" s="138" customFormat="1" ht="13.8">
      <c r="A1558" s="197"/>
    </row>
    <row r="1559" spans="1:1" s="138" customFormat="1" ht="13.8">
      <c r="A1559" s="197"/>
    </row>
    <row r="1560" spans="1:1" s="138" customFormat="1" ht="13.8">
      <c r="A1560" s="197"/>
    </row>
    <row r="1561" spans="1:1" s="138" customFormat="1" ht="13.8">
      <c r="A1561" s="197"/>
    </row>
    <row r="1562" spans="1:1" s="138" customFormat="1" ht="13.8">
      <c r="A1562" s="197"/>
    </row>
    <row r="1563" spans="1:1" s="138" customFormat="1" ht="13.8">
      <c r="A1563" s="197"/>
    </row>
    <row r="1564" spans="1:1" s="138" customFormat="1" ht="13.8">
      <c r="A1564" s="197"/>
    </row>
    <row r="1565" spans="1:1" s="138" customFormat="1" ht="13.8">
      <c r="A1565" s="197"/>
    </row>
    <row r="1566" spans="1:1" s="138" customFormat="1" ht="13.8">
      <c r="A1566" s="197"/>
    </row>
    <row r="1567" spans="1:1" s="138" customFormat="1" ht="13.8">
      <c r="A1567" s="197"/>
    </row>
    <row r="1568" spans="1:1" s="138" customFormat="1" ht="13.8">
      <c r="A1568" s="197"/>
    </row>
    <row r="1569" spans="1:1" s="138" customFormat="1" ht="13.8">
      <c r="A1569" s="197"/>
    </row>
    <row r="1570" spans="1:1" s="138" customFormat="1" ht="13.8">
      <c r="A1570" s="197"/>
    </row>
    <row r="1571" spans="1:1" s="138" customFormat="1" ht="13.8">
      <c r="A1571" s="197"/>
    </row>
    <row r="1572" spans="1:1" s="138" customFormat="1" ht="13.8">
      <c r="A1572" s="197"/>
    </row>
    <row r="1573" spans="1:1" s="138" customFormat="1" ht="13.8">
      <c r="A1573" s="197"/>
    </row>
    <row r="1574" spans="1:1" s="138" customFormat="1" ht="13.8">
      <c r="A1574" s="197"/>
    </row>
    <row r="1575" spans="1:1" s="138" customFormat="1" ht="13.8">
      <c r="A1575" s="197"/>
    </row>
    <row r="1576" spans="1:1" s="138" customFormat="1" ht="13.8">
      <c r="A1576" s="197"/>
    </row>
    <row r="1577" spans="1:1" s="138" customFormat="1" ht="13.8">
      <c r="A1577" s="197"/>
    </row>
    <row r="1578" spans="1:1" s="138" customFormat="1" ht="13.8">
      <c r="A1578" s="197"/>
    </row>
    <row r="1579" spans="1:1" s="138" customFormat="1" ht="13.8">
      <c r="A1579" s="197"/>
    </row>
    <row r="1580" spans="1:1" s="138" customFormat="1" ht="13.8">
      <c r="A1580" s="197"/>
    </row>
    <row r="1581" spans="1:1" s="138" customFormat="1" ht="13.8">
      <c r="A1581" s="197"/>
    </row>
    <row r="1582" spans="1:1" s="138" customFormat="1" ht="13.8">
      <c r="A1582" s="197"/>
    </row>
    <row r="1583" spans="1:1" s="138" customFormat="1" ht="13.8">
      <c r="A1583" s="197"/>
    </row>
    <row r="1584" spans="1:1" s="138" customFormat="1" ht="13.8">
      <c r="A1584" s="197"/>
    </row>
    <row r="1585" spans="1:1" s="138" customFormat="1" ht="13.8">
      <c r="A1585" s="197"/>
    </row>
    <row r="1586" spans="1:1" s="138" customFormat="1" ht="13.8">
      <c r="A1586" s="197"/>
    </row>
    <row r="1587" spans="1:1" s="138" customFormat="1" ht="13.8">
      <c r="A1587" s="197"/>
    </row>
    <row r="1588" spans="1:1" s="138" customFormat="1" ht="13.8">
      <c r="A1588" s="197"/>
    </row>
    <row r="1589" spans="1:1" s="138" customFormat="1" ht="13.8">
      <c r="A1589" s="197"/>
    </row>
    <row r="1590" spans="1:1" s="138" customFormat="1" ht="13.8">
      <c r="A1590" s="197"/>
    </row>
    <row r="1591" spans="1:1" s="138" customFormat="1" ht="13.8">
      <c r="A1591" s="197"/>
    </row>
    <row r="1592" spans="1:1" s="138" customFormat="1" ht="13.8">
      <c r="A1592" s="197"/>
    </row>
    <row r="1593" spans="1:1" s="138" customFormat="1" ht="13.8">
      <c r="A1593" s="197"/>
    </row>
    <row r="1594" spans="1:1" s="138" customFormat="1" ht="13.8">
      <c r="A1594" s="197"/>
    </row>
    <row r="1595" spans="1:1" s="138" customFormat="1" ht="13.8">
      <c r="A1595" s="197"/>
    </row>
    <row r="1596" spans="1:1" s="138" customFormat="1" ht="13.8">
      <c r="A1596" s="197"/>
    </row>
    <row r="1597" spans="1:1" s="138" customFormat="1" ht="13.8">
      <c r="A1597" s="197"/>
    </row>
    <row r="1598" spans="1:1" s="138" customFormat="1" ht="13.8">
      <c r="A1598" s="197"/>
    </row>
    <row r="1599" spans="1:1" s="138" customFormat="1" ht="13.8">
      <c r="A1599" s="197"/>
    </row>
    <row r="1600" spans="1:1" s="138" customFormat="1" ht="13.8">
      <c r="A1600" s="197"/>
    </row>
    <row r="1601" spans="1:1" s="138" customFormat="1" ht="13.8">
      <c r="A1601" s="197"/>
    </row>
    <row r="1602" spans="1:1" s="138" customFormat="1" ht="13.8">
      <c r="A1602" s="197"/>
    </row>
    <row r="1603" spans="1:1" s="138" customFormat="1" ht="13.8">
      <c r="A1603" s="197"/>
    </row>
    <row r="1604" spans="1:1" s="138" customFormat="1" ht="13.8">
      <c r="A1604" s="197"/>
    </row>
    <row r="1605" spans="1:1" s="138" customFormat="1" ht="13.8">
      <c r="A1605" s="197"/>
    </row>
    <row r="1606" spans="1:1" s="138" customFormat="1" ht="13.8">
      <c r="A1606" s="197"/>
    </row>
    <row r="1607" spans="1:1" s="138" customFormat="1" ht="13.8">
      <c r="A1607" s="197"/>
    </row>
    <row r="1608" spans="1:1" s="138" customFormat="1" ht="13.8">
      <c r="A1608" s="197"/>
    </row>
    <row r="1609" spans="1:1" s="138" customFormat="1" ht="13.8">
      <c r="A1609" s="197"/>
    </row>
    <row r="1610" spans="1:1" s="138" customFormat="1" ht="13.8">
      <c r="A1610" s="197"/>
    </row>
    <row r="1611" spans="1:1" s="138" customFormat="1" ht="13.8">
      <c r="A1611" s="197"/>
    </row>
    <row r="1612" spans="1:1" s="138" customFormat="1" ht="13.8">
      <c r="A1612" s="197"/>
    </row>
    <row r="1613" spans="1:1" s="138" customFormat="1" ht="13.8">
      <c r="A1613" s="197"/>
    </row>
    <row r="1614" spans="1:1" s="138" customFormat="1" ht="13.8">
      <c r="A1614" s="197"/>
    </row>
    <row r="1615" spans="1:1" s="138" customFormat="1" ht="13.8">
      <c r="A1615" s="197"/>
    </row>
    <row r="1616" spans="1:1" s="138" customFormat="1" ht="13.8">
      <c r="A1616" s="197"/>
    </row>
    <row r="1617" spans="1:1" s="138" customFormat="1" ht="13.8">
      <c r="A1617" s="197"/>
    </row>
    <row r="1618" spans="1:1" s="138" customFormat="1" ht="13.8">
      <c r="A1618" s="197"/>
    </row>
    <row r="1619" spans="1:1" s="138" customFormat="1" ht="13.8">
      <c r="A1619" s="197"/>
    </row>
    <row r="1620" spans="1:1" s="138" customFormat="1" ht="13.8">
      <c r="A1620" s="197"/>
    </row>
    <row r="1621" spans="1:1" s="138" customFormat="1" ht="13.8">
      <c r="A1621" s="197"/>
    </row>
    <row r="1622" spans="1:1" s="138" customFormat="1" ht="13.8">
      <c r="A1622" s="197"/>
    </row>
    <row r="1623" spans="1:1" s="138" customFormat="1" ht="13.8">
      <c r="A1623" s="197"/>
    </row>
    <row r="1624" spans="1:1" s="138" customFormat="1" ht="13.8">
      <c r="A1624" s="197"/>
    </row>
    <row r="1625" spans="1:1" s="138" customFormat="1" ht="13.8">
      <c r="A1625" s="197"/>
    </row>
    <row r="1626" spans="1:1" s="138" customFormat="1" ht="13.8">
      <c r="A1626" s="197"/>
    </row>
    <row r="1627" spans="1:1" s="138" customFormat="1" ht="13.8">
      <c r="A1627" s="197"/>
    </row>
    <row r="1628" spans="1:1" s="138" customFormat="1" ht="13.8">
      <c r="A1628" s="197"/>
    </row>
    <row r="1629" spans="1:1" s="138" customFormat="1" ht="13.8">
      <c r="A1629" s="197"/>
    </row>
    <row r="1630" spans="1:1" s="138" customFormat="1" ht="13.8">
      <c r="A1630" s="197"/>
    </row>
    <row r="1631" spans="1:1" s="138" customFormat="1" ht="13.8">
      <c r="A1631" s="197"/>
    </row>
    <row r="1632" spans="1:1" s="138" customFormat="1" ht="13.8">
      <c r="A1632" s="197"/>
    </row>
    <row r="1633" spans="1:1" s="138" customFormat="1" ht="13.8">
      <c r="A1633" s="197"/>
    </row>
    <row r="1634" spans="1:1" s="138" customFormat="1" ht="13.8">
      <c r="A1634" s="197"/>
    </row>
    <row r="1635" spans="1:1" s="138" customFormat="1" ht="13.8">
      <c r="A1635" s="197"/>
    </row>
    <row r="1636" spans="1:1" s="138" customFormat="1" ht="13.8">
      <c r="A1636" s="197"/>
    </row>
    <row r="1637" spans="1:1" s="138" customFormat="1" ht="13.8">
      <c r="A1637" s="197"/>
    </row>
    <row r="1638" spans="1:1" s="138" customFormat="1" ht="13.8">
      <c r="A1638" s="197"/>
    </row>
    <row r="1639" spans="1:1" s="138" customFormat="1" ht="13.8">
      <c r="A1639" s="197"/>
    </row>
    <row r="1640" spans="1:1" s="138" customFormat="1" ht="13.8">
      <c r="A1640" s="197"/>
    </row>
    <row r="1641" spans="1:1" s="138" customFormat="1" ht="13.8">
      <c r="A1641" s="197"/>
    </row>
    <row r="1642" spans="1:1" s="138" customFormat="1" ht="13.8">
      <c r="A1642" s="197"/>
    </row>
    <row r="1643" spans="1:1" s="138" customFormat="1" ht="13.8">
      <c r="A1643" s="197"/>
    </row>
    <row r="1644" spans="1:1" s="138" customFormat="1" ht="13.8">
      <c r="A1644" s="197"/>
    </row>
    <row r="1645" spans="1:1" s="138" customFormat="1" ht="13.8">
      <c r="A1645" s="197"/>
    </row>
    <row r="1646" spans="1:1" s="138" customFormat="1" ht="13.8">
      <c r="A1646" s="197"/>
    </row>
    <row r="1647" spans="1:1" s="138" customFormat="1" ht="13.8">
      <c r="A1647" s="197"/>
    </row>
    <row r="1648" spans="1:1" s="138" customFormat="1" ht="13.8">
      <c r="A1648" s="197"/>
    </row>
    <row r="1649" spans="1:1" s="138" customFormat="1" ht="13.8">
      <c r="A1649" s="197"/>
    </row>
    <row r="1650" spans="1:1" s="138" customFormat="1" ht="13.8">
      <c r="A1650" s="197"/>
    </row>
    <row r="1651" spans="1:1" s="138" customFormat="1" ht="13.8">
      <c r="A1651" s="197"/>
    </row>
    <row r="1652" spans="1:1" s="138" customFormat="1" ht="13.8">
      <c r="A1652" s="197"/>
    </row>
    <row r="1653" spans="1:1" s="138" customFormat="1" ht="13.8">
      <c r="A1653" s="197"/>
    </row>
    <row r="1654" spans="1:1" s="138" customFormat="1" ht="13.8">
      <c r="A1654" s="197"/>
    </row>
    <row r="1655" spans="1:1" s="138" customFormat="1" ht="13.8">
      <c r="A1655" s="197"/>
    </row>
    <row r="1656" spans="1:1" s="138" customFormat="1" ht="13.8">
      <c r="A1656" s="197"/>
    </row>
    <row r="1657" spans="1:1" s="138" customFormat="1" ht="13.8">
      <c r="A1657" s="197"/>
    </row>
    <row r="1658" spans="1:1" s="138" customFormat="1" ht="13.8">
      <c r="A1658" s="197"/>
    </row>
    <row r="1659" spans="1:1" s="138" customFormat="1" ht="13.8">
      <c r="A1659" s="197"/>
    </row>
    <row r="1660" spans="1:1" s="138" customFormat="1" ht="13.8">
      <c r="A1660" s="197"/>
    </row>
    <row r="1661" spans="1:1" s="138" customFormat="1" ht="13.8">
      <c r="A1661" s="197"/>
    </row>
    <row r="1662" spans="1:1" s="138" customFormat="1" ht="13.8">
      <c r="A1662" s="197"/>
    </row>
    <row r="1663" spans="1:1" s="138" customFormat="1" ht="13.8">
      <c r="A1663" s="197"/>
    </row>
    <row r="1664" spans="1:1" s="138" customFormat="1" ht="13.8">
      <c r="A1664" s="197"/>
    </row>
    <row r="1665" spans="1:1" s="138" customFormat="1" ht="13.8">
      <c r="A1665" s="197"/>
    </row>
    <row r="1666" spans="1:1" s="138" customFormat="1" ht="13.8">
      <c r="A1666" s="197"/>
    </row>
    <row r="1667" spans="1:1" s="138" customFormat="1" ht="13.8">
      <c r="A1667" s="197"/>
    </row>
    <row r="1668" spans="1:1" s="138" customFormat="1" ht="13.8">
      <c r="A1668" s="197"/>
    </row>
    <row r="1669" spans="1:1" s="138" customFormat="1" ht="13.8">
      <c r="A1669" s="197"/>
    </row>
    <row r="1670" spans="1:1" s="138" customFormat="1" ht="13.8">
      <c r="A1670" s="197"/>
    </row>
    <row r="1671" spans="1:1" s="138" customFormat="1" ht="13.8">
      <c r="A1671" s="197"/>
    </row>
    <row r="1672" spans="1:1" s="138" customFormat="1" ht="13.8">
      <c r="A1672" s="197"/>
    </row>
    <row r="1673" spans="1:1" s="138" customFormat="1" ht="13.8">
      <c r="A1673" s="197"/>
    </row>
    <row r="1674" spans="1:1" s="138" customFormat="1" ht="13.8">
      <c r="A1674" s="197"/>
    </row>
    <row r="1675" spans="1:1" s="138" customFormat="1" ht="13.8">
      <c r="A1675" s="197"/>
    </row>
    <row r="1676" spans="1:1" s="138" customFormat="1" ht="13.8">
      <c r="A1676" s="197"/>
    </row>
    <row r="1677" spans="1:1" s="138" customFormat="1" ht="13.8">
      <c r="A1677" s="197"/>
    </row>
    <row r="1678" spans="1:1" s="138" customFormat="1" ht="13.8">
      <c r="A1678" s="197"/>
    </row>
    <row r="1679" spans="1:1" s="138" customFormat="1" ht="13.8">
      <c r="A1679" s="197"/>
    </row>
    <row r="1680" spans="1:1" s="138" customFormat="1" ht="13.8">
      <c r="A1680" s="197"/>
    </row>
    <row r="1681" spans="1:1" s="138" customFormat="1" ht="13.8">
      <c r="A1681" s="197"/>
    </row>
    <row r="1682" spans="1:1" s="138" customFormat="1" ht="13.8">
      <c r="A1682" s="197"/>
    </row>
    <row r="1683" spans="1:1" s="138" customFormat="1" ht="13.8">
      <c r="A1683" s="197"/>
    </row>
    <row r="1684" spans="1:1" s="138" customFormat="1" ht="13.8">
      <c r="A1684" s="197"/>
    </row>
    <row r="1685" spans="1:1" s="138" customFormat="1" ht="13.8">
      <c r="A1685" s="197"/>
    </row>
    <row r="1686" spans="1:1" s="138" customFormat="1" ht="13.8">
      <c r="A1686" s="197"/>
    </row>
    <row r="1687" spans="1:1" s="138" customFormat="1" ht="13.8">
      <c r="A1687" s="197"/>
    </row>
    <row r="1688" spans="1:1" s="138" customFormat="1" ht="13.8">
      <c r="A1688" s="197"/>
    </row>
    <row r="1689" spans="1:1" s="138" customFormat="1" ht="13.8">
      <c r="A1689" s="197"/>
    </row>
    <row r="1690" spans="1:1" s="138" customFormat="1" ht="13.8">
      <c r="A1690" s="197"/>
    </row>
    <row r="1691" spans="1:1" s="138" customFormat="1" ht="13.8">
      <c r="A1691" s="197"/>
    </row>
    <row r="1692" spans="1:1" s="138" customFormat="1" ht="13.8">
      <c r="A1692" s="197"/>
    </row>
    <row r="1693" spans="1:1" s="138" customFormat="1" ht="13.8">
      <c r="A1693" s="197"/>
    </row>
    <row r="1694" spans="1:1" s="138" customFormat="1" ht="13.8">
      <c r="A1694" s="197"/>
    </row>
    <row r="1695" spans="1:1" s="138" customFormat="1" ht="13.8">
      <c r="A1695" s="197"/>
    </row>
    <row r="1696" spans="1:1" s="138" customFormat="1" ht="13.8">
      <c r="A1696" s="197"/>
    </row>
    <row r="1697" spans="1:1" s="138" customFormat="1" ht="13.8">
      <c r="A1697" s="197"/>
    </row>
    <row r="1698" spans="1:1" s="138" customFormat="1" ht="13.8">
      <c r="A1698" s="197"/>
    </row>
    <row r="1699" spans="1:1" s="138" customFormat="1" ht="13.8">
      <c r="A1699" s="197"/>
    </row>
    <row r="1700" spans="1:1" s="138" customFormat="1" ht="13.8">
      <c r="A1700" s="197"/>
    </row>
    <row r="1701" spans="1:1" s="138" customFormat="1" ht="13.8">
      <c r="A1701" s="197"/>
    </row>
    <row r="1702" spans="1:1" s="138" customFormat="1" ht="13.8">
      <c r="A1702" s="197"/>
    </row>
    <row r="1703" spans="1:1" s="138" customFormat="1" ht="13.8">
      <c r="A1703" s="197"/>
    </row>
    <row r="1704" spans="1:1" s="138" customFormat="1" ht="13.8">
      <c r="A1704" s="197"/>
    </row>
    <row r="1705" spans="1:1" s="138" customFormat="1" ht="13.8">
      <c r="A1705" s="197"/>
    </row>
    <row r="1706" spans="1:1" s="138" customFormat="1" ht="13.8">
      <c r="A1706" s="197"/>
    </row>
    <row r="1707" spans="1:1" s="138" customFormat="1" ht="13.8">
      <c r="A1707" s="197"/>
    </row>
    <row r="1708" spans="1:1" s="138" customFormat="1" ht="13.8">
      <c r="A1708" s="197"/>
    </row>
    <row r="1709" spans="1:1" s="138" customFormat="1" ht="13.8">
      <c r="A1709" s="197"/>
    </row>
    <row r="1710" spans="1:1" s="138" customFormat="1" ht="13.8">
      <c r="A1710" s="197"/>
    </row>
    <row r="1711" spans="1:1" s="138" customFormat="1" ht="13.8">
      <c r="A1711" s="197"/>
    </row>
    <row r="1712" spans="1:1" s="138" customFormat="1" ht="13.8">
      <c r="A1712" s="197"/>
    </row>
    <row r="1713" spans="1:1" s="138" customFormat="1" ht="13.8">
      <c r="A1713" s="197"/>
    </row>
    <row r="1714" spans="1:1" s="138" customFormat="1" ht="13.8">
      <c r="A1714" s="197"/>
    </row>
    <row r="1715" spans="1:1" s="138" customFormat="1" ht="13.8">
      <c r="A1715" s="197"/>
    </row>
    <row r="1716" spans="1:1" s="138" customFormat="1" ht="13.8">
      <c r="A1716" s="197"/>
    </row>
    <row r="1717" spans="1:1" s="138" customFormat="1" ht="13.8">
      <c r="A1717" s="197"/>
    </row>
    <row r="1718" spans="1:1" s="138" customFormat="1" ht="13.8">
      <c r="A1718" s="197"/>
    </row>
    <row r="1719" spans="1:1" s="138" customFormat="1" ht="13.8">
      <c r="A1719" s="197"/>
    </row>
    <row r="1720" spans="1:1" s="138" customFormat="1" ht="13.8">
      <c r="A1720" s="197"/>
    </row>
    <row r="1721" spans="1:1" s="138" customFormat="1" ht="13.8">
      <c r="A1721" s="197"/>
    </row>
    <row r="1722" spans="1:1" s="138" customFormat="1" ht="13.8">
      <c r="A1722" s="197"/>
    </row>
    <row r="1723" spans="1:1" s="138" customFormat="1" ht="13.8">
      <c r="A1723" s="197"/>
    </row>
    <row r="1724" spans="1:1" s="138" customFormat="1" ht="13.8">
      <c r="A1724" s="197"/>
    </row>
    <row r="1725" spans="1:1" s="138" customFormat="1" ht="13.8">
      <c r="A1725" s="197"/>
    </row>
    <row r="1726" spans="1:1" s="138" customFormat="1" ht="13.8">
      <c r="A1726" s="197"/>
    </row>
    <row r="1727" spans="1:1" s="138" customFormat="1" ht="13.8">
      <c r="A1727" s="197"/>
    </row>
    <row r="1728" spans="1:1" s="138" customFormat="1" ht="13.8">
      <c r="A1728" s="197"/>
    </row>
    <row r="1729" spans="1:1" s="138" customFormat="1" ht="13.8">
      <c r="A1729" s="197"/>
    </row>
    <row r="1730" spans="1:1" s="138" customFormat="1" ht="13.8">
      <c r="A1730" s="197"/>
    </row>
    <row r="1731" spans="1:1" s="138" customFormat="1" ht="13.8">
      <c r="A1731" s="197"/>
    </row>
    <row r="1732" spans="1:1" s="138" customFormat="1" ht="13.8">
      <c r="A1732" s="197"/>
    </row>
    <row r="1733" spans="1:1" s="138" customFormat="1" ht="13.8">
      <c r="A1733" s="197"/>
    </row>
    <row r="1734" spans="1:1" s="138" customFormat="1" ht="13.8">
      <c r="A1734" s="197"/>
    </row>
    <row r="1735" spans="1:1" s="138" customFormat="1" ht="13.8">
      <c r="A1735" s="197"/>
    </row>
    <row r="1736" spans="1:1" s="138" customFormat="1" ht="13.8">
      <c r="A1736" s="197"/>
    </row>
    <row r="1737" spans="1:1" s="138" customFormat="1" ht="13.8">
      <c r="A1737" s="197"/>
    </row>
    <row r="1738" spans="1:1" s="138" customFormat="1" ht="13.8">
      <c r="A1738" s="197"/>
    </row>
    <row r="1739" spans="1:1" s="138" customFormat="1" ht="13.8">
      <c r="A1739" s="197"/>
    </row>
    <row r="1740" spans="1:1" s="138" customFormat="1" ht="13.8">
      <c r="A1740" s="197"/>
    </row>
    <row r="1741" spans="1:1" s="138" customFormat="1" ht="13.8">
      <c r="A1741" s="197"/>
    </row>
    <row r="1742" spans="1:1" s="138" customFormat="1" ht="13.8">
      <c r="A1742" s="197"/>
    </row>
    <row r="1743" spans="1:1" s="138" customFormat="1" ht="13.8">
      <c r="A1743" s="197"/>
    </row>
    <row r="1744" spans="1:1" s="138" customFormat="1" ht="13.8">
      <c r="A1744" s="197"/>
    </row>
    <row r="1745" spans="1:1" s="138" customFormat="1" ht="13.8">
      <c r="A1745" s="197"/>
    </row>
    <row r="1746" spans="1:1" s="138" customFormat="1" ht="13.8">
      <c r="A1746" s="197"/>
    </row>
    <row r="1747" spans="1:1" s="138" customFormat="1" ht="13.8">
      <c r="A1747" s="197"/>
    </row>
    <row r="1748" spans="1:1" s="138" customFormat="1" ht="13.8">
      <c r="A1748" s="197"/>
    </row>
    <row r="1749" spans="1:1" s="138" customFormat="1" ht="13.8">
      <c r="A1749" s="197"/>
    </row>
    <row r="1750" spans="1:1" s="138" customFormat="1" ht="13.8">
      <c r="A1750" s="197"/>
    </row>
    <row r="1751" spans="1:1" s="138" customFormat="1" ht="13.8">
      <c r="A1751" s="197"/>
    </row>
    <row r="1752" spans="1:1" s="138" customFormat="1" ht="13.8">
      <c r="A1752" s="197"/>
    </row>
    <row r="1753" spans="1:1" s="138" customFormat="1" ht="13.8">
      <c r="A1753" s="197"/>
    </row>
    <row r="1754" spans="1:1" s="138" customFormat="1" ht="13.8">
      <c r="A1754" s="197"/>
    </row>
    <row r="1755" spans="1:1" s="138" customFormat="1" ht="13.8">
      <c r="A1755" s="197"/>
    </row>
    <row r="1756" spans="1:1" s="138" customFormat="1" ht="13.8">
      <c r="A1756" s="197"/>
    </row>
    <row r="1757" spans="1:1" s="138" customFormat="1" ht="13.8">
      <c r="A1757" s="197"/>
    </row>
    <row r="1758" spans="1:1" s="138" customFormat="1" ht="13.8">
      <c r="A1758" s="197"/>
    </row>
    <row r="1759" spans="1:1" s="138" customFormat="1" ht="13.8">
      <c r="A1759" s="197"/>
    </row>
    <row r="1760" spans="1:1" s="138" customFormat="1" ht="13.8">
      <c r="A1760" s="197"/>
    </row>
    <row r="1761" spans="1:1" s="138" customFormat="1" ht="13.8">
      <c r="A1761" s="197"/>
    </row>
    <row r="1762" spans="1:1" s="138" customFormat="1" ht="13.8">
      <c r="A1762" s="197"/>
    </row>
    <row r="1763" spans="1:1" s="138" customFormat="1" ht="13.8">
      <c r="A1763" s="197"/>
    </row>
    <row r="1764" spans="1:1" s="138" customFormat="1" ht="13.8">
      <c r="A1764" s="197"/>
    </row>
    <row r="1765" spans="1:1" s="138" customFormat="1" ht="13.8">
      <c r="A1765" s="197"/>
    </row>
    <row r="1766" spans="1:1" s="138" customFormat="1" ht="13.8">
      <c r="A1766" s="197"/>
    </row>
    <row r="1767" spans="1:1" s="138" customFormat="1" ht="13.8">
      <c r="A1767" s="197"/>
    </row>
    <row r="1768" spans="1:1" s="138" customFormat="1" ht="13.8">
      <c r="A1768" s="197"/>
    </row>
    <row r="1769" spans="1:1" s="138" customFormat="1" ht="13.8">
      <c r="A1769" s="197"/>
    </row>
    <row r="1770" spans="1:1" s="138" customFormat="1" ht="13.8">
      <c r="A1770" s="197"/>
    </row>
    <row r="1771" spans="1:1" s="138" customFormat="1" ht="13.8">
      <c r="A1771" s="197"/>
    </row>
    <row r="1772" spans="1:1" s="138" customFormat="1" ht="13.8">
      <c r="A1772" s="197"/>
    </row>
    <row r="1773" spans="1:1" s="138" customFormat="1" ht="13.8">
      <c r="A1773" s="197"/>
    </row>
    <row r="1774" spans="1:1" s="138" customFormat="1" ht="13.8">
      <c r="A1774" s="197"/>
    </row>
    <row r="1775" spans="1:1" s="138" customFormat="1" ht="13.8">
      <c r="A1775" s="197"/>
    </row>
    <row r="1776" spans="1:1" s="138" customFormat="1" ht="13.8">
      <c r="A1776" s="197"/>
    </row>
    <row r="1777" spans="1:1" s="138" customFormat="1" ht="13.8">
      <c r="A1777" s="197"/>
    </row>
    <row r="1778" spans="1:1" s="138" customFormat="1" ht="13.8">
      <c r="A1778" s="197"/>
    </row>
    <row r="1779" spans="1:1" s="138" customFormat="1" ht="13.8">
      <c r="A1779" s="197"/>
    </row>
    <row r="1780" spans="1:1" s="138" customFormat="1" ht="13.8">
      <c r="A1780" s="197"/>
    </row>
    <row r="1781" spans="1:1" s="138" customFormat="1" ht="13.8">
      <c r="A1781" s="197"/>
    </row>
    <row r="1782" spans="1:1" s="138" customFormat="1" ht="13.8">
      <c r="A1782" s="197"/>
    </row>
    <row r="1783" spans="1:1" s="138" customFormat="1" ht="13.8">
      <c r="A1783" s="197"/>
    </row>
    <row r="1784" spans="1:1" s="138" customFormat="1" ht="13.8">
      <c r="A1784" s="197"/>
    </row>
    <row r="1785" spans="1:1" s="138" customFormat="1" ht="13.8">
      <c r="A1785" s="197"/>
    </row>
    <row r="1786" spans="1:1" s="138" customFormat="1" ht="13.8">
      <c r="A1786" s="197"/>
    </row>
    <row r="1787" spans="1:1" s="138" customFormat="1" ht="13.8">
      <c r="A1787" s="197"/>
    </row>
    <row r="1788" spans="1:1" s="138" customFormat="1" ht="13.8">
      <c r="A1788" s="197"/>
    </row>
    <row r="1789" spans="1:1" s="138" customFormat="1" ht="13.8">
      <c r="A1789" s="197"/>
    </row>
    <row r="1790" spans="1:1" s="138" customFormat="1" ht="13.8">
      <c r="A1790" s="197"/>
    </row>
    <row r="1791" spans="1:1" s="138" customFormat="1" ht="13.8">
      <c r="A1791" s="197"/>
    </row>
    <row r="1792" spans="1:1" s="138" customFormat="1" ht="13.8">
      <c r="A1792" s="197"/>
    </row>
    <row r="1793" spans="1:1" s="138" customFormat="1" ht="13.8">
      <c r="A1793" s="197"/>
    </row>
    <row r="1794" spans="1:1" s="138" customFormat="1" ht="13.8">
      <c r="A1794" s="197"/>
    </row>
    <row r="1795" spans="1:1" s="138" customFormat="1" ht="13.8">
      <c r="A1795" s="197"/>
    </row>
    <row r="1796" spans="1:1" s="138" customFormat="1" ht="13.8">
      <c r="A1796" s="197"/>
    </row>
    <row r="1797" spans="1:1" s="138" customFormat="1" ht="13.8">
      <c r="A1797" s="197"/>
    </row>
    <row r="1798" spans="1:1" s="138" customFormat="1" ht="13.8">
      <c r="A1798" s="197"/>
    </row>
    <row r="1799" spans="1:1" s="138" customFormat="1" ht="13.8">
      <c r="A1799" s="197"/>
    </row>
    <row r="1800" spans="1:1" s="138" customFormat="1" ht="13.8">
      <c r="A1800" s="197"/>
    </row>
    <row r="1801" spans="1:1" s="138" customFormat="1" ht="13.8">
      <c r="A1801" s="197"/>
    </row>
    <row r="1802" spans="1:1" s="138" customFormat="1" ht="13.8">
      <c r="A1802" s="197"/>
    </row>
    <row r="1803" spans="1:1" s="138" customFormat="1" ht="13.8">
      <c r="A1803" s="197"/>
    </row>
    <row r="1804" spans="1:1" s="138" customFormat="1" ht="13.8">
      <c r="A1804" s="197"/>
    </row>
    <row r="1805" spans="1:1" s="138" customFormat="1" ht="13.8">
      <c r="A1805" s="197"/>
    </row>
    <row r="1806" spans="1:1" s="138" customFormat="1" ht="13.8">
      <c r="A1806" s="197"/>
    </row>
    <row r="1807" spans="1:1" s="138" customFormat="1" ht="13.8">
      <c r="A1807" s="197"/>
    </row>
    <row r="1808" spans="1:1" s="138" customFormat="1" ht="13.8">
      <c r="A1808" s="197"/>
    </row>
    <row r="1809" spans="1:1" s="138" customFormat="1" ht="13.8">
      <c r="A1809" s="197"/>
    </row>
    <row r="1810" spans="1:1" s="138" customFormat="1" ht="13.8">
      <c r="A1810" s="197"/>
    </row>
    <row r="1811" spans="1:1" s="138" customFormat="1" ht="13.8">
      <c r="A1811" s="197"/>
    </row>
    <row r="1812" spans="1:1" s="138" customFormat="1" ht="13.8">
      <c r="A1812" s="197"/>
    </row>
    <row r="1813" spans="1:1" s="138" customFormat="1" ht="13.8">
      <c r="A1813" s="197"/>
    </row>
    <row r="1814" spans="1:1" s="138" customFormat="1" ht="13.8">
      <c r="A1814" s="197"/>
    </row>
    <row r="1815" spans="1:1" s="138" customFormat="1" ht="13.8">
      <c r="A1815" s="197"/>
    </row>
    <row r="1816" spans="1:1" s="138" customFormat="1" ht="13.8">
      <c r="A1816" s="197"/>
    </row>
    <row r="1817" spans="1:1" s="138" customFormat="1" ht="13.8">
      <c r="A1817" s="197"/>
    </row>
    <row r="1818" spans="1:1" s="138" customFormat="1" ht="13.8">
      <c r="A1818" s="197"/>
    </row>
    <row r="1819" spans="1:1" s="138" customFormat="1" ht="13.8">
      <c r="A1819" s="197"/>
    </row>
    <row r="1820" spans="1:1" s="138" customFormat="1" ht="13.8">
      <c r="A1820" s="197"/>
    </row>
    <row r="1821" spans="1:1" s="138" customFormat="1" ht="13.8">
      <c r="A1821" s="197"/>
    </row>
    <row r="1822" spans="1:1" s="138" customFormat="1" ht="13.8">
      <c r="A1822" s="197"/>
    </row>
    <row r="1823" spans="1:1" s="138" customFormat="1" ht="13.8">
      <c r="A1823" s="197"/>
    </row>
    <row r="1824" spans="1:1" s="138" customFormat="1" ht="13.8">
      <c r="A1824" s="197"/>
    </row>
    <row r="1825" spans="1:1" s="138" customFormat="1" ht="13.8">
      <c r="A1825" s="197"/>
    </row>
    <row r="1826" spans="1:1" s="138" customFormat="1" ht="13.8">
      <c r="A1826" s="197"/>
    </row>
    <row r="1827" spans="1:1" s="138" customFormat="1" ht="13.8">
      <c r="A1827" s="197"/>
    </row>
    <row r="1828" spans="1:1" s="138" customFormat="1" ht="13.8">
      <c r="A1828" s="197"/>
    </row>
    <row r="1829" spans="1:1" s="138" customFormat="1" ht="13.8">
      <c r="A1829" s="197"/>
    </row>
    <row r="1830" spans="1:1" s="138" customFormat="1" ht="13.8">
      <c r="A1830" s="197"/>
    </row>
    <row r="1831" spans="1:1" s="138" customFormat="1" ht="13.8">
      <c r="A1831" s="197"/>
    </row>
    <row r="1832" spans="1:1" s="138" customFormat="1" ht="13.8">
      <c r="A1832" s="197"/>
    </row>
    <row r="1833" spans="1:1" s="138" customFormat="1" ht="13.8">
      <c r="A1833" s="197"/>
    </row>
    <row r="1834" spans="1:1" s="138" customFormat="1" ht="13.8">
      <c r="A1834" s="197"/>
    </row>
    <row r="1835" spans="1:1" s="138" customFormat="1" ht="13.8">
      <c r="A1835" s="197"/>
    </row>
    <row r="1836" spans="1:1" s="138" customFormat="1" ht="13.8">
      <c r="A1836" s="197"/>
    </row>
    <row r="1837" spans="1:1" s="138" customFormat="1" ht="13.8">
      <c r="A1837" s="197"/>
    </row>
    <row r="1838" spans="1:1" s="138" customFormat="1" ht="13.8">
      <c r="A1838" s="197"/>
    </row>
    <row r="1839" spans="1:1" s="138" customFormat="1" ht="13.8">
      <c r="A1839" s="197"/>
    </row>
    <row r="1840" spans="1:1" s="138" customFormat="1" ht="13.8">
      <c r="A1840" s="197"/>
    </row>
    <row r="1841" spans="1:1" s="138" customFormat="1" ht="13.8">
      <c r="A1841" s="197"/>
    </row>
    <row r="1842" spans="1:1" s="138" customFormat="1" ht="13.8">
      <c r="A1842" s="197"/>
    </row>
    <row r="1843" spans="1:1" s="138" customFormat="1" ht="13.8">
      <c r="A1843" s="197"/>
    </row>
    <row r="1844" spans="1:1" s="138" customFormat="1" ht="13.8">
      <c r="A1844" s="197"/>
    </row>
    <row r="1845" spans="1:1" s="138" customFormat="1" ht="13.8">
      <c r="A1845" s="197"/>
    </row>
    <row r="1846" spans="1:1" s="138" customFormat="1" ht="13.8">
      <c r="A1846" s="197"/>
    </row>
    <row r="1847" spans="1:1" s="138" customFormat="1" ht="13.8">
      <c r="A1847" s="197"/>
    </row>
    <row r="1848" spans="1:1" s="138" customFormat="1" ht="13.8">
      <c r="A1848" s="197"/>
    </row>
    <row r="1849" spans="1:1" s="138" customFormat="1" ht="13.8">
      <c r="A1849" s="197"/>
    </row>
    <row r="1850" spans="1:1" s="138" customFormat="1" ht="13.8">
      <c r="A1850" s="197"/>
    </row>
    <row r="1851" spans="1:1" s="138" customFormat="1" ht="13.8">
      <c r="A1851" s="197"/>
    </row>
    <row r="1852" spans="1:1" s="138" customFormat="1" ht="13.8">
      <c r="A1852" s="197"/>
    </row>
    <row r="1853" spans="1:1" s="138" customFormat="1" ht="13.8">
      <c r="A1853" s="197"/>
    </row>
    <row r="1854" spans="1:1" s="138" customFormat="1" ht="13.8">
      <c r="A1854" s="197"/>
    </row>
    <row r="1855" spans="1:1" s="138" customFormat="1" ht="13.8">
      <c r="A1855" s="197"/>
    </row>
    <row r="1856" spans="1:1" s="138" customFormat="1" ht="13.8">
      <c r="A1856" s="197"/>
    </row>
    <row r="1857" spans="1:1" s="138" customFormat="1" ht="13.8">
      <c r="A1857" s="197"/>
    </row>
    <row r="1858" spans="1:1" s="138" customFormat="1" ht="13.8">
      <c r="A1858" s="197"/>
    </row>
    <row r="1859" spans="1:1" s="138" customFormat="1" ht="13.8">
      <c r="A1859" s="197"/>
    </row>
    <row r="1860" spans="1:1" s="138" customFormat="1" ht="13.8">
      <c r="A1860" s="197"/>
    </row>
    <row r="1861" spans="1:1" s="138" customFormat="1" ht="13.8">
      <c r="A1861" s="197"/>
    </row>
    <row r="1862" spans="1:1" s="138" customFormat="1" ht="13.8">
      <c r="A1862" s="197"/>
    </row>
    <row r="1863" spans="1:1" s="138" customFormat="1" ht="13.8">
      <c r="A1863" s="197"/>
    </row>
    <row r="1864" spans="1:1" s="138" customFormat="1" ht="13.8">
      <c r="A1864" s="197"/>
    </row>
    <row r="1865" spans="1:1" s="138" customFormat="1" ht="13.8">
      <c r="A1865" s="197"/>
    </row>
    <row r="1866" spans="1:1" s="138" customFormat="1" ht="13.8">
      <c r="A1866" s="197"/>
    </row>
    <row r="1867" spans="1:1" s="138" customFormat="1" ht="13.8">
      <c r="A1867" s="197"/>
    </row>
    <row r="1868" spans="1:1" s="138" customFormat="1" ht="13.8">
      <c r="A1868" s="197"/>
    </row>
    <row r="1869" spans="1:1" s="138" customFormat="1" ht="13.8">
      <c r="A1869" s="197"/>
    </row>
    <row r="1870" spans="1:1" s="138" customFormat="1" ht="13.8">
      <c r="A1870" s="197"/>
    </row>
    <row r="1871" spans="1:1" s="138" customFormat="1" ht="13.8">
      <c r="A1871" s="197"/>
    </row>
    <row r="1872" spans="1:1" s="138" customFormat="1" ht="13.8">
      <c r="A1872" s="197"/>
    </row>
    <row r="1873" spans="1:1" s="138" customFormat="1" ht="13.8">
      <c r="A1873" s="197"/>
    </row>
    <row r="1874" spans="1:1" s="138" customFormat="1" ht="13.8">
      <c r="A1874" s="197"/>
    </row>
    <row r="1875" spans="1:1" s="138" customFormat="1" ht="13.8">
      <c r="A1875" s="197"/>
    </row>
    <row r="1876" spans="1:1" s="138" customFormat="1" ht="13.8">
      <c r="A1876" s="197"/>
    </row>
    <row r="1877" spans="1:1" s="138" customFormat="1" ht="13.8">
      <c r="A1877" s="197"/>
    </row>
    <row r="1878" spans="1:1" s="138" customFormat="1" ht="13.8">
      <c r="A1878" s="197"/>
    </row>
    <row r="1879" spans="1:1" s="138" customFormat="1" ht="13.8">
      <c r="A1879" s="197"/>
    </row>
    <row r="1880" spans="1:1" s="138" customFormat="1" ht="13.8">
      <c r="A1880" s="197"/>
    </row>
    <row r="1881" spans="1:1" s="138" customFormat="1" ht="13.8">
      <c r="A1881" s="197"/>
    </row>
    <row r="1882" spans="1:1" s="138" customFormat="1" ht="13.8">
      <c r="A1882" s="197"/>
    </row>
    <row r="1883" spans="1:1" s="138" customFormat="1" ht="13.8">
      <c r="A1883" s="197"/>
    </row>
    <row r="1884" spans="1:1" s="138" customFormat="1" ht="13.8">
      <c r="A1884" s="197"/>
    </row>
    <row r="1885" spans="1:1" s="138" customFormat="1" ht="13.8">
      <c r="A1885" s="197"/>
    </row>
    <row r="1886" spans="1:1" s="138" customFormat="1" ht="13.8">
      <c r="A1886" s="197"/>
    </row>
    <row r="1887" spans="1:1" s="138" customFormat="1" ht="13.8">
      <c r="A1887" s="197"/>
    </row>
    <row r="1888" spans="1:1" s="138" customFormat="1" ht="13.8">
      <c r="A1888" s="197"/>
    </row>
    <row r="1889" spans="1:1" s="138" customFormat="1" ht="13.8">
      <c r="A1889" s="197"/>
    </row>
    <row r="1890" spans="1:1" s="138" customFormat="1" ht="13.8">
      <c r="A1890" s="197"/>
    </row>
    <row r="1891" spans="1:1" s="138" customFormat="1" ht="13.8">
      <c r="A1891" s="197"/>
    </row>
    <row r="1892" spans="1:1" s="138" customFormat="1" ht="13.8">
      <c r="A1892" s="197"/>
    </row>
    <row r="1893" spans="1:1" s="138" customFormat="1" ht="13.8">
      <c r="A1893" s="197"/>
    </row>
    <row r="1894" spans="1:1" s="138" customFormat="1" ht="13.8">
      <c r="A1894" s="197"/>
    </row>
    <row r="1895" spans="1:1" s="138" customFormat="1" ht="13.8">
      <c r="A1895" s="197"/>
    </row>
    <row r="1896" spans="1:1" s="138" customFormat="1" ht="13.8">
      <c r="A1896" s="197"/>
    </row>
    <row r="1897" spans="1:1" s="138" customFormat="1" ht="13.8">
      <c r="A1897" s="197"/>
    </row>
    <row r="1898" spans="1:1" s="138" customFormat="1" ht="13.8">
      <c r="A1898" s="197"/>
    </row>
    <row r="1899" spans="1:1" s="138" customFormat="1" ht="13.8">
      <c r="A1899" s="197"/>
    </row>
    <row r="1900" spans="1:1" s="138" customFormat="1" ht="13.8">
      <c r="A1900" s="197"/>
    </row>
    <row r="1901" spans="1:1" s="138" customFormat="1" ht="13.8">
      <c r="A1901" s="197"/>
    </row>
    <row r="1902" spans="1:1" s="138" customFormat="1" ht="13.8">
      <c r="A1902" s="197"/>
    </row>
    <row r="1903" spans="1:1" s="138" customFormat="1" ht="13.8">
      <c r="A1903" s="197"/>
    </row>
    <row r="1904" spans="1:1" s="138" customFormat="1" ht="13.8">
      <c r="A1904" s="197"/>
    </row>
    <row r="1905" spans="1:1" s="138" customFormat="1" ht="13.8">
      <c r="A1905" s="197"/>
    </row>
    <row r="1906" spans="1:1" s="138" customFormat="1" ht="13.8">
      <c r="A1906" s="197"/>
    </row>
    <row r="1907" spans="1:1" s="138" customFormat="1" ht="13.8">
      <c r="A1907" s="197"/>
    </row>
    <row r="1908" spans="1:1" s="138" customFormat="1" ht="13.8">
      <c r="A1908" s="197"/>
    </row>
    <row r="1909" spans="1:1" s="138" customFormat="1" ht="13.8">
      <c r="A1909" s="197"/>
    </row>
    <row r="1910" spans="1:1" s="138" customFormat="1" ht="13.8">
      <c r="A1910" s="197"/>
    </row>
    <row r="1911" spans="1:1" s="138" customFormat="1" ht="13.8">
      <c r="A1911" s="197"/>
    </row>
    <row r="1912" spans="1:1" s="138" customFormat="1" ht="13.8">
      <c r="A1912" s="197"/>
    </row>
    <row r="1913" spans="1:1" s="138" customFormat="1" ht="13.8">
      <c r="A1913" s="197"/>
    </row>
    <row r="1914" spans="1:1" s="138" customFormat="1" ht="13.8">
      <c r="A1914" s="197"/>
    </row>
    <row r="1915" spans="1:1" s="138" customFormat="1" ht="13.8">
      <c r="A1915" s="197"/>
    </row>
    <row r="1916" spans="1:1" s="138" customFormat="1" ht="13.8">
      <c r="A1916" s="197"/>
    </row>
    <row r="1917" spans="1:1" s="138" customFormat="1" ht="13.8">
      <c r="A1917" s="197"/>
    </row>
    <row r="1918" spans="1:1" s="138" customFormat="1" ht="13.8">
      <c r="A1918" s="197"/>
    </row>
    <row r="1919" spans="1:1" s="138" customFormat="1" ht="13.8">
      <c r="A1919" s="197"/>
    </row>
    <row r="1920" spans="1:1" s="138" customFormat="1" ht="13.8">
      <c r="A1920" s="197"/>
    </row>
    <row r="1921" spans="1:1" s="138" customFormat="1" ht="13.8">
      <c r="A1921" s="197"/>
    </row>
    <row r="1922" spans="1:1" s="138" customFormat="1" ht="13.8">
      <c r="A1922" s="197"/>
    </row>
    <row r="1923" spans="1:1" s="138" customFormat="1" ht="13.8">
      <c r="A1923" s="197"/>
    </row>
    <row r="1924" spans="1:1" s="138" customFormat="1" ht="13.8">
      <c r="A1924" s="197"/>
    </row>
    <row r="1925" spans="1:1" s="138" customFormat="1" ht="13.8">
      <c r="A1925" s="197"/>
    </row>
    <row r="1926" spans="1:1" s="138" customFormat="1" ht="13.8">
      <c r="A1926" s="197"/>
    </row>
    <row r="1927" spans="1:1" s="138" customFormat="1" ht="13.8">
      <c r="A1927" s="197"/>
    </row>
    <row r="1928" spans="1:1" s="138" customFormat="1" ht="13.8">
      <c r="A1928" s="197"/>
    </row>
    <row r="1929" spans="1:1" s="138" customFormat="1" ht="13.8">
      <c r="A1929" s="197"/>
    </row>
    <row r="1930" spans="1:1" s="138" customFormat="1" ht="13.8">
      <c r="A1930" s="197"/>
    </row>
    <row r="1931" spans="1:1" s="138" customFormat="1" ht="13.8">
      <c r="A1931" s="197"/>
    </row>
    <row r="1932" spans="1:1" s="138" customFormat="1" ht="13.8">
      <c r="A1932" s="197"/>
    </row>
    <row r="1933" spans="1:1" s="138" customFormat="1" ht="13.8">
      <c r="A1933" s="197"/>
    </row>
    <row r="1934" spans="1:1" s="138" customFormat="1" ht="13.8">
      <c r="A1934" s="197"/>
    </row>
    <row r="1935" spans="1:1" s="138" customFormat="1" ht="13.8">
      <c r="A1935" s="197"/>
    </row>
    <row r="1936" spans="1:1" s="138" customFormat="1" ht="13.8">
      <c r="A1936" s="197"/>
    </row>
    <row r="1937" spans="1:1" s="138" customFormat="1" ht="13.8">
      <c r="A1937" s="197"/>
    </row>
    <row r="1938" spans="1:1" s="138" customFormat="1" ht="13.8">
      <c r="A1938" s="197"/>
    </row>
    <row r="1939" spans="1:1" s="138" customFormat="1" ht="13.8">
      <c r="A1939" s="197"/>
    </row>
    <row r="1940" spans="1:1" s="138" customFormat="1" ht="13.8">
      <c r="A1940" s="197"/>
    </row>
    <row r="1941" spans="1:1" s="138" customFormat="1" ht="13.8">
      <c r="A1941" s="197"/>
    </row>
    <row r="1942" spans="1:1" s="138" customFormat="1" ht="13.8">
      <c r="A1942" s="197"/>
    </row>
    <row r="1943" spans="1:1" s="138" customFormat="1" ht="13.8">
      <c r="A1943" s="197"/>
    </row>
    <row r="1944" spans="1:1" s="138" customFormat="1" ht="13.8">
      <c r="A1944" s="197"/>
    </row>
    <row r="1945" spans="1:1" s="138" customFormat="1" ht="13.8">
      <c r="A1945" s="197"/>
    </row>
    <row r="1946" spans="1:1" s="138" customFormat="1" ht="13.8">
      <c r="A1946" s="197"/>
    </row>
    <row r="1947" spans="1:1" s="138" customFormat="1" ht="13.8">
      <c r="A1947" s="197"/>
    </row>
    <row r="1948" spans="1:1" s="138" customFormat="1" ht="13.8">
      <c r="A1948" s="197"/>
    </row>
    <row r="1949" spans="1:1" s="138" customFormat="1" ht="13.8">
      <c r="A1949" s="197"/>
    </row>
    <row r="1950" spans="1:1" s="138" customFormat="1" ht="13.8">
      <c r="A1950" s="197"/>
    </row>
    <row r="1951" spans="1:1" s="138" customFormat="1" ht="13.8">
      <c r="A1951" s="197"/>
    </row>
    <row r="1952" spans="1:1" s="138" customFormat="1" ht="13.8">
      <c r="A1952" s="197"/>
    </row>
    <row r="1953" spans="1:1" s="138" customFormat="1" ht="13.8">
      <c r="A1953" s="197"/>
    </row>
    <row r="1954" spans="1:1" s="138" customFormat="1" ht="13.8">
      <c r="A1954" s="197"/>
    </row>
    <row r="1955" spans="1:1" s="138" customFormat="1" ht="13.8">
      <c r="A1955" s="197"/>
    </row>
    <row r="1956" spans="1:1" s="138" customFormat="1" ht="13.8">
      <c r="A1956" s="197"/>
    </row>
    <row r="1957" spans="1:1" s="138" customFormat="1" ht="13.8">
      <c r="A1957" s="197"/>
    </row>
    <row r="1958" spans="1:1" s="138" customFormat="1" ht="13.8">
      <c r="A1958" s="197"/>
    </row>
    <row r="1959" spans="1:1" s="138" customFormat="1" ht="13.8">
      <c r="A1959" s="197"/>
    </row>
    <row r="1960" spans="1:1" s="138" customFormat="1" ht="13.8">
      <c r="A1960" s="197"/>
    </row>
    <row r="1961" spans="1:1" s="138" customFormat="1" ht="13.8">
      <c r="A1961" s="197"/>
    </row>
    <row r="1962" spans="1:1" s="138" customFormat="1" ht="13.8">
      <c r="A1962" s="197"/>
    </row>
    <row r="1963" spans="1:1" s="138" customFormat="1" ht="13.8">
      <c r="A1963" s="197"/>
    </row>
    <row r="1964" spans="1:1" s="138" customFormat="1" ht="13.8">
      <c r="A1964" s="197"/>
    </row>
    <row r="1965" spans="1:1" s="138" customFormat="1" ht="13.8">
      <c r="A1965" s="197"/>
    </row>
    <row r="1966" spans="1:1" s="138" customFormat="1" ht="13.8">
      <c r="A1966" s="197"/>
    </row>
    <row r="1967" spans="1:1" s="138" customFormat="1" ht="13.8">
      <c r="A1967" s="197"/>
    </row>
    <row r="1968" spans="1:1" s="138" customFormat="1" ht="13.8">
      <c r="A1968" s="197"/>
    </row>
    <row r="1969" spans="1:1" s="138" customFormat="1" ht="13.8">
      <c r="A1969" s="197"/>
    </row>
    <row r="1970" spans="1:1" s="138" customFormat="1" ht="13.8">
      <c r="A1970" s="197"/>
    </row>
    <row r="1971" spans="1:1" s="138" customFormat="1" ht="13.8">
      <c r="A1971" s="197"/>
    </row>
    <row r="1972" spans="1:1" s="138" customFormat="1" ht="13.8">
      <c r="A1972" s="197"/>
    </row>
    <row r="1973" spans="1:1" s="138" customFormat="1" ht="13.8">
      <c r="A1973" s="197"/>
    </row>
    <row r="1974" spans="1:1" s="138" customFormat="1" ht="13.8">
      <c r="A1974" s="197"/>
    </row>
    <row r="1975" spans="1:1" s="138" customFormat="1" ht="13.8">
      <c r="A1975" s="197"/>
    </row>
    <row r="1976" spans="1:1" s="138" customFormat="1" ht="13.8">
      <c r="A1976" s="197"/>
    </row>
    <row r="1977" spans="1:1" s="138" customFormat="1" ht="13.8">
      <c r="A1977" s="197"/>
    </row>
    <row r="1978" spans="1:1" s="138" customFormat="1" ht="13.8">
      <c r="A1978" s="197"/>
    </row>
    <row r="1979" spans="1:1" s="138" customFormat="1" ht="13.8">
      <c r="A1979" s="197"/>
    </row>
    <row r="1980" spans="1:1" s="138" customFormat="1" ht="13.8">
      <c r="A1980" s="197"/>
    </row>
    <row r="1981" spans="1:1" s="138" customFormat="1" ht="13.8">
      <c r="A1981" s="197"/>
    </row>
    <row r="1982" spans="1:1" s="138" customFormat="1" ht="13.8">
      <c r="A1982" s="197"/>
    </row>
    <row r="1983" spans="1:1" s="138" customFormat="1" ht="13.8">
      <c r="A1983" s="197"/>
    </row>
    <row r="1984" spans="1:1" s="138" customFormat="1" ht="13.8">
      <c r="A1984" s="197"/>
    </row>
    <row r="1985" spans="1:1" s="138" customFormat="1" ht="13.8">
      <c r="A1985" s="197"/>
    </row>
    <row r="1986" spans="1:1" s="138" customFormat="1" ht="13.8">
      <c r="A1986" s="197"/>
    </row>
    <row r="1987" spans="1:1" s="138" customFormat="1" ht="13.8">
      <c r="A1987" s="197"/>
    </row>
    <row r="1988" spans="1:1" s="138" customFormat="1" ht="13.8">
      <c r="A1988" s="197"/>
    </row>
    <row r="1989" spans="1:1" s="138" customFormat="1" ht="13.8">
      <c r="A1989" s="197"/>
    </row>
    <row r="1990" spans="1:1" s="138" customFormat="1" ht="13.8">
      <c r="A1990" s="197"/>
    </row>
    <row r="1991" spans="1:1" s="138" customFormat="1" ht="13.8">
      <c r="A1991" s="197"/>
    </row>
    <row r="1992" spans="1:1" s="138" customFormat="1" ht="13.8">
      <c r="A1992" s="197"/>
    </row>
    <row r="1993" spans="1:1" s="138" customFormat="1" ht="13.8">
      <c r="A1993" s="197"/>
    </row>
    <row r="1994" spans="1:1" s="138" customFormat="1" ht="13.8">
      <c r="A1994" s="197"/>
    </row>
    <row r="1995" spans="1:1" s="138" customFormat="1" ht="13.8">
      <c r="A1995" s="197"/>
    </row>
    <row r="1996" spans="1:1" s="138" customFormat="1" ht="13.8">
      <c r="A1996" s="197"/>
    </row>
    <row r="1997" spans="1:1" s="138" customFormat="1" ht="13.8">
      <c r="A1997" s="197"/>
    </row>
    <row r="1998" spans="1:1" s="138" customFormat="1" ht="13.8">
      <c r="A1998" s="197"/>
    </row>
    <row r="1999" spans="1:1" s="138" customFormat="1" ht="13.8">
      <c r="A1999" s="197"/>
    </row>
    <row r="2000" spans="1:1" s="138" customFormat="1" ht="13.8">
      <c r="A2000" s="197"/>
    </row>
    <row r="2001" spans="1:1" s="138" customFormat="1" ht="13.8">
      <c r="A2001" s="197"/>
    </row>
    <row r="2002" spans="1:1" s="138" customFormat="1" ht="13.8">
      <c r="A2002" s="197"/>
    </row>
    <row r="2003" spans="1:1" s="138" customFormat="1" ht="13.8">
      <c r="A2003" s="197"/>
    </row>
    <row r="2004" spans="1:1" s="138" customFormat="1" ht="13.8">
      <c r="A2004" s="197"/>
    </row>
    <row r="2005" spans="1:1" s="138" customFormat="1" ht="13.8">
      <c r="A2005" s="197"/>
    </row>
    <row r="2006" spans="1:1" s="138" customFormat="1" ht="13.8">
      <c r="A2006" s="197"/>
    </row>
    <row r="2007" spans="1:1" s="138" customFormat="1" ht="13.8">
      <c r="A2007" s="197"/>
    </row>
    <row r="2008" spans="1:1" s="138" customFormat="1" ht="13.8">
      <c r="A2008" s="197"/>
    </row>
    <row r="2009" spans="1:1" s="138" customFormat="1" ht="13.8">
      <c r="A2009" s="197"/>
    </row>
    <row r="2010" spans="1:1" s="138" customFormat="1" ht="13.8">
      <c r="A2010" s="197"/>
    </row>
    <row r="2011" spans="1:1" s="138" customFormat="1" ht="13.8">
      <c r="A2011" s="197"/>
    </row>
    <row r="2012" spans="1:1" s="138" customFormat="1" ht="13.8">
      <c r="A2012" s="197"/>
    </row>
    <row r="2013" spans="1:1" s="138" customFormat="1" ht="13.8">
      <c r="A2013" s="197"/>
    </row>
    <row r="2014" spans="1:1" s="138" customFormat="1" ht="13.8">
      <c r="A2014" s="197"/>
    </row>
    <row r="2015" spans="1:1" s="138" customFormat="1" ht="13.8">
      <c r="A2015" s="197"/>
    </row>
    <row r="2016" spans="1:1" s="138" customFormat="1" ht="13.8">
      <c r="A2016" s="197"/>
    </row>
    <row r="2017" spans="1:1" s="138" customFormat="1" ht="13.8">
      <c r="A2017" s="197"/>
    </row>
    <row r="2018" spans="1:1" s="138" customFormat="1" ht="13.8">
      <c r="A2018" s="197"/>
    </row>
    <row r="2019" spans="1:1" s="138" customFormat="1" ht="13.8">
      <c r="A2019" s="197"/>
    </row>
    <row r="2020" spans="1:1" s="138" customFormat="1" ht="13.8">
      <c r="A2020" s="197"/>
    </row>
    <row r="2021" spans="1:1" s="138" customFormat="1" ht="13.8">
      <c r="A2021" s="197"/>
    </row>
    <row r="2022" spans="1:1" s="138" customFormat="1" ht="13.8">
      <c r="A2022" s="197"/>
    </row>
    <row r="2023" spans="1:1" s="138" customFormat="1" ht="13.8">
      <c r="A2023" s="197"/>
    </row>
    <row r="2024" spans="1:1" s="138" customFormat="1" ht="13.8">
      <c r="A2024" s="197"/>
    </row>
    <row r="2025" spans="1:1" s="138" customFormat="1" ht="13.8">
      <c r="A2025" s="197"/>
    </row>
    <row r="2026" spans="1:1" s="138" customFormat="1" ht="13.8">
      <c r="A2026" s="197"/>
    </row>
    <row r="2027" spans="1:1" s="138" customFormat="1" ht="13.8">
      <c r="A2027" s="197"/>
    </row>
    <row r="2028" spans="1:1" s="138" customFormat="1" ht="13.8">
      <c r="A2028" s="197"/>
    </row>
    <row r="2029" spans="1:1" s="138" customFormat="1" ht="13.8">
      <c r="A2029" s="197"/>
    </row>
    <row r="2030" spans="1:1" s="138" customFormat="1" ht="13.8">
      <c r="A2030" s="197"/>
    </row>
    <row r="2031" spans="1:1" s="138" customFormat="1" ht="13.8">
      <c r="A2031" s="197"/>
    </row>
    <row r="2032" spans="1:1" s="138" customFormat="1" ht="13.8">
      <c r="A2032" s="197"/>
    </row>
    <row r="2033" spans="1:1" s="138" customFormat="1" ht="13.8">
      <c r="A2033" s="197"/>
    </row>
    <row r="2034" spans="1:1" s="138" customFormat="1" ht="13.8">
      <c r="A2034" s="197"/>
    </row>
    <row r="2035" spans="1:1" s="138" customFormat="1" ht="13.8">
      <c r="A2035" s="197"/>
    </row>
    <row r="2036" spans="1:1" s="138" customFormat="1" ht="13.8">
      <c r="A2036" s="197"/>
    </row>
    <row r="2037" spans="1:1" s="138" customFormat="1" ht="13.8">
      <c r="A2037" s="197"/>
    </row>
    <row r="2038" spans="1:1" s="138" customFormat="1" ht="13.8">
      <c r="A2038" s="197"/>
    </row>
    <row r="2039" spans="1:1" s="138" customFormat="1" ht="13.8">
      <c r="A2039" s="197"/>
    </row>
    <row r="2040" spans="1:1" s="138" customFormat="1" ht="13.8">
      <c r="A2040" s="197"/>
    </row>
    <row r="2041" spans="1:1" s="138" customFormat="1" ht="13.8">
      <c r="A2041" s="197"/>
    </row>
    <row r="2042" spans="1:1" s="138" customFormat="1" ht="13.8">
      <c r="A2042" s="197"/>
    </row>
    <row r="2043" spans="1:1" s="138" customFormat="1" ht="13.8">
      <c r="A2043" s="197"/>
    </row>
    <row r="2044" spans="1:1" s="138" customFormat="1" ht="13.8">
      <c r="A2044" s="197"/>
    </row>
    <row r="2045" spans="1:1" s="138" customFormat="1" ht="13.8">
      <c r="A2045" s="197"/>
    </row>
    <row r="2046" spans="1:1" s="138" customFormat="1" ht="13.8">
      <c r="A2046" s="197"/>
    </row>
    <row r="2047" spans="1:1" s="138" customFormat="1" ht="13.8">
      <c r="A2047" s="197"/>
    </row>
    <row r="2048" spans="1:1" s="138" customFormat="1" ht="13.8">
      <c r="A2048" s="197"/>
    </row>
    <row r="2049" spans="1:1" s="138" customFormat="1" ht="13.8">
      <c r="A2049" s="197"/>
    </row>
    <row r="2050" spans="1:1" s="138" customFormat="1" ht="13.8">
      <c r="A2050" s="197"/>
    </row>
    <row r="2051" spans="1:1" s="138" customFormat="1" ht="13.8">
      <c r="A2051" s="197"/>
    </row>
    <row r="2052" spans="1:1" s="138" customFormat="1" ht="13.8">
      <c r="A2052" s="197"/>
    </row>
    <row r="2053" spans="1:1" s="138" customFormat="1" ht="13.8">
      <c r="A2053" s="197"/>
    </row>
    <row r="2054" spans="1:1" s="138" customFormat="1" ht="13.8">
      <c r="A2054" s="197"/>
    </row>
    <row r="2055" spans="1:1" s="138" customFormat="1" ht="13.8">
      <c r="A2055" s="197"/>
    </row>
    <row r="2056" spans="1:1" s="138" customFormat="1" ht="13.8">
      <c r="A2056" s="197"/>
    </row>
    <row r="2057" spans="1:1" s="138" customFormat="1" ht="13.8">
      <c r="A2057" s="197"/>
    </row>
    <row r="2058" spans="1:1" s="138" customFormat="1" ht="13.8">
      <c r="A2058" s="197"/>
    </row>
    <row r="2059" spans="1:1" s="138" customFormat="1" ht="13.8">
      <c r="A2059" s="197"/>
    </row>
    <row r="2060" spans="1:1" s="138" customFormat="1" ht="13.8">
      <c r="A2060" s="197"/>
    </row>
    <row r="2061" spans="1:1" s="138" customFormat="1" ht="13.8">
      <c r="A2061" s="197"/>
    </row>
    <row r="2062" spans="1:1" s="138" customFormat="1" ht="13.8">
      <c r="A2062" s="197"/>
    </row>
    <row r="2063" spans="1:1" s="138" customFormat="1" ht="13.8">
      <c r="A2063" s="197"/>
    </row>
    <row r="2064" spans="1:1" s="138" customFormat="1" ht="13.8">
      <c r="A2064" s="197"/>
    </row>
    <row r="2065" spans="1:1" s="138" customFormat="1" ht="13.8">
      <c r="A2065" s="197"/>
    </row>
    <row r="2066" spans="1:1" s="138" customFormat="1" ht="13.8">
      <c r="A2066" s="197"/>
    </row>
    <row r="2067" spans="1:1" s="138" customFormat="1" ht="13.8">
      <c r="A2067" s="197"/>
    </row>
    <row r="2068" spans="1:1" s="138" customFormat="1" ht="13.8">
      <c r="A2068" s="197"/>
    </row>
    <row r="2069" spans="1:1" s="138" customFormat="1" ht="13.8">
      <c r="A2069" s="197"/>
    </row>
    <row r="2070" spans="1:1" s="138" customFormat="1" ht="13.8">
      <c r="A2070" s="197"/>
    </row>
    <row r="2071" spans="1:1" s="138" customFormat="1" ht="13.8">
      <c r="A2071" s="197"/>
    </row>
    <row r="2072" spans="1:1" s="138" customFormat="1" ht="13.8">
      <c r="A2072" s="197"/>
    </row>
    <row r="2073" spans="1:1" s="138" customFormat="1" ht="13.8">
      <c r="A2073" s="197"/>
    </row>
    <row r="2074" spans="1:1" s="138" customFormat="1" ht="13.8">
      <c r="A2074" s="197"/>
    </row>
    <row r="2075" spans="1:1" s="138" customFormat="1" ht="13.8">
      <c r="A2075" s="197"/>
    </row>
    <row r="2076" spans="1:1" s="138" customFormat="1" ht="13.8">
      <c r="A2076" s="197"/>
    </row>
    <row r="2077" spans="1:1" s="138" customFormat="1" ht="13.8">
      <c r="A2077" s="197"/>
    </row>
    <row r="2078" spans="1:1" s="138" customFormat="1" ht="13.8">
      <c r="A2078" s="197"/>
    </row>
    <row r="2079" spans="1:1" s="138" customFormat="1" ht="13.8">
      <c r="A2079" s="197"/>
    </row>
    <row r="2080" spans="1:1" s="138" customFormat="1" ht="13.8">
      <c r="A2080" s="197"/>
    </row>
    <row r="2081" spans="1:1" s="138" customFormat="1" ht="13.8">
      <c r="A2081" s="197"/>
    </row>
    <row r="2082" spans="1:1" s="138" customFormat="1" ht="13.8">
      <c r="A2082" s="197"/>
    </row>
    <row r="2083" spans="1:1" s="138" customFormat="1" ht="13.8">
      <c r="A2083" s="197"/>
    </row>
    <row r="2084" spans="1:1" s="138" customFormat="1" ht="13.8">
      <c r="A2084" s="197"/>
    </row>
    <row r="2085" spans="1:1" s="138" customFormat="1" ht="13.8">
      <c r="A2085" s="197"/>
    </row>
    <row r="2086" spans="1:1" s="138" customFormat="1" ht="13.8">
      <c r="A2086" s="197"/>
    </row>
    <row r="2087" spans="1:1" s="138" customFormat="1" ht="13.8">
      <c r="A2087" s="197"/>
    </row>
    <row r="2088" spans="1:1" s="138" customFormat="1" ht="13.8">
      <c r="A2088" s="197"/>
    </row>
    <row r="2089" spans="1:1" s="138" customFormat="1" ht="13.8">
      <c r="A2089" s="197"/>
    </row>
    <row r="2090" spans="1:1" s="138" customFormat="1" ht="13.8">
      <c r="A2090" s="197"/>
    </row>
    <row r="2091" spans="1:1" s="138" customFormat="1" ht="13.8">
      <c r="A2091" s="197"/>
    </row>
    <row r="2092" spans="1:1" s="138" customFormat="1" ht="13.8">
      <c r="A2092" s="197"/>
    </row>
    <row r="2093" spans="1:1" s="138" customFormat="1" ht="13.8">
      <c r="A2093" s="197"/>
    </row>
    <row r="2094" spans="1:1" s="138" customFormat="1" ht="13.8">
      <c r="A2094" s="197"/>
    </row>
    <row r="2095" spans="1:1" s="138" customFormat="1" ht="13.8">
      <c r="A2095" s="197"/>
    </row>
    <row r="2096" spans="1:1" s="138" customFormat="1" ht="13.8">
      <c r="A2096" s="197"/>
    </row>
    <row r="2097" spans="1:1" s="138" customFormat="1" ht="13.8">
      <c r="A2097" s="197"/>
    </row>
    <row r="2098" spans="1:1" s="138" customFormat="1" ht="13.8">
      <c r="A2098" s="197"/>
    </row>
    <row r="2099" spans="1:1" s="138" customFormat="1" ht="13.8">
      <c r="A2099" s="197"/>
    </row>
    <row r="2100" spans="1:1" s="138" customFormat="1" ht="13.8">
      <c r="A2100" s="197"/>
    </row>
    <row r="2101" spans="1:1" s="138" customFormat="1" ht="13.8">
      <c r="A2101" s="197"/>
    </row>
    <row r="2102" spans="1:1" s="138" customFormat="1" ht="13.8">
      <c r="A2102" s="197"/>
    </row>
    <row r="2103" spans="1:1" s="138" customFormat="1" ht="13.8">
      <c r="A2103" s="197"/>
    </row>
    <row r="2104" spans="1:1" s="138" customFormat="1" ht="13.8">
      <c r="A2104" s="197"/>
    </row>
    <row r="2105" spans="1:1" s="138" customFormat="1" ht="13.8">
      <c r="A2105" s="197"/>
    </row>
    <row r="2106" spans="1:1" s="138" customFormat="1" ht="13.8">
      <c r="A2106" s="197"/>
    </row>
    <row r="2107" spans="1:1" s="138" customFormat="1" ht="13.8">
      <c r="A2107" s="197"/>
    </row>
    <row r="2108" spans="1:1" s="138" customFormat="1" ht="13.8">
      <c r="A2108" s="197"/>
    </row>
    <row r="2109" spans="1:1" s="138" customFormat="1" ht="13.8">
      <c r="A2109" s="197"/>
    </row>
    <row r="2110" spans="1:1" s="138" customFormat="1" ht="13.8">
      <c r="A2110" s="197"/>
    </row>
    <row r="2111" spans="1:1" s="138" customFormat="1" ht="13.8">
      <c r="A2111" s="197"/>
    </row>
    <row r="2112" spans="1:1" s="138" customFormat="1" ht="13.8">
      <c r="A2112" s="197"/>
    </row>
    <row r="2113" spans="1:1" s="138" customFormat="1" ht="13.8">
      <c r="A2113" s="197"/>
    </row>
    <row r="2114" spans="1:1" s="138" customFormat="1" ht="13.8">
      <c r="A2114" s="197"/>
    </row>
    <row r="2115" spans="1:1" s="138" customFormat="1" ht="13.8">
      <c r="A2115" s="197"/>
    </row>
    <row r="2116" spans="1:1" s="138" customFormat="1" ht="13.8">
      <c r="A2116" s="197"/>
    </row>
    <row r="2117" spans="1:1" s="138" customFormat="1" ht="13.8">
      <c r="A2117" s="197"/>
    </row>
    <row r="2118" spans="1:1" s="138" customFormat="1" ht="13.8">
      <c r="A2118" s="197"/>
    </row>
    <row r="2119" spans="1:1" s="138" customFormat="1" ht="13.8">
      <c r="A2119" s="197"/>
    </row>
    <row r="2120" spans="1:1" s="138" customFormat="1" ht="13.8">
      <c r="A2120" s="197"/>
    </row>
    <row r="2121" spans="1:1" s="138" customFormat="1" ht="13.8">
      <c r="A2121" s="197"/>
    </row>
    <row r="2122" spans="1:1" s="138" customFormat="1" ht="13.8">
      <c r="A2122" s="197"/>
    </row>
    <row r="2123" spans="1:1" s="138" customFormat="1" ht="13.8">
      <c r="A2123" s="197"/>
    </row>
    <row r="2124" spans="1:1" s="138" customFormat="1" ht="13.8">
      <c r="A2124" s="197"/>
    </row>
    <row r="2125" spans="1:1" s="138" customFormat="1" ht="13.8">
      <c r="A2125" s="197"/>
    </row>
    <row r="2126" spans="1:1" s="138" customFormat="1" ht="13.8">
      <c r="A2126" s="197"/>
    </row>
    <row r="2127" spans="1:1" s="138" customFormat="1" ht="13.8">
      <c r="A2127" s="197"/>
    </row>
    <row r="2128" spans="1:1" s="138" customFormat="1" ht="13.8">
      <c r="A2128" s="197"/>
    </row>
    <row r="2129" spans="1:1" s="138" customFormat="1" ht="13.8">
      <c r="A2129" s="197"/>
    </row>
    <row r="2130" spans="1:1" s="138" customFormat="1" ht="13.8">
      <c r="A2130" s="197"/>
    </row>
    <row r="2131" spans="1:1" s="138" customFormat="1" ht="13.8">
      <c r="A2131" s="197"/>
    </row>
    <row r="2132" spans="1:1" s="138" customFormat="1" ht="13.8">
      <c r="A2132" s="197"/>
    </row>
    <row r="2133" spans="1:1" s="138" customFormat="1" ht="13.8">
      <c r="A2133" s="197"/>
    </row>
    <row r="2134" spans="1:1" s="138" customFormat="1" ht="13.8">
      <c r="A2134" s="197"/>
    </row>
    <row r="2135" spans="1:1" s="138" customFormat="1" ht="13.8">
      <c r="A2135" s="197"/>
    </row>
    <row r="2136" spans="1:1" s="138" customFormat="1" ht="13.8">
      <c r="A2136" s="197"/>
    </row>
    <row r="2137" spans="1:1" s="138" customFormat="1" ht="13.8">
      <c r="A2137" s="197"/>
    </row>
    <row r="2138" spans="1:1" s="138" customFormat="1" ht="13.8">
      <c r="A2138" s="197"/>
    </row>
    <row r="2139" spans="1:1" s="138" customFormat="1" ht="13.8">
      <c r="A2139" s="197"/>
    </row>
    <row r="2140" spans="1:1" s="138" customFormat="1" ht="13.8">
      <c r="A2140" s="197"/>
    </row>
    <row r="2141" spans="1:1" s="138" customFormat="1" ht="13.8">
      <c r="A2141" s="197"/>
    </row>
    <row r="2142" spans="1:1" s="138" customFormat="1" ht="13.8">
      <c r="A2142" s="197"/>
    </row>
    <row r="2143" spans="1:1" s="138" customFormat="1" ht="13.8">
      <c r="A2143" s="197"/>
    </row>
    <row r="2144" spans="1:1" s="138" customFormat="1" ht="13.8">
      <c r="A2144" s="197"/>
    </row>
    <row r="2145" spans="1:1" s="138" customFormat="1" ht="13.8">
      <c r="A2145" s="197"/>
    </row>
    <row r="2146" spans="1:1" s="138" customFormat="1" ht="13.8">
      <c r="A2146" s="197"/>
    </row>
    <row r="2147" spans="1:1" s="138" customFormat="1" ht="13.8">
      <c r="A2147" s="197"/>
    </row>
    <row r="2148" spans="1:1" s="138" customFormat="1" ht="13.8">
      <c r="A2148" s="197"/>
    </row>
    <row r="2149" spans="1:1" s="138" customFormat="1" ht="13.8">
      <c r="A2149" s="197"/>
    </row>
    <row r="2150" spans="1:1" s="138" customFormat="1" ht="13.8">
      <c r="A2150" s="197"/>
    </row>
    <row r="2151" spans="1:1" s="138" customFormat="1" ht="13.8">
      <c r="A2151" s="197"/>
    </row>
    <row r="2152" spans="1:1" s="138" customFormat="1" ht="13.8">
      <c r="A2152" s="197"/>
    </row>
    <row r="2153" spans="1:1" s="138" customFormat="1" ht="13.8">
      <c r="A2153" s="197"/>
    </row>
    <row r="2154" spans="1:1" s="138" customFormat="1" ht="13.8">
      <c r="A2154" s="197"/>
    </row>
    <row r="2155" spans="1:1" s="138" customFormat="1" ht="13.8">
      <c r="A2155" s="197"/>
    </row>
    <row r="2156" spans="1:1" s="138" customFormat="1" ht="13.8">
      <c r="A2156" s="197"/>
    </row>
    <row r="2157" spans="1:1" s="138" customFormat="1" ht="13.8">
      <c r="A2157" s="197"/>
    </row>
    <row r="2158" spans="1:1" s="138" customFormat="1" ht="13.8">
      <c r="A2158" s="197"/>
    </row>
    <row r="2159" spans="1:1" s="138" customFormat="1" ht="13.8">
      <c r="A2159" s="197"/>
    </row>
    <row r="2160" spans="1:1" s="138" customFormat="1" ht="13.8">
      <c r="A2160" s="197"/>
    </row>
    <row r="2161" spans="1:1" s="138" customFormat="1" ht="13.8">
      <c r="A2161" s="197"/>
    </row>
    <row r="2162" spans="1:1" s="138" customFormat="1" ht="13.8">
      <c r="A2162" s="197"/>
    </row>
    <row r="2163" spans="1:1" s="138" customFormat="1" ht="13.8">
      <c r="A2163" s="197"/>
    </row>
    <row r="2164" spans="1:1" s="138" customFormat="1" ht="13.8">
      <c r="A2164" s="197"/>
    </row>
    <row r="2165" spans="1:1" s="138" customFormat="1" ht="13.8">
      <c r="A2165" s="197"/>
    </row>
    <row r="2166" spans="1:1" s="138" customFormat="1" ht="13.8">
      <c r="A2166" s="197"/>
    </row>
    <row r="2167" spans="1:1" s="138" customFormat="1" ht="13.8">
      <c r="A2167" s="197"/>
    </row>
    <row r="2168" spans="1:1" s="138" customFormat="1" ht="13.8">
      <c r="A2168" s="197"/>
    </row>
    <row r="2169" spans="1:1" s="138" customFormat="1" ht="13.8">
      <c r="A2169" s="197"/>
    </row>
    <row r="2170" spans="1:1" s="138" customFormat="1" ht="13.8">
      <c r="A2170" s="197"/>
    </row>
    <row r="2171" spans="1:1" s="138" customFormat="1" ht="13.8">
      <c r="A2171" s="197"/>
    </row>
    <row r="2172" spans="1:1" s="138" customFormat="1" ht="13.8">
      <c r="A2172" s="197"/>
    </row>
    <row r="2173" spans="1:1" s="138" customFormat="1" ht="13.8">
      <c r="A2173" s="197"/>
    </row>
    <row r="2174" spans="1:1" s="138" customFormat="1" ht="13.8">
      <c r="A2174" s="197"/>
    </row>
    <row r="2175" spans="1:1" s="138" customFormat="1" ht="13.8">
      <c r="A2175" s="197"/>
    </row>
    <row r="2176" spans="1:1" s="138" customFormat="1" ht="13.8">
      <c r="A2176" s="197"/>
    </row>
    <row r="2177" spans="1:1" s="138" customFormat="1" ht="13.8">
      <c r="A2177" s="197"/>
    </row>
    <row r="2178" spans="1:1" s="138" customFormat="1" ht="13.8">
      <c r="A2178" s="197"/>
    </row>
    <row r="2179" spans="1:1" s="138" customFormat="1" ht="13.8">
      <c r="A2179" s="197"/>
    </row>
    <row r="2180" spans="1:1" s="138" customFormat="1" ht="13.8">
      <c r="A2180" s="197"/>
    </row>
    <row r="2181" spans="1:1" s="138" customFormat="1" ht="13.8">
      <c r="A2181" s="197"/>
    </row>
    <row r="2182" spans="1:1" s="138" customFormat="1" ht="13.8">
      <c r="A2182" s="197"/>
    </row>
    <row r="2183" spans="1:1" s="138" customFormat="1" ht="13.8">
      <c r="A2183" s="197"/>
    </row>
    <row r="2184" spans="1:1" s="138" customFormat="1" ht="13.8">
      <c r="A2184" s="197"/>
    </row>
    <row r="2185" spans="1:1" s="138" customFormat="1" ht="13.8">
      <c r="A2185" s="197"/>
    </row>
    <row r="2186" spans="1:1" s="138" customFormat="1" ht="13.8">
      <c r="A2186" s="197"/>
    </row>
    <row r="2187" spans="1:1" s="138" customFormat="1" ht="13.8">
      <c r="A2187" s="197"/>
    </row>
    <row r="2188" spans="1:1" s="138" customFormat="1" ht="13.8">
      <c r="A2188" s="197"/>
    </row>
    <row r="2189" spans="1:1" s="138" customFormat="1" ht="13.8">
      <c r="A2189" s="197"/>
    </row>
    <row r="2190" spans="1:1" s="138" customFormat="1" ht="13.8">
      <c r="A2190" s="197"/>
    </row>
    <row r="2191" spans="1:1" s="138" customFormat="1" ht="13.8">
      <c r="A2191" s="197"/>
    </row>
    <row r="2192" spans="1:1" s="138" customFormat="1" ht="13.8">
      <c r="A2192" s="197"/>
    </row>
    <row r="2193" spans="1:1" s="138" customFormat="1" ht="13.8">
      <c r="A2193" s="197"/>
    </row>
    <row r="2194" spans="1:1" s="138" customFormat="1" ht="13.8">
      <c r="A2194" s="197"/>
    </row>
    <row r="2195" spans="1:1" s="138" customFormat="1" ht="13.8">
      <c r="A2195" s="197"/>
    </row>
    <row r="2196" spans="1:1" s="138" customFormat="1" ht="13.8">
      <c r="A2196" s="197"/>
    </row>
    <row r="2197" spans="1:1" s="138" customFormat="1" ht="13.8">
      <c r="A2197" s="197"/>
    </row>
    <row r="2198" spans="1:1" s="138" customFormat="1" ht="13.8">
      <c r="A2198" s="197"/>
    </row>
    <row r="2199" spans="1:1" s="138" customFormat="1" ht="13.8">
      <c r="A2199" s="197"/>
    </row>
    <row r="2200" spans="1:1" s="138" customFormat="1" ht="13.8">
      <c r="A2200" s="197"/>
    </row>
    <row r="2201" spans="1:1" s="138" customFormat="1" ht="13.8">
      <c r="A2201" s="197"/>
    </row>
    <row r="2202" spans="1:1" s="138" customFormat="1" ht="13.8">
      <c r="A2202" s="197"/>
    </row>
    <row r="2203" spans="1:1" s="138" customFormat="1" ht="13.8">
      <c r="A2203" s="197"/>
    </row>
    <row r="2204" spans="1:1" s="138" customFormat="1" ht="13.8">
      <c r="A2204" s="197"/>
    </row>
    <row r="2205" spans="1:1" s="138" customFormat="1" ht="13.8">
      <c r="A2205" s="197"/>
    </row>
    <row r="2206" spans="1:1" s="138" customFormat="1" ht="13.8">
      <c r="A2206" s="197"/>
    </row>
    <row r="2207" spans="1:1" s="138" customFormat="1" ht="13.8">
      <c r="A2207" s="197"/>
    </row>
    <row r="2208" spans="1:1" s="138" customFormat="1" ht="13.8">
      <c r="A2208" s="197"/>
    </row>
    <row r="2209" spans="1:1" s="138" customFormat="1" ht="13.8">
      <c r="A2209" s="197"/>
    </row>
    <row r="2210" spans="1:1" s="138" customFormat="1" ht="13.8">
      <c r="A2210" s="197"/>
    </row>
    <row r="2211" spans="1:1" s="138" customFormat="1" ht="13.8">
      <c r="A2211" s="197"/>
    </row>
    <row r="2212" spans="1:1" s="138" customFormat="1" ht="13.8">
      <c r="A2212" s="197"/>
    </row>
    <row r="2213" spans="1:1" s="138" customFormat="1" ht="13.8">
      <c r="A2213" s="197"/>
    </row>
    <row r="2214" spans="1:1" s="138" customFormat="1" ht="13.8">
      <c r="A2214" s="197"/>
    </row>
    <row r="2215" spans="1:1" s="138" customFormat="1" ht="13.8">
      <c r="A2215" s="197"/>
    </row>
    <row r="2216" spans="1:1" s="138" customFormat="1" ht="13.8">
      <c r="A2216" s="197"/>
    </row>
    <row r="2217" spans="1:1" s="138" customFormat="1" ht="13.8">
      <c r="A2217" s="197"/>
    </row>
    <row r="2218" spans="1:1" s="138" customFormat="1" ht="13.8">
      <c r="A2218" s="197"/>
    </row>
    <row r="2219" spans="1:1" s="138" customFormat="1" ht="13.8">
      <c r="A2219" s="197"/>
    </row>
    <row r="2220" spans="1:1" s="138" customFormat="1" ht="13.8">
      <c r="A2220" s="197"/>
    </row>
    <row r="2221" spans="1:1" s="138" customFormat="1" ht="13.8">
      <c r="A2221" s="197"/>
    </row>
    <row r="2222" spans="1:1" s="138" customFormat="1" ht="13.8">
      <c r="A2222" s="197"/>
    </row>
    <row r="2223" spans="1:1" s="138" customFormat="1" ht="13.8">
      <c r="A2223" s="197"/>
    </row>
    <row r="2224" spans="1:1" s="138" customFormat="1" ht="13.8">
      <c r="A2224" s="197"/>
    </row>
    <row r="2225" spans="1:1" s="138" customFormat="1" ht="13.8">
      <c r="A2225" s="197"/>
    </row>
    <row r="2226" spans="1:1" s="138" customFormat="1" ht="13.8">
      <c r="A2226" s="197"/>
    </row>
    <row r="2227" spans="1:1" s="138" customFormat="1" ht="13.8">
      <c r="A2227" s="197"/>
    </row>
    <row r="2228" spans="1:1" s="138" customFormat="1" ht="13.8">
      <c r="A2228" s="197"/>
    </row>
    <row r="2229" spans="1:1" s="138" customFormat="1" ht="13.8">
      <c r="A2229" s="197"/>
    </row>
    <row r="2230" spans="1:1" s="138" customFormat="1" ht="13.8">
      <c r="A2230" s="197"/>
    </row>
    <row r="2231" spans="1:1" s="138" customFormat="1" ht="13.8">
      <c r="A2231" s="197"/>
    </row>
    <row r="2232" spans="1:1" s="138" customFormat="1" ht="13.8">
      <c r="A2232" s="197"/>
    </row>
    <row r="2233" spans="1:1" s="138" customFormat="1" ht="13.8">
      <c r="A2233" s="197"/>
    </row>
    <row r="2234" spans="1:1" s="138" customFormat="1" ht="13.8">
      <c r="A2234" s="197"/>
    </row>
    <row r="2235" spans="1:1" s="138" customFormat="1" ht="13.8">
      <c r="A2235" s="197"/>
    </row>
    <row r="2236" spans="1:1" s="138" customFormat="1" ht="13.8">
      <c r="A2236" s="197"/>
    </row>
    <row r="2237" spans="1:1" s="138" customFormat="1" ht="13.8">
      <c r="A2237" s="197"/>
    </row>
    <row r="2238" spans="1:1" s="138" customFormat="1" ht="13.8">
      <c r="A2238" s="197"/>
    </row>
    <row r="2239" spans="1:1" s="138" customFormat="1" ht="13.8">
      <c r="A2239" s="197"/>
    </row>
    <row r="2240" spans="1:1" s="138" customFormat="1" ht="13.8">
      <c r="A2240" s="197"/>
    </row>
    <row r="2241" spans="1:1" s="138" customFormat="1" ht="13.8">
      <c r="A2241" s="197"/>
    </row>
    <row r="2242" spans="1:1" s="138" customFormat="1" ht="13.8">
      <c r="A2242" s="197"/>
    </row>
    <row r="2243" spans="1:1" s="138" customFormat="1" ht="13.8">
      <c r="A2243" s="197"/>
    </row>
    <row r="2244" spans="1:1" s="138" customFormat="1" ht="13.8">
      <c r="A2244" s="197"/>
    </row>
    <row r="2245" spans="1:1" s="138" customFormat="1" ht="13.8">
      <c r="A2245" s="197"/>
    </row>
    <row r="2246" spans="1:1" s="138" customFormat="1" ht="13.8">
      <c r="A2246" s="197"/>
    </row>
    <row r="2247" spans="1:1" s="138" customFormat="1" ht="13.8">
      <c r="A2247" s="197"/>
    </row>
    <row r="2248" spans="1:1" s="138" customFormat="1" ht="13.8">
      <c r="A2248" s="197"/>
    </row>
    <row r="2249" spans="1:1" s="138" customFormat="1" ht="13.8">
      <c r="A2249" s="197"/>
    </row>
    <row r="2250" spans="1:1" s="138" customFormat="1" ht="13.8">
      <c r="A2250" s="197"/>
    </row>
    <row r="2251" spans="1:1" s="138" customFormat="1" ht="13.8">
      <c r="A2251" s="197"/>
    </row>
    <row r="2252" spans="1:1" s="138" customFormat="1" ht="13.8">
      <c r="A2252" s="197"/>
    </row>
    <row r="2253" spans="1:1" s="138" customFormat="1" ht="13.8">
      <c r="A2253" s="197"/>
    </row>
    <row r="2254" spans="1:1" s="138" customFormat="1" ht="13.8">
      <c r="A2254" s="197"/>
    </row>
    <row r="2255" spans="1:1" s="138" customFormat="1" ht="13.8">
      <c r="A2255" s="197"/>
    </row>
    <row r="2256" spans="1:1" s="138" customFormat="1" ht="13.8">
      <c r="A2256" s="197"/>
    </row>
    <row r="2257" spans="1:1" s="138" customFormat="1" ht="13.8">
      <c r="A2257" s="197"/>
    </row>
    <row r="2258" spans="1:1" s="138" customFormat="1" ht="13.8">
      <c r="A2258" s="197"/>
    </row>
    <row r="2259" spans="1:1" s="138" customFormat="1" ht="13.8">
      <c r="A2259" s="197"/>
    </row>
    <row r="2260" spans="1:1" s="138" customFormat="1" ht="13.8">
      <c r="A2260" s="197"/>
    </row>
    <row r="2261" spans="1:1" s="138" customFormat="1" ht="13.8">
      <c r="A2261" s="197"/>
    </row>
    <row r="2262" spans="1:1" s="138" customFormat="1" ht="13.8">
      <c r="A2262" s="197"/>
    </row>
    <row r="2263" spans="1:1" s="138" customFormat="1" ht="13.8">
      <c r="A2263" s="197"/>
    </row>
    <row r="2264" spans="1:1" s="138" customFormat="1" ht="13.8">
      <c r="A2264" s="197"/>
    </row>
    <row r="2265" spans="1:1" s="138" customFormat="1" ht="13.8">
      <c r="A2265" s="197"/>
    </row>
    <row r="2266" spans="1:1" s="138" customFormat="1" ht="13.8">
      <c r="A2266" s="197"/>
    </row>
    <row r="2267" spans="1:1" s="138" customFormat="1" ht="13.8">
      <c r="A2267" s="197"/>
    </row>
    <row r="2268" spans="1:1" s="138" customFormat="1" ht="13.8">
      <c r="A2268" s="197"/>
    </row>
    <row r="2269" spans="1:1" s="138" customFormat="1" ht="13.8">
      <c r="A2269" s="197"/>
    </row>
    <row r="2270" spans="1:1" s="138" customFormat="1" ht="13.8">
      <c r="A2270" s="197"/>
    </row>
    <row r="2271" spans="1:1" s="138" customFormat="1" ht="13.8">
      <c r="A2271" s="197"/>
    </row>
    <row r="2272" spans="1:1" s="138" customFormat="1" ht="13.8">
      <c r="A2272" s="197"/>
    </row>
    <row r="2273" spans="1:1" s="138" customFormat="1" ht="13.8">
      <c r="A2273" s="197"/>
    </row>
    <row r="2274" spans="1:1" s="138" customFormat="1" ht="13.8">
      <c r="A2274" s="197"/>
    </row>
    <row r="2275" spans="1:1" s="138" customFormat="1" ht="13.8">
      <c r="A2275" s="197"/>
    </row>
    <row r="2276" spans="1:1" s="138" customFormat="1" ht="13.8">
      <c r="A2276" s="197"/>
    </row>
    <row r="2277" spans="1:1" s="138" customFormat="1" ht="13.8">
      <c r="A2277" s="197"/>
    </row>
    <row r="2278" spans="1:1" s="138" customFormat="1" ht="13.8">
      <c r="A2278" s="197"/>
    </row>
    <row r="2279" spans="1:1" s="138" customFormat="1" ht="13.8">
      <c r="A2279" s="197"/>
    </row>
    <row r="2280" spans="1:1" s="138" customFormat="1" ht="13.8">
      <c r="A2280" s="197"/>
    </row>
    <row r="2281" spans="1:1" s="138" customFormat="1" ht="13.8">
      <c r="A2281" s="197"/>
    </row>
    <row r="2282" spans="1:1" s="138" customFormat="1" ht="13.8">
      <c r="A2282" s="197"/>
    </row>
    <row r="2283" spans="1:1" s="138" customFormat="1" ht="13.8">
      <c r="A2283" s="197"/>
    </row>
    <row r="2284" spans="1:1" s="138" customFormat="1" ht="13.8">
      <c r="A2284" s="197"/>
    </row>
    <row r="2285" spans="1:1" s="138" customFormat="1" ht="13.8">
      <c r="A2285" s="197"/>
    </row>
    <row r="2286" spans="1:1" s="138" customFormat="1" ht="13.8">
      <c r="A2286" s="197"/>
    </row>
    <row r="2287" spans="1:1" s="138" customFormat="1" ht="13.8">
      <c r="A2287" s="197"/>
    </row>
    <row r="2288" spans="1:1" s="138" customFormat="1" ht="13.8">
      <c r="A2288" s="197"/>
    </row>
    <row r="2289" spans="1:1" s="138" customFormat="1" ht="13.8">
      <c r="A2289" s="197"/>
    </row>
    <row r="2290" spans="1:1" s="138" customFormat="1" ht="13.8">
      <c r="A2290" s="197"/>
    </row>
    <row r="2291" spans="1:1" s="138" customFormat="1" ht="13.8">
      <c r="A2291" s="197"/>
    </row>
    <row r="2292" spans="1:1" s="138" customFormat="1" ht="13.8">
      <c r="A2292" s="197"/>
    </row>
    <row r="2293" spans="1:1" s="138" customFormat="1" ht="13.8">
      <c r="A2293" s="197"/>
    </row>
    <row r="2294" spans="1:1" s="138" customFormat="1" ht="13.8">
      <c r="A2294" s="197"/>
    </row>
    <row r="2295" spans="1:1" s="138" customFormat="1" ht="13.8">
      <c r="A2295" s="197"/>
    </row>
    <row r="2296" spans="1:1" s="138" customFormat="1" ht="13.8">
      <c r="A2296" s="197"/>
    </row>
    <row r="2297" spans="1:1" s="138" customFormat="1" ht="13.8">
      <c r="A2297" s="197"/>
    </row>
    <row r="2298" spans="1:1" s="138" customFormat="1" ht="13.8">
      <c r="A2298" s="197"/>
    </row>
    <row r="2299" spans="1:1" s="138" customFormat="1" ht="13.8">
      <c r="A2299" s="197"/>
    </row>
    <row r="2300" spans="1:1" s="138" customFormat="1" ht="13.8">
      <c r="A2300" s="197"/>
    </row>
    <row r="2301" spans="1:1" s="138" customFormat="1" ht="13.8">
      <c r="A2301" s="197"/>
    </row>
    <row r="2302" spans="1:1" s="138" customFormat="1" ht="13.8">
      <c r="A2302" s="197"/>
    </row>
    <row r="2303" spans="1:1" s="138" customFormat="1" ht="13.8">
      <c r="A2303" s="197"/>
    </row>
    <row r="2304" spans="1:1" s="138" customFormat="1" ht="13.8">
      <c r="A2304" s="197"/>
    </row>
    <row r="2305" spans="1:1" s="138" customFormat="1" ht="13.8">
      <c r="A2305" s="197"/>
    </row>
    <row r="2306" spans="1:1" s="138" customFormat="1" ht="13.8">
      <c r="A2306" s="197"/>
    </row>
    <row r="2307" spans="1:1" s="138" customFormat="1" ht="13.8">
      <c r="A2307" s="197"/>
    </row>
    <row r="2308" spans="1:1" s="138" customFormat="1" ht="13.8">
      <c r="A2308" s="197"/>
    </row>
    <row r="2309" spans="1:1" s="138" customFormat="1" ht="13.8">
      <c r="A2309" s="197"/>
    </row>
    <row r="2310" spans="1:1" s="138" customFormat="1" ht="13.8">
      <c r="A2310" s="197"/>
    </row>
    <row r="2311" spans="1:1" s="138" customFormat="1" ht="13.8">
      <c r="A2311" s="197"/>
    </row>
    <row r="2312" spans="1:1" s="138" customFormat="1" ht="13.8">
      <c r="A2312" s="197"/>
    </row>
    <row r="2313" spans="1:1" s="138" customFormat="1" ht="13.8">
      <c r="A2313" s="197"/>
    </row>
    <row r="2314" spans="1:1" s="138" customFormat="1" ht="13.8">
      <c r="A2314" s="197"/>
    </row>
    <row r="2315" spans="1:1" s="138" customFormat="1" ht="13.8">
      <c r="A2315" s="197"/>
    </row>
    <row r="2316" spans="1:1" s="138" customFormat="1" ht="13.8">
      <c r="A2316" s="197"/>
    </row>
    <row r="2317" spans="1:1" s="138" customFormat="1" ht="13.8">
      <c r="A2317" s="197"/>
    </row>
    <row r="2318" spans="1:1" s="138" customFormat="1" ht="13.8">
      <c r="A2318" s="197"/>
    </row>
    <row r="2319" spans="1:1" s="138" customFormat="1" ht="13.8">
      <c r="A2319" s="197"/>
    </row>
    <row r="2320" spans="1:1" s="138" customFormat="1" ht="13.8">
      <c r="A2320" s="197"/>
    </row>
    <row r="2321" spans="1:1" s="138" customFormat="1" ht="13.8">
      <c r="A2321" s="197"/>
    </row>
    <row r="2322" spans="1:1" s="138" customFormat="1" ht="13.8">
      <c r="A2322" s="197"/>
    </row>
    <row r="2323" spans="1:1" s="138" customFormat="1" ht="13.8">
      <c r="A2323" s="197"/>
    </row>
    <row r="2324" spans="1:1" s="138" customFormat="1" ht="13.8">
      <c r="A2324" s="197"/>
    </row>
    <row r="2325" spans="1:1" s="138" customFormat="1" ht="13.8">
      <c r="A2325" s="197"/>
    </row>
    <row r="2326" spans="1:1" s="138" customFormat="1" ht="13.8">
      <c r="A2326" s="197"/>
    </row>
    <row r="2327" spans="1:1" s="138" customFormat="1" ht="13.8">
      <c r="A2327" s="197"/>
    </row>
    <row r="2328" spans="1:1" s="138" customFormat="1" ht="13.8">
      <c r="A2328" s="197"/>
    </row>
    <row r="2329" spans="1:1" s="138" customFormat="1" ht="13.8">
      <c r="A2329" s="197"/>
    </row>
    <row r="2330" spans="1:1" s="138" customFormat="1" ht="13.8">
      <c r="A2330" s="197"/>
    </row>
    <row r="2331" spans="1:1" s="138" customFormat="1" ht="13.8">
      <c r="A2331" s="197"/>
    </row>
    <row r="2332" spans="1:1" s="138" customFormat="1" ht="13.8">
      <c r="A2332" s="197"/>
    </row>
    <row r="2333" spans="1:1" s="138" customFormat="1" ht="13.8">
      <c r="A2333" s="197"/>
    </row>
    <row r="2334" spans="1:1" s="138" customFormat="1" ht="13.8">
      <c r="A2334" s="197"/>
    </row>
    <row r="2335" spans="1:1" s="138" customFormat="1" ht="13.8">
      <c r="A2335" s="197"/>
    </row>
    <row r="2336" spans="1:1" s="138" customFormat="1" ht="13.8">
      <c r="A2336" s="197"/>
    </row>
    <row r="2337" spans="1:1" s="138" customFormat="1" ht="13.8">
      <c r="A2337" s="197"/>
    </row>
    <row r="2338" spans="1:1" s="138" customFormat="1" ht="13.8">
      <c r="A2338" s="197"/>
    </row>
    <row r="2339" spans="1:1" s="138" customFormat="1" ht="13.8">
      <c r="A2339" s="197"/>
    </row>
    <row r="2340" spans="1:1" s="138" customFormat="1" ht="13.8">
      <c r="A2340" s="197"/>
    </row>
    <row r="2341" spans="1:1" s="138" customFormat="1" ht="13.8">
      <c r="A2341" s="197"/>
    </row>
    <row r="2342" spans="1:1" s="138" customFormat="1" ht="13.8">
      <c r="A2342" s="197"/>
    </row>
    <row r="2343" spans="1:1" s="138" customFormat="1" ht="13.8">
      <c r="A2343" s="197"/>
    </row>
    <row r="2344" spans="1:1" s="138" customFormat="1" ht="13.8">
      <c r="A2344" s="197"/>
    </row>
    <row r="2345" spans="1:1" s="138" customFormat="1" ht="13.8">
      <c r="A2345" s="197"/>
    </row>
    <row r="2346" spans="1:1" s="138" customFormat="1" ht="13.8">
      <c r="A2346" s="197"/>
    </row>
    <row r="2347" spans="1:1" s="138" customFormat="1" ht="13.8">
      <c r="A2347" s="197"/>
    </row>
    <row r="2348" spans="1:1" s="138" customFormat="1" ht="13.8">
      <c r="A2348" s="197"/>
    </row>
    <row r="2349" spans="1:1" s="138" customFormat="1" ht="13.8">
      <c r="A2349" s="197"/>
    </row>
    <row r="2350" spans="1:1" s="138" customFormat="1" ht="13.8">
      <c r="A2350" s="197"/>
    </row>
    <row r="2351" spans="1:1" s="138" customFormat="1" ht="13.8">
      <c r="A2351" s="197"/>
    </row>
    <row r="2352" spans="1:1" s="138" customFormat="1" ht="13.8">
      <c r="A2352" s="197"/>
    </row>
    <row r="2353" spans="1:1" s="138" customFormat="1" ht="13.8">
      <c r="A2353" s="197"/>
    </row>
    <row r="2354" spans="1:1" s="138" customFormat="1" ht="13.8">
      <c r="A2354" s="197"/>
    </row>
    <row r="2355" spans="1:1" s="138" customFormat="1" ht="13.8">
      <c r="A2355" s="197"/>
    </row>
    <row r="2356" spans="1:1" s="138" customFormat="1" ht="13.8">
      <c r="A2356" s="197"/>
    </row>
    <row r="2357" spans="1:1" s="138" customFormat="1" ht="13.8">
      <c r="A2357" s="197"/>
    </row>
    <row r="2358" spans="1:1" s="138" customFormat="1" ht="13.8">
      <c r="A2358" s="197"/>
    </row>
    <row r="2359" spans="1:1" s="138" customFormat="1" ht="13.8">
      <c r="A2359" s="197"/>
    </row>
    <row r="2360" spans="1:1" s="138" customFormat="1" ht="13.8">
      <c r="A2360" s="197"/>
    </row>
    <row r="2361" spans="1:1" s="138" customFormat="1" ht="13.8">
      <c r="A2361" s="197"/>
    </row>
    <row r="2362" spans="1:1" s="138" customFormat="1" ht="13.8">
      <c r="A2362" s="197"/>
    </row>
    <row r="2363" spans="1:1" s="138" customFormat="1" ht="13.8">
      <c r="A2363" s="197"/>
    </row>
    <row r="2364" spans="1:1" s="138" customFormat="1" ht="13.8">
      <c r="A2364" s="197"/>
    </row>
    <row r="2365" spans="1:1" s="138" customFormat="1" ht="13.8">
      <c r="A2365" s="197"/>
    </row>
    <row r="2366" spans="1:1" s="138" customFormat="1" ht="13.8">
      <c r="A2366" s="197"/>
    </row>
    <row r="2367" spans="1:1" s="138" customFormat="1" ht="13.8">
      <c r="A2367" s="197"/>
    </row>
    <row r="2368" spans="1:1" s="138" customFormat="1" ht="13.8">
      <c r="A2368" s="197"/>
    </row>
    <row r="2369" spans="1:1" s="138" customFormat="1" ht="13.8">
      <c r="A2369" s="197"/>
    </row>
    <row r="2370" spans="1:1" s="138" customFormat="1" ht="13.8">
      <c r="A2370" s="197"/>
    </row>
    <row r="2371" spans="1:1" s="138" customFormat="1" ht="13.8">
      <c r="A2371" s="197"/>
    </row>
    <row r="2372" spans="1:1" s="138" customFormat="1" ht="13.8">
      <c r="A2372" s="197"/>
    </row>
    <row r="2373" spans="1:1" s="138" customFormat="1" ht="13.8">
      <c r="A2373" s="197"/>
    </row>
    <row r="2374" spans="1:1" s="138" customFormat="1" ht="13.8">
      <c r="A2374" s="197"/>
    </row>
    <row r="2375" spans="1:1" s="138" customFormat="1" ht="13.8">
      <c r="A2375" s="197"/>
    </row>
    <row r="2376" spans="1:1" s="138" customFormat="1" ht="13.8">
      <c r="A2376" s="197"/>
    </row>
    <row r="2377" spans="1:1" s="138" customFormat="1" ht="13.8">
      <c r="A2377" s="197"/>
    </row>
    <row r="2378" spans="1:1" s="138" customFormat="1" ht="13.8">
      <c r="A2378" s="197"/>
    </row>
    <row r="2379" spans="1:1" s="138" customFormat="1" ht="13.8">
      <c r="A2379" s="197"/>
    </row>
    <row r="2380" spans="1:1" s="138" customFormat="1" ht="13.8">
      <c r="A2380" s="197"/>
    </row>
    <row r="2381" spans="1:1" s="138" customFormat="1" ht="13.8">
      <c r="A2381" s="197"/>
    </row>
    <row r="2382" spans="1:1" s="138" customFormat="1" ht="13.8">
      <c r="A2382" s="197"/>
    </row>
    <row r="2383" spans="1:1" s="138" customFormat="1" ht="13.8">
      <c r="A2383" s="197"/>
    </row>
    <row r="2384" spans="1:1" s="138" customFormat="1" ht="13.8">
      <c r="A2384" s="197"/>
    </row>
    <row r="2385" spans="1:1" s="138" customFormat="1" ht="13.8">
      <c r="A2385" s="197"/>
    </row>
    <row r="2386" spans="1:1" s="138" customFormat="1" ht="13.8">
      <c r="A2386" s="197"/>
    </row>
    <row r="2387" spans="1:1" s="138" customFormat="1" ht="13.8">
      <c r="A2387" s="197"/>
    </row>
    <row r="2388" spans="1:1" s="138" customFormat="1" ht="13.8">
      <c r="A2388" s="197"/>
    </row>
    <row r="2389" spans="1:1" s="138" customFormat="1" ht="13.8">
      <c r="A2389" s="197"/>
    </row>
    <row r="2390" spans="1:1" s="138" customFormat="1" ht="13.8">
      <c r="A2390" s="197"/>
    </row>
    <row r="2391" spans="1:1" s="138" customFormat="1" ht="13.8">
      <c r="A2391" s="197"/>
    </row>
    <row r="2392" spans="1:1" s="138" customFormat="1" ht="13.8">
      <c r="A2392" s="197"/>
    </row>
    <row r="2393" spans="1:1" s="138" customFormat="1" ht="13.8">
      <c r="A2393" s="197"/>
    </row>
    <row r="2394" spans="1:1" s="138" customFormat="1" ht="13.8">
      <c r="A2394" s="197"/>
    </row>
    <row r="2395" spans="1:1" s="138" customFormat="1" ht="13.8">
      <c r="A2395" s="197"/>
    </row>
    <row r="2396" spans="1:1" s="138" customFormat="1" ht="13.8">
      <c r="A2396" s="197"/>
    </row>
    <row r="2397" spans="1:1" s="138" customFormat="1" ht="13.8">
      <c r="A2397" s="197"/>
    </row>
    <row r="2398" spans="1:1" s="138" customFormat="1" ht="13.8">
      <c r="A2398" s="197"/>
    </row>
    <row r="2399" spans="1:1" s="138" customFormat="1" ht="13.8">
      <c r="A2399" s="197"/>
    </row>
    <row r="2400" spans="1:1" s="138" customFormat="1" ht="13.8">
      <c r="A2400" s="197"/>
    </row>
    <row r="2401" spans="1:1" s="138" customFormat="1" ht="13.8">
      <c r="A2401" s="197"/>
    </row>
    <row r="2402" spans="1:1" s="138" customFormat="1" ht="13.8">
      <c r="A2402" s="197"/>
    </row>
    <row r="2403" spans="1:1" s="138" customFormat="1" ht="13.8">
      <c r="A2403" s="197"/>
    </row>
    <row r="2404" spans="1:1" s="138" customFormat="1" ht="13.8">
      <c r="A2404" s="197"/>
    </row>
    <row r="2405" spans="1:1" s="138" customFormat="1" ht="13.8">
      <c r="A2405" s="197"/>
    </row>
    <row r="2406" spans="1:1" s="138" customFormat="1" ht="13.8">
      <c r="A2406" s="197"/>
    </row>
    <row r="2407" spans="1:1" s="138" customFormat="1" ht="13.8">
      <c r="A2407" s="197"/>
    </row>
    <row r="2408" spans="1:1" s="138" customFormat="1" ht="13.8">
      <c r="A2408" s="197"/>
    </row>
    <row r="2409" spans="1:1" s="138" customFormat="1" ht="13.8">
      <c r="A2409" s="197"/>
    </row>
    <row r="2410" spans="1:1" s="138" customFormat="1" ht="13.8">
      <c r="A2410" s="197"/>
    </row>
    <row r="2411" spans="1:1" s="138" customFormat="1" ht="13.8">
      <c r="A2411" s="197"/>
    </row>
    <row r="2412" spans="1:1" s="138" customFormat="1" ht="13.8">
      <c r="A2412" s="197"/>
    </row>
    <row r="2413" spans="1:1" s="138" customFormat="1" ht="13.8">
      <c r="A2413" s="197"/>
    </row>
    <row r="2414" spans="1:1" s="138" customFormat="1" ht="13.8">
      <c r="A2414" s="197"/>
    </row>
    <row r="2415" spans="1:1" s="138" customFormat="1" ht="13.8">
      <c r="A2415" s="197"/>
    </row>
    <row r="2416" spans="1:1" s="138" customFormat="1" ht="13.8">
      <c r="A2416" s="197"/>
    </row>
    <row r="2417" spans="1:1" s="138" customFormat="1" ht="13.8">
      <c r="A2417" s="197"/>
    </row>
    <row r="2418" spans="1:1" s="138" customFormat="1" ht="13.8">
      <c r="A2418" s="197"/>
    </row>
    <row r="2419" spans="1:1" s="138" customFormat="1" ht="13.8">
      <c r="A2419" s="197"/>
    </row>
    <row r="2420" spans="1:1" s="138" customFormat="1" ht="13.8">
      <c r="A2420" s="197"/>
    </row>
    <row r="2421" spans="1:1" s="138" customFormat="1" ht="13.8">
      <c r="A2421" s="197"/>
    </row>
    <row r="2422" spans="1:1" s="138" customFormat="1" ht="13.8">
      <c r="A2422" s="197"/>
    </row>
    <row r="2423" spans="1:1" s="138" customFormat="1" ht="13.8">
      <c r="A2423" s="197"/>
    </row>
    <row r="2424" spans="1:1" s="138" customFormat="1" ht="13.8">
      <c r="A2424" s="197"/>
    </row>
    <row r="2425" spans="1:1" s="138" customFormat="1" ht="13.8">
      <c r="A2425" s="197"/>
    </row>
    <row r="2426" spans="1:1" s="138" customFormat="1" ht="13.8">
      <c r="A2426" s="197"/>
    </row>
    <row r="2427" spans="1:1" s="138" customFormat="1" ht="13.8">
      <c r="A2427" s="197"/>
    </row>
    <row r="2428" spans="1:1" s="138" customFormat="1" ht="13.8">
      <c r="A2428" s="197"/>
    </row>
    <row r="2429" spans="1:1" s="138" customFormat="1" ht="13.8">
      <c r="A2429" s="197"/>
    </row>
    <row r="2430" spans="1:1" s="138" customFormat="1" ht="13.8">
      <c r="A2430" s="197"/>
    </row>
    <row r="2431" spans="1:1" s="138" customFormat="1" ht="13.8">
      <c r="A2431" s="197"/>
    </row>
    <row r="2432" spans="1:1" s="138" customFormat="1" ht="13.8">
      <c r="A2432" s="197"/>
    </row>
    <row r="2433" spans="1:1" s="138" customFormat="1" ht="13.8">
      <c r="A2433" s="197"/>
    </row>
    <row r="2434" spans="1:1" s="138" customFormat="1" ht="13.8">
      <c r="A2434" s="197"/>
    </row>
    <row r="2435" spans="1:1" s="138" customFormat="1" ht="13.8">
      <c r="A2435" s="197"/>
    </row>
    <row r="2436" spans="1:1" s="138" customFormat="1" ht="13.8">
      <c r="A2436" s="197"/>
    </row>
    <row r="2437" spans="1:1" s="138" customFormat="1" ht="13.8">
      <c r="A2437" s="197"/>
    </row>
    <row r="2438" spans="1:1" s="138" customFormat="1" ht="13.8">
      <c r="A2438" s="197"/>
    </row>
    <row r="2439" spans="1:1" s="138" customFormat="1" ht="13.8">
      <c r="A2439" s="197"/>
    </row>
    <row r="2440" spans="1:1" s="138" customFormat="1" ht="13.8">
      <c r="A2440" s="197"/>
    </row>
    <row r="2441" spans="1:1" s="138" customFormat="1" ht="13.8">
      <c r="A2441" s="197"/>
    </row>
    <row r="2442" spans="1:1" s="138" customFormat="1" ht="13.8">
      <c r="A2442" s="197"/>
    </row>
    <row r="2443" spans="1:1" s="138" customFormat="1" ht="13.8">
      <c r="A2443" s="197"/>
    </row>
    <row r="2444" spans="1:1" s="138" customFormat="1" ht="13.8">
      <c r="A2444" s="197"/>
    </row>
    <row r="2445" spans="1:1" s="138" customFormat="1" ht="13.8">
      <c r="A2445" s="197"/>
    </row>
    <row r="2446" spans="1:1" s="138" customFormat="1" ht="13.8">
      <c r="A2446" s="197"/>
    </row>
    <row r="2447" spans="1:1" s="138" customFormat="1" ht="13.8">
      <c r="A2447" s="197"/>
    </row>
    <row r="2448" spans="1:1" s="138" customFormat="1" ht="13.8">
      <c r="A2448" s="197"/>
    </row>
    <row r="2449" spans="1:1" s="138" customFormat="1" ht="13.8">
      <c r="A2449" s="197"/>
    </row>
    <row r="2450" spans="1:1" s="138" customFormat="1" ht="13.8">
      <c r="A2450" s="197"/>
    </row>
    <row r="2451" spans="1:1" s="138" customFormat="1" ht="13.8">
      <c r="A2451" s="197"/>
    </row>
    <row r="2452" spans="1:1" s="138" customFormat="1" ht="13.8">
      <c r="A2452" s="197"/>
    </row>
    <row r="2453" spans="1:1" s="138" customFormat="1" ht="13.8">
      <c r="A2453" s="197"/>
    </row>
    <row r="2454" spans="1:1" s="138" customFormat="1" ht="13.8">
      <c r="A2454" s="197"/>
    </row>
    <row r="2455" spans="1:1" s="138" customFormat="1" ht="13.8">
      <c r="A2455" s="197"/>
    </row>
    <row r="2456" spans="1:1" s="138" customFormat="1" ht="13.8">
      <c r="A2456" s="197"/>
    </row>
    <row r="2457" spans="1:1" s="138" customFormat="1" ht="13.8">
      <c r="A2457" s="197"/>
    </row>
    <row r="2458" spans="1:1" s="138" customFormat="1" ht="13.8">
      <c r="A2458" s="197"/>
    </row>
    <row r="2459" spans="1:1" s="138" customFormat="1" ht="13.8">
      <c r="A2459" s="197"/>
    </row>
    <row r="2460" spans="1:1" s="138" customFormat="1" ht="13.8">
      <c r="A2460" s="197"/>
    </row>
    <row r="2461" spans="1:1" s="138" customFormat="1" ht="13.8">
      <c r="A2461" s="197"/>
    </row>
    <row r="2462" spans="1:1" s="138" customFormat="1" ht="13.8">
      <c r="A2462" s="197"/>
    </row>
    <row r="2463" spans="1:1" s="138" customFormat="1" ht="13.8">
      <c r="A2463" s="197"/>
    </row>
    <row r="2464" spans="1:1" s="138" customFormat="1" ht="13.8">
      <c r="A2464" s="197"/>
    </row>
    <row r="2465" spans="1:1" s="138" customFormat="1" ht="13.8">
      <c r="A2465" s="197"/>
    </row>
    <row r="2466" spans="1:1" s="138" customFormat="1" ht="13.8">
      <c r="A2466" s="197"/>
    </row>
    <row r="2467" spans="1:1" s="138" customFormat="1" ht="13.8">
      <c r="A2467" s="197"/>
    </row>
    <row r="2468" spans="1:1" s="138" customFormat="1" ht="13.8">
      <c r="A2468" s="197"/>
    </row>
    <row r="2469" spans="1:1" s="138" customFormat="1" ht="13.8">
      <c r="A2469" s="197"/>
    </row>
    <row r="2470" spans="1:1" s="138" customFormat="1" ht="13.8">
      <c r="A2470" s="197"/>
    </row>
    <row r="2471" spans="1:1" s="138" customFormat="1" ht="13.8">
      <c r="A2471" s="197"/>
    </row>
    <row r="2472" spans="1:1" s="138" customFormat="1" ht="13.8">
      <c r="A2472" s="197"/>
    </row>
    <row r="2473" spans="1:1" s="138" customFormat="1" ht="13.8">
      <c r="A2473" s="197"/>
    </row>
    <row r="2474" spans="1:1" s="138" customFormat="1" ht="13.8">
      <c r="A2474" s="197"/>
    </row>
    <row r="2475" spans="1:1" s="138" customFormat="1" ht="13.8">
      <c r="A2475" s="197"/>
    </row>
    <row r="2476" spans="1:1" s="138" customFormat="1" ht="13.8">
      <c r="A2476" s="197"/>
    </row>
    <row r="2477" spans="1:1" s="138" customFormat="1" ht="13.8">
      <c r="A2477" s="197"/>
    </row>
    <row r="2478" spans="1:1" s="138" customFormat="1" ht="13.8">
      <c r="A2478" s="197"/>
    </row>
    <row r="2479" spans="1:1" s="138" customFormat="1" ht="13.8">
      <c r="A2479" s="197"/>
    </row>
    <row r="2480" spans="1:1" s="138" customFormat="1" ht="13.8">
      <c r="A2480" s="197"/>
    </row>
    <row r="2481" spans="1:1" s="138" customFormat="1" ht="13.8">
      <c r="A2481" s="197"/>
    </row>
    <row r="2482" spans="1:1" s="138" customFormat="1" ht="13.8">
      <c r="A2482" s="197"/>
    </row>
    <row r="2483" spans="1:1" s="138" customFormat="1" ht="13.8">
      <c r="A2483" s="197"/>
    </row>
    <row r="2484" spans="1:1" s="138" customFormat="1" ht="13.8">
      <c r="A2484" s="197"/>
    </row>
    <row r="2485" spans="1:1" s="138" customFormat="1" ht="13.8">
      <c r="A2485" s="197"/>
    </row>
    <row r="2486" spans="1:1" s="138" customFormat="1" ht="13.8">
      <c r="A2486" s="197"/>
    </row>
    <row r="2487" spans="1:1" s="138" customFormat="1" ht="13.8">
      <c r="A2487" s="197"/>
    </row>
    <row r="2488" spans="1:1" s="138" customFormat="1" ht="13.8">
      <c r="A2488" s="197"/>
    </row>
    <row r="2489" spans="1:1" s="138" customFormat="1" ht="13.8">
      <c r="A2489" s="197"/>
    </row>
    <row r="2490" spans="1:1" s="138" customFormat="1" ht="13.8">
      <c r="A2490" s="197"/>
    </row>
    <row r="2491" spans="1:1" s="138" customFormat="1" ht="13.8">
      <c r="A2491" s="197"/>
    </row>
    <row r="2492" spans="1:1" s="138" customFormat="1" ht="13.8">
      <c r="A2492" s="197"/>
    </row>
    <row r="2493" spans="1:1" s="138" customFormat="1" ht="13.8">
      <c r="A2493" s="197"/>
    </row>
    <row r="2494" spans="1:1" s="138" customFormat="1" ht="13.8">
      <c r="A2494" s="197"/>
    </row>
    <row r="2495" spans="1:1" s="138" customFormat="1" ht="13.8">
      <c r="A2495" s="197"/>
    </row>
    <row r="2496" spans="1:1" s="138" customFormat="1" ht="13.8">
      <c r="A2496" s="197"/>
    </row>
    <row r="2497" spans="1:1" s="138" customFormat="1" ht="13.8">
      <c r="A2497" s="197"/>
    </row>
    <row r="2498" spans="1:1" s="138" customFormat="1" ht="13.8">
      <c r="A2498" s="197"/>
    </row>
    <row r="2499" spans="1:1" s="138" customFormat="1" ht="13.8">
      <c r="A2499" s="197"/>
    </row>
    <row r="2500" spans="1:1" s="138" customFormat="1" ht="13.8">
      <c r="A2500" s="197"/>
    </row>
    <row r="2501" spans="1:1" s="138" customFormat="1" ht="13.8">
      <c r="A2501" s="197"/>
    </row>
    <row r="2502" spans="1:1" s="138" customFormat="1" ht="13.8">
      <c r="A2502" s="197"/>
    </row>
    <row r="2503" spans="1:1" s="138" customFormat="1" ht="13.8">
      <c r="A2503" s="197"/>
    </row>
    <row r="2504" spans="1:1" s="138" customFormat="1" ht="13.8">
      <c r="A2504" s="197"/>
    </row>
    <row r="2505" spans="1:1" s="138" customFormat="1" ht="13.8">
      <c r="A2505" s="197"/>
    </row>
    <row r="2506" spans="1:1" s="138" customFormat="1" ht="13.8">
      <c r="A2506" s="197"/>
    </row>
    <row r="2507" spans="1:1" s="138" customFormat="1" ht="13.8">
      <c r="A2507" s="197"/>
    </row>
    <row r="2508" spans="1:1" s="138" customFormat="1" ht="13.8">
      <c r="A2508" s="197"/>
    </row>
    <row r="2509" spans="1:1" s="138" customFormat="1" ht="13.8">
      <c r="A2509" s="197"/>
    </row>
    <row r="2510" spans="1:1" s="138" customFormat="1" ht="13.8">
      <c r="A2510" s="197"/>
    </row>
    <row r="2511" spans="1:1" s="138" customFormat="1" ht="13.8">
      <c r="A2511" s="197"/>
    </row>
    <row r="2512" spans="1:1" s="138" customFormat="1" ht="13.8">
      <c r="A2512" s="197"/>
    </row>
    <row r="2513" spans="1:1" s="138" customFormat="1" ht="13.8">
      <c r="A2513" s="197"/>
    </row>
    <row r="2514" spans="1:1" s="138" customFormat="1" ht="13.8">
      <c r="A2514" s="197"/>
    </row>
    <row r="2515" spans="1:1" s="138" customFormat="1" ht="13.8">
      <c r="A2515" s="197"/>
    </row>
    <row r="2516" spans="1:1" s="138" customFormat="1" ht="13.8">
      <c r="A2516" s="197"/>
    </row>
    <row r="2517" spans="1:1" s="138" customFormat="1" ht="13.8">
      <c r="A2517" s="197"/>
    </row>
    <row r="2518" spans="1:1" s="138" customFormat="1" ht="13.8">
      <c r="A2518" s="197"/>
    </row>
    <row r="2519" spans="1:1" s="138" customFormat="1" ht="13.8">
      <c r="A2519" s="197"/>
    </row>
    <row r="2520" spans="1:1" s="138" customFormat="1" ht="13.8">
      <c r="A2520" s="197"/>
    </row>
    <row r="2521" spans="1:1" s="138" customFormat="1" ht="13.8">
      <c r="A2521" s="197"/>
    </row>
    <row r="2522" spans="1:1" s="138" customFormat="1" ht="13.8">
      <c r="A2522" s="197"/>
    </row>
    <row r="2523" spans="1:1" s="138" customFormat="1" ht="13.8">
      <c r="A2523" s="197"/>
    </row>
    <row r="2524" spans="1:1" s="138" customFormat="1" ht="13.8">
      <c r="A2524" s="197"/>
    </row>
    <row r="2525" spans="1:1" s="138" customFormat="1" ht="13.8">
      <c r="A2525" s="197"/>
    </row>
    <row r="2526" spans="1:1" s="138" customFormat="1" ht="13.8">
      <c r="A2526" s="197"/>
    </row>
    <row r="2527" spans="1:1" s="138" customFormat="1" ht="13.8">
      <c r="A2527" s="197"/>
    </row>
    <row r="2528" spans="1:1" s="138" customFormat="1" ht="13.8">
      <c r="A2528" s="197"/>
    </row>
    <row r="2529" spans="1:1" s="138" customFormat="1" ht="13.8">
      <c r="A2529" s="197"/>
    </row>
    <row r="2530" spans="1:1" s="138" customFormat="1" ht="13.8">
      <c r="A2530" s="197"/>
    </row>
    <row r="2531" spans="1:1" s="138" customFormat="1" ht="13.8">
      <c r="A2531" s="197"/>
    </row>
    <row r="2532" spans="1:1" s="138" customFormat="1" ht="13.8">
      <c r="A2532" s="197"/>
    </row>
    <row r="2533" spans="1:1" s="138" customFormat="1" ht="13.8">
      <c r="A2533" s="197"/>
    </row>
    <row r="2534" spans="1:1" s="138" customFormat="1" ht="13.8">
      <c r="A2534" s="197"/>
    </row>
    <row r="2535" spans="1:1" s="138" customFormat="1" ht="13.8">
      <c r="A2535" s="197"/>
    </row>
    <row r="2536" spans="1:1" s="138" customFormat="1" ht="13.8">
      <c r="A2536" s="197"/>
    </row>
    <row r="2537" spans="1:1" s="138" customFormat="1" ht="13.8">
      <c r="A2537" s="197"/>
    </row>
    <row r="2538" spans="1:1" s="138" customFormat="1" ht="13.8">
      <c r="A2538" s="197"/>
    </row>
    <row r="2539" spans="1:1" s="138" customFormat="1" ht="13.8">
      <c r="A2539" s="197"/>
    </row>
    <row r="2540" spans="1:1" s="138" customFormat="1" ht="13.8">
      <c r="A2540" s="197"/>
    </row>
    <row r="2541" spans="1:1" s="138" customFormat="1" ht="13.8">
      <c r="A2541" s="197"/>
    </row>
    <row r="2542" spans="1:1" s="138" customFormat="1" ht="13.8">
      <c r="A2542" s="197"/>
    </row>
    <row r="2543" spans="1:1" s="138" customFormat="1" ht="13.8">
      <c r="A2543" s="197"/>
    </row>
    <row r="2544" spans="1:1" s="138" customFormat="1" ht="13.8">
      <c r="A2544" s="197"/>
    </row>
    <row r="2545" spans="1:1" s="138" customFormat="1" ht="13.8">
      <c r="A2545" s="197"/>
    </row>
    <row r="2546" spans="1:1" s="138" customFormat="1" ht="13.8">
      <c r="A2546" s="197"/>
    </row>
    <row r="2547" spans="1:1" s="138" customFormat="1" ht="13.8">
      <c r="A2547" s="197"/>
    </row>
    <row r="2548" spans="1:1" s="138" customFormat="1" ht="13.8">
      <c r="A2548" s="197"/>
    </row>
    <row r="2549" spans="1:1" s="138" customFormat="1" ht="13.8">
      <c r="A2549" s="197"/>
    </row>
    <row r="2550" spans="1:1" s="138" customFormat="1" ht="13.8">
      <c r="A2550" s="197"/>
    </row>
    <row r="2551" spans="1:1" s="138" customFormat="1" ht="13.8">
      <c r="A2551" s="197"/>
    </row>
    <row r="2552" spans="1:1" s="138" customFormat="1" ht="13.8">
      <c r="A2552" s="197"/>
    </row>
    <row r="2553" spans="1:1" s="138" customFormat="1" ht="13.8">
      <c r="A2553" s="197"/>
    </row>
    <row r="2554" spans="1:1" s="138" customFormat="1" ht="13.8">
      <c r="A2554" s="197"/>
    </row>
    <row r="2555" spans="1:1" s="138" customFormat="1" ht="13.8">
      <c r="A2555" s="197"/>
    </row>
    <row r="2556" spans="1:1" s="138" customFormat="1" ht="13.8">
      <c r="A2556" s="197"/>
    </row>
    <row r="2557" spans="1:1" s="138" customFormat="1" ht="13.8">
      <c r="A2557" s="197"/>
    </row>
    <row r="2558" spans="1:1" s="138" customFormat="1" ht="13.8">
      <c r="A2558" s="197"/>
    </row>
    <row r="2559" spans="1:1" s="138" customFormat="1" ht="13.8">
      <c r="A2559" s="197"/>
    </row>
    <row r="2560" spans="1:1" s="138" customFormat="1" ht="13.8">
      <c r="A2560" s="197"/>
    </row>
    <row r="2561" spans="1:1" s="138" customFormat="1" ht="13.8">
      <c r="A2561" s="197"/>
    </row>
    <row r="2562" spans="1:1" s="138" customFormat="1" ht="13.8">
      <c r="A2562" s="197"/>
    </row>
    <row r="2563" spans="1:1" s="138" customFormat="1" ht="13.8">
      <c r="A2563" s="197"/>
    </row>
    <row r="2564" spans="1:1" s="138" customFormat="1" ht="13.8">
      <c r="A2564" s="197"/>
    </row>
    <row r="2565" spans="1:1" s="138" customFormat="1" ht="13.8">
      <c r="A2565" s="197"/>
    </row>
    <row r="2566" spans="1:1" s="138" customFormat="1" ht="13.8">
      <c r="A2566" s="197"/>
    </row>
    <row r="2567" spans="1:1" s="138" customFormat="1" ht="13.8">
      <c r="A2567" s="197"/>
    </row>
    <row r="2568" spans="1:1" s="138" customFormat="1" ht="13.8">
      <c r="A2568" s="197"/>
    </row>
    <row r="2569" spans="1:1" s="138" customFormat="1" ht="13.8">
      <c r="A2569" s="197"/>
    </row>
    <row r="2570" spans="1:1" s="138" customFormat="1" ht="13.8">
      <c r="A2570" s="197"/>
    </row>
    <row r="2571" spans="1:1" s="138" customFormat="1" ht="13.8">
      <c r="A2571" s="197"/>
    </row>
    <row r="2572" spans="1:1" s="138" customFormat="1" ht="13.8">
      <c r="A2572" s="197"/>
    </row>
    <row r="2573" spans="1:1" s="138" customFormat="1" ht="13.8">
      <c r="A2573" s="197"/>
    </row>
    <row r="2574" spans="1:1" s="138" customFormat="1" ht="13.8">
      <c r="A2574" s="197"/>
    </row>
    <row r="2575" spans="1:1" s="138" customFormat="1" ht="13.8">
      <c r="A2575" s="197"/>
    </row>
    <row r="2576" spans="1:1" s="138" customFormat="1" ht="13.8">
      <c r="A2576" s="197"/>
    </row>
    <row r="2577" spans="1:1" s="138" customFormat="1" ht="13.8">
      <c r="A2577" s="197"/>
    </row>
    <row r="2578" spans="1:1" s="138" customFormat="1" ht="13.8">
      <c r="A2578" s="197"/>
    </row>
    <row r="2579" spans="1:1" s="138" customFormat="1" ht="13.8">
      <c r="A2579" s="197"/>
    </row>
    <row r="2580" spans="1:1" s="138" customFormat="1" ht="13.8">
      <c r="A2580" s="197"/>
    </row>
    <row r="2581" spans="1:1" s="138" customFormat="1" ht="13.8">
      <c r="A2581" s="197"/>
    </row>
    <row r="2582" spans="1:1" s="138" customFormat="1" ht="13.8">
      <c r="A2582" s="197"/>
    </row>
    <row r="2583" spans="1:1" s="138" customFormat="1" ht="13.8">
      <c r="A2583" s="197"/>
    </row>
    <row r="2584" spans="1:1" s="138" customFormat="1" ht="13.8">
      <c r="A2584" s="197"/>
    </row>
    <row r="2585" spans="1:1" s="138" customFormat="1" ht="13.8">
      <c r="A2585" s="197"/>
    </row>
    <row r="2586" spans="1:1" s="138" customFormat="1" ht="13.8">
      <c r="A2586" s="197"/>
    </row>
    <row r="2587" spans="1:1" s="138" customFormat="1" ht="13.8">
      <c r="A2587" s="197"/>
    </row>
    <row r="2588" spans="1:1" s="138" customFormat="1" ht="13.8">
      <c r="A2588" s="197"/>
    </row>
    <row r="2589" spans="1:1" s="138" customFormat="1" ht="13.8">
      <c r="A2589" s="197"/>
    </row>
    <row r="2590" spans="1:1" s="138" customFormat="1" ht="13.8">
      <c r="A2590" s="197"/>
    </row>
    <row r="2591" spans="1:1" s="138" customFormat="1" ht="13.8">
      <c r="A2591" s="197"/>
    </row>
    <row r="2592" spans="1:1" s="138" customFormat="1" ht="13.8">
      <c r="A2592" s="197"/>
    </row>
    <row r="2593" spans="1:1" s="138" customFormat="1" ht="13.8">
      <c r="A2593" s="197"/>
    </row>
    <row r="2594" spans="1:1" s="138" customFormat="1" ht="13.8">
      <c r="A2594" s="197"/>
    </row>
    <row r="2595" spans="1:1" s="138" customFormat="1" ht="13.8">
      <c r="A2595" s="197"/>
    </row>
    <row r="2596" spans="1:1" s="138" customFormat="1" ht="13.8">
      <c r="A2596" s="197"/>
    </row>
    <row r="2597" spans="1:1" s="138" customFormat="1" ht="13.8">
      <c r="A2597" s="197"/>
    </row>
    <row r="2598" spans="1:1" s="138" customFormat="1" ht="13.8">
      <c r="A2598" s="197"/>
    </row>
    <row r="2599" spans="1:1" s="138" customFormat="1" ht="13.8">
      <c r="A2599" s="197"/>
    </row>
    <row r="2600" spans="1:1" s="138" customFormat="1" ht="13.8">
      <c r="A2600" s="197"/>
    </row>
    <row r="2601" spans="1:1" s="138" customFormat="1" ht="13.8">
      <c r="A2601" s="197"/>
    </row>
    <row r="2602" spans="1:1" s="138" customFormat="1" ht="13.8">
      <c r="A2602" s="197"/>
    </row>
    <row r="2603" spans="1:1" s="138" customFormat="1" ht="13.8">
      <c r="A2603" s="197"/>
    </row>
    <row r="2604" spans="1:1" s="138" customFormat="1" ht="13.8">
      <c r="A2604" s="197"/>
    </row>
    <row r="2605" spans="1:1" s="138" customFormat="1" ht="13.8">
      <c r="A2605" s="197"/>
    </row>
    <row r="2606" spans="1:1" s="138" customFormat="1" ht="13.8">
      <c r="A2606" s="197"/>
    </row>
    <row r="2607" spans="1:1" s="138" customFormat="1" ht="13.8">
      <c r="A2607" s="197"/>
    </row>
    <row r="2608" spans="1:1" s="138" customFormat="1" ht="13.8">
      <c r="A2608" s="197"/>
    </row>
    <row r="2609" spans="1:1" s="138" customFormat="1" ht="13.8">
      <c r="A2609" s="197"/>
    </row>
    <row r="2610" spans="1:1" s="138" customFormat="1" ht="13.8">
      <c r="A2610" s="197"/>
    </row>
    <row r="2611" spans="1:1" s="138" customFormat="1" ht="13.8">
      <c r="A2611" s="197"/>
    </row>
    <row r="2612" spans="1:1" s="138" customFormat="1" ht="13.8">
      <c r="A2612" s="197"/>
    </row>
    <row r="2613" spans="1:1" s="138" customFormat="1" ht="13.8">
      <c r="A2613" s="197"/>
    </row>
    <row r="2614" spans="1:1" s="138" customFormat="1" ht="13.8">
      <c r="A2614" s="197"/>
    </row>
    <row r="2615" spans="1:1" s="138" customFormat="1" ht="13.8">
      <c r="A2615" s="197"/>
    </row>
    <row r="2616" spans="1:1" s="138" customFormat="1" ht="13.8">
      <c r="A2616" s="197"/>
    </row>
    <row r="2617" spans="1:1" s="138" customFormat="1" ht="13.8">
      <c r="A2617" s="197"/>
    </row>
    <row r="2618" spans="1:1" s="138" customFormat="1" ht="13.8">
      <c r="A2618" s="197"/>
    </row>
    <row r="2619" spans="1:1" s="138" customFormat="1" ht="13.8">
      <c r="A2619" s="197"/>
    </row>
    <row r="2620" spans="1:1" s="138" customFormat="1" ht="13.8">
      <c r="A2620" s="197"/>
    </row>
    <row r="2621" spans="1:1" s="138" customFormat="1" ht="13.8">
      <c r="A2621" s="197"/>
    </row>
    <row r="2622" spans="1:1" s="138" customFormat="1" ht="13.8">
      <c r="A2622" s="197"/>
    </row>
    <row r="2623" spans="1:1" s="138" customFormat="1" ht="13.8">
      <c r="A2623" s="197"/>
    </row>
    <row r="2624" spans="1:1" s="138" customFormat="1" ht="13.8">
      <c r="A2624" s="197"/>
    </row>
    <row r="2625" spans="1:1" s="138" customFormat="1" ht="13.8">
      <c r="A2625" s="197"/>
    </row>
    <row r="2626" spans="1:1" s="138" customFormat="1" ht="13.8">
      <c r="A2626" s="197"/>
    </row>
    <row r="2627" spans="1:1" s="138" customFormat="1" ht="13.8">
      <c r="A2627" s="197"/>
    </row>
    <row r="2628" spans="1:1" s="138" customFormat="1" ht="13.8">
      <c r="A2628" s="197"/>
    </row>
    <row r="2629" spans="1:1" s="138" customFormat="1" ht="13.8">
      <c r="A2629" s="197"/>
    </row>
    <row r="2630" spans="1:1" s="138" customFormat="1" ht="13.8">
      <c r="A2630" s="197"/>
    </row>
    <row r="2631" spans="1:1" s="138" customFormat="1" ht="13.8">
      <c r="A2631" s="197"/>
    </row>
    <row r="2632" spans="1:1" s="138" customFormat="1" ht="13.8">
      <c r="A2632" s="197"/>
    </row>
    <row r="2633" spans="1:1" s="138" customFormat="1" ht="13.8">
      <c r="A2633" s="197"/>
    </row>
    <row r="2634" spans="1:1" s="138" customFormat="1" ht="13.8">
      <c r="A2634" s="197"/>
    </row>
    <row r="2635" spans="1:1" s="138" customFormat="1" ht="13.8">
      <c r="A2635" s="197"/>
    </row>
    <row r="2636" spans="1:1" s="138" customFormat="1" ht="13.8">
      <c r="A2636" s="197"/>
    </row>
    <row r="2637" spans="1:1" s="138" customFormat="1" ht="13.8">
      <c r="A2637" s="197"/>
    </row>
    <row r="2638" spans="1:1" s="138" customFormat="1" ht="13.8">
      <c r="A2638" s="197"/>
    </row>
    <row r="2639" spans="1:1" s="138" customFormat="1" ht="13.8">
      <c r="A2639" s="197"/>
    </row>
    <row r="2640" spans="1:1" s="138" customFormat="1" ht="13.8">
      <c r="A2640" s="197"/>
    </row>
    <row r="2641" spans="1:1" s="138" customFormat="1" ht="13.8">
      <c r="A2641" s="197"/>
    </row>
    <row r="2642" spans="1:1" s="138" customFormat="1" ht="13.8">
      <c r="A2642" s="197"/>
    </row>
    <row r="2643" spans="1:1" s="138" customFormat="1" ht="13.8">
      <c r="A2643" s="197"/>
    </row>
    <row r="2644" spans="1:1" s="138" customFormat="1" ht="13.8">
      <c r="A2644" s="197"/>
    </row>
    <row r="2645" spans="1:1" s="138" customFormat="1" ht="13.8">
      <c r="A2645" s="197"/>
    </row>
    <row r="2646" spans="1:1" s="138" customFormat="1" ht="13.8">
      <c r="A2646" s="197"/>
    </row>
    <row r="2647" spans="1:1" s="138" customFormat="1" ht="13.8">
      <c r="A2647" s="197"/>
    </row>
    <row r="2648" spans="1:1" s="138" customFormat="1" ht="13.8">
      <c r="A2648" s="197"/>
    </row>
    <row r="2649" spans="1:1" s="138" customFormat="1" ht="13.8">
      <c r="A2649" s="197"/>
    </row>
    <row r="2650" spans="1:1" s="138" customFormat="1" ht="13.8">
      <c r="A2650" s="197"/>
    </row>
    <row r="2651" spans="1:1" s="138" customFormat="1" ht="13.8">
      <c r="A2651" s="197"/>
    </row>
    <row r="2652" spans="1:1" s="138" customFormat="1" ht="13.8">
      <c r="A2652" s="197"/>
    </row>
    <row r="2653" spans="1:1" s="138" customFormat="1" ht="13.8">
      <c r="A2653" s="197"/>
    </row>
    <row r="2654" spans="1:1" s="138" customFormat="1" ht="13.8">
      <c r="A2654" s="197"/>
    </row>
    <row r="2655" spans="1:1" s="138" customFormat="1" ht="13.8">
      <c r="A2655" s="197"/>
    </row>
    <row r="2656" spans="1:1" s="138" customFormat="1" ht="13.8">
      <c r="A2656" s="197"/>
    </row>
    <row r="2657" spans="1:1" s="138" customFormat="1" ht="13.8">
      <c r="A2657" s="197"/>
    </row>
    <row r="2658" spans="1:1" s="138" customFormat="1" ht="13.8">
      <c r="A2658" s="197"/>
    </row>
    <row r="2659" spans="1:1" s="138" customFormat="1" ht="13.8">
      <c r="A2659" s="197"/>
    </row>
    <row r="2660" spans="1:1" s="138" customFormat="1" ht="13.8">
      <c r="A2660" s="197"/>
    </row>
    <row r="2661" spans="1:1" s="138" customFormat="1" ht="13.8">
      <c r="A2661" s="197"/>
    </row>
    <row r="2662" spans="1:1" s="138" customFormat="1" ht="13.8">
      <c r="A2662" s="197"/>
    </row>
    <row r="2663" spans="1:1" s="138" customFormat="1" ht="13.8">
      <c r="A2663" s="197"/>
    </row>
    <row r="2664" spans="1:1" s="138" customFormat="1" ht="13.8">
      <c r="A2664" s="197"/>
    </row>
    <row r="2665" spans="1:1" s="138" customFormat="1" ht="13.8">
      <c r="A2665" s="197"/>
    </row>
    <row r="2666" spans="1:1" s="138" customFormat="1" ht="13.8">
      <c r="A2666" s="197"/>
    </row>
    <row r="2667" spans="1:1" s="138" customFormat="1" ht="13.8">
      <c r="A2667" s="197"/>
    </row>
    <row r="2668" spans="1:1" s="138" customFormat="1" ht="13.8">
      <c r="A2668" s="197"/>
    </row>
    <row r="2669" spans="1:1" s="138" customFormat="1" ht="13.8">
      <c r="A2669" s="197"/>
    </row>
    <row r="2670" spans="1:1" s="138" customFormat="1" ht="13.8">
      <c r="A2670" s="197"/>
    </row>
    <row r="2671" spans="1:1" s="138" customFormat="1" ht="13.8">
      <c r="A2671" s="197"/>
    </row>
    <row r="2672" spans="1:1" s="138" customFormat="1" ht="13.8">
      <c r="A2672" s="197"/>
    </row>
    <row r="2673" spans="1:1" s="138" customFormat="1" ht="13.8">
      <c r="A2673" s="197"/>
    </row>
    <row r="2674" spans="1:1" s="138" customFormat="1" ht="13.8">
      <c r="A2674" s="197"/>
    </row>
    <row r="2675" spans="1:1" s="138" customFormat="1" ht="13.8">
      <c r="A2675" s="197"/>
    </row>
    <row r="2676" spans="1:1" s="138" customFormat="1" ht="13.8">
      <c r="A2676" s="197"/>
    </row>
    <row r="2677" spans="1:1" s="138" customFormat="1" ht="13.8">
      <c r="A2677" s="197"/>
    </row>
    <row r="2678" spans="1:1" s="138" customFormat="1" ht="13.8">
      <c r="A2678" s="197"/>
    </row>
    <row r="2679" spans="1:1" s="138" customFormat="1" ht="13.8">
      <c r="A2679" s="197"/>
    </row>
    <row r="2680" spans="1:1" s="138" customFormat="1" ht="13.8">
      <c r="A2680" s="197"/>
    </row>
    <row r="2681" spans="1:1" s="138" customFormat="1" ht="13.8">
      <c r="A2681" s="197"/>
    </row>
    <row r="2682" spans="1:1" s="138" customFormat="1" ht="13.8">
      <c r="A2682" s="197"/>
    </row>
    <row r="2683" spans="1:1" s="138" customFormat="1" ht="13.8">
      <c r="A2683" s="197"/>
    </row>
    <row r="2684" spans="1:1" s="138" customFormat="1" ht="13.8">
      <c r="A2684" s="197"/>
    </row>
    <row r="2685" spans="1:1" s="138" customFormat="1" ht="13.8">
      <c r="A2685" s="197"/>
    </row>
    <row r="2686" spans="1:1" s="138" customFormat="1" ht="13.8">
      <c r="A2686" s="197"/>
    </row>
    <row r="2687" spans="1:1" s="138" customFormat="1" ht="13.8">
      <c r="A2687" s="197"/>
    </row>
    <row r="2688" spans="1:1" s="138" customFormat="1" ht="13.8">
      <c r="A2688" s="197"/>
    </row>
    <row r="2689" spans="1:1" s="138" customFormat="1" ht="13.8">
      <c r="A2689" s="197"/>
    </row>
    <row r="2690" spans="1:1" s="138" customFormat="1" ht="13.8">
      <c r="A2690" s="197"/>
    </row>
    <row r="2691" spans="1:1" s="138" customFormat="1" ht="13.8">
      <c r="A2691" s="197"/>
    </row>
    <row r="2692" spans="1:1" s="138" customFormat="1" ht="13.8">
      <c r="A2692" s="197"/>
    </row>
    <row r="2693" spans="1:1" s="138" customFormat="1" ht="13.8">
      <c r="A2693" s="197"/>
    </row>
    <row r="2694" spans="1:1" s="138" customFormat="1" ht="13.8">
      <c r="A2694" s="197"/>
    </row>
    <row r="2695" spans="1:1" s="138" customFormat="1" ht="13.8">
      <c r="A2695" s="197"/>
    </row>
    <row r="2696" spans="1:1" s="138" customFormat="1" ht="13.8">
      <c r="A2696" s="197"/>
    </row>
    <row r="2697" spans="1:1" s="138" customFormat="1" ht="13.8">
      <c r="A2697" s="197"/>
    </row>
    <row r="2698" spans="1:1" s="138" customFormat="1" ht="13.8">
      <c r="A2698" s="197"/>
    </row>
    <row r="2699" spans="1:1" s="138" customFormat="1" ht="13.8">
      <c r="A2699" s="197"/>
    </row>
    <row r="2700" spans="1:1" s="138" customFormat="1" ht="13.8">
      <c r="A2700" s="197"/>
    </row>
    <row r="2701" spans="1:1" s="138" customFormat="1" ht="13.8">
      <c r="A2701" s="197"/>
    </row>
    <row r="2702" spans="1:1" s="138" customFormat="1" ht="13.8">
      <c r="A2702" s="197"/>
    </row>
    <row r="2703" spans="1:1" s="138" customFormat="1" ht="13.8">
      <c r="A2703" s="197"/>
    </row>
    <row r="2704" spans="1:1" s="138" customFormat="1" ht="13.8">
      <c r="A2704" s="197"/>
    </row>
    <row r="2705" spans="1:1" s="138" customFormat="1" ht="13.8">
      <c r="A2705" s="197"/>
    </row>
    <row r="2706" spans="1:1" s="138" customFormat="1" ht="13.8">
      <c r="A2706" s="197"/>
    </row>
    <row r="2707" spans="1:1" s="138" customFormat="1" ht="13.8">
      <c r="A2707" s="197"/>
    </row>
    <row r="2708" spans="1:1" s="138" customFormat="1" ht="13.8">
      <c r="A2708" s="197"/>
    </row>
    <row r="2709" spans="1:1" s="138" customFormat="1" ht="13.8">
      <c r="A2709" s="197"/>
    </row>
    <row r="2710" spans="1:1" s="138" customFormat="1" ht="13.8">
      <c r="A2710" s="197"/>
    </row>
    <row r="2711" spans="1:1" s="138" customFormat="1" ht="13.8">
      <c r="A2711" s="197"/>
    </row>
    <row r="2712" spans="1:1" s="138" customFormat="1" ht="13.8">
      <c r="A2712" s="197"/>
    </row>
    <row r="2713" spans="1:1" s="138" customFormat="1" ht="13.8">
      <c r="A2713" s="197"/>
    </row>
    <row r="2714" spans="1:1" s="138" customFormat="1" ht="13.8">
      <c r="A2714" s="197"/>
    </row>
    <row r="2715" spans="1:1" s="138" customFormat="1" ht="13.8">
      <c r="A2715" s="197"/>
    </row>
    <row r="2716" spans="1:1" s="138" customFormat="1" ht="13.8">
      <c r="A2716" s="197"/>
    </row>
    <row r="2717" spans="1:1" s="138" customFormat="1" ht="13.8">
      <c r="A2717" s="197"/>
    </row>
    <row r="2718" spans="1:1" s="138" customFormat="1" ht="13.8">
      <c r="A2718" s="197"/>
    </row>
    <row r="2719" spans="1:1" s="138" customFormat="1" ht="13.8">
      <c r="A2719" s="197"/>
    </row>
    <row r="2720" spans="1:1" s="138" customFormat="1" ht="13.8">
      <c r="A2720" s="197"/>
    </row>
    <row r="2721" spans="1:1" s="138" customFormat="1" ht="13.8">
      <c r="A2721" s="197"/>
    </row>
    <row r="2722" spans="1:1" s="138" customFormat="1" ht="13.8">
      <c r="A2722" s="197"/>
    </row>
    <row r="2723" spans="1:1" s="138" customFormat="1" ht="13.8">
      <c r="A2723" s="197"/>
    </row>
    <row r="2724" spans="1:1" s="138" customFormat="1" ht="13.8">
      <c r="A2724" s="197"/>
    </row>
    <row r="2725" spans="1:1" s="138" customFormat="1" ht="13.8">
      <c r="A2725" s="197"/>
    </row>
    <row r="2726" spans="1:1" s="138" customFormat="1" ht="13.8">
      <c r="A2726" s="197"/>
    </row>
    <row r="2727" spans="1:1" s="138" customFormat="1" ht="13.8">
      <c r="A2727" s="197"/>
    </row>
    <row r="2728" spans="1:1" s="138" customFormat="1" ht="13.8">
      <c r="A2728" s="197"/>
    </row>
    <row r="2729" spans="1:1" s="138" customFormat="1" ht="13.8">
      <c r="A2729" s="197"/>
    </row>
    <row r="2730" spans="1:1" s="138" customFormat="1" ht="13.8">
      <c r="A2730" s="197"/>
    </row>
    <row r="2731" spans="1:1" s="138" customFormat="1" ht="13.8">
      <c r="A2731" s="197"/>
    </row>
    <row r="2732" spans="1:1" s="138" customFormat="1" ht="13.8">
      <c r="A2732" s="197"/>
    </row>
    <row r="2733" spans="1:1" s="138" customFormat="1" ht="13.8">
      <c r="A2733" s="197"/>
    </row>
    <row r="2734" spans="1:1" s="138" customFormat="1" ht="13.8">
      <c r="A2734" s="197"/>
    </row>
    <row r="2735" spans="1:1" s="138" customFormat="1" ht="13.8">
      <c r="A2735" s="197"/>
    </row>
    <row r="2736" spans="1:1" s="138" customFormat="1" ht="13.8">
      <c r="A2736" s="197"/>
    </row>
    <row r="2737" spans="1:1" s="138" customFormat="1" ht="13.8">
      <c r="A2737" s="197"/>
    </row>
    <row r="2738" spans="1:1" s="138" customFormat="1" ht="13.8">
      <c r="A2738" s="197"/>
    </row>
    <row r="2739" spans="1:1" s="138" customFormat="1" ht="13.8">
      <c r="A2739" s="197"/>
    </row>
    <row r="2740" spans="1:1" s="138" customFormat="1" ht="13.8">
      <c r="A2740" s="197"/>
    </row>
    <row r="2741" spans="1:1" s="138" customFormat="1" ht="13.8">
      <c r="A2741" s="197"/>
    </row>
    <row r="2742" spans="1:1" s="138" customFormat="1" ht="13.8">
      <c r="A2742" s="197"/>
    </row>
    <row r="2743" spans="1:1" s="138" customFormat="1" ht="13.8">
      <c r="A2743" s="197"/>
    </row>
    <row r="2744" spans="1:1" s="138" customFormat="1" ht="13.8">
      <c r="A2744" s="197"/>
    </row>
    <row r="2745" spans="1:1" s="138" customFormat="1" ht="13.8">
      <c r="A2745" s="197"/>
    </row>
    <row r="2746" spans="1:1" s="138" customFormat="1" ht="13.8">
      <c r="A2746" s="197"/>
    </row>
    <row r="2747" spans="1:1" s="138" customFormat="1" ht="13.8">
      <c r="A2747" s="197"/>
    </row>
    <row r="2748" spans="1:1" s="138" customFormat="1" ht="13.8">
      <c r="A2748" s="197"/>
    </row>
    <row r="2749" spans="1:1" s="138" customFormat="1" ht="13.8">
      <c r="A2749" s="197"/>
    </row>
    <row r="2750" spans="1:1" s="138" customFormat="1" ht="13.8">
      <c r="A2750" s="197"/>
    </row>
    <row r="2751" spans="1:1" s="138" customFormat="1" ht="13.8">
      <c r="A2751" s="197"/>
    </row>
    <row r="2752" spans="1:1" s="138" customFormat="1" ht="13.8">
      <c r="A2752" s="197"/>
    </row>
    <row r="2753" spans="1:1" s="138" customFormat="1" ht="13.8">
      <c r="A2753" s="197"/>
    </row>
    <row r="2754" spans="1:1" s="138" customFormat="1" ht="13.8">
      <c r="A2754" s="197"/>
    </row>
    <row r="2755" spans="1:1" s="138" customFormat="1" ht="13.8">
      <c r="A2755" s="197"/>
    </row>
    <row r="2756" spans="1:1" s="138" customFormat="1" ht="13.8">
      <c r="A2756" s="197"/>
    </row>
    <row r="2757" spans="1:1" s="138" customFormat="1" ht="13.8">
      <c r="A2757" s="197"/>
    </row>
    <row r="2758" spans="1:1" s="138" customFormat="1" ht="13.8">
      <c r="A2758" s="197"/>
    </row>
    <row r="2759" spans="1:1" s="138" customFormat="1" ht="13.8">
      <c r="A2759" s="197"/>
    </row>
    <row r="2760" spans="1:1" s="138" customFormat="1" ht="13.8">
      <c r="A2760" s="197"/>
    </row>
    <row r="2761" spans="1:1" s="138" customFormat="1" ht="13.8">
      <c r="A2761" s="197"/>
    </row>
    <row r="2762" spans="1:1" s="138" customFormat="1" ht="13.8">
      <c r="A2762" s="197"/>
    </row>
    <row r="2763" spans="1:1" s="138" customFormat="1" ht="13.8">
      <c r="A2763" s="197"/>
    </row>
    <row r="2764" spans="1:1" s="138" customFormat="1" ht="13.8">
      <c r="A2764" s="197"/>
    </row>
    <row r="2765" spans="1:1" s="138" customFormat="1" ht="13.8">
      <c r="A2765" s="197"/>
    </row>
    <row r="2766" spans="1:1" s="138" customFormat="1" ht="13.8">
      <c r="A2766" s="197"/>
    </row>
    <row r="2767" spans="1:1" s="138" customFormat="1" ht="13.8">
      <c r="A2767" s="197"/>
    </row>
    <row r="2768" spans="1:1" s="138" customFormat="1" ht="13.8">
      <c r="A2768" s="197"/>
    </row>
    <row r="2769" spans="1:1" s="138" customFormat="1" ht="13.8">
      <c r="A2769" s="197"/>
    </row>
    <row r="2770" spans="1:1" s="138" customFormat="1" ht="13.8">
      <c r="A2770" s="197"/>
    </row>
    <row r="2771" spans="1:1" s="138" customFormat="1" ht="13.8">
      <c r="A2771" s="197"/>
    </row>
    <row r="2772" spans="1:1" s="138" customFormat="1" ht="13.8">
      <c r="A2772" s="197"/>
    </row>
    <row r="2773" spans="1:1" s="138" customFormat="1" ht="13.8">
      <c r="A2773" s="197"/>
    </row>
    <row r="2774" spans="1:1" s="138" customFormat="1" ht="13.8">
      <c r="A2774" s="197"/>
    </row>
    <row r="2775" spans="1:1" s="138" customFormat="1" ht="13.8">
      <c r="A2775" s="197"/>
    </row>
    <row r="2776" spans="1:1" s="138" customFormat="1" ht="13.8">
      <c r="A2776" s="197"/>
    </row>
    <row r="2777" spans="1:1" s="138" customFormat="1" ht="13.8">
      <c r="A2777" s="197"/>
    </row>
    <row r="2778" spans="1:1" s="138" customFormat="1" ht="13.8">
      <c r="A2778" s="197"/>
    </row>
    <row r="2779" spans="1:1" s="138" customFormat="1" ht="13.8">
      <c r="A2779" s="197"/>
    </row>
    <row r="2780" spans="1:1" s="138" customFormat="1" ht="13.8">
      <c r="A2780" s="197"/>
    </row>
    <row r="2781" spans="1:1" s="138" customFormat="1" ht="13.8">
      <c r="A2781" s="197"/>
    </row>
    <row r="2782" spans="1:1" s="138" customFormat="1" ht="13.8">
      <c r="A2782" s="197"/>
    </row>
    <row r="2783" spans="1:1" s="138" customFormat="1" ht="13.8">
      <c r="A2783" s="197"/>
    </row>
    <row r="2784" spans="1:1" s="138" customFormat="1" ht="13.8">
      <c r="A2784" s="197"/>
    </row>
    <row r="2785" spans="1:1" s="138" customFormat="1" ht="13.8">
      <c r="A2785" s="197"/>
    </row>
    <row r="2786" spans="1:1" s="138" customFormat="1" ht="13.8">
      <c r="A2786" s="197"/>
    </row>
    <row r="2787" spans="1:1" s="138" customFormat="1" ht="13.8">
      <c r="A2787" s="197"/>
    </row>
    <row r="2788" spans="1:1" s="138" customFormat="1" ht="13.8">
      <c r="A2788" s="197"/>
    </row>
    <row r="2789" spans="1:1" s="138" customFormat="1" ht="13.8">
      <c r="A2789" s="197"/>
    </row>
    <row r="2790" spans="1:1" s="138" customFormat="1" ht="13.8">
      <c r="A2790" s="197"/>
    </row>
    <row r="2791" spans="1:1" s="138" customFormat="1" ht="13.8">
      <c r="A2791" s="197"/>
    </row>
    <row r="2792" spans="1:1" s="138" customFormat="1" ht="13.8">
      <c r="A2792" s="197"/>
    </row>
    <row r="2793" spans="1:1" s="138" customFormat="1" ht="13.8">
      <c r="A2793" s="197"/>
    </row>
    <row r="2794" spans="1:1" s="138" customFormat="1" ht="13.8">
      <c r="A2794" s="197"/>
    </row>
    <row r="2795" spans="1:1" s="138" customFormat="1" ht="13.8">
      <c r="A2795" s="197"/>
    </row>
    <row r="2796" spans="1:1" s="138" customFormat="1" ht="13.8">
      <c r="A2796" s="197"/>
    </row>
    <row r="2797" spans="1:1" s="138" customFormat="1" ht="13.8">
      <c r="A2797" s="197"/>
    </row>
    <row r="2798" spans="1:1" s="138" customFormat="1" ht="13.8">
      <c r="A2798" s="197"/>
    </row>
    <row r="2799" spans="1:1" s="138" customFormat="1" ht="13.8">
      <c r="A2799" s="197"/>
    </row>
    <row r="2800" spans="1:1" s="138" customFormat="1" ht="13.8">
      <c r="A2800" s="197"/>
    </row>
    <row r="2801" spans="1:1" s="138" customFormat="1" ht="13.8">
      <c r="A2801" s="197"/>
    </row>
    <row r="2802" spans="1:1" s="138" customFormat="1" ht="13.8">
      <c r="A2802" s="197"/>
    </row>
    <row r="2803" spans="1:1" s="138" customFormat="1" ht="13.8">
      <c r="A2803" s="197"/>
    </row>
    <row r="2804" spans="1:1" s="138" customFormat="1" ht="13.8">
      <c r="A2804" s="197"/>
    </row>
    <row r="2805" spans="1:1" s="138" customFormat="1" ht="13.8">
      <c r="A2805" s="197"/>
    </row>
    <row r="2806" spans="1:1" s="138" customFormat="1" ht="13.8">
      <c r="A2806" s="197"/>
    </row>
    <row r="2807" spans="1:1" s="138" customFormat="1" ht="13.8">
      <c r="A2807" s="197"/>
    </row>
    <row r="2808" spans="1:1" s="138" customFormat="1" ht="13.8">
      <c r="A2808" s="197"/>
    </row>
    <row r="2809" spans="1:1" s="138" customFormat="1" ht="13.8">
      <c r="A2809" s="197"/>
    </row>
    <row r="2810" spans="1:1" s="138" customFormat="1" ht="13.8">
      <c r="A2810" s="197"/>
    </row>
    <row r="2811" spans="1:1" s="138" customFormat="1" ht="13.8">
      <c r="A2811" s="197"/>
    </row>
    <row r="2812" spans="1:1" s="138" customFormat="1" ht="13.8">
      <c r="A2812" s="197"/>
    </row>
    <row r="2813" spans="1:1" s="138" customFormat="1" ht="13.8">
      <c r="A2813" s="197"/>
    </row>
    <row r="2814" spans="1:1" s="138" customFormat="1" ht="13.8">
      <c r="A2814" s="197"/>
    </row>
    <row r="2815" spans="1:1" s="138" customFormat="1" ht="13.8">
      <c r="A2815" s="197"/>
    </row>
    <row r="2816" spans="1:1" s="138" customFormat="1" ht="13.8">
      <c r="A2816" s="197"/>
    </row>
    <row r="2817" spans="1:1" s="138" customFormat="1" ht="13.8">
      <c r="A2817" s="197"/>
    </row>
    <row r="2818" spans="1:1" s="138" customFormat="1" ht="13.8">
      <c r="A2818" s="197"/>
    </row>
    <row r="2819" spans="1:1" s="138" customFormat="1" ht="13.8">
      <c r="A2819" s="197"/>
    </row>
    <row r="2820" spans="1:1" s="138" customFormat="1" ht="13.8">
      <c r="A2820" s="197"/>
    </row>
    <row r="2821" spans="1:1" s="138" customFormat="1" ht="13.8">
      <c r="A2821" s="197"/>
    </row>
    <row r="2822" spans="1:1" s="138" customFormat="1" ht="13.8">
      <c r="A2822" s="197"/>
    </row>
    <row r="2823" spans="1:1" s="138" customFormat="1" ht="13.8">
      <c r="A2823" s="197"/>
    </row>
    <row r="2824" spans="1:1" s="138" customFormat="1" ht="13.8">
      <c r="A2824" s="197"/>
    </row>
    <row r="2825" spans="1:1" s="138" customFormat="1" ht="13.8">
      <c r="A2825" s="197"/>
    </row>
    <row r="2826" spans="1:1" s="138" customFormat="1" ht="13.8">
      <c r="A2826" s="197"/>
    </row>
    <row r="2827" spans="1:1" s="138" customFormat="1" ht="13.8">
      <c r="A2827" s="197"/>
    </row>
    <row r="2828" spans="1:1" s="138" customFormat="1" ht="13.8">
      <c r="A2828" s="197"/>
    </row>
    <row r="2829" spans="1:1" s="138" customFormat="1" ht="13.8">
      <c r="A2829" s="197"/>
    </row>
    <row r="2830" spans="1:1" s="138" customFormat="1" ht="13.8">
      <c r="A2830" s="197"/>
    </row>
    <row r="2831" spans="1:1" s="138" customFormat="1" ht="13.8">
      <c r="A2831" s="197"/>
    </row>
    <row r="2832" spans="1:1" s="138" customFormat="1" ht="13.8">
      <c r="A2832" s="197"/>
    </row>
    <row r="2833" spans="1:1" s="138" customFormat="1" ht="13.8">
      <c r="A2833" s="197"/>
    </row>
    <row r="2834" spans="1:1" s="138" customFormat="1" ht="13.8">
      <c r="A2834" s="197"/>
    </row>
    <row r="2835" spans="1:1" s="138" customFormat="1" ht="13.8">
      <c r="A2835" s="197"/>
    </row>
    <row r="2836" spans="1:1" s="138" customFormat="1" ht="13.8">
      <c r="A2836" s="197"/>
    </row>
    <row r="2837" spans="1:1" s="138" customFormat="1" ht="13.8">
      <c r="A2837" s="197"/>
    </row>
    <row r="2838" spans="1:1" s="138" customFormat="1" ht="13.8">
      <c r="A2838" s="197"/>
    </row>
    <row r="2839" spans="1:1" s="138" customFormat="1" ht="13.8">
      <c r="A2839" s="197"/>
    </row>
    <row r="2840" spans="1:1" s="138" customFormat="1" ht="13.8">
      <c r="A2840" s="197"/>
    </row>
    <row r="2841" spans="1:1" s="138" customFormat="1" ht="13.8">
      <c r="A2841" s="197"/>
    </row>
    <row r="2842" spans="1:1" s="138" customFormat="1" ht="13.8">
      <c r="A2842" s="197"/>
    </row>
    <row r="2843" spans="1:1" s="138" customFormat="1" ht="13.8">
      <c r="A2843" s="197"/>
    </row>
    <row r="2844" spans="1:1" s="138" customFormat="1" ht="13.8">
      <c r="A2844" s="197"/>
    </row>
    <row r="2845" spans="1:1" s="138" customFormat="1" ht="13.8">
      <c r="A2845" s="197"/>
    </row>
    <row r="2846" spans="1:1" s="138" customFormat="1" ht="13.8">
      <c r="A2846" s="197"/>
    </row>
    <row r="2847" spans="1:1" s="138" customFormat="1" ht="13.8">
      <c r="A2847" s="197"/>
    </row>
    <row r="2848" spans="1:1" s="138" customFormat="1" ht="13.8">
      <c r="A2848" s="197"/>
    </row>
    <row r="2849" spans="1:1" s="138" customFormat="1" ht="13.8">
      <c r="A2849" s="197"/>
    </row>
    <row r="2850" spans="1:1" s="138" customFormat="1" ht="13.8">
      <c r="A2850" s="197"/>
    </row>
    <row r="2851" spans="1:1" s="138" customFormat="1" ht="13.8">
      <c r="A2851" s="197"/>
    </row>
    <row r="2852" spans="1:1" s="138" customFormat="1" ht="13.8">
      <c r="A2852" s="197"/>
    </row>
    <row r="2853" spans="1:1" s="138" customFormat="1" ht="13.8">
      <c r="A2853" s="197"/>
    </row>
    <row r="2854" spans="1:1" s="138" customFormat="1" ht="13.8">
      <c r="A2854" s="197"/>
    </row>
    <row r="2855" spans="1:1" s="138" customFormat="1" ht="13.8">
      <c r="A2855" s="197"/>
    </row>
    <row r="2856" spans="1:1" s="138" customFormat="1" ht="13.8">
      <c r="A2856" s="197"/>
    </row>
    <row r="2857" spans="1:1" s="138" customFormat="1" ht="13.8">
      <c r="A2857" s="197"/>
    </row>
    <row r="2858" spans="1:1" s="138" customFormat="1" ht="13.8">
      <c r="A2858" s="197"/>
    </row>
    <row r="2859" spans="1:1" s="138" customFormat="1" ht="13.8">
      <c r="A2859" s="197"/>
    </row>
    <row r="2860" spans="1:1" s="138" customFormat="1" ht="13.8">
      <c r="A2860" s="197"/>
    </row>
    <row r="2861" spans="1:1" s="138" customFormat="1" ht="13.8">
      <c r="A2861" s="197"/>
    </row>
    <row r="2862" spans="1:1" s="138" customFormat="1" ht="13.8">
      <c r="A2862" s="197"/>
    </row>
    <row r="2863" spans="1:1" s="138" customFormat="1" ht="13.8">
      <c r="A2863" s="197"/>
    </row>
    <row r="2864" spans="1:1" s="138" customFormat="1" ht="13.8">
      <c r="A2864" s="197"/>
    </row>
    <row r="2865" spans="1:1" s="138" customFormat="1" ht="13.8">
      <c r="A2865" s="197"/>
    </row>
    <row r="2866" spans="1:1" s="138" customFormat="1" ht="13.8">
      <c r="A2866" s="197"/>
    </row>
    <row r="2867" spans="1:1" s="138" customFormat="1" ht="13.8">
      <c r="A2867" s="197"/>
    </row>
    <row r="2868" spans="1:1" s="138" customFormat="1" ht="13.8">
      <c r="A2868" s="197"/>
    </row>
    <row r="2869" spans="1:1" s="138" customFormat="1" ht="13.8">
      <c r="A2869" s="197"/>
    </row>
    <row r="2870" spans="1:1" s="138" customFormat="1" ht="13.8">
      <c r="A2870" s="197"/>
    </row>
    <row r="2871" spans="1:1" s="138" customFormat="1" ht="13.8">
      <c r="A2871" s="197"/>
    </row>
    <row r="2872" spans="1:1" s="138" customFormat="1" ht="13.8">
      <c r="A2872" s="197"/>
    </row>
    <row r="2873" spans="1:1" s="138" customFormat="1" ht="13.8">
      <c r="A2873" s="197"/>
    </row>
    <row r="2874" spans="1:1" s="138" customFormat="1" ht="13.8">
      <c r="A2874" s="197"/>
    </row>
    <row r="2875" spans="1:1" s="138" customFormat="1" ht="13.8">
      <c r="A2875" s="197"/>
    </row>
    <row r="2876" spans="1:1" s="138" customFormat="1" ht="13.8">
      <c r="A2876" s="197"/>
    </row>
    <row r="2877" spans="1:1" s="138" customFormat="1" ht="13.8">
      <c r="A2877" s="197"/>
    </row>
    <row r="2878" spans="1:1" s="138" customFormat="1" ht="13.8">
      <c r="A2878" s="197"/>
    </row>
    <row r="2879" spans="1:1" s="138" customFormat="1" ht="13.8">
      <c r="A2879" s="197"/>
    </row>
    <row r="2880" spans="1:1" s="138" customFormat="1" ht="13.8">
      <c r="A2880" s="197"/>
    </row>
    <row r="2881" spans="1:1" s="138" customFormat="1" ht="13.8">
      <c r="A2881" s="197"/>
    </row>
    <row r="2882" spans="1:1" s="138" customFormat="1" ht="13.8">
      <c r="A2882" s="197"/>
    </row>
    <row r="2883" spans="1:1" s="138" customFormat="1" ht="13.8">
      <c r="A2883" s="197"/>
    </row>
    <row r="2884" spans="1:1" s="138" customFormat="1" ht="13.8">
      <c r="A2884" s="197"/>
    </row>
    <row r="2885" spans="1:1" s="138" customFormat="1" ht="13.8">
      <c r="A2885" s="197"/>
    </row>
    <row r="2886" spans="1:1" s="138" customFormat="1" ht="13.8">
      <c r="A2886" s="197"/>
    </row>
    <row r="2887" spans="1:1" s="138" customFormat="1" ht="13.8">
      <c r="A2887" s="197"/>
    </row>
    <row r="2888" spans="1:1" s="138" customFormat="1" ht="13.8">
      <c r="A2888" s="197"/>
    </row>
    <row r="2889" spans="1:1" s="138" customFormat="1" ht="13.8">
      <c r="A2889" s="197"/>
    </row>
    <row r="2890" spans="1:1" s="138" customFormat="1" ht="13.8">
      <c r="A2890" s="197"/>
    </row>
    <row r="2891" spans="1:1" s="138" customFormat="1" ht="13.8">
      <c r="A2891" s="197"/>
    </row>
    <row r="2892" spans="1:1" s="138" customFormat="1" ht="13.8">
      <c r="A2892" s="197"/>
    </row>
    <row r="2893" spans="1:1" s="138" customFormat="1" ht="13.8">
      <c r="A2893" s="197"/>
    </row>
    <row r="2894" spans="1:1" s="138" customFormat="1" ht="13.8">
      <c r="A2894" s="197"/>
    </row>
    <row r="2895" spans="1:1" s="138" customFormat="1" ht="13.8">
      <c r="A2895" s="197"/>
    </row>
    <row r="2896" spans="1:1" s="138" customFormat="1" ht="13.8">
      <c r="A2896" s="197"/>
    </row>
    <row r="2897" spans="1:1" s="138" customFormat="1" ht="13.8">
      <c r="A2897" s="197"/>
    </row>
    <row r="2898" spans="1:1" s="138" customFormat="1" ht="13.8">
      <c r="A2898" s="197"/>
    </row>
    <row r="2899" spans="1:1" s="138" customFormat="1" ht="13.8">
      <c r="A2899" s="197"/>
    </row>
    <row r="2900" spans="1:1" s="138" customFormat="1" ht="13.8">
      <c r="A2900" s="197"/>
    </row>
    <row r="2901" spans="1:1" s="138" customFormat="1" ht="13.8">
      <c r="A2901" s="197"/>
    </row>
    <row r="2902" spans="1:1" s="138" customFormat="1" ht="13.8">
      <c r="A2902" s="197"/>
    </row>
    <row r="2903" spans="1:1" s="138" customFormat="1" ht="13.8">
      <c r="A2903" s="197"/>
    </row>
    <row r="2904" spans="1:1" s="138" customFormat="1" ht="13.8">
      <c r="A2904" s="197"/>
    </row>
    <row r="2905" spans="1:1" s="138" customFormat="1" ht="13.8">
      <c r="A2905" s="197"/>
    </row>
    <row r="2906" spans="1:1" s="138" customFormat="1" ht="13.8">
      <c r="A2906" s="197"/>
    </row>
    <row r="2907" spans="1:1" s="138" customFormat="1" ht="13.8">
      <c r="A2907" s="197"/>
    </row>
    <row r="2908" spans="1:1" s="138" customFormat="1" ht="13.8">
      <c r="A2908" s="197"/>
    </row>
    <row r="2909" spans="1:1" s="138" customFormat="1" ht="13.8">
      <c r="A2909" s="197"/>
    </row>
    <row r="2910" spans="1:1" s="138" customFormat="1" ht="13.8">
      <c r="A2910" s="197"/>
    </row>
    <row r="2911" spans="1:1" s="138" customFormat="1" ht="13.8">
      <c r="A2911" s="197"/>
    </row>
    <row r="2912" spans="1:1" s="138" customFormat="1" ht="13.8">
      <c r="A2912" s="197"/>
    </row>
    <row r="2913" spans="1:1" s="138" customFormat="1" ht="13.8">
      <c r="A2913" s="197"/>
    </row>
    <row r="2914" spans="1:1" s="138" customFormat="1" ht="13.8">
      <c r="A2914" s="197"/>
    </row>
    <row r="2915" spans="1:1" s="138" customFormat="1" ht="13.8">
      <c r="A2915" s="197"/>
    </row>
    <row r="2916" spans="1:1" s="138" customFormat="1" ht="13.8">
      <c r="A2916" s="197"/>
    </row>
    <row r="2917" spans="1:1" s="138" customFormat="1" ht="13.8">
      <c r="A2917" s="197"/>
    </row>
    <row r="2918" spans="1:1" s="138" customFormat="1" ht="13.8">
      <c r="A2918" s="197"/>
    </row>
    <row r="2919" spans="1:1" s="138" customFormat="1" ht="13.8">
      <c r="A2919" s="197"/>
    </row>
    <row r="2920" spans="1:1" s="138" customFormat="1" ht="13.8">
      <c r="A2920" s="197"/>
    </row>
    <row r="2921" spans="1:1" s="138" customFormat="1" ht="13.8">
      <c r="A2921" s="197"/>
    </row>
    <row r="2922" spans="1:1" s="138" customFormat="1" ht="13.8">
      <c r="A2922" s="197"/>
    </row>
    <row r="2923" spans="1:1" s="138" customFormat="1" ht="13.8">
      <c r="A2923" s="197"/>
    </row>
    <row r="2924" spans="1:1" s="138" customFormat="1" ht="13.8">
      <c r="A2924" s="197"/>
    </row>
    <row r="2925" spans="1:1" s="138" customFormat="1" ht="13.8">
      <c r="A2925" s="197"/>
    </row>
    <row r="2926" spans="1:1" s="138" customFormat="1" ht="13.8">
      <c r="A2926" s="197"/>
    </row>
    <row r="2927" spans="1:1" s="138" customFormat="1" ht="13.8">
      <c r="A2927" s="197"/>
    </row>
    <row r="2928" spans="1:1" s="138" customFormat="1" ht="13.8">
      <c r="A2928" s="197"/>
    </row>
    <row r="2929" spans="1:1" s="138" customFormat="1" ht="13.8">
      <c r="A2929" s="197"/>
    </row>
    <row r="2930" spans="1:1" s="138" customFormat="1" ht="13.8">
      <c r="A2930" s="197"/>
    </row>
    <row r="2931" spans="1:1" s="138" customFormat="1" ht="13.8">
      <c r="A2931" s="197"/>
    </row>
    <row r="2932" spans="1:1" s="138" customFormat="1" ht="13.8">
      <c r="A2932" s="197"/>
    </row>
    <row r="2933" spans="1:1" s="138" customFormat="1" ht="13.8">
      <c r="A2933" s="197"/>
    </row>
    <row r="2934" spans="1:1" s="138" customFormat="1" ht="13.8">
      <c r="A2934" s="197"/>
    </row>
    <row r="2935" spans="1:1" s="138" customFormat="1" ht="13.8">
      <c r="A2935" s="197"/>
    </row>
    <row r="2936" spans="1:1" s="138" customFormat="1" ht="13.8">
      <c r="A2936" s="197"/>
    </row>
    <row r="2937" spans="1:1" s="138" customFormat="1" ht="13.8">
      <c r="A2937" s="197"/>
    </row>
    <row r="2938" spans="1:1" s="138" customFormat="1" ht="13.8">
      <c r="A2938" s="197"/>
    </row>
    <row r="2939" spans="1:1" s="138" customFormat="1" ht="13.8">
      <c r="A2939" s="197"/>
    </row>
    <row r="2940" spans="1:1" s="138" customFormat="1" ht="13.8">
      <c r="A2940" s="197"/>
    </row>
    <row r="2941" spans="1:1" s="138" customFormat="1" ht="13.8">
      <c r="A2941" s="197"/>
    </row>
    <row r="2942" spans="1:1" s="138" customFormat="1" ht="13.8">
      <c r="A2942" s="197"/>
    </row>
    <row r="2943" spans="1:1" s="138" customFormat="1" ht="13.8">
      <c r="A2943" s="197"/>
    </row>
    <row r="2944" spans="1:1" s="138" customFormat="1" ht="13.8">
      <c r="A2944" s="197"/>
    </row>
    <row r="2945" spans="1:1" s="138" customFormat="1" ht="13.8">
      <c r="A2945" s="197"/>
    </row>
    <row r="2946" spans="1:1" s="138" customFormat="1" ht="13.8">
      <c r="A2946" s="197"/>
    </row>
    <row r="2947" spans="1:1" s="138" customFormat="1" ht="13.8">
      <c r="A2947" s="197"/>
    </row>
    <row r="2948" spans="1:1" s="138" customFormat="1" ht="13.8">
      <c r="A2948" s="197"/>
    </row>
    <row r="2949" spans="1:1" s="138" customFormat="1" ht="13.8">
      <c r="A2949" s="197"/>
    </row>
    <row r="2950" spans="1:1" s="138" customFormat="1" ht="13.8">
      <c r="A2950" s="197"/>
    </row>
    <row r="2951" spans="1:1" s="138" customFormat="1" ht="13.8">
      <c r="A2951" s="197"/>
    </row>
    <row r="2952" spans="1:1" s="138" customFormat="1" ht="13.8">
      <c r="A2952" s="197"/>
    </row>
    <row r="2953" spans="1:1" s="138" customFormat="1" ht="13.8">
      <c r="A2953" s="197"/>
    </row>
    <row r="2954" spans="1:1" s="138" customFormat="1" ht="13.8">
      <c r="A2954" s="197"/>
    </row>
    <row r="2955" spans="1:1" s="138" customFormat="1" ht="13.8">
      <c r="A2955" s="197"/>
    </row>
    <row r="2956" spans="1:1" s="138" customFormat="1" ht="13.8">
      <c r="A2956" s="197"/>
    </row>
    <row r="2957" spans="1:1" s="138" customFormat="1" ht="13.8">
      <c r="A2957" s="197"/>
    </row>
    <row r="2958" spans="1:1" s="138" customFormat="1" ht="13.8">
      <c r="A2958" s="197"/>
    </row>
    <row r="2959" spans="1:1" s="138" customFormat="1" ht="13.8">
      <c r="A2959" s="197"/>
    </row>
    <row r="2960" spans="1:1" s="138" customFormat="1" ht="13.8">
      <c r="A2960" s="197"/>
    </row>
    <row r="2961" spans="1:1" s="138" customFormat="1" ht="13.8">
      <c r="A2961" s="197"/>
    </row>
    <row r="2962" spans="1:1" s="138" customFormat="1" ht="13.8">
      <c r="A2962" s="197"/>
    </row>
    <row r="2963" spans="1:1" s="138" customFormat="1" ht="13.8">
      <c r="A2963" s="197"/>
    </row>
    <row r="2964" spans="1:1" s="138" customFormat="1" ht="13.8">
      <c r="A2964" s="197"/>
    </row>
    <row r="2965" spans="1:1" s="138" customFormat="1" ht="13.8">
      <c r="A2965" s="197"/>
    </row>
    <row r="2966" spans="1:1" s="138" customFormat="1" ht="13.8">
      <c r="A2966" s="197"/>
    </row>
    <row r="2967" spans="1:1" s="138" customFormat="1" ht="13.8">
      <c r="A2967" s="197"/>
    </row>
    <row r="2968" spans="1:1" s="138" customFormat="1" ht="13.8">
      <c r="A2968" s="197"/>
    </row>
    <row r="2969" spans="1:1" s="138" customFormat="1" ht="13.8">
      <c r="A2969" s="197"/>
    </row>
    <row r="2970" spans="1:1" s="138" customFormat="1" ht="13.8">
      <c r="A2970" s="197"/>
    </row>
    <row r="2971" spans="1:1" s="138" customFormat="1" ht="13.8">
      <c r="A2971" s="197"/>
    </row>
    <row r="2972" spans="1:1" s="138" customFormat="1" ht="13.8">
      <c r="A2972" s="197"/>
    </row>
    <row r="2973" spans="1:1" s="138" customFormat="1" ht="13.8">
      <c r="A2973" s="197"/>
    </row>
    <row r="2974" spans="1:1" s="138" customFormat="1" ht="13.8">
      <c r="A2974" s="197"/>
    </row>
    <row r="2975" spans="1:1" s="138" customFormat="1" ht="13.8">
      <c r="A2975" s="197"/>
    </row>
    <row r="2976" spans="1:1" s="138" customFormat="1" ht="13.8">
      <c r="A2976" s="197"/>
    </row>
    <row r="2977" spans="1:1" s="138" customFormat="1" ht="13.8">
      <c r="A2977" s="197"/>
    </row>
    <row r="2978" spans="1:1" s="138" customFormat="1" ht="13.8">
      <c r="A2978" s="197"/>
    </row>
    <row r="2979" spans="1:1" s="138" customFormat="1" ht="13.8">
      <c r="A2979" s="197"/>
    </row>
    <row r="2980" spans="1:1" s="138" customFormat="1" ht="13.8">
      <c r="A2980" s="197"/>
    </row>
    <row r="2981" spans="1:1" s="138" customFormat="1" ht="13.8">
      <c r="A2981" s="197"/>
    </row>
    <row r="2982" spans="1:1" s="138" customFormat="1" ht="13.8">
      <c r="A2982" s="197"/>
    </row>
    <row r="2983" spans="1:1" s="138" customFormat="1" ht="13.8">
      <c r="A2983" s="197"/>
    </row>
    <row r="2984" spans="1:1" s="138" customFormat="1" ht="13.8">
      <c r="A2984" s="197"/>
    </row>
    <row r="2985" spans="1:1" s="138" customFormat="1" ht="13.8">
      <c r="A2985" s="197"/>
    </row>
    <row r="2986" spans="1:1" s="138" customFormat="1" ht="13.8">
      <c r="A2986" s="197"/>
    </row>
    <row r="2987" spans="1:1" s="138" customFormat="1" ht="13.8">
      <c r="A2987" s="197"/>
    </row>
    <row r="2988" spans="1:1" s="138" customFormat="1" ht="13.8">
      <c r="A2988" s="197"/>
    </row>
    <row r="2989" spans="1:1" s="138" customFormat="1" ht="13.8">
      <c r="A2989" s="197"/>
    </row>
    <row r="2990" spans="1:1" s="138" customFormat="1" ht="13.8">
      <c r="A2990" s="197"/>
    </row>
    <row r="2991" spans="1:1" s="138" customFormat="1" ht="13.8">
      <c r="A2991" s="197"/>
    </row>
    <row r="2992" spans="1:1" s="138" customFormat="1" ht="13.8">
      <c r="A2992" s="197"/>
    </row>
    <row r="2993" spans="1:1" s="138" customFormat="1" ht="13.8">
      <c r="A2993" s="197"/>
    </row>
    <row r="2994" spans="1:1" s="138" customFormat="1" ht="13.8">
      <c r="A2994" s="197"/>
    </row>
    <row r="2995" spans="1:1" s="138" customFormat="1" ht="13.8">
      <c r="A2995" s="197"/>
    </row>
    <row r="2996" spans="1:1" s="138" customFormat="1" ht="13.8">
      <c r="A2996" s="197"/>
    </row>
    <row r="2997" spans="1:1" s="138" customFormat="1" ht="13.8">
      <c r="A2997" s="197"/>
    </row>
    <row r="2998" spans="1:1" s="138" customFormat="1" ht="13.8">
      <c r="A2998" s="197"/>
    </row>
    <row r="2999" spans="1:1" s="138" customFormat="1" ht="13.8">
      <c r="A2999" s="197"/>
    </row>
    <row r="3000" spans="1:1" s="138" customFormat="1" ht="13.8">
      <c r="A3000" s="197"/>
    </row>
    <row r="3001" spans="1:1" s="138" customFormat="1" ht="13.8">
      <c r="A3001" s="197"/>
    </row>
    <row r="3002" spans="1:1" s="138" customFormat="1" ht="13.8">
      <c r="A3002" s="197"/>
    </row>
    <row r="3003" spans="1:1" s="138" customFormat="1" ht="13.8">
      <c r="A3003" s="197"/>
    </row>
    <row r="3004" spans="1:1" s="138" customFormat="1" ht="13.8">
      <c r="A3004" s="197"/>
    </row>
    <row r="3005" spans="1:1" s="138" customFormat="1" ht="13.8">
      <c r="A3005" s="197"/>
    </row>
    <row r="3006" spans="1:1" s="138" customFormat="1" ht="13.8">
      <c r="A3006" s="197"/>
    </row>
    <row r="3007" spans="1:1" s="138" customFormat="1" ht="13.8">
      <c r="A3007" s="197"/>
    </row>
    <row r="3008" spans="1:1" s="138" customFormat="1" ht="13.8">
      <c r="A3008" s="197"/>
    </row>
    <row r="3009" spans="1:1" s="138" customFormat="1" ht="13.8">
      <c r="A3009" s="197"/>
    </row>
    <row r="3010" spans="1:1" s="138" customFormat="1" ht="13.8">
      <c r="A3010" s="197"/>
    </row>
    <row r="3011" spans="1:1" s="138" customFormat="1" ht="13.8">
      <c r="A3011" s="197"/>
    </row>
    <row r="3012" spans="1:1" s="138" customFormat="1" ht="13.8">
      <c r="A3012" s="197"/>
    </row>
    <row r="3013" spans="1:1" s="138" customFormat="1" ht="13.8">
      <c r="A3013" s="197"/>
    </row>
    <row r="3014" spans="1:1" s="138" customFormat="1" ht="13.8">
      <c r="A3014" s="197"/>
    </row>
    <row r="3015" spans="1:1" s="138" customFormat="1" ht="13.8">
      <c r="A3015" s="197"/>
    </row>
    <row r="3016" spans="1:1" s="138" customFormat="1" ht="13.8">
      <c r="A3016" s="197"/>
    </row>
    <row r="3017" spans="1:1" s="138" customFormat="1" ht="13.8">
      <c r="A3017" s="197"/>
    </row>
    <row r="3018" spans="1:1" s="138" customFormat="1" ht="13.8">
      <c r="A3018" s="197"/>
    </row>
    <row r="3019" spans="1:1" s="138" customFormat="1" ht="13.8">
      <c r="A3019" s="197"/>
    </row>
    <row r="3020" spans="1:1" s="138" customFormat="1" ht="13.8">
      <c r="A3020" s="197"/>
    </row>
    <row r="3021" spans="1:1" s="138" customFormat="1" ht="13.8">
      <c r="A3021" s="197"/>
    </row>
    <row r="3022" spans="1:1" s="138" customFormat="1" ht="13.8">
      <c r="A3022" s="197"/>
    </row>
    <row r="3023" spans="1:1" s="138" customFormat="1" ht="13.8">
      <c r="A3023" s="197"/>
    </row>
    <row r="3024" spans="1:1" s="138" customFormat="1" ht="13.8">
      <c r="A3024" s="197"/>
    </row>
    <row r="3025" spans="1:1" s="138" customFormat="1" ht="13.8">
      <c r="A3025" s="197"/>
    </row>
    <row r="3026" spans="1:1" s="138" customFormat="1" ht="13.8">
      <c r="A3026" s="197"/>
    </row>
    <row r="3027" spans="1:1" s="138" customFormat="1" ht="13.8">
      <c r="A3027" s="197"/>
    </row>
    <row r="3028" spans="1:1" s="138" customFormat="1" ht="13.8">
      <c r="A3028" s="197"/>
    </row>
    <row r="3029" spans="1:1" s="138" customFormat="1" ht="13.8">
      <c r="A3029" s="197"/>
    </row>
    <row r="3030" spans="1:1" s="138" customFormat="1" ht="13.8">
      <c r="A3030" s="197"/>
    </row>
    <row r="3031" spans="1:1" s="138" customFormat="1" ht="13.8">
      <c r="A3031" s="197"/>
    </row>
    <row r="3032" spans="1:1" s="138" customFormat="1" ht="13.8">
      <c r="A3032" s="197"/>
    </row>
    <row r="3033" spans="1:1" s="138" customFormat="1" ht="13.8">
      <c r="A3033" s="197"/>
    </row>
    <row r="3034" spans="1:1" s="138" customFormat="1" ht="13.8">
      <c r="A3034" s="197"/>
    </row>
    <row r="3035" spans="1:1" s="138" customFormat="1" ht="13.8">
      <c r="A3035" s="197"/>
    </row>
    <row r="3036" spans="1:1" s="138" customFormat="1" ht="13.8">
      <c r="A3036" s="197"/>
    </row>
    <row r="3037" spans="1:1" s="138" customFormat="1" ht="13.8">
      <c r="A3037" s="197"/>
    </row>
    <row r="3038" spans="1:1" s="138" customFormat="1" ht="13.8">
      <c r="A3038" s="197"/>
    </row>
    <row r="3039" spans="1:1" s="138" customFormat="1" ht="13.8">
      <c r="A3039" s="197"/>
    </row>
    <row r="3040" spans="1:1" s="138" customFormat="1" ht="13.8">
      <c r="A3040" s="197"/>
    </row>
    <row r="3041" spans="1:1" s="138" customFormat="1" ht="13.8">
      <c r="A3041" s="197"/>
    </row>
    <row r="3042" spans="1:1" s="138" customFormat="1" ht="13.8">
      <c r="A3042" s="197"/>
    </row>
    <row r="3043" spans="1:1" s="138" customFormat="1" ht="13.8">
      <c r="A3043" s="197"/>
    </row>
    <row r="3044" spans="1:1" s="138" customFormat="1" ht="13.8">
      <c r="A3044" s="197"/>
    </row>
    <row r="3045" spans="1:1" s="138" customFormat="1" ht="13.8">
      <c r="A3045" s="197"/>
    </row>
    <row r="3046" spans="1:1" s="138" customFormat="1" ht="13.8">
      <c r="A3046" s="197"/>
    </row>
    <row r="3047" spans="1:1" s="138" customFormat="1" ht="13.8">
      <c r="A3047" s="197"/>
    </row>
    <row r="3048" spans="1:1" s="138" customFormat="1" ht="13.8">
      <c r="A3048" s="197"/>
    </row>
    <row r="3049" spans="1:1" s="138" customFormat="1" ht="13.8">
      <c r="A3049" s="197"/>
    </row>
    <row r="3050" spans="1:1" s="138" customFormat="1" ht="13.8">
      <c r="A3050" s="197"/>
    </row>
    <row r="3051" spans="1:1" s="138" customFormat="1" ht="13.8">
      <c r="A3051" s="197"/>
    </row>
    <row r="3052" spans="1:1" s="138" customFormat="1" ht="13.8">
      <c r="A3052" s="197"/>
    </row>
    <row r="3053" spans="1:1" s="138" customFormat="1" ht="13.8">
      <c r="A3053" s="197"/>
    </row>
    <row r="3054" spans="1:1" s="138" customFormat="1" ht="13.8">
      <c r="A3054" s="197"/>
    </row>
    <row r="3055" spans="1:1" s="138" customFormat="1" ht="13.8">
      <c r="A3055" s="197"/>
    </row>
    <row r="3056" spans="1:1" s="138" customFormat="1" ht="13.8">
      <c r="A3056" s="197"/>
    </row>
    <row r="3057" spans="1:1" s="138" customFormat="1" ht="13.8">
      <c r="A3057" s="197"/>
    </row>
    <row r="3058" spans="1:1" s="138" customFormat="1" ht="13.8">
      <c r="A3058" s="197"/>
    </row>
    <row r="3059" spans="1:1" s="138" customFormat="1" ht="13.8">
      <c r="A3059" s="197"/>
    </row>
    <row r="3060" spans="1:1" s="138" customFormat="1" ht="13.8">
      <c r="A3060" s="197"/>
    </row>
    <row r="3061" spans="1:1" s="138" customFormat="1" ht="13.8">
      <c r="A3061" s="197"/>
    </row>
    <row r="3062" spans="1:1" s="138" customFormat="1" ht="13.8">
      <c r="A3062" s="197"/>
    </row>
    <row r="3063" spans="1:1" s="138" customFormat="1" ht="13.8">
      <c r="A3063" s="197"/>
    </row>
    <row r="3064" spans="1:1" s="138" customFormat="1" ht="13.8">
      <c r="A3064" s="197"/>
    </row>
    <row r="3065" spans="1:1" s="138" customFormat="1" ht="13.8">
      <c r="A3065" s="197"/>
    </row>
    <row r="3066" spans="1:1" s="138" customFormat="1" ht="13.8">
      <c r="A3066" s="197"/>
    </row>
    <row r="3067" spans="1:1" s="138" customFormat="1" ht="13.8">
      <c r="A3067" s="197"/>
    </row>
    <row r="3068" spans="1:1" s="138" customFormat="1" ht="13.8">
      <c r="A3068" s="197"/>
    </row>
    <row r="3069" spans="1:1" s="138" customFormat="1" ht="13.8">
      <c r="A3069" s="197"/>
    </row>
    <row r="3070" spans="1:1" s="138" customFormat="1" ht="13.8">
      <c r="A3070" s="197"/>
    </row>
    <row r="3071" spans="1:1" s="138" customFormat="1" ht="13.8">
      <c r="A3071" s="197"/>
    </row>
    <row r="3072" spans="1:1" s="138" customFormat="1" ht="13.8">
      <c r="A3072" s="197"/>
    </row>
    <row r="3073" spans="1:1" s="138" customFormat="1" ht="13.8">
      <c r="A3073" s="197"/>
    </row>
    <row r="3074" spans="1:1" s="138" customFormat="1" ht="13.8">
      <c r="A3074" s="197"/>
    </row>
    <row r="3075" spans="1:1" s="138" customFormat="1" ht="13.8">
      <c r="A3075" s="197"/>
    </row>
    <row r="3076" spans="1:1" s="138" customFormat="1" ht="13.8">
      <c r="A3076" s="197"/>
    </row>
    <row r="3077" spans="1:1" s="138" customFormat="1" ht="13.8">
      <c r="A3077" s="197"/>
    </row>
    <row r="3078" spans="1:1" s="138" customFormat="1" ht="13.8">
      <c r="A3078" s="197"/>
    </row>
    <row r="3079" spans="1:1" s="138" customFormat="1" ht="13.8">
      <c r="A3079" s="197"/>
    </row>
    <row r="3080" spans="1:1" s="138" customFormat="1" ht="13.8">
      <c r="A3080" s="197"/>
    </row>
    <row r="3081" spans="1:1" s="138" customFormat="1" ht="13.8">
      <c r="A3081" s="197"/>
    </row>
    <row r="3082" spans="1:1" s="138" customFormat="1" ht="13.8">
      <c r="A3082" s="197"/>
    </row>
    <row r="3083" spans="1:1" s="138" customFormat="1" ht="13.8">
      <c r="A3083" s="197"/>
    </row>
    <row r="3084" spans="1:1" s="138" customFormat="1" ht="13.8">
      <c r="A3084" s="197"/>
    </row>
    <row r="3085" spans="1:1" s="138" customFormat="1" ht="13.8">
      <c r="A3085" s="197"/>
    </row>
    <row r="3086" spans="1:1" s="138" customFormat="1" ht="13.8">
      <c r="A3086" s="197"/>
    </row>
    <row r="3087" spans="1:1" s="138" customFormat="1" ht="13.8">
      <c r="A3087" s="197"/>
    </row>
    <row r="3088" spans="1:1" s="138" customFormat="1" ht="13.8">
      <c r="A3088" s="197"/>
    </row>
    <row r="3089" spans="1:1" s="138" customFormat="1" ht="13.8">
      <c r="A3089" s="197"/>
    </row>
    <row r="3090" spans="1:1" s="138" customFormat="1" ht="13.8">
      <c r="A3090" s="197"/>
    </row>
    <row r="3091" spans="1:1" s="138" customFormat="1" ht="13.8">
      <c r="A3091" s="197"/>
    </row>
    <row r="3092" spans="1:1" s="138" customFormat="1" ht="13.8">
      <c r="A3092" s="197"/>
    </row>
    <row r="3093" spans="1:1" s="138" customFormat="1" ht="13.8">
      <c r="A3093" s="197"/>
    </row>
    <row r="3094" spans="1:1" s="138" customFormat="1" ht="13.8">
      <c r="A3094" s="197"/>
    </row>
    <row r="3095" spans="1:1" s="138" customFormat="1" ht="13.8">
      <c r="A3095" s="197"/>
    </row>
    <row r="3096" spans="1:1" s="138" customFormat="1" ht="13.8">
      <c r="A3096" s="197"/>
    </row>
    <row r="3097" spans="1:1" s="138" customFormat="1" ht="13.8">
      <c r="A3097" s="197"/>
    </row>
    <row r="3098" spans="1:1" s="138" customFormat="1" ht="13.8">
      <c r="A3098" s="197"/>
    </row>
    <row r="3099" spans="1:1" s="138" customFormat="1" ht="13.8">
      <c r="A3099" s="197"/>
    </row>
    <row r="3100" spans="1:1" s="138" customFormat="1" ht="13.8">
      <c r="A3100" s="197"/>
    </row>
    <row r="3101" spans="1:1" s="138" customFormat="1" ht="13.8">
      <c r="A3101" s="197"/>
    </row>
    <row r="3102" spans="1:1" s="138" customFormat="1" ht="13.8">
      <c r="A3102" s="197"/>
    </row>
    <row r="3103" spans="1:1" s="138" customFormat="1" ht="13.8">
      <c r="A3103" s="197"/>
    </row>
    <row r="3104" spans="1:1" s="138" customFormat="1" ht="13.8">
      <c r="A3104" s="197"/>
    </row>
    <row r="3105" spans="1:1" s="138" customFormat="1" ht="13.8">
      <c r="A3105" s="197"/>
    </row>
    <row r="3106" spans="1:1" s="138" customFormat="1" ht="13.8">
      <c r="A3106" s="197"/>
    </row>
    <row r="3107" spans="1:1" s="138" customFormat="1" ht="13.8">
      <c r="A3107" s="197"/>
    </row>
    <row r="3108" spans="1:1" s="138" customFormat="1" ht="13.8">
      <c r="A3108" s="197"/>
    </row>
    <row r="3109" spans="1:1" s="138" customFormat="1" ht="13.8">
      <c r="A3109" s="197"/>
    </row>
    <row r="3110" spans="1:1" s="138" customFormat="1" ht="13.8">
      <c r="A3110" s="197"/>
    </row>
    <row r="3111" spans="1:1" s="138" customFormat="1" ht="13.8">
      <c r="A3111" s="197"/>
    </row>
    <row r="3112" spans="1:1" s="138" customFormat="1" ht="13.8">
      <c r="A3112" s="197"/>
    </row>
    <row r="3113" spans="1:1" s="138" customFormat="1" ht="13.8">
      <c r="A3113" s="197"/>
    </row>
    <row r="3114" spans="1:1" s="138" customFormat="1" ht="13.8">
      <c r="A3114" s="197"/>
    </row>
    <row r="3115" spans="1:1" s="138" customFormat="1" ht="13.8">
      <c r="A3115" s="197"/>
    </row>
    <row r="3116" spans="1:1" s="138" customFormat="1" ht="13.8">
      <c r="A3116" s="197"/>
    </row>
    <row r="3117" spans="1:1" s="138" customFormat="1" ht="13.8">
      <c r="A3117" s="197"/>
    </row>
    <row r="3118" spans="1:1" s="138" customFormat="1" ht="13.8">
      <c r="A3118" s="197"/>
    </row>
    <row r="3119" spans="1:1" s="138" customFormat="1" ht="13.8">
      <c r="A3119" s="197"/>
    </row>
    <row r="3120" spans="1:1" s="138" customFormat="1" ht="13.8">
      <c r="A3120" s="197"/>
    </row>
    <row r="3121" spans="1:1" s="138" customFormat="1" ht="13.8">
      <c r="A3121" s="197"/>
    </row>
    <row r="3122" spans="1:1" s="138" customFormat="1" ht="13.8">
      <c r="A3122" s="197"/>
    </row>
    <row r="3123" spans="1:1" s="138" customFormat="1" ht="13.8">
      <c r="A3123" s="197"/>
    </row>
    <row r="3124" spans="1:1" s="138" customFormat="1" ht="13.8">
      <c r="A3124" s="197"/>
    </row>
    <row r="3125" spans="1:1" s="138" customFormat="1" ht="13.8">
      <c r="A3125" s="197"/>
    </row>
    <row r="3126" spans="1:1" s="138" customFormat="1" ht="13.8">
      <c r="A3126" s="197"/>
    </row>
    <row r="3127" spans="1:1" s="138" customFormat="1" ht="13.8">
      <c r="A3127" s="197"/>
    </row>
    <row r="3128" spans="1:1" s="138" customFormat="1" ht="13.8">
      <c r="A3128" s="197"/>
    </row>
    <row r="3129" spans="1:1" s="138" customFormat="1" ht="13.8">
      <c r="A3129" s="197"/>
    </row>
    <row r="3130" spans="1:1" s="138" customFormat="1" ht="13.8">
      <c r="A3130" s="197"/>
    </row>
    <row r="3131" spans="1:1" s="138" customFormat="1" ht="13.8">
      <c r="A3131" s="197"/>
    </row>
    <row r="3132" spans="1:1" s="138" customFormat="1" ht="13.8">
      <c r="A3132" s="197"/>
    </row>
    <row r="3133" spans="1:1" s="138" customFormat="1" ht="13.8">
      <c r="A3133" s="197"/>
    </row>
    <row r="3134" spans="1:1" s="138" customFormat="1" ht="13.8">
      <c r="A3134" s="197"/>
    </row>
    <row r="3135" spans="1:1" s="138" customFormat="1" ht="13.8">
      <c r="A3135" s="197"/>
    </row>
    <row r="3136" spans="1:1" s="138" customFormat="1" ht="13.8">
      <c r="A3136" s="197"/>
    </row>
    <row r="3137" spans="1:1" s="138" customFormat="1" ht="13.8">
      <c r="A3137" s="197"/>
    </row>
    <row r="3138" spans="1:1" s="138" customFormat="1" ht="13.8">
      <c r="A3138" s="197"/>
    </row>
    <row r="3139" spans="1:1" s="138" customFormat="1" ht="13.8">
      <c r="A3139" s="197"/>
    </row>
    <row r="3140" spans="1:1" s="138" customFormat="1" ht="13.8">
      <c r="A3140" s="197"/>
    </row>
    <row r="3141" spans="1:1" s="138" customFormat="1" ht="13.8">
      <c r="A3141" s="197"/>
    </row>
    <row r="3142" spans="1:1" s="138" customFormat="1" ht="13.8">
      <c r="A3142" s="197"/>
    </row>
    <row r="3143" spans="1:1" s="138" customFormat="1" ht="13.8">
      <c r="A3143" s="197"/>
    </row>
    <row r="3144" spans="1:1" s="138" customFormat="1" ht="13.8">
      <c r="A3144" s="197"/>
    </row>
    <row r="3145" spans="1:1" s="138" customFormat="1" ht="13.8">
      <c r="A3145" s="197"/>
    </row>
    <row r="3146" spans="1:1" s="138" customFormat="1" ht="13.8">
      <c r="A3146" s="197"/>
    </row>
    <row r="3147" spans="1:1" s="138" customFormat="1" ht="13.8">
      <c r="A3147" s="197"/>
    </row>
    <row r="3148" spans="1:1" s="138" customFormat="1" ht="13.8">
      <c r="A3148" s="197"/>
    </row>
    <row r="3149" spans="1:1" s="138" customFormat="1" ht="13.8">
      <c r="A3149" s="197"/>
    </row>
    <row r="3150" spans="1:1" s="138" customFormat="1" ht="13.8">
      <c r="A3150" s="197"/>
    </row>
    <row r="3151" spans="1:1" s="138" customFormat="1" ht="13.8">
      <c r="A3151" s="197"/>
    </row>
    <row r="3152" spans="1:1" s="138" customFormat="1" ht="13.8">
      <c r="A3152" s="197"/>
    </row>
    <row r="3153" spans="1:1" s="138" customFormat="1" ht="13.8">
      <c r="A3153" s="197"/>
    </row>
    <row r="3154" spans="1:1" s="138" customFormat="1" ht="13.8">
      <c r="A3154" s="197"/>
    </row>
    <row r="3155" spans="1:1" s="138" customFormat="1" ht="13.8">
      <c r="A3155" s="197"/>
    </row>
    <row r="3156" spans="1:1" s="138" customFormat="1" ht="13.8">
      <c r="A3156" s="197"/>
    </row>
    <row r="3157" spans="1:1" s="138" customFormat="1" ht="13.8">
      <c r="A3157" s="197"/>
    </row>
    <row r="3158" spans="1:1" s="138" customFormat="1" ht="13.8">
      <c r="A3158" s="197"/>
    </row>
    <row r="3159" spans="1:1" s="138" customFormat="1" ht="13.8">
      <c r="A3159" s="197"/>
    </row>
    <row r="3160" spans="1:1" s="138" customFormat="1" ht="13.8">
      <c r="A3160" s="197"/>
    </row>
    <row r="3161" spans="1:1" s="138" customFormat="1" ht="13.8">
      <c r="A3161" s="197"/>
    </row>
    <row r="3162" spans="1:1" s="138" customFormat="1" ht="13.8">
      <c r="A3162" s="197"/>
    </row>
    <row r="3163" spans="1:1" s="138" customFormat="1" ht="13.8">
      <c r="A3163" s="197"/>
    </row>
    <row r="3164" spans="1:1" s="138" customFormat="1" ht="13.8">
      <c r="A3164" s="197"/>
    </row>
    <row r="3165" spans="1:1" s="138" customFormat="1" ht="13.8">
      <c r="A3165" s="197"/>
    </row>
    <row r="3166" spans="1:1" s="138" customFormat="1" ht="13.8">
      <c r="A3166" s="197"/>
    </row>
    <row r="3167" spans="1:1" s="138" customFormat="1" ht="13.8">
      <c r="A3167" s="197"/>
    </row>
    <row r="3168" spans="1:1" s="138" customFormat="1" ht="13.8">
      <c r="A3168" s="197"/>
    </row>
    <row r="3169" spans="1:1" s="138" customFormat="1" ht="13.8">
      <c r="A3169" s="197"/>
    </row>
    <row r="3170" spans="1:1" s="138" customFormat="1" ht="13.8">
      <c r="A3170" s="197"/>
    </row>
    <row r="3171" spans="1:1" s="138" customFormat="1" ht="13.8">
      <c r="A3171" s="197"/>
    </row>
    <row r="3172" spans="1:1" s="138" customFormat="1" ht="13.8">
      <c r="A3172" s="197"/>
    </row>
    <row r="3173" spans="1:1" s="138" customFormat="1" ht="13.8">
      <c r="A3173" s="197"/>
    </row>
    <row r="3174" spans="1:1" s="138" customFormat="1" ht="13.8">
      <c r="A3174" s="197"/>
    </row>
    <row r="3175" spans="1:1" s="138" customFormat="1" ht="13.8">
      <c r="A3175" s="197"/>
    </row>
    <row r="3176" spans="1:1" s="138" customFormat="1" ht="13.8">
      <c r="A3176" s="197"/>
    </row>
    <row r="3177" spans="1:1" s="138" customFormat="1" ht="13.8">
      <c r="A3177" s="197"/>
    </row>
    <row r="3178" spans="1:1" s="138" customFormat="1" ht="13.8">
      <c r="A3178" s="197"/>
    </row>
    <row r="3179" spans="1:1" s="138" customFormat="1" ht="13.8">
      <c r="A3179" s="197"/>
    </row>
    <row r="3180" spans="1:1" s="138" customFormat="1" ht="13.8">
      <c r="A3180" s="197"/>
    </row>
    <row r="3181" spans="1:1" s="138" customFormat="1" ht="13.8">
      <c r="A3181" s="197"/>
    </row>
    <row r="3182" spans="1:1" s="138" customFormat="1" ht="13.8">
      <c r="A3182" s="197"/>
    </row>
    <row r="3183" spans="1:1" s="138" customFormat="1" ht="13.8">
      <c r="A3183" s="197"/>
    </row>
    <row r="3184" spans="1:1" s="138" customFormat="1" ht="13.8">
      <c r="A3184" s="197"/>
    </row>
    <row r="3185" spans="1:1" s="138" customFormat="1" ht="13.8">
      <c r="A3185" s="197"/>
    </row>
    <row r="3186" spans="1:1" s="138" customFormat="1" ht="13.8">
      <c r="A3186" s="197"/>
    </row>
    <row r="3187" spans="1:1" s="138" customFormat="1" ht="13.8">
      <c r="A3187" s="197"/>
    </row>
    <row r="3188" spans="1:1" s="138" customFormat="1" ht="13.8">
      <c r="A3188" s="197"/>
    </row>
    <row r="3189" spans="1:1" s="138" customFormat="1" ht="13.8">
      <c r="A3189" s="197"/>
    </row>
    <row r="3190" spans="1:1" s="138" customFormat="1" ht="13.8">
      <c r="A3190" s="197"/>
    </row>
    <row r="3191" spans="1:1" s="138" customFormat="1" ht="13.8">
      <c r="A3191" s="197"/>
    </row>
    <row r="3192" spans="1:1" s="138" customFormat="1" ht="13.8">
      <c r="A3192" s="197"/>
    </row>
    <row r="3193" spans="1:1" s="138" customFormat="1" ht="13.8">
      <c r="A3193" s="197"/>
    </row>
    <row r="3194" spans="1:1" s="138" customFormat="1" ht="13.8">
      <c r="A3194" s="197"/>
    </row>
    <row r="3195" spans="1:1" s="138" customFormat="1" ht="13.8">
      <c r="A3195" s="197"/>
    </row>
    <row r="3196" spans="1:1" s="138" customFormat="1" ht="13.8">
      <c r="A3196" s="197"/>
    </row>
    <row r="3197" spans="1:1" s="138" customFormat="1" ht="13.8">
      <c r="A3197" s="197"/>
    </row>
    <row r="3198" spans="1:1" s="138" customFormat="1" ht="13.8">
      <c r="A3198" s="197"/>
    </row>
    <row r="3199" spans="1:1" s="138" customFormat="1" ht="13.8">
      <c r="A3199" s="197"/>
    </row>
    <row r="3200" spans="1:1" s="138" customFormat="1" ht="13.8">
      <c r="A3200" s="197"/>
    </row>
    <row r="3201" spans="1:1" s="138" customFormat="1" ht="13.8">
      <c r="A3201" s="197"/>
    </row>
    <row r="3202" spans="1:1" s="138" customFormat="1" ht="13.8">
      <c r="A3202" s="197"/>
    </row>
    <row r="3203" spans="1:1" s="138" customFormat="1" ht="13.8">
      <c r="A3203" s="197"/>
    </row>
    <row r="3204" spans="1:1" s="138" customFormat="1" ht="13.8">
      <c r="A3204" s="197"/>
    </row>
    <row r="3205" spans="1:1" s="138" customFormat="1" ht="13.8">
      <c r="A3205" s="197"/>
    </row>
    <row r="3206" spans="1:1" s="138" customFormat="1" ht="13.8">
      <c r="A3206" s="197"/>
    </row>
    <row r="3207" spans="1:1" s="138" customFormat="1" ht="13.8">
      <c r="A3207" s="197"/>
    </row>
    <row r="3208" spans="1:1" s="138" customFormat="1" ht="13.8">
      <c r="A3208" s="197"/>
    </row>
    <row r="3209" spans="1:1" s="138" customFormat="1" ht="13.8">
      <c r="A3209" s="197"/>
    </row>
    <row r="3210" spans="1:1" s="138" customFormat="1" ht="13.8">
      <c r="A3210" s="197"/>
    </row>
    <row r="3211" spans="1:1" s="138" customFormat="1" ht="13.8">
      <c r="A3211" s="197"/>
    </row>
    <row r="3212" spans="1:1" s="138" customFormat="1" ht="13.8">
      <c r="A3212" s="197"/>
    </row>
    <row r="3213" spans="1:1" s="138" customFormat="1" ht="13.8">
      <c r="A3213" s="197"/>
    </row>
    <row r="3214" spans="1:1" s="138" customFormat="1" ht="13.8">
      <c r="A3214" s="197"/>
    </row>
    <row r="3215" spans="1:1" s="138" customFormat="1" ht="13.8">
      <c r="A3215" s="197"/>
    </row>
    <row r="3216" spans="1:1" s="138" customFormat="1" ht="13.8">
      <c r="A3216" s="197"/>
    </row>
    <row r="3217" spans="1:1" s="138" customFormat="1" ht="13.8">
      <c r="A3217" s="197"/>
    </row>
    <row r="3218" spans="1:1" s="138" customFormat="1" ht="13.8">
      <c r="A3218" s="197"/>
    </row>
    <row r="3219" spans="1:1" s="138" customFormat="1" ht="13.8">
      <c r="A3219" s="197"/>
    </row>
    <row r="3220" spans="1:1" s="138" customFormat="1" ht="13.8">
      <c r="A3220" s="197"/>
    </row>
    <row r="3221" spans="1:1" s="138" customFormat="1" ht="13.8">
      <c r="A3221" s="197"/>
    </row>
    <row r="3222" spans="1:1" s="138" customFormat="1" ht="13.8">
      <c r="A3222" s="197"/>
    </row>
    <row r="3223" spans="1:1" s="138" customFormat="1" ht="13.8">
      <c r="A3223" s="197"/>
    </row>
    <row r="3224" spans="1:1" s="138" customFormat="1" ht="13.8">
      <c r="A3224" s="197"/>
    </row>
    <row r="3225" spans="1:1" s="138" customFormat="1" ht="13.8">
      <c r="A3225" s="197"/>
    </row>
    <row r="3226" spans="1:1" s="138" customFormat="1" ht="13.8">
      <c r="A3226" s="197"/>
    </row>
    <row r="3227" spans="1:1" s="138" customFormat="1" ht="13.8">
      <c r="A3227" s="197"/>
    </row>
    <row r="3228" spans="1:1" s="138" customFormat="1" ht="13.8">
      <c r="A3228" s="197"/>
    </row>
    <row r="3229" spans="1:1" s="138" customFormat="1" ht="13.8">
      <c r="A3229" s="197"/>
    </row>
    <row r="3230" spans="1:1" s="138" customFormat="1" ht="13.8">
      <c r="A3230" s="197"/>
    </row>
    <row r="3231" spans="1:1" s="138" customFormat="1" ht="13.8">
      <c r="A3231" s="197"/>
    </row>
    <row r="3232" spans="1:1" s="138" customFormat="1" ht="13.8">
      <c r="A3232" s="197"/>
    </row>
    <row r="3233" spans="1:1" s="138" customFormat="1" ht="13.8">
      <c r="A3233" s="197"/>
    </row>
    <row r="3234" spans="1:1" s="138" customFormat="1" ht="13.8">
      <c r="A3234" s="197"/>
    </row>
    <row r="3235" spans="1:1" s="138" customFormat="1" ht="13.8">
      <c r="A3235" s="197"/>
    </row>
    <row r="3236" spans="1:1" s="138" customFormat="1" ht="13.8">
      <c r="A3236" s="197"/>
    </row>
    <row r="3237" spans="1:1" s="138" customFormat="1" ht="13.8">
      <c r="A3237" s="197"/>
    </row>
    <row r="3238" spans="1:1" s="138" customFormat="1" ht="13.8">
      <c r="A3238" s="197"/>
    </row>
    <row r="3239" spans="1:1" s="138" customFormat="1" ht="13.8">
      <c r="A3239" s="197"/>
    </row>
    <row r="3240" spans="1:1" s="138" customFormat="1" ht="13.8">
      <c r="A3240" s="197"/>
    </row>
    <row r="3241" spans="1:1" s="138" customFormat="1" ht="13.8">
      <c r="A3241" s="197"/>
    </row>
    <row r="3242" spans="1:1" s="138" customFormat="1" ht="13.8">
      <c r="A3242" s="197"/>
    </row>
    <row r="3243" spans="1:1" s="138" customFormat="1" ht="13.8">
      <c r="A3243" s="197"/>
    </row>
    <row r="3244" spans="1:1" s="138" customFormat="1" ht="13.8">
      <c r="A3244" s="197"/>
    </row>
    <row r="3245" spans="1:1" s="138" customFormat="1" ht="13.8">
      <c r="A3245" s="197"/>
    </row>
    <row r="3246" spans="1:1" s="138" customFormat="1" ht="13.8">
      <c r="A3246" s="197"/>
    </row>
    <row r="3247" spans="1:1" s="138" customFormat="1" ht="13.8">
      <c r="A3247" s="197"/>
    </row>
    <row r="3248" spans="1:1" s="138" customFormat="1" ht="13.8">
      <c r="A3248" s="197"/>
    </row>
    <row r="3249" spans="1:1" s="138" customFormat="1" ht="13.8">
      <c r="A3249" s="197"/>
    </row>
    <row r="3250" spans="1:1" s="138" customFormat="1" ht="13.8">
      <c r="A3250" s="197"/>
    </row>
    <row r="3251" spans="1:1" s="138" customFormat="1" ht="13.8">
      <c r="A3251" s="197"/>
    </row>
    <row r="3252" spans="1:1" s="138" customFormat="1" ht="13.8">
      <c r="A3252" s="197"/>
    </row>
    <row r="3253" spans="1:1" s="138" customFormat="1" ht="13.8">
      <c r="A3253" s="197"/>
    </row>
    <row r="3254" spans="1:1" s="138" customFormat="1" ht="13.8">
      <c r="A3254" s="197"/>
    </row>
    <row r="3255" spans="1:1" s="138" customFormat="1" ht="13.8">
      <c r="A3255" s="197"/>
    </row>
    <row r="3256" spans="1:1" s="138" customFormat="1" ht="13.8">
      <c r="A3256" s="197"/>
    </row>
    <row r="3257" spans="1:1" s="138" customFormat="1" ht="13.8">
      <c r="A3257" s="197"/>
    </row>
    <row r="3258" spans="1:1" s="138" customFormat="1" ht="13.8">
      <c r="A3258" s="197"/>
    </row>
    <row r="3259" spans="1:1" s="138" customFormat="1" ht="13.8">
      <c r="A3259" s="197"/>
    </row>
    <row r="3260" spans="1:1" s="138" customFormat="1" ht="13.8">
      <c r="A3260" s="197"/>
    </row>
    <row r="3261" spans="1:1" s="138" customFormat="1" ht="13.8">
      <c r="A3261" s="197"/>
    </row>
    <row r="3262" spans="1:1" s="138" customFormat="1" ht="13.8">
      <c r="A3262" s="197"/>
    </row>
    <row r="3263" spans="1:1" s="138" customFormat="1" ht="13.8">
      <c r="A3263" s="197"/>
    </row>
    <row r="3264" spans="1:1" s="138" customFormat="1" ht="13.8">
      <c r="A3264" s="197"/>
    </row>
    <row r="3265" spans="1:1" s="138" customFormat="1" ht="13.8">
      <c r="A3265" s="197"/>
    </row>
    <row r="3266" spans="1:1" s="138" customFormat="1" ht="13.8">
      <c r="A3266" s="197"/>
    </row>
    <row r="3267" spans="1:1" s="138" customFormat="1" ht="13.8">
      <c r="A3267" s="197"/>
    </row>
    <row r="3268" spans="1:1" s="138" customFormat="1" ht="13.8">
      <c r="A3268" s="197"/>
    </row>
    <row r="3269" spans="1:1" s="138" customFormat="1" ht="13.8">
      <c r="A3269" s="197"/>
    </row>
    <row r="3270" spans="1:1" s="138" customFormat="1" ht="13.8">
      <c r="A3270" s="197"/>
    </row>
    <row r="3271" spans="1:1" s="138" customFormat="1" ht="13.8">
      <c r="A3271" s="197"/>
    </row>
    <row r="3272" spans="1:1" s="138" customFormat="1" ht="13.8">
      <c r="A3272" s="197"/>
    </row>
    <row r="3273" spans="1:1" s="138" customFormat="1" ht="13.8">
      <c r="A3273" s="197"/>
    </row>
    <row r="3274" spans="1:1" s="138" customFormat="1" ht="13.8">
      <c r="A3274" s="197"/>
    </row>
    <row r="3275" spans="1:1" s="138" customFormat="1" ht="13.8">
      <c r="A3275" s="197"/>
    </row>
    <row r="3276" spans="1:1" s="138" customFormat="1" ht="13.8">
      <c r="A3276" s="197"/>
    </row>
    <row r="3277" spans="1:1" s="138" customFormat="1" ht="13.8">
      <c r="A3277" s="197"/>
    </row>
    <row r="3278" spans="1:1" s="138" customFormat="1" ht="13.8">
      <c r="A3278" s="197"/>
    </row>
    <row r="3279" spans="1:1" s="138" customFormat="1" ht="13.8">
      <c r="A3279" s="197"/>
    </row>
    <row r="3280" spans="1:1" s="138" customFormat="1" ht="13.8">
      <c r="A3280" s="197"/>
    </row>
    <row r="3281" spans="1:1" s="138" customFormat="1" ht="13.8">
      <c r="A3281" s="197"/>
    </row>
    <row r="3282" spans="1:1" s="138" customFormat="1" ht="13.8">
      <c r="A3282" s="197"/>
    </row>
    <row r="3283" spans="1:1" s="138" customFormat="1" ht="13.8">
      <c r="A3283" s="197"/>
    </row>
    <row r="3284" spans="1:1" s="138" customFormat="1" ht="13.8">
      <c r="A3284" s="197"/>
    </row>
    <row r="3285" spans="1:1" s="138" customFormat="1" ht="13.8">
      <c r="A3285" s="197"/>
    </row>
    <row r="3286" spans="1:1" s="138" customFormat="1" ht="13.8">
      <c r="A3286" s="197"/>
    </row>
    <row r="3287" spans="1:1" s="138" customFormat="1" ht="13.8">
      <c r="A3287" s="197"/>
    </row>
    <row r="3288" spans="1:1" s="138" customFormat="1" ht="13.8">
      <c r="A3288" s="197"/>
    </row>
    <row r="3289" spans="1:1" s="138" customFormat="1" ht="13.8">
      <c r="A3289" s="197"/>
    </row>
    <row r="3290" spans="1:1" s="138" customFormat="1" ht="13.8">
      <c r="A3290" s="197"/>
    </row>
    <row r="3291" spans="1:1" s="138" customFormat="1" ht="13.8">
      <c r="A3291" s="197"/>
    </row>
    <row r="3292" spans="1:1" s="138" customFormat="1" ht="13.8">
      <c r="A3292" s="197"/>
    </row>
    <row r="3293" spans="1:1" s="138" customFormat="1" ht="13.8">
      <c r="A3293" s="197"/>
    </row>
    <row r="3294" spans="1:1" s="138" customFormat="1" ht="13.8">
      <c r="A3294" s="197"/>
    </row>
    <row r="3295" spans="1:1" s="138" customFormat="1" ht="13.8">
      <c r="A3295" s="197"/>
    </row>
    <row r="3296" spans="1:1" s="138" customFormat="1" ht="13.8">
      <c r="A3296" s="197"/>
    </row>
    <row r="3297" spans="1:1" s="138" customFormat="1" ht="13.8">
      <c r="A3297" s="197"/>
    </row>
    <row r="3298" spans="1:1" s="138" customFormat="1" ht="13.8">
      <c r="A3298" s="197"/>
    </row>
    <row r="3299" spans="1:1" s="138" customFormat="1" ht="13.8">
      <c r="A3299" s="197"/>
    </row>
    <row r="3300" spans="1:1" s="138" customFormat="1" ht="13.8">
      <c r="A3300" s="197"/>
    </row>
    <row r="3301" spans="1:1" s="138" customFormat="1" ht="13.8">
      <c r="A3301" s="197"/>
    </row>
    <row r="3302" spans="1:1" s="138" customFormat="1" ht="13.8">
      <c r="A3302" s="197"/>
    </row>
    <row r="3303" spans="1:1" s="138" customFormat="1" ht="13.8">
      <c r="A3303" s="197"/>
    </row>
    <row r="3304" spans="1:1" s="138" customFormat="1" ht="13.8">
      <c r="A3304" s="197"/>
    </row>
    <row r="3305" spans="1:1" s="138" customFormat="1" ht="13.8">
      <c r="A3305" s="197"/>
    </row>
    <row r="3306" spans="1:1" s="138" customFormat="1" ht="13.8">
      <c r="A3306" s="197"/>
    </row>
    <row r="3307" spans="1:1" s="138" customFormat="1" ht="13.8">
      <c r="A3307" s="197"/>
    </row>
    <row r="3308" spans="1:1" s="138" customFormat="1" ht="13.8">
      <c r="A3308" s="197"/>
    </row>
    <row r="3309" spans="1:1" s="138" customFormat="1" ht="13.8">
      <c r="A3309" s="197"/>
    </row>
    <row r="3310" spans="1:1" s="138" customFormat="1" ht="13.8">
      <c r="A3310" s="197"/>
    </row>
    <row r="3311" spans="1:1" s="138" customFormat="1" ht="13.8">
      <c r="A3311" s="197"/>
    </row>
    <row r="3312" spans="1:1" s="138" customFormat="1" ht="13.8">
      <c r="A3312" s="197"/>
    </row>
    <row r="3313" spans="1:1" s="138" customFormat="1" ht="13.8">
      <c r="A3313" s="197"/>
    </row>
    <row r="3314" spans="1:1" s="138" customFormat="1" ht="13.8">
      <c r="A3314" s="197"/>
    </row>
    <row r="3315" spans="1:1" s="138" customFormat="1" ht="13.8">
      <c r="A3315" s="197"/>
    </row>
    <row r="3316" spans="1:1" s="138" customFormat="1" ht="13.8">
      <c r="A3316" s="197"/>
    </row>
    <row r="3317" spans="1:1" s="138" customFormat="1" ht="13.8">
      <c r="A3317" s="197"/>
    </row>
    <row r="3318" spans="1:1" s="138" customFormat="1" ht="13.8">
      <c r="A3318" s="197"/>
    </row>
    <row r="3319" spans="1:1" s="138" customFormat="1" ht="13.8">
      <c r="A3319" s="197"/>
    </row>
    <row r="3320" spans="1:1" s="138" customFormat="1" ht="13.8">
      <c r="A3320" s="197"/>
    </row>
    <row r="3321" spans="1:1" s="138" customFormat="1" ht="13.8">
      <c r="A3321" s="197"/>
    </row>
    <row r="3322" spans="1:1" s="138" customFormat="1" ht="13.8">
      <c r="A3322" s="197"/>
    </row>
    <row r="3323" spans="1:1" s="138" customFormat="1" ht="13.8">
      <c r="A3323" s="197"/>
    </row>
    <row r="3324" spans="1:1" s="138" customFormat="1" ht="13.8">
      <c r="A3324" s="197"/>
    </row>
    <row r="3325" spans="1:1" s="138" customFormat="1" ht="13.8">
      <c r="A3325" s="197"/>
    </row>
    <row r="3326" spans="1:1" s="138" customFormat="1" ht="13.8">
      <c r="A3326" s="197"/>
    </row>
    <row r="3327" spans="1:1" s="138" customFormat="1" ht="13.8">
      <c r="A3327" s="197"/>
    </row>
    <row r="3328" spans="1:1" s="138" customFormat="1" ht="13.8">
      <c r="A3328" s="197"/>
    </row>
    <row r="3329" spans="1:1" s="138" customFormat="1" ht="13.8">
      <c r="A3329" s="197"/>
    </row>
    <row r="3330" spans="1:1" s="138" customFormat="1" ht="13.8">
      <c r="A3330" s="197"/>
    </row>
    <row r="3331" spans="1:1" s="138" customFormat="1" ht="13.8">
      <c r="A3331" s="197"/>
    </row>
    <row r="3332" spans="1:1" s="138" customFormat="1" ht="13.8">
      <c r="A3332" s="197"/>
    </row>
    <row r="3333" spans="1:1" s="138" customFormat="1" ht="13.8">
      <c r="A3333" s="197"/>
    </row>
    <row r="3334" spans="1:1" s="138" customFormat="1" ht="13.8">
      <c r="A3334" s="197"/>
    </row>
    <row r="3335" spans="1:1" s="138" customFormat="1" ht="13.8">
      <c r="A3335" s="197"/>
    </row>
    <row r="3336" spans="1:1" s="138" customFormat="1" ht="13.8">
      <c r="A3336" s="197"/>
    </row>
    <row r="3337" spans="1:1" s="138" customFormat="1" ht="13.8">
      <c r="A3337" s="197"/>
    </row>
    <row r="3338" spans="1:1" s="138" customFormat="1" ht="13.8">
      <c r="A3338" s="197"/>
    </row>
    <row r="3339" spans="1:1" s="138" customFormat="1" ht="13.8">
      <c r="A3339" s="197"/>
    </row>
    <row r="3340" spans="1:1" s="138" customFormat="1" ht="13.8">
      <c r="A3340" s="197"/>
    </row>
    <row r="3341" spans="1:1" s="138" customFormat="1" ht="13.8">
      <c r="A3341" s="197"/>
    </row>
    <row r="3342" spans="1:1" s="138" customFormat="1" ht="13.8">
      <c r="A3342" s="197"/>
    </row>
    <row r="3343" spans="1:1" s="138" customFormat="1" ht="13.8">
      <c r="A3343" s="197"/>
    </row>
    <row r="3344" spans="1:1" s="138" customFormat="1" ht="13.8">
      <c r="A3344" s="197"/>
    </row>
    <row r="3345" spans="1:1" s="138" customFormat="1" ht="13.8">
      <c r="A3345" s="197"/>
    </row>
    <row r="3346" spans="1:1" s="138" customFormat="1" ht="13.8">
      <c r="A3346" s="197"/>
    </row>
    <row r="3347" spans="1:1" s="138" customFormat="1" ht="13.8">
      <c r="A3347" s="197"/>
    </row>
    <row r="3348" spans="1:1" s="138" customFormat="1" ht="13.8">
      <c r="A3348" s="197"/>
    </row>
    <row r="3349" spans="1:1" s="138" customFormat="1" ht="13.8">
      <c r="A3349" s="197"/>
    </row>
    <row r="3350" spans="1:1" s="138" customFormat="1" ht="13.8">
      <c r="A3350" s="197"/>
    </row>
    <row r="3351" spans="1:1" s="138" customFormat="1" ht="13.8">
      <c r="A3351" s="197"/>
    </row>
    <row r="3352" spans="1:1" s="138" customFormat="1" ht="13.8">
      <c r="A3352" s="197"/>
    </row>
    <row r="3353" spans="1:1" s="138" customFormat="1" ht="13.8">
      <c r="A3353" s="197"/>
    </row>
    <row r="3354" spans="1:1" s="138" customFormat="1" ht="13.8">
      <c r="A3354" s="197"/>
    </row>
    <row r="3355" spans="1:1" s="138" customFormat="1" ht="13.8">
      <c r="A3355" s="197"/>
    </row>
    <row r="3356" spans="1:1" s="138" customFormat="1" ht="13.8">
      <c r="A3356" s="197"/>
    </row>
    <row r="3357" spans="1:1" s="138" customFormat="1" ht="13.8">
      <c r="A3357" s="197"/>
    </row>
    <row r="3358" spans="1:1" s="138" customFormat="1" ht="13.8">
      <c r="A3358" s="197"/>
    </row>
    <row r="3359" spans="1:1" s="138" customFormat="1" ht="13.8">
      <c r="A3359" s="197"/>
    </row>
    <row r="3360" spans="1:1" s="138" customFormat="1" ht="13.8">
      <c r="A3360" s="197"/>
    </row>
    <row r="3361" spans="1:1" s="138" customFormat="1" ht="13.8">
      <c r="A3361" s="197"/>
    </row>
    <row r="3362" spans="1:1" s="138" customFormat="1" ht="13.8">
      <c r="A3362" s="197"/>
    </row>
    <row r="3363" spans="1:1" s="138" customFormat="1" ht="13.8">
      <c r="A3363" s="197"/>
    </row>
    <row r="3364" spans="1:1" s="138" customFormat="1" ht="13.8">
      <c r="A3364" s="197"/>
    </row>
    <row r="3365" spans="1:1" s="138" customFormat="1" ht="13.8">
      <c r="A3365" s="197"/>
    </row>
    <row r="3366" spans="1:1" s="138" customFormat="1" ht="13.8">
      <c r="A3366" s="197"/>
    </row>
    <row r="3367" spans="1:1" s="138" customFormat="1" ht="13.8">
      <c r="A3367" s="197"/>
    </row>
    <row r="3368" spans="1:1" s="138" customFormat="1" ht="13.8">
      <c r="A3368" s="197"/>
    </row>
    <row r="3369" spans="1:1" s="138" customFormat="1" ht="13.8">
      <c r="A3369" s="197"/>
    </row>
    <row r="3370" spans="1:1" s="138" customFormat="1" ht="13.8">
      <c r="A3370" s="197"/>
    </row>
    <row r="3371" spans="1:1" s="138" customFormat="1" ht="13.8">
      <c r="A3371" s="197"/>
    </row>
    <row r="3372" spans="1:1" s="138" customFormat="1" ht="13.8">
      <c r="A3372" s="197"/>
    </row>
    <row r="3373" spans="1:1" s="138" customFormat="1" ht="13.8">
      <c r="A3373" s="197"/>
    </row>
    <row r="3374" spans="1:1" s="138" customFormat="1" ht="13.8">
      <c r="A3374" s="197"/>
    </row>
    <row r="3375" spans="1:1" s="138" customFormat="1" ht="13.8">
      <c r="A3375" s="197"/>
    </row>
    <row r="3376" spans="1:1" s="138" customFormat="1" ht="13.8">
      <c r="A3376" s="197"/>
    </row>
    <row r="3377" spans="1:1" s="138" customFormat="1" ht="13.8">
      <c r="A3377" s="197"/>
    </row>
    <row r="3378" spans="1:1" s="138" customFormat="1" ht="13.8">
      <c r="A3378" s="197"/>
    </row>
    <row r="3379" spans="1:1" s="138" customFormat="1" ht="13.8">
      <c r="A3379" s="197"/>
    </row>
    <row r="3380" spans="1:1" s="138" customFormat="1" ht="13.8">
      <c r="A3380" s="197"/>
    </row>
    <row r="3381" spans="1:1" s="138" customFormat="1" ht="13.8">
      <c r="A3381" s="197"/>
    </row>
    <row r="3382" spans="1:1" s="138" customFormat="1" ht="13.8">
      <c r="A3382" s="197"/>
    </row>
    <row r="3383" spans="1:1" s="138" customFormat="1" ht="13.8">
      <c r="A3383" s="197"/>
    </row>
    <row r="3384" spans="1:1" s="138" customFormat="1" ht="13.8">
      <c r="A3384" s="197"/>
    </row>
    <row r="3385" spans="1:1" s="138" customFormat="1" ht="13.8">
      <c r="A3385" s="197"/>
    </row>
    <row r="3386" spans="1:1" s="138" customFormat="1" ht="13.8">
      <c r="A3386" s="197"/>
    </row>
    <row r="3387" spans="1:1" s="138" customFormat="1" ht="13.8">
      <c r="A3387" s="197"/>
    </row>
    <row r="3388" spans="1:1" s="138" customFormat="1" ht="13.8">
      <c r="A3388" s="197"/>
    </row>
    <row r="3389" spans="1:1" s="138" customFormat="1" ht="13.8">
      <c r="A3389" s="197"/>
    </row>
    <row r="3390" spans="1:1" s="138" customFormat="1" ht="13.8">
      <c r="A3390" s="197"/>
    </row>
    <row r="3391" spans="1:1" s="138" customFormat="1" ht="13.8">
      <c r="A3391" s="197"/>
    </row>
    <row r="3392" spans="1:1" s="138" customFormat="1" ht="13.8">
      <c r="A3392" s="197"/>
    </row>
    <row r="3393" spans="1:1" s="138" customFormat="1" ht="13.8">
      <c r="A3393" s="197"/>
    </row>
    <row r="3394" spans="1:1" s="138" customFormat="1" ht="13.8">
      <c r="A3394" s="197"/>
    </row>
    <row r="3395" spans="1:1" s="138" customFormat="1" ht="13.8">
      <c r="A3395" s="197"/>
    </row>
    <row r="3396" spans="1:1" s="138" customFormat="1" ht="13.8">
      <c r="A3396" s="197"/>
    </row>
    <row r="3397" spans="1:1" s="138" customFormat="1" ht="13.8">
      <c r="A3397" s="197"/>
    </row>
    <row r="3398" spans="1:1" s="138" customFormat="1" ht="13.8">
      <c r="A3398" s="197"/>
    </row>
    <row r="3399" spans="1:1" s="138" customFormat="1" ht="13.8">
      <c r="A3399" s="197"/>
    </row>
    <row r="3400" spans="1:1" s="138" customFormat="1" ht="13.8">
      <c r="A3400" s="197"/>
    </row>
    <row r="3401" spans="1:1" s="138" customFormat="1" ht="13.8">
      <c r="A3401" s="197"/>
    </row>
    <row r="3402" spans="1:1" s="138" customFormat="1" ht="13.8">
      <c r="A3402" s="197"/>
    </row>
    <row r="3403" spans="1:1" s="138" customFormat="1" ht="13.8">
      <c r="A3403" s="197"/>
    </row>
    <row r="3404" spans="1:1" s="138" customFormat="1" ht="13.8">
      <c r="A3404" s="197"/>
    </row>
    <row r="3405" spans="1:1" s="138" customFormat="1" ht="13.8">
      <c r="A3405" s="197"/>
    </row>
    <row r="3406" spans="1:1" s="138" customFormat="1" ht="13.8">
      <c r="A3406" s="197"/>
    </row>
    <row r="3407" spans="1:1" s="138" customFormat="1" ht="13.8">
      <c r="A3407" s="197"/>
    </row>
    <row r="3408" spans="1:1" s="138" customFormat="1" ht="13.8">
      <c r="A3408" s="197"/>
    </row>
    <row r="3409" spans="1:1" s="138" customFormat="1" ht="13.8">
      <c r="A3409" s="197"/>
    </row>
    <row r="3410" spans="1:1" s="138" customFormat="1" ht="13.8">
      <c r="A3410" s="197"/>
    </row>
    <row r="3411" spans="1:1" s="138" customFormat="1" ht="13.8">
      <c r="A3411" s="197"/>
    </row>
    <row r="3412" spans="1:1" s="138" customFormat="1" ht="13.8">
      <c r="A3412" s="197"/>
    </row>
    <row r="3413" spans="1:1" s="138" customFormat="1" ht="13.8">
      <c r="A3413" s="197"/>
    </row>
    <row r="3414" spans="1:1" s="138" customFormat="1" ht="13.8">
      <c r="A3414" s="197"/>
    </row>
    <row r="3415" spans="1:1" s="138" customFormat="1" ht="13.8">
      <c r="A3415" s="197"/>
    </row>
    <row r="3416" spans="1:1" s="138" customFormat="1" ht="13.8">
      <c r="A3416" s="197"/>
    </row>
    <row r="3417" spans="1:1" s="138" customFormat="1" ht="13.8">
      <c r="A3417" s="197"/>
    </row>
    <row r="3418" spans="1:1" s="138" customFormat="1" ht="13.8">
      <c r="A3418" s="197"/>
    </row>
    <row r="3419" spans="1:1" s="138" customFormat="1" ht="13.8">
      <c r="A3419" s="197"/>
    </row>
    <row r="3420" spans="1:1" s="138" customFormat="1" ht="13.8">
      <c r="A3420" s="197"/>
    </row>
    <row r="3421" spans="1:1" s="138" customFormat="1" ht="13.8">
      <c r="A3421" s="197"/>
    </row>
    <row r="3422" spans="1:1" s="138" customFormat="1" ht="13.8">
      <c r="A3422" s="197"/>
    </row>
    <row r="3423" spans="1:1" s="138" customFormat="1" ht="13.8">
      <c r="A3423" s="197"/>
    </row>
    <row r="3424" spans="1:1" s="138" customFormat="1" ht="13.8">
      <c r="A3424" s="197"/>
    </row>
    <row r="3425" spans="1:1" s="138" customFormat="1" ht="13.8">
      <c r="A3425" s="197"/>
    </row>
    <row r="3426" spans="1:1" s="138" customFormat="1" ht="13.8">
      <c r="A3426" s="197"/>
    </row>
    <row r="3427" spans="1:1" s="138" customFormat="1" ht="13.8">
      <c r="A3427" s="197"/>
    </row>
    <row r="3428" spans="1:1" s="138" customFormat="1" ht="13.8">
      <c r="A3428" s="197"/>
    </row>
    <row r="3429" spans="1:1" s="138" customFormat="1" ht="13.8">
      <c r="A3429" s="197"/>
    </row>
    <row r="3430" spans="1:1" s="138" customFormat="1" ht="13.8">
      <c r="A3430" s="197"/>
    </row>
    <row r="3431" spans="1:1" s="138" customFormat="1" ht="13.8">
      <c r="A3431" s="197"/>
    </row>
    <row r="3432" spans="1:1" s="138" customFormat="1" ht="13.8">
      <c r="A3432" s="197"/>
    </row>
    <row r="3433" spans="1:1" s="138" customFormat="1" ht="13.8">
      <c r="A3433" s="197"/>
    </row>
    <row r="3434" spans="1:1" s="138" customFormat="1" ht="13.8">
      <c r="A3434" s="197"/>
    </row>
    <row r="3435" spans="1:1" s="138" customFormat="1" ht="13.8">
      <c r="A3435" s="197"/>
    </row>
    <row r="3436" spans="1:1" s="138" customFormat="1" ht="13.8">
      <c r="A3436" s="197"/>
    </row>
    <row r="3437" spans="1:1" s="138" customFormat="1" ht="13.8">
      <c r="A3437" s="197"/>
    </row>
    <row r="3438" spans="1:1" s="138" customFormat="1" ht="13.8">
      <c r="A3438" s="197"/>
    </row>
    <row r="3439" spans="1:1" s="138" customFormat="1" ht="13.8">
      <c r="A3439" s="197"/>
    </row>
    <row r="3440" spans="1:1" s="138" customFormat="1" ht="13.8">
      <c r="A3440" s="197"/>
    </row>
    <row r="3441" spans="1:1" s="138" customFormat="1" ht="13.8">
      <c r="A3441" s="197"/>
    </row>
    <row r="3442" spans="1:1" s="138" customFormat="1" ht="13.8">
      <c r="A3442" s="197"/>
    </row>
    <row r="3443" spans="1:1" s="138" customFormat="1" ht="13.8">
      <c r="A3443" s="197"/>
    </row>
    <row r="3444" spans="1:1" s="138" customFormat="1" ht="13.8">
      <c r="A3444" s="197"/>
    </row>
    <row r="3445" spans="1:1" s="138" customFormat="1" ht="13.8">
      <c r="A3445" s="197"/>
    </row>
    <row r="3446" spans="1:1" s="138" customFormat="1" ht="13.8">
      <c r="A3446" s="197"/>
    </row>
    <row r="3447" spans="1:1" s="138" customFormat="1" ht="13.8">
      <c r="A3447" s="197"/>
    </row>
    <row r="3448" spans="1:1" s="138" customFormat="1" ht="13.8">
      <c r="A3448" s="197"/>
    </row>
    <row r="3449" spans="1:1" s="138" customFormat="1" ht="13.8">
      <c r="A3449" s="197"/>
    </row>
    <row r="3450" spans="1:1" s="138" customFormat="1" ht="13.8">
      <c r="A3450" s="197"/>
    </row>
    <row r="3451" spans="1:1" s="138" customFormat="1" ht="13.8">
      <c r="A3451" s="197"/>
    </row>
    <row r="3452" spans="1:1" s="138" customFormat="1" ht="13.8">
      <c r="A3452" s="197"/>
    </row>
    <row r="3453" spans="1:1" s="138" customFormat="1" ht="13.8">
      <c r="A3453" s="197"/>
    </row>
    <row r="3454" spans="1:1" s="138" customFormat="1" ht="13.8">
      <c r="A3454" s="197"/>
    </row>
    <row r="3455" spans="1:1" s="138" customFormat="1" ht="13.8">
      <c r="A3455" s="197"/>
    </row>
    <row r="3456" spans="1:1" s="138" customFormat="1" ht="13.8">
      <c r="A3456" s="197"/>
    </row>
    <row r="3457" spans="1:1" s="138" customFormat="1" ht="13.8">
      <c r="A3457" s="197"/>
    </row>
    <row r="3458" spans="1:1" s="138" customFormat="1" ht="13.8">
      <c r="A3458" s="197"/>
    </row>
    <row r="3459" spans="1:1" s="138" customFormat="1" ht="13.8">
      <c r="A3459" s="197"/>
    </row>
    <row r="3460" spans="1:1" s="138" customFormat="1" ht="13.8">
      <c r="A3460" s="197"/>
    </row>
    <row r="3461" spans="1:1" s="138" customFormat="1" ht="13.8">
      <c r="A3461" s="197"/>
    </row>
    <row r="3462" spans="1:1" s="138" customFormat="1" ht="13.8">
      <c r="A3462" s="197"/>
    </row>
    <row r="3463" spans="1:1" s="138" customFormat="1" ht="13.8">
      <c r="A3463" s="197"/>
    </row>
    <row r="3464" spans="1:1" s="138" customFormat="1" ht="13.8">
      <c r="A3464" s="197"/>
    </row>
    <row r="3465" spans="1:1" s="138" customFormat="1" ht="13.8">
      <c r="A3465" s="197"/>
    </row>
    <row r="3466" spans="1:1" s="138" customFormat="1" ht="13.8">
      <c r="A3466" s="197"/>
    </row>
    <row r="3467" spans="1:1" s="138" customFormat="1" ht="13.8">
      <c r="A3467" s="197"/>
    </row>
    <row r="3468" spans="1:1" s="138" customFormat="1" ht="13.8">
      <c r="A3468" s="197"/>
    </row>
    <row r="3469" spans="1:1" s="138" customFormat="1" ht="13.8">
      <c r="A3469" s="197"/>
    </row>
    <row r="3470" spans="1:1" s="138" customFormat="1" ht="13.8">
      <c r="A3470" s="197"/>
    </row>
    <row r="3471" spans="1:1" s="138" customFormat="1" ht="13.8">
      <c r="A3471" s="197"/>
    </row>
    <row r="3472" spans="1:1" s="138" customFormat="1" ht="13.8">
      <c r="A3472" s="197"/>
    </row>
    <row r="3473" spans="1:1" s="138" customFormat="1" ht="13.8">
      <c r="A3473" s="197"/>
    </row>
    <row r="3474" spans="1:1" s="138" customFormat="1" ht="13.8">
      <c r="A3474" s="197"/>
    </row>
    <row r="3475" spans="1:1" s="138" customFormat="1" ht="13.8">
      <c r="A3475" s="197"/>
    </row>
    <row r="3476" spans="1:1" s="138" customFormat="1" ht="13.8">
      <c r="A3476" s="197"/>
    </row>
    <row r="3477" spans="1:1" s="138" customFormat="1" ht="13.8">
      <c r="A3477" s="197"/>
    </row>
    <row r="3478" spans="1:1" s="138" customFormat="1" ht="13.8">
      <c r="A3478" s="197"/>
    </row>
    <row r="3479" spans="1:1" s="138" customFormat="1" ht="13.8">
      <c r="A3479" s="197"/>
    </row>
    <row r="3480" spans="1:1" s="138" customFormat="1" ht="13.8">
      <c r="A3480" s="197"/>
    </row>
    <row r="3481" spans="1:1" s="138" customFormat="1" ht="13.8">
      <c r="A3481" s="197"/>
    </row>
    <row r="3482" spans="1:1" s="138" customFormat="1" ht="13.8">
      <c r="A3482" s="197"/>
    </row>
    <row r="3483" spans="1:1" s="138" customFormat="1" ht="13.8">
      <c r="A3483" s="197"/>
    </row>
    <row r="3484" spans="1:1" s="138" customFormat="1" ht="13.8">
      <c r="A3484" s="197"/>
    </row>
    <row r="3485" spans="1:1" s="138" customFormat="1" ht="13.8">
      <c r="A3485" s="197"/>
    </row>
    <row r="3486" spans="1:1" s="138" customFormat="1" ht="13.8">
      <c r="A3486" s="197"/>
    </row>
    <row r="3487" spans="1:1" s="138" customFormat="1" ht="13.8">
      <c r="A3487" s="197"/>
    </row>
    <row r="3488" spans="1:1" s="138" customFormat="1" ht="13.8">
      <c r="A3488" s="197"/>
    </row>
    <row r="3489" spans="1:1" s="138" customFormat="1" ht="13.8">
      <c r="A3489" s="197"/>
    </row>
    <row r="3490" spans="1:1" s="138" customFormat="1" ht="13.8">
      <c r="A3490" s="197"/>
    </row>
    <row r="3491" spans="1:1" s="138" customFormat="1" ht="13.8">
      <c r="A3491" s="197"/>
    </row>
    <row r="3492" spans="1:1" s="138" customFormat="1" ht="13.8">
      <c r="A3492" s="197"/>
    </row>
    <row r="3493" spans="1:1" s="138" customFormat="1" ht="13.8">
      <c r="A3493" s="197"/>
    </row>
    <row r="3494" spans="1:1" s="138" customFormat="1" ht="13.8">
      <c r="A3494" s="197"/>
    </row>
    <row r="3495" spans="1:1" s="138" customFormat="1" ht="13.8">
      <c r="A3495" s="197"/>
    </row>
    <row r="3496" spans="1:1" s="138" customFormat="1" ht="13.8">
      <c r="A3496" s="197"/>
    </row>
    <row r="3497" spans="1:1" s="138" customFormat="1" ht="13.8">
      <c r="A3497" s="197"/>
    </row>
    <row r="3498" spans="1:1" s="138" customFormat="1" ht="13.8">
      <c r="A3498" s="197"/>
    </row>
    <row r="3499" spans="1:1" s="138" customFormat="1" ht="13.8">
      <c r="A3499" s="197"/>
    </row>
    <row r="3500" spans="1:1" s="138" customFormat="1" ht="13.8">
      <c r="A3500" s="197"/>
    </row>
    <row r="3501" spans="1:1" s="138" customFormat="1" ht="13.8">
      <c r="A3501" s="197"/>
    </row>
    <row r="3502" spans="1:1" s="138" customFormat="1" ht="13.8">
      <c r="A3502" s="197"/>
    </row>
    <row r="3503" spans="1:1" s="138" customFormat="1" ht="13.8">
      <c r="A3503" s="197"/>
    </row>
    <row r="3504" spans="1:1" s="138" customFormat="1" ht="13.8">
      <c r="A3504" s="197"/>
    </row>
    <row r="3505" spans="1:1" s="138" customFormat="1" ht="13.8">
      <c r="A3505" s="197"/>
    </row>
    <row r="3506" spans="1:1" s="138" customFormat="1" ht="13.8">
      <c r="A3506" s="197"/>
    </row>
    <row r="3507" spans="1:1" s="138" customFormat="1" ht="13.8">
      <c r="A3507" s="197"/>
    </row>
    <row r="3508" spans="1:1" s="138" customFormat="1" ht="13.8">
      <c r="A3508" s="197"/>
    </row>
    <row r="3509" spans="1:1" s="138" customFormat="1" ht="13.8">
      <c r="A3509" s="197"/>
    </row>
    <row r="3510" spans="1:1" s="138" customFormat="1" ht="13.8">
      <c r="A3510" s="197"/>
    </row>
    <row r="3511" spans="1:1" s="138" customFormat="1" ht="13.8">
      <c r="A3511" s="197"/>
    </row>
    <row r="3512" spans="1:1" s="138" customFormat="1" ht="13.8">
      <c r="A3512" s="197"/>
    </row>
    <row r="3513" spans="1:1" s="138" customFormat="1" ht="13.8">
      <c r="A3513" s="197"/>
    </row>
    <row r="3514" spans="1:1" s="138" customFormat="1" ht="13.8">
      <c r="A3514" s="197"/>
    </row>
    <row r="3515" spans="1:1" s="138" customFormat="1" ht="13.8">
      <c r="A3515" s="197"/>
    </row>
    <row r="3516" spans="1:1" s="138" customFormat="1" ht="13.8">
      <c r="A3516" s="197"/>
    </row>
    <row r="3517" spans="1:1" s="138" customFormat="1" ht="13.8">
      <c r="A3517" s="197"/>
    </row>
    <row r="3518" spans="1:1" s="138" customFormat="1" ht="13.8">
      <c r="A3518" s="197"/>
    </row>
    <row r="3519" spans="1:1" s="138" customFormat="1" ht="13.8">
      <c r="A3519" s="197"/>
    </row>
    <row r="3520" spans="1:1" s="138" customFormat="1" ht="13.8">
      <c r="A3520" s="197"/>
    </row>
    <row r="3521" spans="1:1" s="138" customFormat="1" ht="13.8">
      <c r="A3521" s="197"/>
    </row>
    <row r="3522" spans="1:1" s="138" customFormat="1" ht="13.8">
      <c r="A3522" s="197"/>
    </row>
    <row r="3523" spans="1:1" s="138" customFormat="1" ht="13.8">
      <c r="A3523" s="197"/>
    </row>
    <row r="3524" spans="1:1" s="138" customFormat="1" ht="13.8">
      <c r="A3524" s="197"/>
    </row>
    <row r="3525" spans="1:1" s="138" customFormat="1" ht="13.8">
      <c r="A3525" s="197"/>
    </row>
    <row r="3526" spans="1:1" s="138" customFormat="1" ht="13.8">
      <c r="A3526" s="197"/>
    </row>
    <row r="3527" spans="1:1" s="138" customFormat="1" ht="13.8">
      <c r="A3527" s="197"/>
    </row>
    <row r="3528" spans="1:1" s="138" customFormat="1" ht="13.8">
      <c r="A3528" s="197"/>
    </row>
    <row r="3529" spans="1:1" s="138" customFormat="1" ht="13.8">
      <c r="A3529" s="197"/>
    </row>
    <row r="3530" spans="1:1" s="138" customFormat="1" ht="13.8">
      <c r="A3530" s="197"/>
    </row>
    <row r="3531" spans="1:1" s="138" customFormat="1" ht="13.8">
      <c r="A3531" s="197"/>
    </row>
    <row r="3532" spans="1:1" s="138" customFormat="1" ht="13.8">
      <c r="A3532" s="197"/>
    </row>
    <row r="3533" spans="1:1" s="138" customFormat="1" ht="13.8">
      <c r="A3533" s="197"/>
    </row>
    <row r="3534" spans="1:1" s="138" customFormat="1" ht="13.8">
      <c r="A3534" s="197"/>
    </row>
    <row r="3535" spans="1:1" s="138" customFormat="1" ht="13.8">
      <c r="A3535" s="197"/>
    </row>
    <row r="3536" spans="1:1" s="138" customFormat="1" ht="13.8">
      <c r="A3536" s="197"/>
    </row>
    <row r="3537" spans="1:1" s="138" customFormat="1" ht="13.8">
      <c r="A3537" s="197"/>
    </row>
    <row r="3538" spans="1:1" s="138" customFormat="1" ht="13.8">
      <c r="A3538" s="197"/>
    </row>
    <row r="3539" spans="1:1" s="138" customFormat="1" ht="13.8">
      <c r="A3539" s="197"/>
    </row>
    <row r="3540" spans="1:1" s="138" customFormat="1" ht="13.8">
      <c r="A3540" s="197"/>
    </row>
    <row r="3541" spans="1:1" s="138" customFormat="1" ht="13.8">
      <c r="A3541" s="197"/>
    </row>
    <row r="3542" spans="1:1" s="138" customFormat="1" ht="13.8">
      <c r="A3542" s="197"/>
    </row>
    <row r="3543" spans="1:1" s="138" customFormat="1" ht="13.8">
      <c r="A3543" s="197"/>
    </row>
    <row r="3544" spans="1:1" s="138" customFormat="1" ht="13.8">
      <c r="A3544" s="197"/>
    </row>
    <row r="3545" spans="1:1" s="138" customFormat="1" ht="13.8">
      <c r="A3545" s="197"/>
    </row>
    <row r="3546" spans="1:1" s="138" customFormat="1" ht="13.8">
      <c r="A3546" s="197"/>
    </row>
    <row r="3547" spans="1:1" s="138" customFormat="1" ht="13.8">
      <c r="A3547" s="197"/>
    </row>
    <row r="3548" spans="1:1" s="138" customFormat="1" ht="13.8">
      <c r="A3548" s="197"/>
    </row>
    <row r="3549" spans="1:1" s="138" customFormat="1" ht="13.8">
      <c r="A3549" s="197"/>
    </row>
    <row r="3550" spans="1:1" s="138" customFormat="1" ht="13.8">
      <c r="A3550" s="197"/>
    </row>
    <row r="3551" spans="1:1" s="138" customFormat="1" ht="13.8">
      <c r="A3551" s="197"/>
    </row>
    <row r="3552" spans="1:1" s="138" customFormat="1" ht="13.8">
      <c r="A3552" s="197"/>
    </row>
    <row r="3553" spans="1:1" s="138" customFormat="1" ht="13.8">
      <c r="A3553" s="197"/>
    </row>
    <row r="3554" spans="1:1" s="138" customFormat="1" ht="13.8">
      <c r="A3554" s="197"/>
    </row>
    <row r="3555" spans="1:1" s="138" customFormat="1" ht="13.8">
      <c r="A3555" s="197"/>
    </row>
    <row r="3556" spans="1:1" s="138" customFormat="1" ht="13.8">
      <c r="A3556" s="197"/>
    </row>
    <row r="3557" spans="1:1" s="138" customFormat="1" ht="13.8">
      <c r="A3557" s="197"/>
    </row>
    <row r="3558" spans="1:1" s="138" customFormat="1" ht="13.8">
      <c r="A3558" s="197"/>
    </row>
    <row r="3559" spans="1:1" s="138" customFormat="1" ht="13.8">
      <c r="A3559" s="197"/>
    </row>
    <row r="3560" spans="1:1" s="138" customFormat="1" ht="13.8">
      <c r="A3560" s="197"/>
    </row>
    <row r="3561" spans="1:1" s="138" customFormat="1" ht="13.8">
      <c r="A3561" s="197"/>
    </row>
    <row r="3562" spans="1:1" s="138" customFormat="1" ht="13.8">
      <c r="A3562" s="197"/>
    </row>
    <row r="3563" spans="1:1" s="138" customFormat="1" ht="13.8">
      <c r="A3563" s="197"/>
    </row>
    <row r="3564" spans="1:1" s="138" customFormat="1" ht="13.8">
      <c r="A3564" s="197"/>
    </row>
    <row r="3565" spans="1:1" s="138" customFormat="1" ht="13.8">
      <c r="A3565" s="197"/>
    </row>
    <row r="3566" spans="1:1" s="138" customFormat="1" ht="13.8">
      <c r="A3566" s="197"/>
    </row>
    <row r="3567" spans="1:1" s="138" customFormat="1" ht="13.8">
      <c r="A3567" s="197"/>
    </row>
    <row r="3568" spans="1:1" s="138" customFormat="1" ht="13.8">
      <c r="A3568" s="197"/>
    </row>
    <row r="3569" spans="1:1" s="138" customFormat="1" ht="13.8">
      <c r="A3569" s="197"/>
    </row>
    <row r="3570" spans="1:1" s="138" customFormat="1" ht="13.8">
      <c r="A3570" s="197"/>
    </row>
    <row r="3571" spans="1:1" s="138" customFormat="1" ht="13.8">
      <c r="A3571" s="197"/>
    </row>
    <row r="3572" spans="1:1" s="138" customFormat="1" ht="13.8">
      <c r="A3572" s="197"/>
    </row>
    <row r="3573" spans="1:1" s="138" customFormat="1" ht="13.8">
      <c r="A3573" s="197"/>
    </row>
    <row r="3574" spans="1:1" s="138" customFormat="1" ht="13.8">
      <c r="A3574" s="197"/>
    </row>
    <row r="3575" spans="1:1" s="138" customFormat="1" ht="13.8">
      <c r="A3575" s="197"/>
    </row>
    <row r="3576" spans="1:1" s="138" customFormat="1" ht="13.8">
      <c r="A3576" s="197"/>
    </row>
    <row r="3577" spans="1:1" s="138" customFormat="1" ht="13.8">
      <c r="A3577" s="197"/>
    </row>
    <row r="3578" spans="1:1" s="138" customFormat="1" ht="13.8">
      <c r="A3578" s="197"/>
    </row>
    <row r="3579" spans="1:1" s="138" customFormat="1" ht="13.8">
      <c r="A3579" s="197"/>
    </row>
    <row r="3580" spans="1:1" s="138" customFormat="1" ht="13.8">
      <c r="A3580" s="197"/>
    </row>
    <row r="3581" spans="1:1" s="138" customFormat="1" ht="13.8">
      <c r="A3581" s="197"/>
    </row>
    <row r="3582" spans="1:1" s="138" customFormat="1" ht="13.8">
      <c r="A3582" s="197"/>
    </row>
    <row r="3583" spans="1:1" s="138" customFormat="1" ht="13.8">
      <c r="A3583" s="197"/>
    </row>
    <row r="3584" spans="1:1" s="138" customFormat="1" ht="13.8">
      <c r="A3584" s="197"/>
    </row>
    <row r="3585" spans="1:1" s="138" customFormat="1" ht="13.8">
      <c r="A3585" s="197"/>
    </row>
    <row r="3586" spans="1:1" s="138" customFormat="1" ht="13.8">
      <c r="A3586" s="197"/>
    </row>
    <row r="3587" spans="1:1" s="138" customFormat="1" ht="13.8">
      <c r="A3587" s="197"/>
    </row>
    <row r="3588" spans="1:1" s="138" customFormat="1" ht="13.8">
      <c r="A3588" s="197"/>
    </row>
    <row r="3589" spans="1:1" s="138" customFormat="1" ht="13.8">
      <c r="A3589" s="197"/>
    </row>
    <row r="3590" spans="1:1" s="138" customFormat="1" ht="13.8">
      <c r="A3590" s="197"/>
    </row>
    <row r="3591" spans="1:1" s="138" customFormat="1" ht="13.8">
      <c r="A3591" s="197"/>
    </row>
    <row r="3592" spans="1:1" s="138" customFormat="1" ht="13.8">
      <c r="A3592" s="197"/>
    </row>
    <row r="3593" spans="1:1" s="138" customFormat="1" ht="13.8">
      <c r="A3593" s="197"/>
    </row>
    <row r="3594" spans="1:1" s="138" customFormat="1" ht="13.8">
      <c r="A3594" s="197"/>
    </row>
    <row r="3595" spans="1:1" s="138" customFormat="1" ht="13.8">
      <c r="A3595" s="197"/>
    </row>
    <row r="3596" spans="1:1" s="138" customFormat="1" ht="13.8">
      <c r="A3596" s="197"/>
    </row>
    <row r="3597" spans="1:1" s="138" customFormat="1" ht="13.8">
      <c r="A3597" s="197"/>
    </row>
    <row r="3598" spans="1:1" s="138" customFormat="1" ht="13.8">
      <c r="A3598" s="197"/>
    </row>
    <row r="3599" spans="1:1" s="138" customFormat="1" ht="13.8">
      <c r="A3599" s="197"/>
    </row>
    <row r="3600" spans="1:1" s="138" customFormat="1" ht="13.8">
      <c r="A3600" s="197"/>
    </row>
    <row r="3601" spans="1:1" s="138" customFormat="1" ht="13.8">
      <c r="A3601" s="197"/>
    </row>
    <row r="3602" spans="1:1" s="138" customFormat="1" ht="13.8">
      <c r="A3602" s="197"/>
    </row>
    <row r="3603" spans="1:1" s="138" customFormat="1" ht="13.8">
      <c r="A3603" s="197"/>
    </row>
    <row r="3604" spans="1:1" s="138" customFormat="1" ht="13.8">
      <c r="A3604" s="197"/>
    </row>
    <row r="3605" spans="1:1" s="138" customFormat="1" ht="13.8">
      <c r="A3605" s="197"/>
    </row>
    <row r="3606" spans="1:1" s="138" customFormat="1" ht="13.8">
      <c r="A3606" s="197"/>
    </row>
    <row r="3607" spans="1:1" s="138" customFormat="1" ht="13.8">
      <c r="A3607" s="197"/>
    </row>
    <row r="3608" spans="1:1" s="138" customFormat="1" ht="13.8">
      <c r="A3608" s="197"/>
    </row>
    <row r="3609" spans="1:1" s="138" customFormat="1" ht="13.8">
      <c r="A3609" s="197"/>
    </row>
    <row r="3610" spans="1:1" s="138" customFormat="1" ht="13.8">
      <c r="A3610" s="197"/>
    </row>
    <row r="3611" spans="1:1" s="138" customFormat="1" ht="13.8">
      <c r="A3611" s="197"/>
    </row>
    <row r="3612" spans="1:1" s="138" customFormat="1" ht="13.8">
      <c r="A3612" s="197"/>
    </row>
    <row r="3613" spans="1:1" s="138" customFormat="1" ht="13.8">
      <c r="A3613" s="197"/>
    </row>
    <row r="3614" spans="1:1" s="138" customFormat="1" ht="13.8">
      <c r="A3614" s="197"/>
    </row>
    <row r="3615" spans="1:1" s="138" customFormat="1" ht="13.8">
      <c r="A3615" s="197"/>
    </row>
    <row r="3616" spans="1:1" s="138" customFormat="1" ht="13.8">
      <c r="A3616" s="197"/>
    </row>
    <row r="3617" spans="1:1" s="138" customFormat="1" ht="13.8">
      <c r="A3617" s="197"/>
    </row>
    <row r="3618" spans="1:1" s="138" customFormat="1" ht="13.8">
      <c r="A3618" s="197"/>
    </row>
    <row r="3619" spans="1:1" s="138" customFormat="1" ht="13.8">
      <c r="A3619" s="197"/>
    </row>
    <row r="3620" spans="1:1" s="138" customFormat="1" ht="13.8">
      <c r="A3620" s="197"/>
    </row>
    <row r="3621" spans="1:1" s="138" customFormat="1" ht="13.8">
      <c r="A3621" s="197"/>
    </row>
    <row r="3622" spans="1:1" s="138" customFormat="1" ht="13.8">
      <c r="A3622" s="197"/>
    </row>
    <row r="3623" spans="1:1" s="138" customFormat="1" ht="13.8">
      <c r="A3623" s="197"/>
    </row>
    <row r="3624" spans="1:1" s="138" customFormat="1" ht="13.8">
      <c r="A3624" s="197"/>
    </row>
    <row r="3625" spans="1:1" s="138" customFormat="1" ht="13.8">
      <c r="A3625" s="197"/>
    </row>
    <row r="3626" spans="1:1" s="138" customFormat="1" ht="13.8">
      <c r="A3626" s="197"/>
    </row>
    <row r="3627" spans="1:1" s="138" customFormat="1" ht="13.8">
      <c r="A3627" s="197"/>
    </row>
    <row r="3628" spans="1:1" s="138" customFormat="1" ht="13.8">
      <c r="A3628" s="197"/>
    </row>
    <row r="3629" spans="1:1" s="138" customFormat="1" ht="13.8">
      <c r="A3629" s="197"/>
    </row>
    <row r="3630" spans="1:1" s="138" customFormat="1" ht="13.8">
      <c r="A3630" s="197"/>
    </row>
    <row r="3631" spans="1:1" s="138" customFormat="1" ht="13.8">
      <c r="A3631" s="197"/>
    </row>
    <row r="3632" spans="1:1" s="138" customFormat="1" ht="13.8">
      <c r="A3632" s="197"/>
    </row>
    <row r="3633" spans="1:1" s="138" customFormat="1" ht="13.8">
      <c r="A3633" s="197"/>
    </row>
    <row r="3634" spans="1:1" s="138" customFormat="1" ht="13.8">
      <c r="A3634" s="197"/>
    </row>
    <row r="3635" spans="1:1" s="138" customFormat="1" ht="13.8">
      <c r="A3635" s="197"/>
    </row>
    <row r="3636" spans="1:1" s="138" customFormat="1" ht="13.8">
      <c r="A3636" s="197"/>
    </row>
    <row r="3637" spans="1:1" s="138" customFormat="1" ht="13.8">
      <c r="A3637" s="197"/>
    </row>
    <row r="3638" spans="1:1" s="138" customFormat="1" ht="13.8">
      <c r="A3638" s="197"/>
    </row>
    <row r="3639" spans="1:1" s="138" customFormat="1" ht="13.8">
      <c r="A3639" s="197"/>
    </row>
    <row r="3640" spans="1:1" s="138" customFormat="1" ht="13.8">
      <c r="A3640" s="197"/>
    </row>
    <row r="3641" spans="1:1" s="138" customFormat="1" ht="13.8">
      <c r="A3641" s="197"/>
    </row>
    <row r="3642" spans="1:1" s="138" customFormat="1" ht="13.8">
      <c r="A3642" s="197"/>
    </row>
    <row r="3643" spans="1:1" s="138" customFormat="1" ht="13.8">
      <c r="A3643" s="197"/>
    </row>
    <row r="3644" spans="1:1" s="138" customFormat="1" ht="13.8">
      <c r="A3644" s="197"/>
    </row>
    <row r="3645" spans="1:1" s="138" customFormat="1" ht="13.8">
      <c r="A3645" s="197"/>
    </row>
    <row r="3646" spans="1:1" s="138" customFormat="1" ht="13.8">
      <c r="A3646" s="197"/>
    </row>
    <row r="3647" spans="1:1" s="138" customFormat="1" ht="13.8">
      <c r="A3647" s="197"/>
    </row>
    <row r="3648" spans="1:1" s="138" customFormat="1" ht="13.8">
      <c r="A3648" s="197"/>
    </row>
    <row r="3649" spans="1:1" s="138" customFormat="1" ht="13.8">
      <c r="A3649" s="197"/>
    </row>
    <row r="3650" spans="1:1" s="138" customFormat="1" ht="13.8">
      <c r="A3650" s="197"/>
    </row>
    <row r="3651" spans="1:1" s="138" customFormat="1" ht="13.8">
      <c r="A3651" s="197"/>
    </row>
    <row r="3652" spans="1:1" s="138" customFormat="1" ht="13.8">
      <c r="A3652" s="197"/>
    </row>
    <row r="3653" spans="1:1" s="138" customFormat="1" ht="13.8">
      <c r="A3653" s="197"/>
    </row>
    <row r="3654" spans="1:1" s="138" customFormat="1" ht="13.8">
      <c r="A3654" s="197"/>
    </row>
    <row r="3655" spans="1:1" s="138" customFormat="1" ht="13.8">
      <c r="A3655" s="197"/>
    </row>
    <row r="3656" spans="1:1" s="138" customFormat="1" ht="13.8">
      <c r="A3656" s="197"/>
    </row>
    <row r="3657" spans="1:1" s="138" customFormat="1" ht="13.8">
      <c r="A3657" s="197"/>
    </row>
    <row r="3658" spans="1:1" s="138" customFormat="1" ht="13.8">
      <c r="A3658" s="197"/>
    </row>
    <row r="3659" spans="1:1" s="138" customFormat="1" ht="13.8">
      <c r="A3659" s="197"/>
    </row>
    <row r="3660" spans="1:1" s="138" customFormat="1" ht="13.8">
      <c r="A3660" s="197"/>
    </row>
    <row r="3661" spans="1:1" s="138" customFormat="1" ht="13.8">
      <c r="A3661" s="197"/>
    </row>
    <row r="3662" spans="1:1" s="138" customFormat="1" ht="13.8">
      <c r="A3662" s="197"/>
    </row>
    <row r="3663" spans="1:1" s="138" customFormat="1" ht="13.8">
      <c r="A3663" s="197"/>
    </row>
    <row r="3664" spans="1:1" s="138" customFormat="1" ht="13.8">
      <c r="A3664" s="197"/>
    </row>
    <row r="3665" spans="1:1" s="138" customFormat="1" ht="13.8">
      <c r="A3665" s="197"/>
    </row>
    <row r="3666" spans="1:1" s="138" customFormat="1" ht="13.8">
      <c r="A3666" s="197"/>
    </row>
    <row r="3667" spans="1:1" s="138" customFormat="1" ht="13.8">
      <c r="A3667" s="197"/>
    </row>
    <row r="3668" spans="1:1" s="138" customFormat="1" ht="13.8">
      <c r="A3668" s="197"/>
    </row>
    <row r="3669" spans="1:1" s="138" customFormat="1" ht="13.8">
      <c r="A3669" s="197"/>
    </row>
    <row r="3670" spans="1:1" s="138" customFormat="1" ht="13.8">
      <c r="A3670" s="197"/>
    </row>
    <row r="3671" spans="1:1" s="138" customFormat="1" ht="13.8">
      <c r="A3671" s="197"/>
    </row>
    <row r="3672" spans="1:1" s="138" customFormat="1" ht="13.8">
      <c r="A3672" s="197"/>
    </row>
    <row r="3673" spans="1:1" s="138" customFormat="1" ht="13.8">
      <c r="A3673" s="197"/>
    </row>
    <row r="3674" spans="1:1" s="138" customFormat="1" ht="13.8">
      <c r="A3674" s="197"/>
    </row>
    <row r="3675" spans="1:1" s="138" customFormat="1" ht="13.8">
      <c r="A3675" s="197"/>
    </row>
    <row r="3676" spans="1:1" s="138" customFormat="1" ht="13.8">
      <c r="A3676" s="197"/>
    </row>
    <row r="3677" spans="1:1" s="138" customFormat="1" ht="13.8">
      <c r="A3677" s="197"/>
    </row>
    <row r="3678" spans="1:1" s="138" customFormat="1" ht="13.8">
      <c r="A3678" s="197"/>
    </row>
    <row r="3679" spans="1:1" s="138" customFormat="1" ht="13.8">
      <c r="A3679" s="197"/>
    </row>
    <row r="3680" spans="1:1" s="138" customFormat="1" ht="13.8">
      <c r="A3680" s="197"/>
    </row>
    <row r="3681" spans="1:1" s="138" customFormat="1" ht="13.8">
      <c r="A3681" s="197"/>
    </row>
    <row r="3682" spans="1:1" s="138" customFormat="1" ht="13.8">
      <c r="A3682" s="197"/>
    </row>
    <row r="3683" spans="1:1" s="138" customFormat="1" ht="13.8">
      <c r="A3683" s="197"/>
    </row>
    <row r="3684" spans="1:1" s="138" customFormat="1" ht="13.8">
      <c r="A3684" s="197"/>
    </row>
    <row r="3685" spans="1:1" s="138" customFormat="1" ht="13.8">
      <c r="A3685" s="197"/>
    </row>
    <row r="3686" spans="1:1" s="138" customFormat="1" ht="13.8">
      <c r="A3686" s="197"/>
    </row>
    <row r="3687" spans="1:1" s="138" customFormat="1" ht="13.8">
      <c r="A3687" s="197"/>
    </row>
    <row r="3688" spans="1:1" s="138" customFormat="1" ht="13.8">
      <c r="A3688" s="197"/>
    </row>
    <row r="3689" spans="1:1" s="138" customFormat="1" ht="13.8">
      <c r="A3689" s="197"/>
    </row>
    <row r="3690" spans="1:1" s="138" customFormat="1" ht="13.8">
      <c r="A3690" s="197"/>
    </row>
    <row r="3691" spans="1:1" s="138" customFormat="1" ht="13.8">
      <c r="A3691" s="197"/>
    </row>
    <row r="3692" spans="1:1" s="138" customFormat="1" ht="13.8">
      <c r="A3692" s="197"/>
    </row>
    <row r="3693" spans="1:1" s="138" customFormat="1" ht="13.8">
      <c r="A3693" s="197"/>
    </row>
    <row r="3694" spans="1:1" s="138" customFormat="1" ht="13.8">
      <c r="A3694" s="197"/>
    </row>
    <row r="3695" spans="1:1" s="138" customFormat="1" ht="13.8">
      <c r="A3695" s="197"/>
    </row>
    <row r="3696" spans="1:1" s="138" customFormat="1" ht="13.8">
      <c r="A3696" s="197"/>
    </row>
    <row r="3697" spans="1:1" s="138" customFormat="1" ht="13.8">
      <c r="A3697" s="197"/>
    </row>
    <row r="3698" spans="1:1" s="138" customFormat="1" ht="13.8">
      <c r="A3698" s="197"/>
    </row>
    <row r="3699" spans="1:1" s="138" customFormat="1" ht="13.8">
      <c r="A3699" s="197"/>
    </row>
    <row r="3700" spans="1:1" s="138" customFormat="1" ht="13.8">
      <c r="A3700" s="197"/>
    </row>
    <row r="3701" spans="1:1" s="138" customFormat="1" ht="13.8">
      <c r="A3701" s="197"/>
    </row>
    <row r="3702" spans="1:1" s="138" customFormat="1" ht="13.8">
      <c r="A3702" s="197"/>
    </row>
    <row r="3703" spans="1:1" s="138" customFormat="1" ht="13.8">
      <c r="A3703" s="197"/>
    </row>
    <row r="3704" spans="1:1" s="138" customFormat="1" ht="13.8">
      <c r="A3704" s="197"/>
    </row>
    <row r="3705" spans="1:1" s="138" customFormat="1" ht="13.8">
      <c r="A3705" s="197"/>
    </row>
    <row r="3706" spans="1:1" s="138" customFormat="1" ht="13.8">
      <c r="A3706" s="197"/>
    </row>
    <row r="3707" spans="1:1" s="138" customFormat="1" ht="13.8">
      <c r="A3707" s="197"/>
    </row>
    <row r="3708" spans="1:1" s="138" customFormat="1" ht="13.8">
      <c r="A3708" s="197"/>
    </row>
    <row r="3709" spans="1:1" s="138" customFormat="1" ht="13.8">
      <c r="A3709" s="197"/>
    </row>
    <row r="3710" spans="1:1" s="138" customFormat="1" ht="13.8">
      <c r="A3710" s="197"/>
    </row>
    <row r="3711" spans="1:1" s="138" customFormat="1" ht="13.8">
      <c r="A3711" s="197"/>
    </row>
    <row r="3712" spans="1:1" s="138" customFormat="1" ht="13.8">
      <c r="A3712" s="197"/>
    </row>
    <row r="3713" spans="1:1" s="138" customFormat="1" ht="13.8">
      <c r="A3713" s="197"/>
    </row>
    <row r="3714" spans="1:1" s="138" customFormat="1" ht="13.8">
      <c r="A3714" s="197"/>
    </row>
    <row r="3715" spans="1:1" s="138" customFormat="1" ht="13.8">
      <c r="A3715" s="197"/>
    </row>
    <row r="3716" spans="1:1" s="138" customFormat="1" ht="13.8">
      <c r="A3716" s="197"/>
    </row>
    <row r="3717" spans="1:1" s="138" customFormat="1" ht="13.8">
      <c r="A3717" s="197"/>
    </row>
    <row r="3718" spans="1:1" s="138" customFormat="1" ht="13.8">
      <c r="A3718" s="197"/>
    </row>
    <row r="3719" spans="1:1" s="138" customFormat="1" ht="13.8">
      <c r="A3719" s="197"/>
    </row>
    <row r="3720" spans="1:1" s="138" customFormat="1" ht="13.8">
      <c r="A3720" s="197"/>
    </row>
    <row r="3721" spans="1:1" s="138" customFormat="1" ht="13.8">
      <c r="A3721" s="197"/>
    </row>
    <row r="3722" spans="1:1" s="138" customFormat="1" ht="13.8">
      <c r="A3722" s="197"/>
    </row>
    <row r="3723" spans="1:1" s="138" customFormat="1" ht="13.8">
      <c r="A3723" s="197"/>
    </row>
    <row r="3724" spans="1:1" s="138" customFormat="1" ht="13.8">
      <c r="A3724" s="197"/>
    </row>
    <row r="3725" spans="1:1" s="138" customFormat="1" ht="13.8">
      <c r="A3725" s="197"/>
    </row>
    <row r="3726" spans="1:1" s="138" customFormat="1" ht="13.8">
      <c r="A3726" s="197"/>
    </row>
    <row r="3727" spans="1:1" s="138" customFormat="1" ht="13.8">
      <c r="A3727" s="197"/>
    </row>
    <row r="3728" spans="1:1" s="138" customFormat="1" ht="13.8">
      <c r="A3728" s="197"/>
    </row>
    <row r="3729" spans="1:1" s="138" customFormat="1" ht="13.8">
      <c r="A3729" s="197"/>
    </row>
    <row r="3730" spans="1:1" s="138" customFormat="1" ht="13.8">
      <c r="A3730" s="197"/>
    </row>
    <row r="3731" spans="1:1" s="138" customFormat="1" ht="13.8">
      <c r="A3731" s="197"/>
    </row>
    <row r="3732" spans="1:1" s="138" customFormat="1" ht="13.8">
      <c r="A3732" s="197"/>
    </row>
    <row r="3733" spans="1:1" s="138" customFormat="1" ht="13.8">
      <c r="A3733" s="197"/>
    </row>
    <row r="3734" spans="1:1" s="138" customFormat="1" ht="13.8">
      <c r="A3734" s="197"/>
    </row>
    <row r="3735" spans="1:1" s="138" customFormat="1" ht="13.8">
      <c r="A3735" s="197"/>
    </row>
    <row r="3736" spans="1:1" s="138" customFormat="1" ht="13.8">
      <c r="A3736" s="197"/>
    </row>
    <row r="3737" spans="1:1" s="138" customFormat="1" ht="13.8">
      <c r="A3737" s="197"/>
    </row>
    <row r="3738" spans="1:1" s="138" customFormat="1" ht="13.8">
      <c r="A3738" s="197"/>
    </row>
    <row r="3739" spans="1:1" s="138" customFormat="1" ht="13.8">
      <c r="A3739" s="197"/>
    </row>
    <row r="3740" spans="1:1" s="138" customFormat="1" ht="13.8">
      <c r="A3740" s="197"/>
    </row>
    <row r="3741" spans="1:1" s="138" customFormat="1" ht="13.8">
      <c r="A3741" s="197"/>
    </row>
    <row r="3742" spans="1:1" s="138" customFormat="1" ht="13.8">
      <c r="A3742" s="197"/>
    </row>
    <row r="3743" spans="1:1" s="138" customFormat="1" ht="13.8">
      <c r="A3743" s="197"/>
    </row>
    <row r="3744" spans="1:1" s="138" customFormat="1" ht="13.8">
      <c r="A3744" s="197"/>
    </row>
    <row r="3745" spans="1:1" s="138" customFormat="1" ht="13.8">
      <c r="A3745" s="197"/>
    </row>
    <row r="3746" spans="1:1" s="138" customFormat="1" ht="13.8">
      <c r="A3746" s="197"/>
    </row>
    <row r="3747" spans="1:1" s="138" customFormat="1" ht="13.8">
      <c r="A3747" s="197"/>
    </row>
    <row r="3748" spans="1:1" s="138" customFormat="1" ht="13.8">
      <c r="A3748" s="197"/>
    </row>
    <row r="3749" spans="1:1" s="138" customFormat="1" ht="13.8">
      <c r="A3749" s="197"/>
    </row>
    <row r="3750" spans="1:1" s="138" customFormat="1" ht="13.8">
      <c r="A3750" s="197"/>
    </row>
    <row r="3751" spans="1:1" s="138" customFormat="1" ht="13.8">
      <c r="A3751" s="197"/>
    </row>
    <row r="3752" spans="1:1" s="138" customFormat="1" ht="13.8">
      <c r="A3752" s="197"/>
    </row>
    <row r="3753" spans="1:1" s="138" customFormat="1" ht="13.8">
      <c r="A3753" s="197"/>
    </row>
    <row r="3754" spans="1:1" s="138" customFormat="1" ht="13.8">
      <c r="A3754" s="197"/>
    </row>
    <row r="3755" spans="1:1" s="138" customFormat="1" ht="13.8">
      <c r="A3755" s="197"/>
    </row>
    <row r="3756" spans="1:1" s="138" customFormat="1" ht="13.8">
      <c r="A3756" s="197"/>
    </row>
    <row r="3757" spans="1:1" s="138" customFormat="1" ht="13.8">
      <c r="A3757" s="197"/>
    </row>
    <row r="3758" spans="1:1" s="138" customFormat="1" ht="13.8">
      <c r="A3758" s="197"/>
    </row>
    <row r="3759" spans="1:1" s="138" customFormat="1" ht="13.8">
      <c r="A3759" s="197"/>
    </row>
    <row r="3760" spans="1:1" s="138" customFormat="1" ht="13.8">
      <c r="A3760" s="197"/>
    </row>
    <row r="3761" spans="1:1" s="138" customFormat="1" ht="13.8">
      <c r="A3761" s="197"/>
    </row>
    <row r="3762" spans="1:1" s="138" customFormat="1" ht="13.8">
      <c r="A3762" s="197"/>
    </row>
    <row r="3763" spans="1:1" s="138" customFormat="1" ht="13.8">
      <c r="A3763" s="197"/>
    </row>
    <row r="3764" spans="1:1" s="138" customFormat="1" ht="13.8">
      <c r="A3764" s="197"/>
    </row>
    <row r="3765" spans="1:1" s="138" customFormat="1" ht="13.8">
      <c r="A3765" s="197"/>
    </row>
    <row r="3766" spans="1:1" s="138" customFormat="1" ht="13.8">
      <c r="A3766" s="197"/>
    </row>
    <row r="3767" spans="1:1" s="138" customFormat="1" ht="13.8">
      <c r="A3767" s="197"/>
    </row>
    <row r="3768" spans="1:1" s="138" customFormat="1" ht="13.8">
      <c r="A3768" s="197"/>
    </row>
    <row r="3769" spans="1:1" s="138" customFormat="1" ht="13.8">
      <c r="A3769" s="197"/>
    </row>
    <row r="3770" spans="1:1" s="138" customFormat="1" ht="13.8">
      <c r="A3770" s="197"/>
    </row>
    <row r="3771" spans="1:1" s="138" customFormat="1" ht="13.8">
      <c r="A3771" s="197"/>
    </row>
    <row r="3772" spans="1:1" s="138" customFormat="1" ht="13.8">
      <c r="A3772" s="197"/>
    </row>
    <row r="3773" spans="1:1" s="138" customFormat="1" ht="13.8">
      <c r="A3773" s="197"/>
    </row>
    <row r="3774" spans="1:1" s="138" customFormat="1" ht="13.8">
      <c r="A3774" s="197"/>
    </row>
    <row r="3775" spans="1:1" s="138" customFormat="1" ht="13.8">
      <c r="A3775" s="197"/>
    </row>
    <row r="3776" spans="1:1" s="138" customFormat="1" ht="13.8">
      <c r="A3776" s="197"/>
    </row>
    <row r="3777" spans="1:1" s="138" customFormat="1" ht="13.8">
      <c r="A3777" s="197"/>
    </row>
    <row r="3778" spans="1:1" s="138" customFormat="1" ht="13.8">
      <c r="A3778" s="197"/>
    </row>
    <row r="3779" spans="1:1" s="138" customFormat="1" ht="13.8">
      <c r="A3779" s="197"/>
    </row>
    <row r="3780" spans="1:1" s="138" customFormat="1" ht="13.8">
      <c r="A3780" s="197"/>
    </row>
    <row r="3781" spans="1:1" s="138" customFormat="1" ht="13.8">
      <c r="A3781" s="197"/>
    </row>
    <row r="3782" spans="1:1" s="138" customFormat="1" ht="13.8">
      <c r="A3782" s="197"/>
    </row>
    <row r="3783" spans="1:1" s="138" customFormat="1" ht="13.8">
      <c r="A3783" s="197"/>
    </row>
    <row r="3784" spans="1:1" s="138" customFormat="1" ht="13.8">
      <c r="A3784" s="197"/>
    </row>
    <row r="3785" spans="1:1" s="138" customFormat="1" ht="13.8">
      <c r="A3785" s="197"/>
    </row>
    <row r="3786" spans="1:1" s="138" customFormat="1" ht="13.8">
      <c r="A3786" s="197"/>
    </row>
    <row r="3787" spans="1:1" s="138" customFormat="1" ht="13.8">
      <c r="A3787" s="197"/>
    </row>
    <row r="3788" spans="1:1" s="138" customFormat="1" ht="13.8">
      <c r="A3788" s="197"/>
    </row>
    <row r="3789" spans="1:1" s="138" customFormat="1" ht="13.8">
      <c r="A3789" s="197"/>
    </row>
    <row r="3790" spans="1:1" s="138" customFormat="1" ht="13.8">
      <c r="A3790" s="197"/>
    </row>
    <row r="3791" spans="1:1" s="138" customFormat="1" ht="13.8">
      <c r="A3791" s="197"/>
    </row>
    <row r="3792" spans="1:1" s="138" customFormat="1" ht="13.8">
      <c r="A3792" s="197"/>
    </row>
    <row r="3793" spans="1:1" s="138" customFormat="1" ht="13.8">
      <c r="A3793" s="197"/>
    </row>
    <row r="3794" spans="1:1" s="138" customFormat="1" ht="13.8">
      <c r="A3794" s="197"/>
    </row>
    <row r="3795" spans="1:1" s="138" customFormat="1" ht="13.8">
      <c r="A3795" s="197"/>
    </row>
    <row r="3796" spans="1:1" s="138" customFormat="1" ht="13.8">
      <c r="A3796" s="197"/>
    </row>
    <row r="3797" spans="1:1" s="138" customFormat="1" ht="13.8">
      <c r="A3797" s="197"/>
    </row>
    <row r="3798" spans="1:1" s="138" customFormat="1" ht="13.8">
      <c r="A3798" s="197"/>
    </row>
    <row r="3799" spans="1:1" s="138" customFormat="1" ht="13.8">
      <c r="A3799" s="197"/>
    </row>
    <row r="3800" spans="1:1" s="138" customFormat="1" ht="13.8">
      <c r="A3800" s="197"/>
    </row>
    <row r="3801" spans="1:1" s="138" customFormat="1" ht="13.8">
      <c r="A3801" s="197"/>
    </row>
    <row r="3802" spans="1:1" s="138" customFormat="1" ht="13.8">
      <c r="A3802" s="197"/>
    </row>
    <row r="3803" spans="1:1" s="138" customFormat="1" ht="13.8">
      <c r="A3803" s="197"/>
    </row>
    <row r="3804" spans="1:1" s="138" customFormat="1" ht="13.8">
      <c r="A3804" s="197"/>
    </row>
    <row r="3805" spans="1:1" s="138" customFormat="1" ht="13.8">
      <c r="A3805" s="197"/>
    </row>
    <row r="3806" spans="1:1" s="138" customFormat="1" ht="13.8">
      <c r="A3806" s="197"/>
    </row>
    <row r="3807" spans="1:1" s="138" customFormat="1" ht="13.8">
      <c r="A3807" s="197"/>
    </row>
    <row r="3808" spans="1:1" s="138" customFormat="1" ht="13.8">
      <c r="A3808" s="197"/>
    </row>
    <row r="3809" spans="1:1" s="138" customFormat="1" ht="13.8">
      <c r="A3809" s="197"/>
    </row>
    <row r="3810" spans="1:1" s="138" customFormat="1" ht="13.8">
      <c r="A3810" s="197"/>
    </row>
    <row r="3811" spans="1:1" s="138" customFormat="1" ht="13.8">
      <c r="A3811" s="197"/>
    </row>
    <row r="3812" spans="1:1" s="138" customFormat="1" ht="13.8">
      <c r="A3812" s="197"/>
    </row>
    <row r="3813" spans="1:1" s="138" customFormat="1" ht="13.8">
      <c r="A3813" s="197"/>
    </row>
    <row r="3814" spans="1:1" s="138" customFormat="1" ht="13.8">
      <c r="A3814" s="197"/>
    </row>
    <row r="3815" spans="1:1" s="138" customFormat="1" ht="13.8">
      <c r="A3815" s="197"/>
    </row>
    <row r="3816" spans="1:1" s="138" customFormat="1" ht="13.8">
      <c r="A3816" s="197"/>
    </row>
    <row r="3817" spans="1:1" s="138" customFormat="1" ht="13.8">
      <c r="A3817" s="197"/>
    </row>
    <row r="3818" spans="1:1" s="138" customFormat="1" ht="13.8">
      <c r="A3818" s="197"/>
    </row>
    <row r="3819" spans="1:1" s="138" customFormat="1" ht="13.8">
      <c r="A3819" s="197"/>
    </row>
    <row r="3820" spans="1:1" s="138" customFormat="1" ht="13.8">
      <c r="A3820" s="197"/>
    </row>
    <row r="3821" spans="1:1" s="138" customFormat="1" ht="13.8">
      <c r="A3821" s="197"/>
    </row>
    <row r="3822" spans="1:1" s="138" customFormat="1" ht="13.8">
      <c r="A3822" s="197"/>
    </row>
    <row r="3823" spans="1:1" s="138" customFormat="1" ht="13.8">
      <c r="A3823" s="197"/>
    </row>
    <row r="3824" spans="1:1" s="138" customFormat="1" ht="13.8">
      <c r="A3824" s="197"/>
    </row>
    <row r="3825" spans="1:1" s="138" customFormat="1" ht="13.8">
      <c r="A3825" s="197"/>
    </row>
    <row r="3826" spans="1:1" s="138" customFormat="1" ht="13.8">
      <c r="A3826" s="197"/>
    </row>
    <row r="3827" spans="1:1" s="138" customFormat="1" ht="13.8">
      <c r="A3827" s="197"/>
    </row>
    <row r="3828" spans="1:1" s="138" customFormat="1" ht="13.8">
      <c r="A3828" s="197"/>
    </row>
    <row r="3829" spans="1:1" s="138" customFormat="1" ht="13.8">
      <c r="A3829" s="197"/>
    </row>
    <row r="3830" spans="1:1" s="138" customFormat="1" ht="13.8">
      <c r="A3830" s="197"/>
    </row>
    <row r="3831" spans="1:1" s="138" customFormat="1" ht="13.8">
      <c r="A3831" s="197"/>
    </row>
    <row r="3832" spans="1:1" s="138" customFormat="1" ht="13.8">
      <c r="A3832" s="197"/>
    </row>
    <row r="3833" spans="1:1" s="138" customFormat="1" ht="13.8">
      <c r="A3833" s="197"/>
    </row>
    <row r="3834" spans="1:1" s="138" customFormat="1" ht="13.8">
      <c r="A3834" s="197"/>
    </row>
    <row r="3835" spans="1:1" s="138" customFormat="1" ht="13.8">
      <c r="A3835" s="197"/>
    </row>
    <row r="3836" spans="1:1" s="138" customFormat="1" ht="13.8">
      <c r="A3836" s="197"/>
    </row>
    <row r="3837" spans="1:1" s="138" customFormat="1" ht="13.8">
      <c r="A3837" s="197"/>
    </row>
    <row r="3838" spans="1:1" s="138" customFormat="1" ht="13.8">
      <c r="A3838" s="197"/>
    </row>
    <row r="3839" spans="1:1" s="138" customFormat="1" ht="13.8">
      <c r="A3839" s="197"/>
    </row>
    <row r="3840" spans="1:1" s="138" customFormat="1" ht="13.8">
      <c r="A3840" s="197"/>
    </row>
    <row r="3841" spans="1:1" s="138" customFormat="1" ht="13.8">
      <c r="A3841" s="197"/>
    </row>
    <row r="3842" spans="1:1" s="138" customFormat="1" ht="13.8">
      <c r="A3842" s="197"/>
    </row>
    <row r="3843" spans="1:1" s="138" customFormat="1" ht="13.8">
      <c r="A3843" s="197"/>
    </row>
    <row r="3844" spans="1:1" s="138" customFormat="1" ht="13.8">
      <c r="A3844" s="197"/>
    </row>
    <row r="3845" spans="1:1" s="138" customFormat="1" ht="13.8">
      <c r="A3845" s="197"/>
    </row>
    <row r="3846" spans="1:1" s="138" customFormat="1" ht="13.8">
      <c r="A3846" s="197"/>
    </row>
    <row r="3847" spans="1:1" s="138" customFormat="1" ht="13.8">
      <c r="A3847" s="197"/>
    </row>
    <row r="3848" spans="1:1" s="138" customFormat="1" ht="13.8">
      <c r="A3848" s="197"/>
    </row>
    <row r="3849" spans="1:1" s="138" customFormat="1" ht="13.8">
      <c r="A3849" s="197"/>
    </row>
    <row r="3850" spans="1:1" s="138" customFormat="1" ht="13.8">
      <c r="A3850" s="197"/>
    </row>
    <row r="3851" spans="1:1" s="138" customFormat="1" ht="13.8">
      <c r="A3851" s="197"/>
    </row>
    <row r="3852" spans="1:1" s="138" customFormat="1" ht="13.8">
      <c r="A3852" s="197"/>
    </row>
    <row r="3853" spans="1:1" s="138" customFormat="1" ht="13.8">
      <c r="A3853" s="197"/>
    </row>
    <row r="3854" spans="1:1" s="138" customFormat="1" ht="13.8">
      <c r="A3854" s="197"/>
    </row>
    <row r="3855" spans="1:1" s="138" customFormat="1" ht="13.8">
      <c r="A3855" s="197"/>
    </row>
    <row r="3856" spans="1:1" s="138" customFormat="1" ht="13.8">
      <c r="A3856" s="197"/>
    </row>
    <row r="3857" spans="1:1" s="138" customFormat="1" ht="13.8">
      <c r="A3857" s="197"/>
    </row>
    <row r="3858" spans="1:1" s="138" customFormat="1" ht="13.8">
      <c r="A3858" s="197"/>
    </row>
    <row r="3859" spans="1:1" s="138" customFormat="1" ht="13.8">
      <c r="A3859" s="197"/>
    </row>
    <row r="3860" spans="1:1" s="138" customFormat="1" ht="13.8">
      <c r="A3860" s="197"/>
    </row>
    <row r="3861" spans="1:1" s="138" customFormat="1" ht="13.8">
      <c r="A3861" s="197"/>
    </row>
    <row r="3862" spans="1:1" s="138" customFormat="1" ht="13.8">
      <c r="A3862" s="197"/>
    </row>
    <row r="3863" spans="1:1" s="138" customFormat="1" ht="13.8">
      <c r="A3863" s="197"/>
    </row>
    <row r="3864" spans="1:1" s="138" customFormat="1" ht="13.8">
      <c r="A3864" s="197"/>
    </row>
    <row r="3865" spans="1:1" s="138" customFormat="1" ht="13.8">
      <c r="A3865" s="197"/>
    </row>
    <row r="3866" spans="1:1" s="138" customFormat="1" ht="13.8">
      <c r="A3866" s="197"/>
    </row>
    <row r="3867" spans="1:1" s="138" customFormat="1" ht="13.8">
      <c r="A3867" s="197"/>
    </row>
    <row r="3868" spans="1:1" s="138" customFormat="1" ht="13.8">
      <c r="A3868" s="197"/>
    </row>
    <row r="3869" spans="1:1" s="138" customFormat="1" ht="13.8">
      <c r="A3869" s="197"/>
    </row>
    <row r="3870" spans="1:1" s="138" customFormat="1" ht="13.8">
      <c r="A3870" s="197"/>
    </row>
    <row r="3871" spans="1:1" s="138" customFormat="1" ht="13.8">
      <c r="A3871" s="197"/>
    </row>
    <row r="3872" spans="1:1" s="138" customFormat="1" ht="13.8">
      <c r="A3872" s="197"/>
    </row>
    <row r="3873" spans="1:1" s="138" customFormat="1" ht="13.8">
      <c r="A3873" s="197"/>
    </row>
    <row r="3874" spans="1:1" s="138" customFormat="1" ht="13.8">
      <c r="A3874" s="197"/>
    </row>
    <row r="3875" spans="1:1" s="138" customFormat="1" ht="13.8">
      <c r="A3875" s="197"/>
    </row>
    <row r="3876" spans="1:1" s="138" customFormat="1" ht="13.8">
      <c r="A3876" s="197"/>
    </row>
    <row r="3877" spans="1:1" s="138" customFormat="1" ht="13.8">
      <c r="A3877" s="197"/>
    </row>
    <row r="3878" spans="1:1" s="138" customFormat="1" ht="13.8">
      <c r="A3878" s="197"/>
    </row>
    <row r="3879" spans="1:1" s="138" customFormat="1" ht="13.8">
      <c r="A3879" s="197"/>
    </row>
    <row r="3880" spans="1:1" s="138" customFormat="1" ht="13.8">
      <c r="A3880" s="197"/>
    </row>
    <row r="3881" spans="1:1" s="138" customFormat="1" ht="13.8">
      <c r="A3881" s="197"/>
    </row>
    <row r="3882" spans="1:1" s="138" customFormat="1" ht="13.8">
      <c r="A3882" s="197"/>
    </row>
    <row r="3883" spans="1:1" s="138" customFormat="1" ht="13.8">
      <c r="A3883" s="197"/>
    </row>
    <row r="3884" spans="1:1" s="138" customFormat="1" ht="13.8">
      <c r="A3884" s="197"/>
    </row>
    <row r="3885" spans="1:1" s="138" customFormat="1" ht="13.8">
      <c r="A3885" s="197"/>
    </row>
    <row r="3886" spans="1:1" s="138" customFormat="1" ht="13.8">
      <c r="A3886" s="197"/>
    </row>
    <row r="3887" spans="1:1" s="138" customFormat="1" ht="13.8">
      <c r="A3887" s="197"/>
    </row>
    <row r="3888" spans="1:1" s="138" customFormat="1" ht="13.8">
      <c r="A3888" s="197"/>
    </row>
    <row r="3889" spans="1:1" s="138" customFormat="1" ht="13.8">
      <c r="A3889" s="197"/>
    </row>
    <row r="3890" spans="1:1" s="138" customFormat="1" ht="13.8">
      <c r="A3890" s="197"/>
    </row>
    <row r="3891" spans="1:1" s="138" customFormat="1" ht="13.8">
      <c r="A3891" s="197"/>
    </row>
    <row r="3892" spans="1:1" s="138" customFormat="1" ht="13.8">
      <c r="A3892" s="197"/>
    </row>
    <row r="3893" spans="1:1" s="138" customFormat="1" ht="13.8">
      <c r="A3893" s="197"/>
    </row>
    <row r="3894" spans="1:1" s="138" customFormat="1" ht="13.8">
      <c r="A3894" s="197"/>
    </row>
    <row r="3895" spans="1:1" s="138" customFormat="1" ht="13.8">
      <c r="A3895" s="197"/>
    </row>
    <row r="3896" spans="1:1" s="138" customFormat="1" ht="13.8">
      <c r="A3896" s="197"/>
    </row>
    <row r="3897" spans="1:1" s="138" customFormat="1" ht="13.8">
      <c r="A3897" s="197"/>
    </row>
    <row r="3898" spans="1:1" s="138" customFormat="1" ht="13.8">
      <c r="A3898" s="197"/>
    </row>
    <row r="3899" spans="1:1" s="138" customFormat="1" ht="13.8">
      <c r="A3899" s="197"/>
    </row>
    <row r="3900" spans="1:1" s="138" customFormat="1" ht="13.8">
      <c r="A3900" s="197"/>
    </row>
    <row r="3901" spans="1:1" s="138" customFormat="1" ht="13.8">
      <c r="A3901" s="197"/>
    </row>
    <row r="3902" spans="1:1" s="138" customFormat="1" ht="13.8">
      <c r="A3902" s="197"/>
    </row>
    <row r="3903" spans="1:1" s="138" customFormat="1" ht="13.8">
      <c r="A3903" s="197"/>
    </row>
    <row r="3904" spans="1:1" s="138" customFormat="1" ht="13.8">
      <c r="A3904" s="197"/>
    </row>
    <row r="3905" spans="1:1" s="138" customFormat="1" ht="13.8">
      <c r="A3905" s="197"/>
    </row>
    <row r="3906" spans="1:1" s="138" customFormat="1" ht="13.8">
      <c r="A3906" s="197"/>
    </row>
    <row r="3907" spans="1:1" s="138" customFormat="1" ht="13.8">
      <c r="A3907" s="197"/>
    </row>
    <row r="3908" spans="1:1" s="138" customFormat="1" ht="13.8">
      <c r="A3908" s="197"/>
    </row>
    <row r="3909" spans="1:1" s="138" customFormat="1" ht="13.8">
      <c r="A3909" s="197"/>
    </row>
    <row r="3910" spans="1:1" s="138" customFormat="1" ht="13.8">
      <c r="A3910" s="197"/>
    </row>
    <row r="3911" spans="1:1" s="138" customFormat="1" ht="13.8">
      <c r="A3911" s="197"/>
    </row>
    <row r="3912" spans="1:1" s="138" customFormat="1" ht="13.8">
      <c r="A3912" s="197"/>
    </row>
    <row r="3913" spans="1:1" s="138" customFormat="1" ht="13.8">
      <c r="A3913" s="197"/>
    </row>
    <row r="3914" spans="1:1" s="138" customFormat="1" ht="13.8">
      <c r="A3914" s="197"/>
    </row>
    <row r="3915" spans="1:1" s="138" customFormat="1" ht="13.8">
      <c r="A3915" s="197"/>
    </row>
    <row r="3916" spans="1:1" s="138" customFormat="1" ht="13.8">
      <c r="A3916" s="197"/>
    </row>
    <row r="3917" spans="1:1" s="138" customFormat="1" ht="13.8">
      <c r="A3917" s="197"/>
    </row>
    <row r="3918" spans="1:1" s="138" customFormat="1" ht="13.8">
      <c r="A3918" s="197"/>
    </row>
    <row r="3919" spans="1:1" s="138" customFormat="1" ht="13.8">
      <c r="A3919" s="197"/>
    </row>
    <row r="3920" spans="1:1" s="138" customFormat="1" ht="13.8">
      <c r="A3920" s="197"/>
    </row>
    <row r="3921" spans="1:1" s="138" customFormat="1" ht="13.8">
      <c r="A3921" s="197"/>
    </row>
    <row r="3922" spans="1:1" s="138" customFormat="1" ht="13.8">
      <c r="A3922" s="197"/>
    </row>
    <row r="3923" spans="1:1" s="138" customFormat="1" ht="13.8">
      <c r="A3923" s="197"/>
    </row>
    <row r="3924" spans="1:1" s="138" customFormat="1" ht="13.8">
      <c r="A3924" s="197"/>
    </row>
    <row r="3925" spans="1:1" s="138" customFormat="1" ht="13.8">
      <c r="A3925" s="197"/>
    </row>
    <row r="3926" spans="1:1" s="138" customFormat="1" ht="13.8">
      <c r="A3926" s="197"/>
    </row>
    <row r="3927" spans="1:1" s="138" customFormat="1" ht="13.8">
      <c r="A3927" s="197"/>
    </row>
    <row r="3928" spans="1:1" s="138" customFormat="1" ht="13.8">
      <c r="A3928" s="197"/>
    </row>
    <row r="3929" spans="1:1" s="138" customFormat="1" ht="13.8">
      <c r="A3929" s="197"/>
    </row>
    <row r="3930" spans="1:1" s="138" customFormat="1" ht="13.8">
      <c r="A3930" s="197"/>
    </row>
    <row r="3931" spans="1:1" s="138" customFormat="1" ht="13.8">
      <c r="A3931" s="197"/>
    </row>
    <row r="3932" spans="1:1" s="138" customFormat="1" ht="13.8">
      <c r="A3932" s="197"/>
    </row>
    <row r="3933" spans="1:1" s="138" customFormat="1" ht="13.8">
      <c r="A3933" s="197"/>
    </row>
    <row r="3934" spans="1:1" s="138" customFormat="1" ht="13.8">
      <c r="A3934" s="197"/>
    </row>
    <row r="3935" spans="1:1" s="138" customFormat="1" ht="13.8">
      <c r="A3935" s="197"/>
    </row>
    <row r="3936" spans="1:1" s="138" customFormat="1" ht="13.8">
      <c r="A3936" s="197"/>
    </row>
    <row r="3937" spans="1:1" s="138" customFormat="1" ht="13.8">
      <c r="A3937" s="197"/>
    </row>
    <row r="3938" spans="1:1" s="138" customFormat="1" ht="13.8">
      <c r="A3938" s="197"/>
    </row>
    <row r="3939" spans="1:1" s="138" customFormat="1" ht="13.8">
      <c r="A3939" s="197"/>
    </row>
    <row r="3940" spans="1:1" s="138" customFormat="1" ht="13.8">
      <c r="A3940" s="197"/>
    </row>
    <row r="3941" spans="1:1" s="138" customFormat="1" ht="13.8">
      <c r="A3941" s="197"/>
    </row>
    <row r="3942" spans="1:1" s="138" customFormat="1" ht="13.8">
      <c r="A3942" s="197"/>
    </row>
    <row r="3943" spans="1:1" s="138" customFormat="1" ht="13.8">
      <c r="A3943" s="197"/>
    </row>
    <row r="3944" spans="1:1" s="138" customFormat="1" ht="13.8">
      <c r="A3944" s="197"/>
    </row>
    <row r="3945" spans="1:1" s="138" customFormat="1" ht="13.8">
      <c r="A3945" s="197"/>
    </row>
    <row r="3946" spans="1:1" s="138" customFormat="1" ht="13.8">
      <c r="A3946" s="197"/>
    </row>
    <row r="3947" spans="1:1" s="138" customFormat="1" ht="13.8">
      <c r="A3947" s="197"/>
    </row>
    <row r="3948" spans="1:1" s="138" customFormat="1" ht="13.8">
      <c r="A3948" s="197"/>
    </row>
    <row r="3949" spans="1:1" s="138" customFormat="1" ht="13.8">
      <c r="A3949" s="197"/>
    </row>
    <row r="3950" spans="1:1" s="138" customFormat="1" ht="13.8">
      <c r="A3950" s="197"/>
    </row>
    <row r="3951" spans="1:1" s="138" customFormat="1" ht="13.8">
      <c r="A3951" s="197"/>
    </row>
    <row r="3952" spans="1:1" s="138" customFormat="1" ht="13.8">
      <c r="A3952" s="197"/>
    </row>
    <row r="3953" spans="1:1" s="138" customFormat="1" ht="13.8">
      <c r="A3953" s="197"/>
    </row>
    <row r="3954" spans="1:1" s="138" customFormat="1" ht="13.8">
      <c r="A3954" s="197"/>
    </row>
    <row r="3955" spans="1:1" s="138" customFormat="1" ht="13.8">
      <c r="A3955" s="197"/>
    </row>
    <row r="3956" spans="1:1" s="138" customFormat="1" ht="13.8">
      <c r="A3956" s="197"/>
    </row>
    <row r="3957" spans="1:1" s="138" customFormat="1" ht="13.8">
      <c r="A3957" s="197"/>
    </row>
    <row r="3958" spans="1:1" s="138" customFormat="1" ht="13.8">
      <c r="A3958" s="197"/>
    </row>
    <row r="3959" spans="1:1" s="138" customFormat="1" ht="13.8">
      <c r="A3959" s="197"/>
    </row>
    <row r="3960" spans="1:1" s="138" customFormat="1" ht="13.8">
      <c r="A3960" s="197"/>
    </row>
    <row r="3961" spans="1:1" s="138" customFormat="1" ht="13.8">
      <c r="A3961" s="197"/>
    </row>
    <row r="3962" spans="1:1" s="138" customFormat="1" ht="13.8">
      <c r="A3962" s="197"/>
    </row>
    <row r="3963" spans="1:1" s="138" customFormat="1" ht="13.8">
      <c r="A3963" s="197"/>
    </row>
    <row r="3964" spans="1:1" s="138" customFormat="1" ht="13.8">
      <c r="A3964" s="197"/>
    </row>
    <row r="3965" spans="1:1" s="138" customFormat="1" ht="13.8">
      <c r="A3965" s="197"/>
    </row>
    <row r="3966" spans="1:1" s="138" customFormat="1" ht="13.8">
      <c r="A3966" s="197"/>
    </row>
    <row r="3967" spans="1:1" s="138" customFormat="1" ht="13.8">
      <c r="A3967" s="197"/>
    </row>
    <row r="3968" spans="1:1" s="138" customFormat="1" ht="13.8">
      <c r="A3968" s="197"/>
    </row>
    <row r="3969" spans="1:1" s="138" customFormat="1" ht="13.8">
      <c r="A3969" s="197"/>
    </row>
    <row r="3970" spans="1:1" s="138" customFormat="1" ht="13.8">
      <c r="A3970" s="197"/>
    </row>
    <row r="3971" spans="1:1" s="138" customFormat="1" ht="13.8">
      <c r="A3971" s="197"/>
    </row>
    <row r="3972" spans="1:1" s="138" customFormat="1" ht="13.8">
      <c r="A3972" s="197"/>
    </row>
    <row r="3973" spans="1:1" s="138" customFormat="1" ht="13.8">
      <c r="A3973" s="197"/>
    </row>
    <row r="3974" spans="1:1" s="138" customFormat="1" ht="13.8">
      <c r="A3974" s="197"/>
    </row>
    <row r="3975" spans="1:1" s="138" customFormat="1" ht="13.8">
      <c r="A3975" s="197"/>
    </row>
    <row r="3976" spans="1:1" s="138" customFormat="1" ht="13.8">
      <c r="A3976" s="197"/>
    </row>
    <row r="3977" spans="1:1" s="138" customFormat="1" ht="13.8">
      <c r="A3977" s="197"/>
    </row>
    <row r="3978" spans="1:1" s="138" customFormat="1" ht="13.8">
      <c r="A3978" s="197"/>
    </row>
    <row r="3979" spans="1:1" s="138" customFormat="1" ht="13.8">
      <c r="A3979" s="197"/>
    </row>
    <row r="3980" spans="1:1" s="138" customFormat="1" ht="13.8">
      <c r="A3980" s="197"/>
    </row>
    <row r="3981" spans="1:1" s="138" customFormat="1" ht="13.8">
      <c r="A3981" s="197"/>
    </row>
    <row r="3982" spans="1:1" s="138" customFormat="1" ht="13.8">
      <c r="A3982" s="197"/>
    </row>
    <row r="3983" spans="1:1" s="138" customFormat="1" ht="13.8">
      <c r="A3983" s="197"/>
    </row>
    <row r="3984" spans="1:1" s="138" customFormat="1" ht="13.8">
      <c r="A3984" s="197"/>
    </row>
    <row r="3985" spans="1:1" s="138" customFormat="1" ht="13.8">
      <c r="A3985" s="197"/>
    </row>
    <row r="3986" spans="1:1" s="138" customFormat="1" ht="13.8">
      <c r="A3986" s="197"/>
    </row>
    <row r="3987" spans="1:1" s="138" customFormat="1" ht="13.8">
      <c r="A3987" s="197"/>
    </row>
    <row r="3988" spans="1:1" s="138" customFormat="1" ht="13.8">
      <c r="A3988" s="197"/>
    </row>
    <row r="3989" spans="1:1" s="138" customFormat="1" ht="13.8">
      <c r="A3989" s="197"/>
    </row>
    <row r="3990" spans="1:1" s="138" customFormat="1" ht="13.8">
      <c r="A3990" s="197"/>
    </row>
    <row r="3991" spans="1:1" s="138" customFormat="1" ht="13.8">
      <c r="A3991" s="197"/>
    </row>
    <row r="3992" spans="1:1" s="138" customFormat="1" ht="13.8">
      <c r="A3992" s="197"/>
    </row>
    <row r="3993" spans="1:1" s="138" customFormat="1" ht="13.8">
      <c r="A3993" s="197"/>
    </row>
    <row r="3994" spans="1:1" s="138" customFormat="1" ht="13.8">
      <c r="A3994" s="197"/>
    </row>
    <row r="3995" spans="1:1" s="138" customFormat="1" ht="13.8">
      <c r="A3995" s="197"/>
    </row>
    <row r="3996" spans="1:1" s="138" customFormat="1" ht="13.8">
      <c r="A3996" s="197"/>
    </row>
    <row r="3997" spans="1:1" s="138" customFormat="1" ht="13.8">
      <c r="A3997" s="197"/>
    </row>
    <row r="3998" spans="1:1" s="138" customFormat="1" ht="13.8">
      <c r="A3998" s="197"/>
    </row>
    <row r="3999" spans="1:1" s="138" customFormat="1" ht="13.8">
      <c r="A3999" s="197"/>
    </row>
    <row r="4000" spans="1:1" s="138" customFormat="1" ht="13.8">
      <c r="A4000" s="197"/>
    </row>
    <row r="4001" spans="1:1" s="138" customFormat="1" ht="13.8">
      <c r="A4001" s="197"/>
    </row>
    <row r="4002" spans="1:1" s="138" customFormat="1" ht="13.8">
      <c r="A4002" s="197"/>
    </row>
    <row r="4003" spans="1:1" s="138" customFormat="1" ht="13.8">
      <c r="A4003" s="197"/>
    </row>
    <row r="4004" spans="1:1" s="138" customFormat="1" ht="13.8">
      <c r="A4004" s="197"/>
    </row>
    <row r="4005" spans="1:1" s="138" customFormat="1" ht="13.8">
      <c r="A4005" s="197"/>
    </row>
    <row r="4006" spans="1:1" s="138" customFormat="1" ht="13.8">
      <c r="A4006" s="197"/>
    </row>
    <row r="4007" spans="1:1" s="138" customFormat="1" ht="13.8">
      <c r="A4007" s="197"/>
    </row>
    <row r="4008" spans="1:1" s="138" customFormat="1" ht="13.8">
      <c r="A4008" s="197"/>
    </row>
    <row r="4009" spans="1:1" s="138" customFormat="1" ht="13.8">
      <c r="A4009" s="197"/>
    </row>
    <row r="4010" spans="1:1" s="138" customFormat="1" ht="13.8">
      <c r="A4010" s="197"/>
    </row>
    <row r="4011" spans="1:1" s="138" customFormat="1" ht="13.8">
      <c r="A4011" s="197"/>
    </row>
    <row r="4012" spans="1:1" s="138" customFormat="1" ht="13.8">
      <c r="A4012" s="197"/>
    </row>
    <row r="4013" spans="1:1" s="138" customFormat="1" ht="13.8">
      <c r="A4013" s="197"/>
    </row>
    <row r="4014" spans="1:1" s="138" customFormat="1" ht="13.8">
      <c r="A4014" s="197"/>
    </row>
    <row r="4015" spans="1:1" s="138" customFormat="1" ht="13.8">
      <c r="A4015" s="197"/>
    </row>
    <row r="4016" spans="1:1" s="138" customFormat="1" ht="13.8">
      <c r="A4016" s="197"/>
    </row>
    <row r="4017" spans="1:1" s="138" customFormat="1" ht="13.8">
      <c r="A4017" s="197"/>
    </row>
    <row r="4018" spans="1:1" s="138" customFormat="1" ht="13.8">
      <c r="A4018" s="197"/>
    </row>
    <row r="4019" spans="1:1" s="138" customFormat="1" ht="13.8">
      <c r="A4019" s="197"/>
    </row>
    <row r="4020" spans="1:1" s="138" customFormat="1" ht="13.8">
      <c r="A4020" s="197"/>
    </row>
    <row r="4021" spans="1:1" s="138" customFormat="1" ht="13.8">
      <c r="A4021" s="197"/>
    </row>
    <row r="4022" spans="1:1" s="138" customFormat="1" ht="13.8">
      <c r="A4022" s="197"/>
    </row>
    <row r="4023" spans="1:1" s="138" customFormat="1" ht="13.8">
      <c r="A4023" s="197"/>
    </row>
    <row r="4024" spans="1:1" s="138" customFormat="1" ht="13.8">
      <c r="A4024" s="197"/>
    </row>
    <row r="4025" spans="1:1" s="138" customFormat="1" ht="13.8">
      <c r="A4025" s="197"/>
    </row>
    <row r="4026" spans="1:1" s="138" customFormat="1" ht="13.8">
      <c r="A4026" s="197"/>
    </row>
    <row r="4027" spans="1:1" s="138" customFormat="1" ht="13.8">
      <c r="A4027" s="197"/>
    </row>
    <row r="4028" spans="1:1" s="138" customFormat="1" ht="13.8">
      <c r="A4028" s="197"/>
    </row>
    <row r="4029" spans="1:1" s="138" customFormat="1" ht="13.8">
      <c r="A4029" s="197"/>
    </row>
    <row r="4030" spans="1:1" s="138" customFormat="1" ht="13.8">
      <c r="A4030" s="197"/>
    </row>
    <row r="4031" spans="1:1" s="138" customFormat="1" ht="13.8">
      <c r="A4031" s="197"/>
    </row>
    <row r="4032" spans="1:1" s="138" customFormat="1" ht="13.8">
      <c r="A4032" s="197"/>
    </row>
    <row r="4033" spans="1:1" s="138" customFormat="1" ht="13.8">
      <c r="A4033" s="197"/>
    </row>
    <row r="4034" spans="1:1" s="138" customFormat="1" ht="13.8">
      <c r="A4034" s="197"/>
    </row>
    <row r="4035" spans="1:1" s="138" customFormat="1" ht="13.8">
      <c r="A4035" s="197"/>
    </row>
    <row r="4036" spans="1:1" s="138" customFormat="1" ht="13.8">
      <c r="A4036" s="197"/>
    </row>
    <row r="4037" spans="1:1" s="138" customFormat="1" ht="13.8">
      <c r="A4037" s="197"/>
    </row>
    <row r="4038" spans="1:1" s="138" customFormat="1" ht="13.8">
      <c r="A4038" s="197"/>
    </row>
    <row r="4039" spans="1:1" s="138" customFormat="1" ht="13.8">
      <c r="A4039" s="197"/>
    </row>
    <row r="4040" spans="1:1" s="138" customFormat="1" ht="13.8">
      <c r="A4040" s="197"/>
    </row>
    <row r="4041" spans="1:1" s="138" customFormat="1" ht="13.8">
      <c r="A4041" s="197"/>
    </row>
    <row r="4042" spans="1:1" s="138" customFormat="1" ht="13.8">
      <c r="A4042" s="197"/>
    </row>
    <row r="4043" spans="1:1" s="138" customFormat="1" ht="13.8">
      <c r="A4043" s="197"/>
    </row>
    <row r="4044" spans="1:1" s="138" customFormat="1" ht="13.8">
      <c r="A4044" s="197"/>
    </row>
    <row r="4045" spans="1:1" s="138" customFormat="1" ht="13.8">
      <c r="A4045" s="197"/>
    </row>
    <row r="4046" spans="1:1" s="138" customFormat="1" ht="13.8">
      <c r="A4046" s="197"/>
    </row>
    <row r="4047" spans="1:1" s="138" customFormat="1" ht="13.8">
      <c r="A4047" s="197"/>
    </row>
    <row r="4048" spans="1:1" s="138" customFormat="1" ht="13.8">
      <c r="A4048" s="197"/>
    </row>
    <row r="4049" spans="1:1" s="138" customFormat="1" ht="13.8">
      <c r="A4049" s="197"/>
    </row>
    <row r="4050" spans="1:1" s="138" customFormat="1" ht="13.8">
      <c r="A4050" s="197"/>
    </row>
    <row r="4051" spans="1:1" s="138" customFormat="1" ht="13.8">
      <c r="A4051" s="197"/>
    </row>
    <row r="4052" spans="1:1" s="138" customFormat="1" ht="13.8">
      <c r="A4052" s="197"/>
    </row>
    <row r="4053" spans="1:1" s="138" customFormat="1" ht="13.8">
      <c r="A4053" s="197"/>
    </row>
    <row r="4054" spans="1:1" s="138" customFormat="1" ht="13.8">
      <c r="A4054" s="197"/>
    </row>
    <row r="4055" spans="1:1" s="138" customFormat="1" ht="13.8">
      <c r="A4055" s="197"/>
    </row>
    <row r="4056" spans="1:1" s="138" customFormat="1" ht="13.8">
      <c r="A4056" s="197"/>
    </row>
    <row r="4057" spans="1:1" s="138" customFormat="1" ht="13.8">
      <c r="A4057" s="197"/>
    </row>
    <row r="4058" spans="1:1" s="138" customFormat="1" ht="13.8">
      <c r="A4058" s="197"/>
    </row>
    <row r="4059" spans="1:1" s="138" customFormat="1" ht="13.8">
      <c r="A4059" s="197"/>
    </row>
    <row r="4060" spans="1:1" s="138" customFormat="1" ht="13.8">
      <c r="A4060" s="197"/>
    </row>
    <row r="4061" spans="1:1" s="138" customFormat="1" ht="13.8">
      <c r="A4061" s="197"/>
    </row>
    <row r="4062" spans="1:1" s="138" customFormat="1" ht="13.8">
      <c r="A4062" s="197"/>
    </row>
    <row r="4063" spans="1:1" s="138" customFormat="1" ht="13.8">
      <c r="A4063" s="197"/>
    </row>
    <row r="4064" spans="1:1" s="138" customFormat="1" ht="13.8">
      <c r="A4064" s="197"/>
    </row>
    <row r="4065" spans="1:1" s="138" customFormat="1" ht="13.8">
      <c r="A4065" s="197"/>
    </row>
    <row r="4066" spans="1:1" s="138" customFormat="1" ht="13.8">
      <c r="A4066" s="197"/>
    </row>
    <row r="4067" spans="1:1" s="138" customFormat="1" ht="13.8">
      <c r="A4067" s="197"/>
    </row>
    <row r="4068" spans="1:1" s="138" customFormat="1" ht="13.8">
      <c r="A4068" s="197"/>
    </row>
    <row r="4069" spans="1:1" s="138" customFormat="1" ht="13.8">
      <c r="A4069" s="197"/>
    </row>
    <row r="4070" spans="1:1" s="138" customFormat="1" ht="13.8">
      <c r="A4070" s="197"/>
    </row>
    <row r="4071" spans="1:1" s="138" customFormat="1" ht="13.8">
      <c r="A4071" s="197"/>
    </row>
    <row r="4072" spans="1:1" s="138" customFormat="1" ht="13.8">
      <c r="A4072" s="197"/>
    </row>
    <row r="4073" spans="1:1" s="138" customFormat="1" ht="13.8">
      <c r="A4073" s="197"/>
    </row>
    <row r="4074" spans="1:1" s="138" customFormat="1" ht="13.8">
      <c r="A4074" s="197"/>
    </row>
    <row r="4075" spans="1:1" s="138" customFormat="1" ht="13.8">
      <c r="A4075" s="197"/>
    </row>
    <row r="4076" spans="1:1" s="138" customFormat="1" ht="13.8">
      <c r="A4076" s="197"/>
    </row>
    <row r="4077" spans="1:1" s="138" customFormat="1" ht="13.8">
      <c r="A4077" s="197"/>
    </row>
    <row r="4078" spans="1:1" s="138" customFormat="1" ht="13.8">
      <c r="A4078" s="197"/>
    </row>
    <row r="4079" spans="1:1" s="138" customFormat="1" ht="13.8">
      <c r="A4079" s="197"/>
    </row>
    <row r="4080" spans="1:1" s="138" customFormat="1" ht="13.8">
      <c r="A4080" s="197"/>
    </row>
    <row r="4081" spans="1:1" s="138" customFormat="1" ht="13.8">
      <c r="A4081" s="197"/>
    </row>
    <row r="4082" spans="1:1" s="138" customFormat="1" ht="13.8">
      <c r="A4082" s="197"/>
    </row>
    <row r="4083" spans="1:1" s="138" customFormat="1" ht="13.8">
      <c r="A4083" s="197"/>
    </row>
    <row r="4084" spans="1:1" s="138" customFormat="1" ht="13.8">
      <c r="A4084" s="197"/>
    </row>
    <row r="4085" spans="1:1" s="138" customFormat="1" ht="13.8">
      <c r="A4085" s="197"/>
    </row>
    <row r="4086" spans="1:1" s="138" customFormat="1" ht="13.8">
      <c r="A4086" s="197"/>
    </row>
    <row r="4087" spans="1:1" s="138" customFormat="1" ht="13.8">
      <c r="A4087" s="197"/>
    </row>
    <row r="4088" spans="1:1" s="138" customFormat="1" ht="13.8">
      <c r="A4088" s="197"/>
    </row>
    <row r="4089" spans="1:1" s="138" customFormat="1" ht="13.8">
      <c r="A4089" s="197"/>
    </row>
    <row r="4090" spans="1:1" s="138" customFormat="1" ht="13.8">
      <c r="A4090" s="197"/>
    </row>
    <row r="4091" spans="1:1" s="138" customFormat="1" ht="13.8">
      <c r="A4091" s="197"/>
    </row>
    <row r="4092" spans="1:1" s="138" customFormat="1" ht="13.8">
      <c r="A4092" s="197"/>
    </row>
    <row r="4093" spans="1:1" s="138" customFormat="1" ht="13.8">
      <c r="A4093" s="197"/>
    </row>
    <row r="4094" spans="1:1" s="138" customFormat="1" ht="13.8">
      <c r="A4094" s="197"/>
    </row>
    <row r="4095" spans="1:1" s="138" customFormat="1" ht="13.8">
      <c r="A4095" s="197"/>
    </row>
    <row r="4096" spans="1:1" s="138" customFormat="1" ht="13.8">
      <c r="A4096" s="197"/>
    </row>
    <row r="4097" spans="1:1" s="138" customFormat="1" ht="13.8">
      <c r="A4097" s="197"/>
    </row>
    <row r="4098" spans="1:1" s="138" customFormat="1" ht="13.8">
      <c r="A4098" s="197"/>
    </row>
    <row r="4099" spans="1:1" s="138" customFormat="1" ht="13.8">
      <c r="A4099" s="197"/>
    </row>
    <row r="4100" spans="1:1" s="138" customFormat="1" ht="13.8">
      <c r="A4100" s="197"/>
    </row>
    <row r="4101" spans="1:1" s="138" customFormat="1" ht="13.8">
      <c r="A4101" s="197"/>
    </row>
    <row r="4102" spans="1:1" s="138" customFormat="1" ht="13.8">
      <c r="A4102" s="197"/>
    </row>
    <row r="4103" spans="1:1" s="138" customFormat="1" ht="13.8">
      <c r="A4103" s="197"/>
    </row>
    <row r="4104" spans="1:1" s="138" customFormat="1" ht="13.8">
      <c r="A4104" s="197"/>
    </row>
    <row r="4105" spans="1:1" s="138" customFormat="1" ht="13.8">
      <c r="A4105" s="197"/>
    </row>
    <row r="4106" spans="1:1" s="138" customFormat="1" ht="13.8">
      <c r="A4106" s="197"/>
    </row>
    <row r="4107" spans="1:1" s="138" customFormat="1" ht="13.8">
      <c r="A4107" s="197"/>
    </row>
    <row r="4108" spans="1:1" s="138" customFormat="1" ht="13.8">
      <c r="A4108" s="197"/>
    </row>
    <row r="4109" spans="1:1" s="138" customFormat="1" ht="13.8">
      <c r="A4109" s="197"/>
    </row>
    <row r="4110" spans="1:1" s="138" customFormat="1" ht="13.8">
      <c r="A4110" s="197"/>
    </row>
    <row r="4111" spans="1:1" s="138" customFormat="1" ht="13.8">
      <c r="A4111" s="197"/>
    </row>
    <row r="4112" spans="1:1" s="138" customFormat="1" ht="13.8">
      <c r="A4112" s="197"/>
    </row>
    <row r="4113" spans="1:1" s="138" customFormat="1" ht="13.8">
      <c r="A4113" s="197"/>
    </row>
    <row r="4114" spans="1:1" s="138" customFormat="1" ht="13.8">
      <c r="A4114" s="197"/>
    </row>
    <row r="4115" spans="1:1" s="138" customFormat="1" ht="13.8">
      <c r="A4115" s="197"/>
    </row>
    <row r="4116" spans="1:1" s="138" customFormat="1" ht="13.8">
      <c r="A4116" s="197"/>
    </row>
    <row r="4117" spans="1:1" s="138" customFormat="1" ht="13.8">
      <c r="A4117" s="197"/>
    </row>
    <row r="4118" spans="1:1" s="138" customFormat="1" ht="13.8">
      <c r="A4118" s="197"/>
    </row>
    <row r="4119" spans="1:1" s="138" customFormat="1" ht="13.8">
      <c r="A4119" s="197"/>
    </row>
    <row r="4120" spans="1:1" s="138" customFormat="1" ht="13.8">
      <c r="A4120" s="197"/>
    </row>
    <row r="4121" spans="1:1" s="138" customFormat="1" ht="13.8">
      <c r="A4121" s="197"/>
    </row>
    <row r="4122" spans="1:1" s="138" customFormat="1" ht="13.8">
      <c r="A4122" s="197"/>
    </row>
    <row r="4123" spans="1:1" s="138" customFormat="1" ht="13.8">
      <c r="A4123" s="197"/>
    </row>
    <row r="4124" spans="1:1" s="138" customFormat="1" ht="13.8">
      <c r="A4124" s="197"/>
    </row>
    <row r="4125" spans="1:1" s="138" customFormat="1" ht="13.8">
      <c r="A4125" s="197"/>
    </row>
    <row r="4126" spans="1:1" s="138" customFormat="1" ht="13.8">
      <c r="A4126" s="197"/>
    </row>
    <row r="4127" spans="1:1" s="138" customFormat="1" ht="13.8">
      <c r="A4127" s="197"/>
    </row>
    <row r="4128" spans="1:1" s="138" customFormat="1" ht="13.8">
      <c r="A4128" s="197"/>
    </row>
    <row r="4129" spans="1:1" s="138" customFormat="1" ht="13.8">
      <c r="A4129" s="197"/>
    </row>
    <row r="4130" spans="1:1" s="138" customFormat="1" ht="13.8">
      <c r="A4130" s="197"/>
    </row>
    <row r="4131" spans="1:1" s="138" customFormat="1" ht="13.8">
      <c r="A4131" s="197"/>
    </row>
    <row r="4132" spans="1:1" s="138" customFormat="1" ht="13.8">
      <c r="A4132" s="197"/>
    </row>
    <row r="4133" spans="1:1" s="138" customFormat="1" ht="13.8">
      <c r="A4133" s="197"/>
    </row>
    <row r="4134" spans="1:1" s="138" customFormat="1" ht="13.8">
      <c r="A4134" s="197"/>
    </row>
    <row r="4135" spans="1:1" s="138" customFormat="1" ht="13.8">
      <c r="A4135" s="197"/>
    </row>
    <row r="4136" spans="1:1" s="138" customFormat="1" ht="13.8">
      <c r="A4136" s="197"/>
    </row>
    <row r="4137" spans="1:1" s="138" customFormat="1" ht="13.8">
      <c r="A4137" s="197"/>
    </row>
    <row r="4138" spans="1:1" s="138" customFormat="1" ht="13.8">
      <c r="A4138" s="197"/>
    </row>
    <row r="4139" spans="1:1" s="138" customFormat="1" ht="13.8">
      <c r="A4139" s="197"/>
    </row>
    <row r="4140" spans="1:1" s="138" customFormat="1" ht="13.8">
      <c r="A4140" s="197"/>
    </row>
    <row r="4141" spans="1:1" s="138" customFormat="1" ht="13.8">
      <c r="A4141" s="197"/>
    </row>
    <row r="4142" spans="1:1" s="138" customFormat="1" ht="13.8">
      <c r="A4142" s="197"/>
    </row>
    <row r="4143" spans="1:1" s="138" customFormat="1" ht="13.8">
      <c r="A4143" s="197"/>
    </row>
    <row r="4144" spans="1:1" s="138" customFormat="1" ht="13.8">
      <c r="A4144" s="197"/>
    </row>
    <row r="4145" spans="1:1" s="138" customFormat="1" ht="13.8">
      <c r="A4145" s="197"/>
    </row>
    <row r="4146" spans="1:1" s="138" customFormat="1" ht="13.8">
      <c r="A4146" s="197"/>
    </row>
    <row r="4147" spans="1:1" s="138" customFormat="1" ht="13.8">
      <c r="A4147" s="197"/>
    </row>
    <row r="4148" spans="1:1" s="138" customFormat="1" ht="13.8">
      <c r="A4148" s="197"/>
    </row>
    <row r="4149" spans="1:1" s="138" customFormat="1" ht="13.8">
      <c r="A4149" s="197"/>
    </row>
    <row r="4150" spans="1:1" s="138" customFormat="1" ht="13.8">
      <c r="A4150" s="197"/>
    </row>
    <row r="4151" spans="1:1" s="138" customFormat="1" ht="13.8">
      <c r="A4151" s="197"/>
    </row>
    <row r="4152" spans="1:1" s="138" customFormat="1" ht="13.8">
      <c r="A4152" s="197"/>
    </row>
    <row r="4153" spans="1:1" s="138" customFormat="1" ht="13.8">
      <c r="A4153" s="197"/>
    </row>
    <row r="4154" spans="1:1" s="138" customFormat="1" ht="13.8">
      <c r="A4154" s="197"/>
    </row>
    <row r="4155" spans="1:1" s="138" customFormat="1" ht="13.8">
      <c r="A4155" s="197"/>
    </row>
    <row r="4156" spans="1:1" s="138" customFormat="1" ht="13.8">
      <c r="A4156" s="197"/>
    </row>
    <row r="4157" spans="1:1" s="138" customFormat="1" ht="13.8">
      <c r="A4157" s="197"/>
    </row>
    <row r="4158" spans="1:1" s="138" customFormat="1" ht="13.8">
      <c r="A4158" s="197"/>
    </row>
    <row r="4159" spans="1:1" s="138" customFormat="1" ht="13.8">
      <c r="A4159" s="197"/>
    </row>
    <row r="4160" spans="1:1" s="138" customFormat="1" ht="13.8">
      <c r="A4160" s="197"/>
    </row>
    <row r="4161" spans="1:1" s="138" customFormat="1" ht="13.8">
      <c r="A4161" s="197"/>
    </row>
    <row r="4162" spans="1:1" s="138" customFormat="1" ht="13.8">
      <c r="A4162" s="197"/>
    </row>
    <row r="4163" spans="1:1" s="138" customFormat="1" ht="13.8">
      <c r="A4163" s="197"/>
    </row>
    <row r="4164" spans="1:1" s="138" customFormat="1" ht="13.8">
      <c r="A4164" s="197"/>
    </row>
    <row r="4165" spans="1:1" s="138" customFormat="1" ht="13.8">
      <c r="A4165" s="197"/>
    </row>
    <row r="4166" spans="1:1" s="138" customFormat="1" ht="13.8">
      <c r="A4166" s="197"/>
    </row>
    <row r="4167" spans="1:1" s="138" customFormat="1" ht="13.8">
      <c r="A4167" s="197"/>
    </row>
    <row r="4168" spans="1:1" s="138" customFormat="1" ht="13.8">
      <c r="A4168" s="197"/>
    </row>
    <row r="4169" spans="1:1" s="138" customFormat="1" ht="13.8">
      <c r="A4169" s="197"/>
    </row>
    <row r="4170" spans="1:1" s="138" customFormat="1" ht="13.8">
      <c r="A4170" s="197"/>
    </row>
    <row r="4171" spans="1:1" s="138" customFormat="1" ht="13.8">
      <c r="A4171" s="197"/>
    </row>
    <row r="4172" spans="1:1" s="138" customFormat="1" ht="13.8">
      <c r="A4172" s="197"/>
    </row>
    <row r="4173" spans="1:1" s="138" customFormat="1" ht="13.8">
      <c r="A4173" s="197"/>
    </row>
    <row r="4174" spans="1:1" s="138" customFormat="1" ht="13.8">
      <c r="A4174" s="197"/>
    </row>
    <row r="4175" spans="1:1" s="138" customFormat="1" ht="13.8">
      <c r="A4175" s="197"/>
    </row>
    <row r="4176" spans="1:1" s="138" customFormat="1" ht="13.8">
      <c r="A4176" s="197"/>
    </row>
    <row r="4177" spans="1:1" s="138" customFormat="1" ht="13.8">
      <c r="A4177" s="197"/>
    </row>
    <row r="4178" spans="1:1" s="138" customFormat="1" ht="13.8">
      <c r="A4178" s="197"/>
    </row>
    <row r="4179" spans="1:1" s="138" customFormat="1" ht="13.8">
      <c r="A4179" s="197"/>
    </row>
    <row r="4180" spans="1:1" s="138" customFormat="1" ht="13.8">
      <c r="A4180" s="197"/>
    </row>
    <row r="4181" spans="1:1" s="138" customFormat="1" ht="13.8">
      <c r="A4181" s="197"/>
    </row>
    <row r="4182" spans="1:1" s="138" customFormat="1" ht="13.8">
      <c r="A4182" s="197"/>
    </row>
    <row r="4183" spans="1:1" s="138" customFormat="1" ht="13.8">
      <c r="A4183" s="197"/>
    </row>
    <row r="4184" spans="1:1" s="138" customFormat="1" ht="13.8">
      <c r="A4184" s="197"/>
    </row>
    <row r="4185" spans="1:1" s="138" customFormat="1" ht="13.8">
      <c r="A4185" s="197"/>
    </row>
    <row r="4186" spans="1:1" s="138" customFormat="1" ht="13.8">
      <c r="A4186" s="197"/>
    </row>
    <row r="4187" spans="1:1" s="138" customFormat="1" ht="13.8">
      <c r="A4187" s="197"/>
    </row>
    <row r="4188" spans="1:1" s="138" customFormat="1" ht="13.8">
      <c r="A4188" s="197"/>
    </row>
    <row r="4189" spans="1:1" s="138" customFormat="1" ht="13.8">
      <c r="A4189" s="197"/>
    </row>
    <row r="4190" spans="1:1" s="138" customFormat="1" ht="13.8">
      <c r="A4190" s="197"/>
    </row>
    <row r="4191" spans="1:1" s="138" customFormat="1" ht="13.8">
      <c r="A4191" s="197"/>
    </row>
    <row r="4192" spans="1:1" s="138" customFormat="1" ht="13.8">
      <c r="A4192" s="197"/>
    </row>
    <row r="4193" spans="1:1" s="138" customFormat="1" ht="13.8">
      <c r="A4193" s="197"/>
    </row>
    <row r="4194" spans="1:1" s="138" customFormat="1" ht="13.8">
      <c r="A4194" s="197"/>
    </row>
    <row r="4195" spans="1:1" s="138" customFormat="1" ht="13.8">
      <c r="A4195" s="197"/>
    </row>
    <row r="4196" spans="1:1" s="138" customFormat="1" ht="13.8">
      <c r="A4196" s="197"/>
    </row>
    <row r="4197" spans="1:1" s="138" customFormat="1" ht="13.8">
      <c r="A4197" s="197"/>
    </row>
    <row r="4198" spans="1:1" s="138" customFormat="1" ht="13.8">
      <c r="A4198" s="197"/>
    </row>
    <row r="4199" spans="1:1" s="138" customFormat="1" ht="13.8">
      <c r="A4199" s="197"/>
    </row>
    <row r="4200" spans="1:1" s="138" customFormat="1" ht="13.8">
      <c r="A4200" s="197"/>
    </row>
    <row r="4201" spans="1:1" s="138" customFormat="1" ht="13.8">
      <c r="A4201" s="197"/>
    </row>
    <row r="4202" spans="1:1" s="138" customFormat="1" ht="13.8">
      <c r="A4202" s="197"/>
    </row>
    <row r="4203" spans="1:1" s="138" customFormat="1" ht="13.8">
      <c r="A4203" s="197"/>
    </row>
    <row r="4204" spans="1:1" s="138" customFormat="1" ht="13.8">
      <c r="A4204" s="197"/>
    </row>
    <row r="4205" spans="1:1" s="138" customFormat="1" ht="13.8">
      <c r="A4205" s="197"/>
    </row>
    <row r="4206" spans="1:1" s="138" customFormat="1" ht="13.8">
      <c r="A4206" s="197"/>
    </row>
    <row r="4207" spans="1:1" s="138" customFormat="1" ht="13.8">
      <c r="A4207" s="197"/>
    </row>
    <row r="4208" spans="1:1" s="138" customFormat="1" ht="13.8">
      <c r="A4208" s="197"/>
    </row>
    <row r="4209" spans="1:1" s="138" customFormat="1" ht="13.8">
      <c r="A4209" s="197"/>
    </row>
    <row r="4210" spans="1:1" s="138" customFormat="1" ht="13.8">
      <c r="A4210" s="197"/>
    </row>
    <row r="4211" spans="1:1" s="138" customFormat="1" ht="13.8">
      <c r="A4211" s="197"/>
    </row>
    <row r="4212" spans="1:1" s="138" customFormat="1" ht="13.8">
      <c r="A4212" s="197"/>
    </row>
    <row r="4213" spans="1:1" s="138" customFormat="1" ht="13.8">
      <c r="A4213" s="197"/>
    </row>
    <row r="4214" spans="1:1" s="138" customFormat="1" ht="13.8">
      <c r="A4214" s="197"/>
    </row>
    <row r="4215" spans="1:1" s="138" customFormat="1" ht="13.8">
      <c r="A4215" s="197"/>
    </row>
    <row r="4216" spans="1:1" s="138" customFormat="1" ht="13.8">
      <c r="A4216" s="197"/>
    </row>
    <row r="4217" spans="1:1" s="138" customFormat="1" ht="13.8">
      <c r="A4217" s="197"/>
    </row>
    <row r="4218" spans="1:1" s="138" customFormat="1" ht="13.8">
      <c r="A4218" s="197"/>
    </row>
    <row r="4219" spans="1:1" s="138" customFormat="1" ht="13.8">
      <c r="A4219" s="197"/>
    </row>
    <row r="4220" spans="1:1" s="138" customFormat="1" ht="13.8">
      <c r="A4220" s="197"/>
    </row>
    <row r="4221" spans="1:1" s="138" customFormat="1" ht="13.8">
      <c r="A4221" s="197"/>
    </row>
    <row r="4222" spans="1:1" s="138" customFormat="1" ht="13.8">
      <c r="A4222" s="197"/>
    </row>
    <row r="4223" spans="1:1" s="138" customFormat="1" ht="13.8">
      <c r="A4223" s="197"/>
    </row>
    <row r="4224" spans="1:1" s="138" customFormat="1" ht="13.8">
      <c r="A4224" s="197"/>
    </row>
    <row r="4225" spans="1:1" s="138" customFormat="1" ht="13.8">
      <c r="A4225" s="197"/>
    </row>
    <row r="4226" spans="1:1" s="138" customFormat="1" ht="13.8">
      <c r="A4226" s="197"/>
    </row>
    <row r="4227" spans="1:1" s="138" customFormat="1" ht="13.8">
      <c r="A4227" s="197"/>
    </row>
    <row r="4228" spans="1:1" s="138" customFormat="1" ht="13.8">
      <c r="A4228" s="197"/>
    </row>
    <row r="4229" spans="1:1" s="138" customFormat="1" ht="13.8">
      <c r="A4229" s="197"/>
    </row>
    <row r="4230" spans="1:1" s="138" customFormat="1" ht="13.8">
      <c r="A4230" s="197"/>
    </row>
    <row r="4231" spans="1:1" s="138" customFormat="1" ht="13.8">
      <c r="A4231" s="197"/>
    </row>
    <row r="4232" spans="1:1" s="138" customFormat="1" ht="13.8">
      <c r="A4232" s="197"/>
    </row>
    <row r="4233" spans="1:1" s="138" customFormat="1" ht="13.8">
      <c r="A4233" s="197"/>
    </row>
    <row r="4234" spans="1:1" s="138" customFormat="1" ht="13.8">
      <c r="A4234" s="197"/>
    </row>
    <row r="4235" spans="1:1" s="138" customFormat="1" ht="13.8">
      <c r="A4235" s="197"/>
    </row>
    <row r="4236" spans="1:1" s="138" customFormat="1" ht="13.8">
      <c r="A4236" s="197"/>
    </row>
    <row r="4237" spans="1:1" s="138" customFormat="1" ht="13.8">
      <c r="A4237" s="197"/>
    </row>
    <row r="4238" spans="1:1" s="138" customFormat="1" ht="13.8">
      <c r="A4238" s="197"/>
    </row>
    <row r="4239" spans="1:1" s="138" customFormat="1" ht="13.8">
      <c r="A4239" s="197"/>
    </row>
    <row r="4240" spans="1:1" s="138" customFormat="1" ht="13.8">
      <c r="A4240" s="197"/>
    </row>
    <row r="4241" spans="1:1" s="138" customFormat="1" ht="13.8">
      <c r="A4241" s="197"/>
    </row>
    <row r="4242" spans="1:1" s="138" customFormat="1" ht="13.8">
      <c r="A4242" s="197"/>
    </row>
    <row r="4243" spans="1:1" s="138" customFormat="1" ht="13.8">
      <c r="A4243" s="197"/>
    </row>
    <row r="4244" spans="1:1" s="138" customFormat="1" ht="13.8">
      <c r="A4244" s="197"/>
    </row>
    <row r="4245" spans="1:1" s="138" customFormat="1" ht="13.8">
      <c r="A4245" s="197"/>
    </row>
    <row r="4246" spans="1:1" s="138" customFormat="1" ht="13.8">
      <c r="A4246" s="197"/>
    </row>
    <row r="4247" spans="1:1" s="138" customFormat="1" ht="13.8">
      <c r="A4247" s="197"/>
    </row>
    <row r="4248" spans="1:1" s="138" customFormat="1" ht="13.8">
      <c r="A4248" s="197"/>
    </row>
    <row r="4249" spans="1:1" s="138" customFormat="1" ht="13.8">
      <c r="A4249" s="197"/>
    </row>
    <row r="4250" spans="1:1" s="138" customFormat="1" ht="13.8">
      <c r="A4250" s="197"/>
    </row>
    <row r="4251" spans="1:1" s="138" customFormat="1" ht="13.8">
      <c r="A4251" s="197"/>
    </row>
    <row r="4252" spans="1:1" s="138" customFormat="1" ht="13.8">
      <c r="A4252" s="197"/>
    </row>
    <row r="4253" spans="1:1" s="138" customFormat="1" ht="13.8">
      <c r="A4253" s="197"/>
    </row>
    <row r="4254" spans="1:1" s="138" customFormat="1" ht="13.8">
      <c r="A4254" s="197"/>
    </row>
    <row r="4255" spans="1:1" s="138" customFormat="1" ht="13.8">
      <c r="A4255" s="197"/>
    </row>
    <row r="4256" spans="1:1" s="138" customFormat="1" ht="13.8">
      <c r="A4256" s="197"/>
    </row>
    <row r="4257" spans="1:1" s="138" customFormat="1" ht="13.8">
      <c r="A4257" s="197"/>
    </row>
    <row r="4258" spans="1:1" s="138" customFormat="1" ht="13.8">
      <c r="A4258" s="197"/>
    </row>
    <row r="4259" spans="1:1" s="138" customFormat="1" ht="13.8">
      <c r="A4259" s="197"/>
    </row>
    <row r="4260" spans="1:1" s="138" customFormat="1" ht="13.8">
      <c r="A4260" s="197"/>
    </row>
    <row r="4261" spans="1:1" s="138" customFormat="1" ht="13.8">
      <c r="A4261" s="197"/>
    </row>
    <row r="4262" spans="1:1" s="138" customFormat="1" ht="13.8">
      <c r="A4262" s="197"/>
    </row>
    <row r="4263" spans="1:1" s="138" customFormat="1" ht="13.8">
      <c r="A4263" s="197"/>
    </row>
    <row r="4264" spans="1:1" s="138" customFormat="1" ht="13.8">
      <c r="A4264" s="197"/>
    </row>
    <row r="4265" spans="1:1" s="138" customFormat="1" ht="13.8">
      <c r="A4265" s="197"/>
    </row>
    <row r="4266" spans="1:1" s="138" customFormat="1" ht="13.8">
      <c r="A4266" s="197"/>
    </row>
    <row r="4267" spans="1:1" s="138" customFormat="1" ht="13.8">
      <c r="A4267" s="197"/>
    </row>
    <row r="4268" spans="1:1" s="138" customFormat="1" ht="13.8">
      <c r="A4268" s="197"/>
    </row>
    <row r="4269" spans="1:1" s="138" customFormat="1" ht="13.8">
      <c r="A4269" s="197"/>
    </row>
    <row r="4270" spans="1:1" s="138" customFormat="1" ht="13.8">
      <c r="A4270" s="197"/>
    </row>
    <row r="4271" spans="1:1" s="138" customFormat="1" ht="13.8">
      <c r="A4271" s="197"/>
    </row>
    <row r="4272" spans="1:1" s="138" customFormat="1" ht="13.8">
      <c r="A4272" s="197"/>
    </row>
    <row r="4273" spans="1:1" s="138" customFormat="1" ht="13.8">
      <c r="A4273" s="197"/>
    </row>
    <row r="4274" spans="1:1" s="138" customFormat="1" ht="13.8">
      <c r="A4274" s="197"/>
    </row>
    <row r="4275" spans="1:1" s="138" customFormat="1" ht="13.8">
      <c r="A4275" s="197"/>
    </row>
    <row r="4276" spans="1:1" s="138" customFormat="1" ht="13.8">
      <c r="A4276" s="197"/>
    </row>
    <row r="4277" spans="1:1" s="138" customFormat="1" ht="13.8">
      <c r="A4277" s="197"/>
    </row>
    <row r="4278" spans="1:1" s="138" customFormat="1" ht="13.8">
      <c r="A4278" s="197"/>
    </row>
    <row r="4279" spans="1:1" s="138" customFormat="1" ht="13.8">
      <c r="A4279" s="197"/>
    </row>
    <row r="4280" spans="1:1" s="138" customFormat="1" ht="13.8">
      <c r="A4280" s="197"/>
    </row>
    <row r="4281" spans="1:1" s="138" customFormat="1" ht="13.8">
      <c r="A4281" s="197"/>
    </row>
    <row r="4282" spans="1:1" s="138" customFormat="1" ht="13.8">
      <c r="A4282" s="197"/>
    </row>
    <row r="4283" spans="1:1" s="138" customFormat="1" ht="13.8">
      <c r="A4283" s="197"/>
    </row>
    <row r="4284" spans="1:1" s="138" customFormat="1" ht="13.8">
      <c r="A4284" s="197"/>
    </row>
    <row r="4285" spans="1:1" s="138" customFormat="1" ht="13.8">
      <c r="A4285" s="197"/>
    </row>
    <row r="4286" spans="1:1" s="138" customFormat="1" ht="13.8">
      <c r="A4286" s="197"/>
    </row>
    <row r="4287" spans="1:1" s="138" customFormat="1" ht="13.8">
      <c r="A4287" s="197"/>
    </row>
    <row r="4288" spans="1:1" s="138" customFormat="1" ht="13.8">
      <c r="A4288" s="197"/>
    </row>
    <row r="4289" spans="1:1" s="138" customFormat="1" ht="13.8">
      <c r="A4289" s="197"/>
    </row>
    <row r="4290" spans="1:1" s="138" customFormat="1" ht="13.8">
      <c r="A4290" s="197"/>
    </row>
    <row r="4291" spans="1:1" s="138" customFormat="1" ht="13.8">
      <c r="A4291" s="197"/>
    </row>
    <row r="4292" spans="1:1" s="138" customFormat="1" ht="13.8">
      <c r="A4292" s="197"/>
    </row>
    <row r="4293" spans="1:1" s="138" customFormat="1" ht="13.8">
      <c r="A4293" s="197"/>
    </row>
    <row r="4294" spans="1:1" s="138" customFormat="1" ht="13.8">
      <c r="A4294" s="197"/>
    </row>
    <row r="4295" spans="1:1" s="138" customFormat="1" ht="13.8">
      <c r="A4295" s="197"/>
    </row>
    <row r="4296" spans="1:1" s="138" customFormat="1" ht="13.8">
      <c r="A4296" s="197"/>
    </row>
    <row r="4297" spans="1:1" s="138" customFormat="1" ht="13.8">
      <c r="A4297" s="197"/>
    </row>
    <row r="4298" spans="1:1" s="138" customFormat="1" ht="13.8">
      <c r="A4298" s="197"/>
    </row>
    <row r="4299" spans="1:1" s="138" customFormat="1" ht="13.8">
      <c r="A4299" s="197"/>
    </row>
    <row r="4300" spans="1:1" s="138" customFormat="1" ht="13.8">
      <c r="A4300" s="197"/>
    </row>
    <row r="4301" spans="1:1" s="138" customFormat="1" ht="13.8">
      <c r="A4301" s="197"/>
    </row>
    <row r="4302" spans="1:1" s="138" customFormat="1" ht="13.8">
      <c r="A4302" s="197"/>
    </row>
    <row r="4303" spans="1:1" s="138" customFormat="1" ht="13.8">
      <c r="A4303" s="197"/>
    </row>
    <row r="4304" spans="1:1" s="138" customFormat="1" ht="13.8">
      <c r="A4304" s="197"/>
    </row>
    <row r="4305" spans="1:1" s="138" customFormat="1" ht="13.8">
      <c r="A4305" s="197"/>
    </row>
    <row r="4306" spans="1:1" s="138" customFormat="1" ht="13.8">
      <c r="A4306" s="197"/>
    </row>
    <row r="4307" spans="1:1" s="138" customFormat="1" ht="13.8">
      <c r="A4307" s="197"/>
    </row>
    <row r="4308" spans="1:1" s="138" customFormat="1" ht="13.8">
      <c r="A4308" s="197"/>
    </row>
    <row r="4309" spans="1:1" s="138" customFormat="1" ht="13.8">
      <c r="A4309" s="197"/>
    </row>
    <row r="4310" spans="1:1" s="138" customFormat="1" ht="13.8">
      <c r="A4310" s="197"/>
    </row>
    <row r="4311" spans="1:1" s="138" customFormat="1" ht="13.8">
      <c r="A4311" s="197"/>
    </row>
    <row r="4312" spans="1:1" s="138" customFormat="1" ht="13.8">
      <c r="A4312" s="197"/>
    </row>
    <row r="4313" spans="1:1" s="138" customFormat="1" ht="13.8">
      <c r="A4313" s="197"/>
    </row>
    <row r="4314" spans="1:1" s="138" customFormat="1" ht="13.8">
      <c r="A4314" s="197"/>
    </row>
    <row r="4315" spans="1:1" s="138" customFormat="1" ht="13.8">
      <c r="A4315" s="197"/>
    </row>
    <row r="4316" spans="1:1" s="138" customFormat="1" ht="13.8">
      <c r="A4316" s="197"/>
    </row>
    <row r="4317" spans="1:1" s="138" customFormat="1" ht="13.8">
      <c r="A4317" s="197"/>
    </row>
    <row r="4318" spans="1:1" s="138" customFormat="1" ht="13.8">
      <c r="A4318" s="197"/>
    </row>
    <row r="4319" spans="1:1" s="138" customFormat="1" ht="13.8">
      <c r="A4319" s="197"/>
    </row>
    <row r="4320" spans="1:1" s="138" customFormat="1" ht="13.8">
      <c r="A4320" s="197"/>
    </row>
    <row r="4321" spans="1:1" s="138" customFormat="1" ht="13.8">
      <c r="A4321" s="197"/>
    </row>
    <row r="4322" spans="1:1" s="138" customFormat="1" ht="13.8">
      <c r="A4322" s="197"/>
    </row>
    <row r="4323" spans="1:1" s="138" customFormat="1" ht="13.8">
      <c r="A4323" s="197"/>
    </row>
    <row r="4324" spans="1:1" s="138" customFormat="1" ht="13.8">
      <c r="A4324" s="197"/>
    </row>
    <row r="4325" spans="1:1" s="138" customFormat="1" ht="13.8">
      <c r="A4325" s="197"/>
    </row>
    <row r="4326" spans="1:1" s="138" customFormat="1" ht="13.8">
      <c r="A4326" s="197"/>
    </row>
    <row r="4327" spans="1:1" s="138" customFormat="1" ht="13.8">
      <c r="A4327" s="197"/>
    </row>
    <row r="4328" spans="1:1" s="138" customFormat="1" ht="13.8">
      <c r="A4328" s="197"/>
    </row>
    <row r="4329" spans="1:1" s="138" customFormat="1" ht="13.8">
      <c r="A4329" s="197"/>
    </row>
    <row r="4330" spans="1:1" s="138" customFormat="1" ht="13.8">
      <c r="A4330" s="197"/>
    </row>
    <row r="4331" spans="1:1" s="138" customFormat="1" ht="13.8">
      <c r="A4331" s="197"/>
    </row>
    <row r="4332" spans="1:1" s="138" customFormat="1" ht="13.8">
      <c r="A4332" s="197"/>
    </row>
    <row r="4333" spans="1:1" s="138" customFormat="1" ht="13.8">
      <c r="A4333" s="197"/>
    </row>
    <row r="4334" spans="1:1" s="138" customFormat="1" ht="13.8">
      <c r="A4334" s="197"/>
    </row>
    <row r="4335" spans="1:1" s="138" customFormat="1" ht="13.8">
      <c r="A4335" s="197"/>
    </row>
    <row r="4336" spans="1:1" s="138" customFormat="1" ht="13.8">
      <c r="A4336" s="197"/>
    </row>
    <row r="4337" spans="1:1" s="138" customFormat="1" ht="13.8">
      <c r="A4337" s="197"/>
    </row>
    <row r="4338" spans="1:1" s="138" customFormat="1" ht="13.8">
      <c r="A4338" s="197"/>
    </row>
    <row r="4339" spans="1:1" s="138" customFormat="1" ht="13.8">
      <c r="A4339" s="197"/>
    </row>
    <row r="4340" spans="1:1" s="138" customFormat="1" ht="13.8">
      <c r="A4340" s="197"/>
    </row>
    <row r="4341" spans="1:1" s="138" customFormat="1" ht="13.8">
      <c r="A4341" s="197"/>
    </row>
    <row r="4342" spans="1:1" s="138" customFormat="1" ht="13.8">
      <c r="A4342" s="197"/>
    </row>
    <row r="4343" spans="1:1" s="138" customFormat="1" ht="13.8">
      <c r="A4343" s="197"/>
    </row>
    <row r="4344" spans="1:1" s="138" customFormat="1" ht="13.8">
      <c r="A4344" s="197"/>
    </row>
    <row r="4345" spans="1:1" s="138" customFormat="1" ht="13.8">
      <c r="A4345" s="197"/>
    </row>
    <row r="4346" spans="1:1" s="138" customFormat="1" ht="13.8">
      <c r="A4346" s="197"/>
    </row>
    <row r="4347" spans="1:1" s="138" customFormat="1" ht="13.8">
      <c r="A4347" s="197"/>
    </row>
    <row r="4348" spans="1:1" s="138" customFormat="1" ht="13.8">
      <c r="A4348" s="197"/>
    </row>
    <row r="4349" spans="1:1" s="138" customFormat="1" ht="13.8">
      <c r="A4349" s="197"/>
    </row>
    <row r="4350" spans="1:1" s="138" customFormat="1" ht="13.8">
      <c r="A4350" s="197"/>
    </row>
    <row r="4351" spans="1:1" s="138" customFormat="1" ht="13.8">
      <c r="A4351" s="197"/>
    </row>
    <row r="4352" spans="1:1" s="138" customFormat="1" ht="13.8">
      <c r="A4352" s="197"/>
    </row>
    <row r="4353" spans="1:1" s="138" customFormat="1" ht="13.8">
      <c r="A4353" s="197"/>
    </row>
    <row r="4354" spans="1:1" s="138" customFormat="1" ht="13.8">
      <c r="A4354" s="197"/>
    </row>
    <row r="4355" spans="1:1" s="138" customFormat="1" ht="13.8">
      <c r="A4355" s="197"/>
    </row>
    <row r="4356" spans="1:1" s="138" customFormat="1" ht="13.8">
      <c r="A4356" s="197"/>
    </row>
    <row r="4357" spans="1:1" s="138" customFormat="1" ht="13.8">
      <c r="A4357" s="197"/>
    </row>
    <row r="4358" spans="1:1" s="138" customFormat="1" ht="13.8">
      <c r="A4358" s="197"/>
    </row>
    <row r="4359" spans="1:1" s="138" customFormat="1" ht="13.8">
      <c r="A4359" s="197"/>
    </row>
    <row r="4360" spans="1:1" s="138" customFormat="1" ht="13.8">
      <c r="A4360" s="197"/>
    </row>
    <row r="4361" spans="1:1" s="138" customFormat="1" ht="13.8">
      <c r="A4361" s="197"/>
    </row>
    <row r="4362" spans="1:1" s="138" customFormat="1" ht="13.8">
      <c r="A4362" s="197"/>
    </row>
    <row r="4363" spans="1:1" s="138" customFormat="1" ht="13.8">
      <c r="A4363" s="197"/>
    </row>
    <row r="4364" spans="1:1" s="138" customFormat="1" ht="13.8">
      <c r="A4364" s="197"/>
    </row>
    <row r="4365" spans="1:1" s="138" customFormat="1" ht="13.8">
      <c r="A4365" s="197"/>
    </row>
    <row r="4366" spans="1:1" s="138" customFormat="1" ht="13.8">
      <c r="A4366" s="197"/>
    </row>
    <row r="4367" spans="1:1" s="138" customFormat="1" ht="13.8">
      <c r="A4367" s="197"/>
    </row>
    <row r="4368" spans="1:1" s="138" customFormat="1" ht="13.8">
      <c r="A4368" s="197"/>
    </row>
    <row r="4369" spans="1:1" s="138" customFormat="1" ht="13.8">
      <c r="A4369" s="197"/>
    </row>
    <row r="4370" spans="1:1" s="138" customFormat="1" ht="13.8">
      <c r="A4370" s="197"/>
    </row>
    <row r="4371" spans="1:1" s="138" customFormat="1" ht="13.8">
      <c r="A4371" s="197"/>
    </row>
    <row r="4372" spans="1:1" s="138" customFormat="1" ht="13.8">
      <c r="A4372" s="197"/>
    </row>
    <row r="4373" spans="1:1" s="138" customFormat="1" ht="13.8">
      <c r="A4373" s="197"/>
    </row>
    <row r="4374" spans="1:1" s="138" customFormat="1" ht="13.8">
      <c r="A4374" s="197"/>
    </row>
    <row r="4375" spans="1:1" s="138" customFormat="1" ht="13.8">
      <c r="A4375" s="197"/>
    </row>
    <row r="4376" spans="1:1" s="138" customFormat="1" ht="13.8">
      <c r="A4376" s="197"/>
    </row>
    <row r="4377" spans="1:1" s="138" customFormat="1" ht="13.8">
      <c r="A4377" s="197"/>
    </row>
    <row r="4378" spans="1:1" s="138" customFormat="1" ht="13.8">
      <c r="A4378" s="197"/>
    </row>
    <row r="4379" spans="1:1" s="138" customFormat="1" ht="13.8">
      <c r="A4379" s="197"/>
    </row>
    <row r="4380" spans="1:1" s="138" customFormat="1" ht="13.8">
      <c r="A4380" s="197"/>
    </row>
    <row r="4381" spans="1:1" s="138" customFormat="1" ht="13.8">
      <c r="A4381" s="197"/>
    </row>
    <row r="4382" spans="1:1" s="138" customFormat="1" ht="13.8">
      <c r="A4382" s="197"/>
    </row>
    <row r="4383" spans="1:1" s="138" customFormat="1" ht="13.8">
      <c r="A4383" s="197"/>
    </row>
    <row r="4384" spans="1:1" s="138" customFormat="1" ht="13.8">
      <c r="A4384" s="197"/>
    </row>
    <row r="4385" spans="1:1" s="138" customFormat="1" ht="13.8">
      <c r="A4385" s="197"/>
    </row>
    <row r="4386" spans="1:1" s="138" customFormat="1" ht="13.8">
      <c r="A4386" s="197"/>
    </row>
    <row r="4387" spans="1:1" s="138" customFormat="1" ht="13.8">
      <c r="A4387" s="197"/>
    </row>
    <row r="4388" spans="1:1" s="138" customFormat="1" ht="13.8">
      <c r="A4388" s="197"/>
    </row>
    <row r="4389" spans="1:1" s="138" customFormat="1" ht="13.8">
      <c r="A4389" s="197"/>
    </row>
    <row r="4390" spans="1:1" s="138" customFormat="1" ht="13.8">
      <c r="A4390" s="197"/>
    </row>
    <row r="4391" spans="1:1" s="138" customFormat="1" ht="13.8">
      <c r="A4391" s="197"/>
    </row>
    <row r="4392" spans="1:1" s="138" customFormat="1" ht="13.8">
      <c r="A4392" s="197"/>
    </row>
    <row r="4393" spans="1:1" s="138" customFormat="1" ht="13.8">
      <c r="A4393" s="197"/>
    </row>
    <row r="4394" spans="1:1" s="138" customFormat="1" ht="13.8">
      <c r="A4394" s="197"/>
    </row>
    <row r="4395" spans="1:1" s="138" customFormat="1" ht="13.8">
      <c r="A4395" s="197"/>
    </row>
    <row r="4396" spans="1:1" s="138" customFormat="1" ht="13.8">
      <c r="A4396" s="197"/>
    </row>
    <row r="4397" spans="1:1" s="138" customFormat="1" ht="13.8">
      <c r="A4397" s="197"/>
    </row>
    <row r="4398" spans="1:1" s="138" customFormat="1" ht="13.8">
      <c r="A4398" s="197"/>
    </row>
    <row r="4399" spans="1:1" s="138" customFormat="1" ht="13.8">
      <c r="A4399" s="197"/>
    </row>
    <row r="4400" spans="1:1" s="138" customFormat="1" ht="13.8">
      <c r="A4400" s="197"/>
    </row>
    <row r="4401" spans="1:1" s="138" customFormat="1" ht="13.8">
      <c r="A4401" s="197"/>
    </row>
    <row r="4402" spans="1:1" s="138" customFormat="1" ht="13.8">
      <c r="A4402" s="197"/>
    </row>
    <row r="4403" spans="1:1" s="138" customFormat="1" ht="13.8">
      <c r="A4403" s="197"/>
    </row>
    <row r="4404" spans="1:1" s="138" customFormat="1" ht="13.8">
      <c r="A4404" s="197"/>
    </row>
    <row r="4405" spans="1:1" s="138" customFormat="1" ht="13.8">
      <c r="A4405" s="197"/>
    </row>
    <row r="4406" spans="1:1" s="138" customFormat="1" ht="13.8">
      <c r="A4406" s="197"/>
    </row>
    <row r="4407" spans="1:1" s="138" customFormat="1" ht="13.8">
      <c r="A4407" s="197"/>
    </row>
    <row r="4408" spans="1:1" s="138" customFormat="1" ht="13.8">
      <c r="A4408" s="197"/>
    </row>
    <row r="4409" spans="1:1" s="138" customFormat="1" ht="13.8">
      <c r="A4409" s="197"/>
    </row>
    <row r="4410" spans="1:1" s="138" customFormat="1" ht="13.8">
      <c r="A4410" s="197"/>
    </row>
    <row r="4411" spans="1:1" s="138" customFormat="1" ht="13.8">
      <c r="A4411" s="197"/>
    </row>
    <row r="4412" spans="1:1" s="138" customFormat="1" ht="13.8">
      <c r="A4412" s="197"/>
    </row>
    <row r="4413" spans="1:1" s="138" customFormat="1" ht="13.8">
      <c r="A4413" s="197"/>
    </row>
    <row r="4414" spans="1:1" s="138" customFormat="1" ht="13.8">
      <c r="A4414" s="197"/>
    </row>
    <row r="4415" spans="1:1" s="138" customFormat="1" ht="13.8">
      <c r="A4415" s="197"/>
    </row>
    <row r="4416" spans="1:1" s="138" customFormat="1" ht="13.8">
      <c r="A4416" s="197"/>
    </row>
    <row r="4417" spans="1:1" s="138" customFormat="1" ht="13.8">
      <c r="A4417" s="197"/>
    </row>
    <row r="4418" spans="1:1" s="138" customFormat="1" ht="13.8">
      <c r="A4418" s="197"/>
    </row>
    <row r="4419" spans="1:1" s="138" customFormat="1" ht="13.8">
      <c r="A4419" s="197"/>
    </row>
    <row r="4420" spans="1:1" s="138" customFormat="1" ht="13.8">
      <c r="A4420" s="197"/>
    </row>
    <row r="4421" spans="1:1" s="138" customFormat="1" ht="13.8">
      <c r="A4421" s="197"/>
    </row>
    <row r="4422" spans="1:1" s="138" customFormat="1" ht="13.8">
      <c r="A4422" s="197"/>
    </row>
    <row r="4423" spans="1:1" s="138" customFormat="1" ht="13.8">
      <c r="A4423" s="197"/>
    </row>
    <row r="4424" spans="1:1" s="138" customFormat="1" ht="13.8">
      <c r="A4424" s="197"/>
    </row>
    <row r="4425" spans="1:1" s="138" customFormat="1" ht="13.8">
      <c r="A4425" s="197"/>
    </row>
    <row r="4426" spans="1:1" s="138" customFormat="1" ht="13.8">
      <c r="A4426" s="197"/>
    </row>
    <row r="4427" spans="1:1" s="138" customFormat="1" ht="13.8">
      <c r="A4427" s="197"/>
    </row>
    <row r="4428" spans="1:1" s="138" customFormat="1" ht="13.8">
      <c r="A4428" s="197"/>
    </row>
    <row r="4429" spans="1:1" s="138" customFormat="1" ht="13.8">
      <c r="A4429" s="197"/>
    </row>
    <row r="4430" spans="1:1" s="138" customFormat="1" ht="13.8">
      <c r="A4430" s="197"/>
    </row>
    <row r="4431" spans="1:1" s="138" customFormat="1" ht="13.8">
      <c r="A4431" s="197"/>
    </row>
    <row r="4432" spans="1:1" s="138" customFormat="1" ht="13.8">
      <c r="A4432" s="197"/>
    </row>
    <row r="4433" spans="1:1" s="138" customFormat="1" ht="13.8">
      <c r="A4433" s="197"/>
    </row>
    <row r="4434" spans="1:1" s="138" customFormat="1" ht="13.8">
      <c r="A4434" s="197"/>
    </row>
    <row r="4435" spans="1:1" s="138" customFormat="1" ht="13.8">
      <c r="A4435" s="197"/>
    </row>
    <row r="4436" spans="1:1" s="138" customFormat="1" ht="13.8">
      <c r="A4436" s="197"/>
    </row>
    <row r="4437" spans="1:1" s="138" customFormat="1" ht="13.8">
      <c r="A4437" s="197"/>
    </row>
    <row r="4438" spans="1:1" s="138" customFormat="1" ht="13.8">
      <c r="A4438" s="197"/>
    </row>
    <row r="4439" spans="1:1" s="138" customFormat="1" ht="13.8">
      <c r="A4439" s="197"/>
    </row>
    <row r="4440" spans="1:1" s="138" customFormat="1" ht="13.8">
      <c r="A4440" s="197"/>
    </row>
    <row r="4441" spans="1:1" s="138" customFormat="1" ht="13.8">
      <c r="A4441" s="197"/>
    </row>
    <row r="4442" spans="1:1" s="138" customFormat="1" ht="13.8">
      <c r="A4442" s="197"/>
    </row>
    <row r="4443" spans="1:1" s="138" customFormat="1" ht="13.8">
      <c r="A4443" s="197"/>
    </row>
    <row r="4444" spans="1:1" s="138" customFormat="1" ht="13.8">
      <c r="A4444" s="197"/>
    </row>
    <row r="4445" spans="1:1" s="138" customFormat="1" ht="13.8">
      <c r="A4445" s="197"/>
    </row>
    <row r="4446" spans="1:1" s="138" customFormat="1" ht="13.8">
      <c r="A4446" s="197"/>
    </row>
    <row r="4447" spans="1:1" s="138" customFormat="1" ht="13.8">
      <c r="A4447" s="197"/>
    </row>
    <row r="4448" spans="1:1" s="138" customFormat="1" ht="13.8">
      <c r="A4448" s="197"/>
    </row>
    <row r="4449" spans="1:1" s="138" customFormat="1" ht="13.8">
      <c r="A4449" s="197"/>
    </row>
    <row r="4450" spans="1:1" s="138" customFormat="1" ht="13.8">
      <c r="A4450" s="197"/>
    </row>
    <row r="4451" spans="1:1" s="138" customFormat="1" ht="13.8">
      <c r="A4451" s="197"/>
    </row>
    <row r="4452" spans="1:1" s="138" customFormat="1" ht="13.8">
      <c r="A4452" s="197"/>
    </row>
    <row r="4453" spans="1:1" s="138" customFormat="1" ht="13.8">
      <c r="A4453" s="197"/>
    </row>
    <row r="4454" spans="1:1" s="138" customFormat="1" ht="13.8">
      <c r="A4454" s="197"/>
    </row>
    <row r="4455" spans="1:1" s="138" customFormat="1" ht="13.8">
      <c r="A4455" s="197"/>
    </row>
    <row r="4456" spans="1:1" s="138" customFormat="1" ht="13.8">
      <c r="A4456" s="197"/>
    </row>
    <row r="4457" spans="1:1" s="138" customFormat="1" ht="13.8">
      <c r="A4457" s="197"/>
    </row>
    <row r="4458" spans="1:1" s="138" customFormat="1" ht="13.8">
      <c r="A4458" s="197"/>
    </row>
    <row r="4459" spans="1:1" s="138" customFormat="1" ht="13.8">
      <c r="A4459" s="197"/>
    </row>
    <row r="4460" spans="1:1" s="138" customFormat="1" ht="13.8">
      <c r="A4460" s="197"/>
    </row>
    <row r="4461" spans="1:1" s="138" customFormat="1" ht="13.8">
      <c r="A4461" s="197"/>
    </row>
    <row r="4462" spans="1:1" s="138" customFormat="1" ht="13.8">
      <c r="A4462" s="197"/>
    </row>
    <row r="4463" spans="1:1" s="138" customFormat="1" ht="13.8">
      <c r="A4463" s="197"/>
    </row>
    <row r="4464" spans="1:1" s="138" customFormat="1" ht="13.8">
      <c r="A4464" s="197"/>
    </row>
    <row r="4465" spans="1:1" s="138" customFormat="1" ht="13.8">
      <c r="A4465" s="197"/>
    </row>
    <row r="4466" spans="1:1" s="138" customFormat="1" ht="13.8">
      <c r="A4466" s="197"/>
    </row>
    <row r="4467" spans="1:1" s="138" customFormat="1" ht="13.8">
      <c r="A4467" s="197"/>
    </row>
    <row r="4468" spans="1:1" s="138" customFormat="1" ht="13.8">
      <c r="A4468" s="197"/>
    </row>
    <row r="4469" spans="1:1" s="138" customFormat="1" ht="13.8">
      <c r="A4469" s="197"/>
    </row>
    <row r="4470" spans="1:1" s="138" customFormat="1" ht="13.8">
      <c r="A4470" s="197"/>
    </row>
    <row r="4471" spans="1:1" s="138" customFormat="1" ht="13.8">
      <c r="A4471" s="197"/>
    </row>
    <row r="4472" spans="1:1" s="138" customFormat="1" ht="13.8">
      <c r="A4472" s="197"/>
    </row>
    <row r="4473" spans="1:1" s="138" customFormat="1" ht="13.8">
      <c r="A4473" s="197"/>
    </row>
    <row r="4474" spans="1:1" s="138" customFormat="1" ht="13.8">
      <c r="A4474" s="197"/>
    </row>
    <row r="4475" spans="1:1" s="138" customFormat="1" ht="13.8">
      <c r="A4475" s="197"/>
    </row>
    <row r="4476" spans="1:1" s="138" customFormat="1" ht="13.8">
      <c r="A4476" s="197"/>
    </row>
    <row r="4477" spans="1:1" s="138" customFormat="1" ht="13.8">
      <c r="A4477" s="197"/>
    </row>
    <row r="4478" spans="1:1" s="138" customFormat="1" ht="13.8">
      <c r="A4478" s="197"/>
    </row>
    <row r="4479" spans="1:1" s="138" customFormat="1" ht="13.8">
      <c r="A4479" s="197"/>
    </row>
    <row r="4480" spans="1:1" s="138" customFormat="1" ht="13.8">
      <c r="A4480" s="197"/>
    </row>
    <row r="4481" spans="1:1" s="138" customFormat="1" ht="13.8">
      <c r="A4481" s="197"/>
    </row>
    <row r="4482" spans="1:1" s="138" customFormat="1" ht="13.8">
      <c r="A4482" s="197"/>
    </row>
    <row r="4483" spans="1:1" s="138" customFormat="1" ht="13.8">
      <c r="A4483" s="197"/>
    </row>
    <row r="4484" spans="1:1" s="138" customFormat="1" ht="13.8">
      <c r="A4484" s="197"/>
    </row>
    <row r="4485" spans="1:1" s="138" customFormat="1" ht="13.8">
      <c r="A4485" s="197"/>
    </row>
    <row r="4486" spans="1:1" s="138" customFormat="1" ht="13.8">
      <c r="A4486" s="197"/>
    </row>
    <row r="4487" spans="1:1" s="138" customFormat="1" ht="13.8">
      <c r="A4487" s="197"/>
    </row>
    <row r="4488" spans="1:1" s="138" customFormat="1" ht="13.8">
      <c r="A4488" s="197"/>
    </row>
    <row r="4489" spans="1:1" s="138" customFormat="1" ht="13.8">
      <c r="A4489" s="197"/>
    </row>
    <row r="4490" spans="1:1" s="138" customFormat="1" ht="13.8">
      <c r="A4490" s="197"/>
    </row>
    <row r="4491" spans="1:1" s="138" customFormat="1" ht="13.8">
      <c r="A4491" s="197"/>
    </row>
    <row r="4492" spans="1:1" s="138" customFormat="1" ht="13.8">
      <c r="A4492" s="197"/>
    </row>
    <row r="4493" spans="1:1" s="138" customFormat="1" ht="13.8">
      <c r="A4493" s="197"/>
    </row>
    <row r="4494" spans="1:1" s="138" customFormat="1" ht="13.8">
      <c r="A4494" s="197"/>
    </row>
    <row r="4495" spans="1:1" s="138" customFormat="1" ht="13.8">
      <c r="A4495" s="197"/>
    </row>
    <row r="4496" spans="1:1" s="138" customFormat="1" ht="13.8">
      <c r="A4496" s="197"/>
    </row>
    <row r="4497" spans="1:1" s="138" customFormat="1" ht="13.8">
      <c r="A4497" s="197"/>
    </row>
    <row r="4498" spans="1:1" s="138" customFormat="1" ht="13.8">
      <c r="A4498" s="197"/>
    </row>
    <row r="4499" spans="1:1" s="138" customFormat="1" ht="13.8">
      <c r="A4499" s="197"/>
    </row>
    <row r="4500" spans="1:1" s="138" customFormat="1" ht="13.8">
      <c r="A4500" s="197"/>
    </row>
    <row r="4501" spans="1:1" s="138" customFormat="1" ht="13.8">
      <c r="A4501" s="197"/>
    </row>
    <row r="4502" spans="1:1" s="138" customFormat="1" ht="13.8">
      <c r="A4502" s="197"/>
    </row>
    <row r="4503" spans="1:1" s="138" customFormat="1" ht="13.8">
      <c r="A4503" s="197"/>
    </row>
    <row r="4504" spans="1:1" s="138" customFormat="1" ht="13.8">
      <c r="A4504" s="197"/>
    </row>
    <row r="4505" spans="1:1" s="138" customFormat="1" ht="13.8">
      <c r="A4505" s="197"/>
    </row>
    <row r="4506" spans="1:1" s="138" customFormat="1" ht="13.8">
      <c r="A4506" s="197"/>
    </row>
    <row r="4507" spans="1:1" s="138" customFormat="1" ht="13.8">
      <c r="A4507" s="197"/>
    </row>
    <row r="4508" spans="1:1" s="138" customFormat="1" ht="13.8">
      <c r="A4508" s="197"/>
    </row>
    <row r="4509" spans="1:1" s="138" customFormat="1" ht="13.8">
      <c r="A4509" s="197"/>
    </row>
    <row r="4510" spans="1:1" s="138" customFormat="1" ht="13.8">
      <c r="A4510" s="197"/>
    </row>
    <row r="4511" spans="1:1" s="138" customFormat="1" ht="13.8">
      <c r="A4511" s="197"/>
    </row>
    <row r="4512" spans="1:1" s="138" customFormat="1" ht="13.8">
      <c r="A4512" s="197"/>
    </row>
    <row r="4513" spans="1:1" s="138" customFormat="1" ht="13.8">
      <c r="A4513" s="197"/>
    </row>
    <row r="4514" spans="1:1" s="138" customFormat="1" ht="13.8">
      <c r="A4514" s="197"/>
    </row>
    <row r="4515" spans="1:1" s="138" customFormat="1" ht="13.8">
      <c r="A4515" s="197"/>
    </row>
    <row r="4516" spans="1:1" s="138" customFormat="1" ht="13.8">
      <c r="A4516" s="197"/>
    </row>
    <row r="4517" spans="1:1" s="138" customFormat="1" ht="13.8">
      <c r="A4517" s="197"/>
    </row>
    <row r="4518" spans="1:1" s="138" customFormat="1" ht="13.8">
      <c r="A4518" s="197"/>
    </row>
    <row r="4519" spans="1:1" s="138" customFormat="1" ht="13.8">
      <c r="A4519" s="197"/>
    </row>
    <row r="4520" spans="1:1" s="138" customFormat="1" ht="13.8">
      <c r="A4520" s="197"/>
    </row>
    <row r="4521" spans="1:1" s="138" customFormat="1" ht="13.8">
      <c r="A4521" s="197"/>
    </row>
    <row r="4522" spans="1:1" s="138" customFormat="1" ht="13.8">
      <c r="A4522" s="197"/>
    </row>
    <row r="4523" spans="1:1" s="138" customFormat="1" ht="13.8">
      <c r="A4523" s="197"/>
    </row>
    <row r="4524" spans="1:1" s="138" customFormat="1" ht="13.8">
      <c r="A4524" s="197"/>
    </row>
    <row r="4525" spans="1:1" s="138" customFormat="1" ht="13.8">
      <c r="A4525" s="197"/>
    </row>
    <row r="4526" spans="1:1" s="138" customFormat="1" ht="13.8">
      <c r="A4526" s="197"/>
    </row>
    <row r="4527" spans="1:1" s="138" customFormat="1" ht="13.8">
      <c r="A4527" s="197"/>
    </row>
    <row r="4528" spans="1:1" s="138" customFormat="1" ht="13.8">
      <c r="A4528" s="197"/>
    </row>
    <row r="4529" spans="1:1" s="138" customFormat="1" ht="13.8">
      <c r="A4529" s="197"/>
    </row>
    <row r="4530" spans="1:1" s="138" customFormat="1" ht="13.8">
      <c r="A4530" s="197"/>
    </row>
    <row r="4531" spans="1:1" s="138" customFormat="1" ht="13.8">
      <c r="A4531" s="197"/>
    </row>
    <row r="4532" spans="1:1" s="138" customFormat="1" ht="13.8">
      <c r="A4532" s="197"/>
    </row>
    <row r="4533" spans="1:1" s="138" customFormat="1" ht="13.8">
      <c r="A4533" s="197"/>
    </row>
    <row r="4534" spans="1:1" s="138" customFormat="1" ht="13.8">
      <c r="A4534" s="197"/>
    </row>
    <row r="4535" spans="1:1" s="138" customFormat="1" ht="13.8">
      <c r="A4535" s="197"/>
    </row>
    <row r="4536" spans="1:1" s="138" customFormat="1" ht="13.8">
      <c r="A4536" s="197"/>
    </row>
    <row r="4537" spans="1:1" s="138" customFormat="1" ht="13.8">
      <c r="A4537" s="197"/>
    </row>
    <row r="4538" spans="1:1" s="138" customFormat="1" ht="13.8">
      <c r="A4538" s="197"/>
    </row>
    <row r="4539" spans="1:1" s="138" customFormat="1" ht="13.8">
      <c r="A4539" s="197"/>
    </row>
    <row r="4540" spans="1:1" s="138" customFormat="1" ht="13.8">
      <c r="A4540" s="197"/>
    </row>
    <row r="4541" spans="1:1" s="138" customFormat="1" ht="13.8">
      <c r="A4541" s="197"/>
    </row>
    <row r="4542" spans="1:1" s="138" customFormat="1" ht="13.8">
      <c r="A4542" s="197"/>
    </row>
    <row r="4543" spans="1:1" s="138" customFormat="1" ht="13.8">
      <c r="A4543" s="197"/>
    </row>
    <row r="4544" spans="1:1" s="138" customFormat="1" ht="13.8">
      <c r="A4544" s="197"/>
    </row>
    <row r="4545" spans="1:1" s="138" customFormat="1" ht="13.8">
      <c r="A4545" s="197"/>
    </row>
    <row r="4546" spans="1:1" s="138" customFormat="1" ht="13.8">
      <c r="A4546" s="197"/>
    </row>
    <row r="4547" spans="1:1" s="138" customFormat="1" ht="13.8">
      <c r="A4547" s="197"/>
    </row>
    <row r="4548" spans="1:1" s="138" customFormat="1" ht="13.8">
      <c r="A4548" s="197"/>
    </row>
    <row r="4549" spans="1:1" s="138" customFormat="1" ht="13.8">
      <c r="A4549" s="197"/>
    </row>
    <row r="4550" spans="1:1" s="138" customFormat="1" ht="13.8">
      <c r="A4550" s="197"/>
    </row>
    <row r="4551" spans="1:1" s="138" customFormat="1" ht="13.8">
      <c r="A4551" s="197"/>
    </row>
    <row r="4552" spans="1:1" s="138" customFormat="1" ht="13.8">
      <c r="A4552" s="197"/>
    </row>
    <row r="4553" spans="1:1" s="138" customFormat="1" ht="13.8">
      <c r="A4553" s="197"/>
    </row>
    <row r="4554" spans="1:1" s="138" customFormat="1" ht="13.8">
      <c r="A4554" s="197"/>
    </row>
    <row r="4555" spans="1:1" s="138" customFormat="1" ht="13.8">
      <c r="A4555" s="197"/>
    </row>
    <row r="4556" spans="1:1" s="138" customFormat="1" ht="13.8">
      <c r="A4556" s="197"/>
    </row>
    <row r="4557" spans="1:1" s="138" customFormat="1" ht="13.8">
      <c r="A4557" s="197"/>
    </row>
    <row r="4558" spans="1:1" s="138" customFormat="1" ht="13.8">
      <c r="A4558" s="197"/>
    </row>
    <row r="4559" spans="1:1" s="138" customFormat="1" ht="13.8">
      <c r="A4559" s="197"/>
    </row>
    <row r="4560" spans="1:1" s="138" customFormat="1" ht="13.8">
      <c r="A4560" s="197"/>
    </row>
    <row r="4561" spans="1:1" s="138" customFormat="1" ht="13.8">
      <c r="A4561" s="197"/>
    </row>
    <row r="4562" spans="1:1" s="138" customFormat="1" ht="13.8">
      <c r="A4562" s="197"/>
    </row>
    <row r="4563" spans="1:1" s="138" customFormat="1" ht="13.8">
      <c r="A4563" s="197"/>
    </row>
    <row r="4564" spans="1:1" s="138" customFormat="1" ht="13.8">
      <c r="A4564" s="197"/>
    </row>
    <row r="4565" spans="1:1" s="138" customFormat="1" ht="13.8">
      <c r="A4565" s="197"/>
    </row>
    <row r="4566" spans="1:1" s="138" customFormat="1" ht="13.8">
      <c r="A4566" s="197"/>
    </row>
    <row r="4567" spans="1:1" s="138" customFormat="1" ht="13.8">
      <c r="A4567" s="197"/>
    </row>
    <row r="4568" spans="1:1" s="138" customFormat="1" ht="13.8">
      <c r="A4568" s="197"/>
    </row>
    <row r="4569" spans="1:1" s="138" customFormat="1" ht="13.8">
      <c r="A4569" s="197"/>
    </row>
    <row r="4570" spans="1:1" s="138" customFormat="1" ht="13.8">
      <c r="A4570" s="197"/>
    </row>
    <row r="4571" spans="1:1" s="138" customFormat="1" ht="13.8">
      <c r="A4571" s="197"/>
    </row>
    <row r="4572" spans="1:1" s="138" customFormat="1" ht="13.8">
      <c r="A4572" s="197"/>
    </row>
    <row r="4573" spans="1:1" s="138" customFormat="1" ht="13.8">
      <c r="A4573" s="197"/>
    </row>
    <row r="4574" spans="1:1" s="138" customFormat="1" ht="13.8">
      <c r="A4574" s="197"/>
    </row>
    <row r="4575" spans="1:1" s="138" customFormat="1" ht="13.8">
      <c r="A4575" s="197"/>
    </row>
    <row r="4576" spans="1:1" s="138" customFormat="1" ht="13.8">
      <c r="A4576" s="197"/>
    </row>
    <row r="4577" spans="1:1" s="138" customFormat="1" ht="13.8">
      <c r="A4577" s="197"/>
    </row>
    <row r="4578" spans="1:1" s="138" customFormat="1" ht="13.8">
      <c r="A4578" s="197"/>
    </row>
    <row r="4579" spans="1:1" s="138" customFormat="1" ht="13.8">
      <c r="A4579" s="197"/>
    </row>
    <row r="4580" spans="1:1" s="138" customFormat="1" ht="13.8">
      <c r="A4580" s="197"/>
    </row>
    <row r="4581" spans="1:1" s="138" customFormat="1" ht="13.8">
      <c r="A4581" s="197"/>
    </row>
    <row r="4582" spans="1:1" s="138" customFormat="1" ht="13.8">
      <c r="A4582" s="197"/>
    </row>
    <row r="4583" spans="1:1" s="138" customFormat="1" ht="13.8">
      <c r="A4583" s="197"/>
    </row>
    <row r="4584" spans="1:1" s="138" customFormat="1" ht="13.8">
      <c r="A4584" s="197"/>
    </row>
    <row r="4585" spans="1:1" s="138" customFormat="1" ht="13.8">
      <c r="A4585" s="197"/>
    </row>
    <row r="4586" spans="1:1" s="138" customFormat="1" ht="13.8">
      <c r="A4586" s="197"/>
    </row>
    <row r="4587" spans="1:1" s="138" customFormat="1" ht="13.8">
      <c r="A4587" s="197"/>
    </row>
    <row r="4588" spans="1:1" s="138" customFormat="1" ht="13.8">
      <c r="A4588" s="197"/>
    </row>
    <row r="4589" spans="1:1" s="138" customFormat="1" ht="13.8">
      <c r="A4589" s="197"/>
    </row>
    <row r="4590" spans="1:1" s="138" customFormat="1" ht="13.8">
      <c r="A4590" s="197"/>
    </row>
    <row r="4591" spans="1:1" s="138" customFormat="1" ht="13.8">
      <c r="A4591" s="197"/>
    </row>
    <row r="4592" spans="1:1" s="138" customFormat="1" ht="13.8">
      <c r="A4592" s="197"/>
    </row>
    <row r="4593" spans="1:1" s="138" customFormat="1" ht="13.8">
      <c r="A4593" s="197"/>
    </row>
    <row r="4594" spans="1:1" s="138" customFormat="1" ht="13.8">
      <c r="A4594" s="197"/>
    </row>
    <row r="4595" spans="1:1" s="138" customFormat="1" ht="13.8">
      <c r="A4595" s="197"/>
    </row>
    <row r="4596" spans="1:1" s="138" customFormat="1" ht="13.8">
      <c r="A4596" s="197"/>
    </row>
    <row r="4597" spans="1:1" s="138" customFormat="1" ht="13.8">
      <c r="A4597" s="197"/>
    </row>
    <row r="4598" spans="1:1" s="138" customFormat="1" ht="13.8">
      <c r="A4598" s="197"/>
    </row>
    <row r="4599" spans="1:1" s="138" customFormat="1" ht="13.8">
      <c r="A4599" s="197"/>
    </row>
    <row r="4600" spans="1:1" s="138" customFormat="1" ht="13.8">
      <c r="A4600" s="197"/>
    </row>
    <row r="4601" spans="1:1" s="138" customFormat="1" ht="13.8">
      <c r="A4601" s="197"/>
    </row>
    <row r="4602" spans="1:1" s="138" customFormat="1" ht="13.8">
      <c r="A4602" s="197"/>
    </row>
    <row r="4603" spans="1:1" s="138" customFormat="1" ht="13.8">
      <c r="A4603" s="197"/>
    </row>
    <row r="4604" spans="1:1" s="138" customFormat="1" ht="13.8">
      <c r="A4604" s="197"/>
    </row>
    <row r="4605" spans="1:1" s="138" customFormat="1" ht="13.8">
      <c r="A4605" s="197"/>
    </row>
    <row r="4606" spans="1:1" s="138" customFormat="1" ht="13.8">
      <c r="A4606" s="197"/>
    </row>
    <row r="4607" spans="1:1" s="138" customFormat="1" ht="13.8">
      <c r="A4607" s="197"/>
    </row>
    <row r="4608" spans="1:1" s="138" customFormat="1" ht="13.8">
      <c r="A4608" s="197"/>
    </row>
    <row r="4609" spans="1:1" s="138" customFormat="1" ht="13.8">
      <c r="A4609" s="197"/>
    </row>
    <row r="4610" spans="1:1" s="138" customFormat="1" ht="13.8">
      <c r="A4610" s="197"/>
    </row>
    <row r="4611" spans="1:1" s="138" customFormat="1" ht="13.8">
      <c r="A4611" s="197"/>
    </row>
    <row r="4612" spans="1:1" s="138" customFormat="1" ht="13.8">
      <c r="A4612" s="197"/>
    </row>
    <row r="4613" spans="1:1" s="138" customFormat="1" ht="13.8">
      <c r="A4613" s="197"/>
    </row>
    <row r="4614" spans="1:1" s="138" customFormat="1" ht="13.8">
      <c r="A4614" s="197"/>
    </row>
    <row r="4615" spans="1:1" s="138" customFormat="1" ht="13.8">
      <c r="A4615" s="197"/>
    </row>
    <row r="4616" spans="1:1" s="138" customFormat="1" ht="13.8">
      <c r="A4616" s="197"/>
    </row>
    <row r="4617" spans="1:1" s="138" customFormat="1" ht="13.8">
      <c r="A4617" s="197"/>
    </row>
    <row r="4618" spans="1:1" s="138" customFormat="1" ht="13.8">
      <c r="A4618" s="197"/>
    </row>
    <row r="4619" spans="1:1" s="138" customFormat="1" ht="13.8">
      <c r="A4619" s="197"/>
    </row>
    <row r="4620" spans="1:1" s="138" customFormat="1" ht="13.8">
      <c r="A4620" s="197"/>
    </row>
    <row r="4621" spans="1:1" s="138" customFormat="1" ht="13.8">
      <c r="A4621" s="197"/>
    </row>
    <row r="4622" spans="1:1" s="138" customFormat="1" ht="13.8">
      <c r="A4622" s="197"/>
    </row>
    <row r="4623" spans="1:1" s="138" customFormat="1" ht="13.8">
      <c r="A4623" s="197"/>
    </row>
    <row r="4624" spans="1:1" s="138" customFormat="1" ht="13.8">
      <c r="A4624" s="197"/>
    </row>
    <row r="4625" spans="1:1" s="138" customFormat="1" ht="13.8">
      <c r="A4625" s="197"/>
    </row>
    <row r="4626" spans="1:1" s="138" customFormat="1" ht="13.8">
      <c r="A4626" s="197"/>
    </row>
    <row r="4627" spans="1:1" s="138" customFormat="1" ht="13.8">
      <c r="A4627" s="197"/>
    </row>
    <row r="4628" spans="1:1" s="138" customFormat="1" ht="13.8">
      <c r="A4628" s="197"/>
    </row>
    <row r="4629" spans="1:1" s="138" customFormat="1" ht="13.8">
      <c r="A4629" s="197"/>
    </row>
    <row r="4630" spans="1:1" s="138" customFormat="1" ht="13.8">
      <c r="A4630" s="197"/>
    </row>
    <row r="4631" spans="1:1" s="138" customFormat="1" ht="13.8">
      <c r="A4631" s="197"/>
    </row>
    <row r="4632" spans="1:1" s="138" customFormat="1" ht="13.8">
      <c r="A4632" s="197"/>
    </row>
    <row r="4633" spans="1:1" s="138" customFormat="1" ht="13.8">
      <c r="A4633" s="197"/>
    </row>
    <row r="4634" spans="1:1" s="138" customFormat="1" ht="13.8">
      <c r="A4634" s="197"/>
    </row>
    <row r="4635" spans="1:1" s="138" customFormat="1" ht="13.8">
      <c r="A4635" s="197"/>
    </row>
    <row r="4636" spans="1:1" s="138" customFormat="1" ht="13.8">
      <c r="A4636" s="197"/>
    </row>
    <row r="4637" spans="1:1" s="138" customFormat="1" ht="13.8">
      <c r="A4637" s="197"/>
    </row>
    <row r="4638" spans="1:1" s="138" customFormat="1" ht="13.8">
      <c r="A4638" s="197"/>
    </row>
    <row r="4639" spans="1:1" s="138" customFormat="1" ht="13.8">
      <c r="A4639" s="197"/>
    </row>
    <row r="4640" spans="1:1" s="138" customFormat="1" ht="13.8">
      <c r="A4640" s="197"/>
    </row>
    <row r="4641" spans="1:1" s="138" customFormat="1" ht="13.8">
      <c r="A4641" s="197"/>
    </row>
    <row r="4642" spans="1:1" s="138" customFormat="1" ht="13.8">
      <c r="A4642" s="197"/>
    </row>
    <row r="4643" spans="1:1" s="138" customFormat="1" ht="13.8">
      <c r="A4643" s="197"/>
    </row>
    <row r="4644" spans="1:1" s="138" customFormat="1" ht="13.8">
      <c r="A4644" s="197"/>
    </row>
    <row r="4645" spans="1:1" s="138" customFormat="1" ht="13.8">
      <c r="A4645" s="197"/>
    </row>
    <row r="4646" spans="1:1" s="138" customFormat="1" ht="13.8">
      <c r="A4646" s="197"/>
    </row>
    <row r="4647" spans="1:1" s="138" customFormat="1" ht="13.8">
      <c r="A4647" s="197"/>
    </row>
    <row r="4648" spans="1:1" s="138" customFormat="1" ht="13.8">
      <c r="A4648" s="197"/>
    </row>
    <row r="4649" spans="1:1" s="138" customFormat="1" ht="13.8">
      <c r="A4649" s="197"/>
    </row>
    <row r="4650" spans="1:1" s="138" customFormat="1" ht="13.8">
      <c r="A4650" s="197"/>
    </row>
    <row r="4651" spans="1:1" s="138" customFormat="1" ht="13.8">
      <c r="A4651" s="197"/>
    </row>
    <row r="4652" spans="1:1" s="138" customFormat="1" ht="13.8">
      <c r="A4652" s="197"/>
    </row>
    <row r="4653" spans="1:1" s="138" customFormat="1" ht="13.8">
      <c r="A4653" s="197"/>
    </row>
    <row r="4654" spans="1:1" s="138" customFormat="1" ht="13.8">
      <c r="A4654" s="197"/>
    </row>
    <row r="4655" spans="1:1" s="138" customFormat="1" ht="13.8">
      <c r="A4655" s="197"/>
    </row>
    <row r="4656" spans="1:1" s="138" customFormat="1" ht="13.8">
      <c r="A4656" s="197"/>
    </row>
    <row r="4657" spans="1:1" s="138" customFormat="1" ht="13.8">
      <c r="A4657" s="197"/>
    </row>
    <row r="4658" spans="1:1" s="138" customFormat="1" ht="13.8">
      <c r="A4658" s="197"/>
    </row>
    <row r="4659" spans="1:1" s="138" customFormat="1" ht="13.8">
      <c r="A4659" s="197"/>
    </row>
    <row r="4660" spans="1:1" s="138" customFormat="1" ht="13.8">
      <c r="A4660" s="197"/>
    </row>
    <row r="4661" spans="1:1" s="138" customFormat="1" ht="13.8">
      <c r="A4661" s="197"/>
    </row>
    <row r="4662" spans="1:1" s="138" customFormat="1" ht="13.8">
      <c r="A4662" s="197"/>
    </row>
    <row r="4663" spans="1:1" s="138" customFormat="1" ht="13.8">
      <c r="A4663" s="197"/>
    </row>
    <row r="4664" spans="1:1" s="138" customFormat="1" ht="13.8">
      <c r="A4664" s="197"/>
    </row>
    <row r="4665" spans="1:1" s="138" customFormat="1" ht="13.8">
      <c r="A4665" s="197"/>
    </row>
    <row r="4666" spans="1:1" s="138" customFormat="1" ht="13.8">
      <c r="A4666" s="197"/>
    </row>
    <row r="4667" spans="1:1" s="138" customFormat="1" ht="13.8">
      <c r="A4667" s="197"/>
    </row>
    <row r="4668" spans="1:1" s="138" customFormat="1" ht="13.8">
      <c r="A4668" s="197"/>
    </row>
    <row r="4669" spans="1:1" s="138" customFormat="1" ht="13.8">
      <c r="A4669" s="197"/>
    </row>
    <row r="4670" spans="1:1" s="138" customFormat="1" ht="13.8">
      <c r="A4670" s="197"/>
    </row>
    <row r="4671" spans="1:1" s="138" customFormat="1" ht="13.8">
      <c r="A4671" s="197"/>
    </row>
    <row r="4672" spans="1:1" s="138" customFormat="1" ht="13.8">
      <c r="A4672" s="197"/>
    </row>
    <row r="4673" spans="1:1" s="138" customFormat="1" ht="13.8">
      <c r="A4673" s="197"/>
    </row>
    <row r="4674" spans="1:1" s="138" customFormat="1" ht="13.8">
      <c r="A4674" s="197"/>
    </row>
    <row r="4675" spans="1:1" s="138" customFormat="1" ht="13.8">
      <c r="A4675" s="197"/>
    </row>
    <row r="4676" spans="1:1" s="138" customFormat="1" ht="13.8">
      <c r="A4676" s="197"/>
    </row>
    <row r="4677" spans="1:1" s="138" customFormat="1" ht="13.8">
      <c r="A4677" s="197"/>
    </row>
    <row r="4678" spans="1:1" s="138" customFormat="1" ht="13.8">
      <c r="A4678" s="197"/>
    </row>
    <row r="4679" spans="1:1" s="138" customFormat="1" ht="13.8">
      <c r="A4679" s="197"/>
    </row>
    <row r="4680" spans="1:1" s="138" customFormat="1" ht="13.8">
      <c r="A4680" s="197"/>
    </row>
    <row r="4681" spans="1:1" s="138" customFormat="1" ht="13.8">
      <c r="A4681" s="197"/>
    </row>
    <row r="4682" spans="1:1" s="138" customFormat="1" ht="13.8">
      <c r="A4682" s="197"/>
    </row>
    <row r="4683" spans="1:1" s="138" customFormat="1" ht="13.8">
      <c r="A4683" s="197"/>
    </row>
    <row r="4684" spans="1:1" s="138" customFormat="1" ht="13.8">
      <c r="A4684" s="197"/>
    </row>
    <row r="4685" spans="1:1" s="138" customFormat="1" ht="13.8">
      <c r="A4685" s="197"/>
    </row>
    <row r="4686" spans="1:1" s="138" customFormat="1" ht="13.8">
      <c r="A4686" s="197"/>
    </row>
    <row r="4687" spans="1:1" s="138" customFormat="1" ht="13.8">
      <c r="A4687" s="197"/>
    </row>
    <row r="4688" spans="1:1" s="138" customFormat="1" ht="13.8">
      <c r="A4688" s="197"/>
    </row>
    <row r="4689" spans="1:1" s="138" customFormat="1" ht="13.8">
      <c r="A4689" s="197"/>
    </row>
    <row r="4690" spans="1:1" s="138" customFormat="1" ht="13.8">
      <c r="A4690" s="197"/>
    </row>
    <row r="4691" spans="1:1" s="138" customFormat="1" ht="13.8">
      <c r="A4691" s="197"/>
    </row>
    <row r="4692" spans="1:1" s="138" customFormat="1" ht="13.8">
      <c r="A4692" s="197"/>
    </row>
    <row r="4693" spans="1:1" s="138" customFormat="1" ht="13.8">
      <c r="A4693" s="197"/>
    </row>
    <row r="4694" spans="1:1" s="138" customFormat="1" ht="13.8">
      <c r="A4694" s="197"/>
    </row>
    <row r="4695" spans="1:1" s="138" customFormat="1" ht="13.8">
      <c r="A4695" s="197"/>
    </row>
    <row r="4696" spans="1:1" s="138" customFormat="1" ht="13.8">
      <c r="A4696" s="197"/>
    </row>
    <row r="4697" spans="1:1" s="138" customFormat="1" ht="13.8">
      <c r="A4697" s="197"/>
    </row>
    <row r="4698" spans="1:1" s="138" customFormat="1" ht="13.8">
      <c r="A4698" s="197"/>
    </row>
    <row r="4699" spans="1:1" s="138" customFormat="1" ht="13.8">
      <c r="A4699" s="197"/>
    </row>
    <row r="4700" spans="1:1" s="138" customFormat="1" ht="13.8">
      <c r="A4700" s="197"/>
    </row>
    <row r="4701" spans="1:1" s="138" customFormat="1" ht="13.8">
      <c r="A4701" s="197"/>
    </row>
    <row r="4702" spans="1:1" s="138" customFormat="1" ht="13.8">
      <c r="A4702" s="197"/>
    </row>
    <row r="4703" spans="1:1" s="138" customFormat="1" ht="13.8">
      <c r="A4703" s="197"/>
    </row>
    <row r="4704" spans="1:1" s="138" customFormat="1" ht="13.8">
      <c r="A4704" s="197"/>
    </row>
    <row r="4705" spans="1:1" s="138" customFormat="1" ht="13.8">
      <c r="A4705" s="197"/>
    </row>
    <row r="4706" spans="1:1" s="138" customFormat="1" ht="13.8">
      <c r="A4706" s="197"/>
    </row>
    <row r="4707" spans="1:1" s="138" customFormat="1" ht="13.8">
      <c r="A4707" s="197"/>
    </row>
    <row r="4708" spans="1:1" s="138" customFormat="1" ht="13.8">
      <c r="A4708" s="197"/>
    </row>
    <row r="4709" spans="1:1" s="138" customFormat="1" ht="13.8">
      <c r="A4709" s="197"/>
    </row>
    <row r="4710" spans="1:1" s="138" customFormat="1" ht="13.8">
      <c r="A4710" s="197"/>
    </row>
    <row r="4711" spans="1:1" s="138" customFormat="1" ht="13.8">
      <c r="A4711" s="197"/>
    </row>
    <row r="4712" spans="1:1" s="138" customFormat="1" ht="13.8">
      <c r="A4712" s="197"/>
    </row>
    <row r="4713" spans="1:1" s="138" customFormat="1" ht="13.8">
      <c r="A4713" s="197"/>
    </row>
    <row r="4714" spans="1:1" s="138" customFormat="1" ht="13.8">
      <c r="A4714" s="197"/>
    </row>
    <row r="4715" spans="1:1" s="138" customFormat="1" ht="13.8">
      <c r="A4715" s="197"/>
    </row>
    <row r="4716" spans="1:1" s="138" customFormat="1" ht="13.8">
      <c r="A4716" s="197"/>
    </row>
    <row r="4717" spans="1:1" s="138" customFormat="1" ht="13.8">
      <c r="A4717" s="197"/>
    </row>
    <row r="4718" spans="1:1" s="138" customFormat="1" ht="13.8">
      <c r="A4718" s="197"/>
    </row>
    <row r="4719" spans="1:1" s="138" customFormat="1" ht="13.8">
      <c r="A4719" s="197"/>
    </row>
    <row r="4720" spans="1:1" s="138" customFormat="1" ht="13.8">
      <c r="A4720" s="197"/>
    </row>
    <row r="4721" spans="1:1" s="138" customFormat="1" ht="13.8">
      <c r="A4721" s="197"/>
    </row>
    <row r="4722" spans="1:1" s="138" customFormat="1" ht="13.8">
      <c r="A4722" s="197"/>
    </row>
    <row r="4723" spans="1:1" s="138" customFormat="1" ht="13.8">
      <c r="A4723" s="197"/>
    </row>
    <row r="4724" spans="1:1" s="138" customFormat="1" ht="13.8">
      <c r="A4724" s="197"/>
    </row>
    <row r="4725" spans="1:1" s="138" customFormat="1" ht="13.8">
      <c r="A4725" s="197"/>
    </row>
    <row r="4726" spans="1:1" s="138" customFormat="1" ht="13.8">
      <c r="A4726" s="197"/>
    </row>
    <row r="4727" spans="1:1" s="138" customFormat="1" ht="13.8">
      <c r="A4727" s="197"/>
    </row>
    <row r="4728" spans="1:1" s="138" customFormat="1" ht="13.8">
      <c r="A4728" s="197"/>
    </row>
    <row r="4729" spans="1:1" s="138" customFormat="1" ht="13.8">
      <c r="A4729" s="197"/>
    </row>
    <row r="4730" spans="1:1" s="138" customFormat="1" ht="13.8">
      <c r="A4730" s="197"/>
    </row>
    <row r="4731" spans="1:1" s="138" customFormat="1" ht="13.8">
      <c r="A4731" s="197"/>
    </row>
    <row r="4732" spans="1:1" s="138" customFormat="1" ht="13.8">
      <c r="A4732" s="197"/>
    </row>
    <row r="4733" spans="1:1" s="138" customFormat="1" ht="13.8">
      <c r="A4733" s="197"/>
    </row>
    <row r="4734" spans="1:1" s="138" customFormat="1" ht="13.8">
      <c r="A4734" s="197"/>
    </row>
    <row r="4735" spans="1:1" s="138" customFormat="1" ht="13.8">
      <c r="A4735" s="197"/>
    </row>
    <row r="4736" spans="1:1" s="138" customFormat="1" ht="13.8">
      <c r="A4736" s="197"/>
    </row>
    <row r="4737" spans="1:1" s="138" customFormat="1" ht="13.8">
      <c r="A4737" s="197"/>
    </row>
    <row r="4738" spans="1:1" s="138" customFormat="1" ht="13.8">
      <c r="A4738" s="197"/>
    </row>
    <row r="4739" spans="1:1" s="138" customFormat="1" ht="13.8">
      <c r="A4739" s="197"/>
    </row>
    <row r="4740" spans="1:1" s="138" customFormat="1" ht="13.8">
      <c r="A4740" s="197"/>
    </row>
    <row r="4741" spans="1:1" s="138" customFormat="1" ht="13.8">
      <c r="A4741" s="197"/>
    </row>
    <row r="4742" spans="1:1" s="138" customFormat="1" ht="13.8">
      <c r="A4742" s="197"/>
    </row>
    <row r="4743" spans="1:1" s="138" customFormat="1" ht="13.8">
      <c r="A4743" s="197"/>
    </row>
    <row r="4744" spans="1:1" s="138" customFormat="1" ht="13.8">
      <c r="A4744" s="197"/>
    </row>
    <row r="4745" spans="1:1" s="138" customFormat="1" ht="13.8">
      <c r="A4745" s="197"/>
    </row>
    <row r="4746" spans="1:1" s="138" customFormat="1" ht="13.8">
      <c r="A4746" s="197"/>
    </row>
    <row r="4747" spans="1:1" s="138" customFormat="1" ht="13.8">
      <c r="A4747" s="197"/>
    </row>
    <row r="4748" spans="1:1" s="138" customFormat="1" ht="13.8">
      <c r="A4748" s="197"/>
    </row>
    <row r="4749" spans="1:1" s="138" customFormat="1" ht="13.8">
      <c r="A4749" s="197"/>
    </row>
    <row r="4750" spans="1:1" s="138" customFormat="1" ht="13.8">
      <c r="A4750" s="197"/>
    </row>
    <row r="4751" spans="1:1" s="138" customFormat="1" ht="13.8">
      <c r="A4751" s="197"/>
    </row>
    <row r="4752" spans="1:1" s="138" customFormat="1" ht="13.8">
      <c r="A4752" s="197"/>
    </row>
    <row r="4753" spans="1:1" s="138" customFormat="1" ht="13.8">
      <c r="A4753" s="197"/>
    </row>
    <row r="4754" spans="1:1" s="138" customFormat="1" ht="13.8">
      <c r="A4754" s="197"/>
    </row>
    <row r="4755" spans="1:1" s="138" customFormat="1" ht="13.8">
      <c r="A4755" s="197"/>
    </row>
    <row r="4756" spans="1:1" s="138" customFormat="1" ht="13.8">
      <c r="A4756" s="197"/>
    </row>
    <row r="4757" spans="1:1" s="138" customFormat="1" ht="13.8">
      <c r="A4757" s="197"/>
    </row>
    <row r="4758" spans="1:1" s="138" customFormat="1" ht="13.8">
      <c r="A4758" s="197"/>
    </row>
    <row r="4759" spans="1:1" s="138" customFormat="1" ht="13.8">
      <c r="A4759" s="197"/>
    </row>
    <row r="4760" spans="1:1" s="138" customFormat="1" ht="13.8">
      <c r="A4760" s="197"/>
    </row>
    <row r="4761" spans="1:1" s="138" customFormat="1" ht="13.8">
      <c r="A4761" s="197"/>
    </row>
    <row r="4762" spans="1:1" s="138" customFormat="1" ht="13.8">
      <c r="A4762" s="197"/>
    </row>
    <row r="4763" spans="1:1" s="138" customFormat="1" ht="13.8">
      <c r="A4763" s="197"/>
    </row>
    <row r="4764" spans="1:1" s="138" customFormat="1" ht="13.8">
      <c r="A4764" s="197"/>
    </row>
    <row r="4765" spans="1:1" s="138" customFormat="1" ht="13.8">
      <c r="A4765" s="197"/>
    </row>
    <row r="4766" spans="1:1" s="138" customFormat="1" ht="13.8">
      <c r="A4766" s="197"/>
    </row>
    <row r="4767" spans="1:1" s="138" customFormat="1" ht="13.8">
      <c r="A4767" s="197"/>
    </row>
    <row r="4768" spans="1:1" s="138" customFormat="1" ht="13.8">
      <c r="A4768" s="197"/>
    </row>
    <row r="4769" spans="1:1" s="138" customFormat="1" ht="13.8">
      <c r="A4769" s="197"/>
    </row>
    <row r="4770" spans="1:1" s="138" customFormat="1" ht="13.8">
      <c r="A4770" s="197"/>
    </row>
    <row r="4771" spans="1:1" s="138" customFormat="1" ht="13.8">
      <c r="A4771" s="197"/>
    </row>
    <row r="4772" spans="1:1" s="138" customFormat="1" ht="13.8">
      <c r="A4772" s="197"/>
    </row>
    <row r="4773" spans="1:1" s="138" customFormat="1" ht="13.8">
      <c r="A4773" s="197"/>
    </row>
    <row r="4774" spans="1:1" s="138" customFormat="1" ht="13.8">
      <c r="A4774" s="197"/>
    </row>
    <row r="4775" spans="1:1" s="138" customFormat="1" ht="13.8">
      <c r="A4775" s="197"/>
    </row>
    <row r="4776" spans="1:1" s="138" customFormat="1" ht="13.8">
      <c r="A4776" s="197"/>
    </row>
    <row r="4777" spans="1:1" s="138" customFormat="1" ht="13.8">
      <c r="A4777" s="197"/>
    </row>
    <row r="4778" spans="1:1" s="138" customFormat="1" ht="13.8">
      <c r="A4778" s="197"/>
    </row>
    <row r="4779" spans="1:1" s="138" customFormat="1" ht="13.8">
      <c r="A4779" s="197"/>
    </row>
    <row r="4780" spans="1:1" s="138" customFormat="1" ht="13.8">
      <c r="A4780" s="197"/>
    </row>
    <row r="4781" spans="1:1" s="138" customFormat="1" ht="13.8">
      <c r="A4781" s="197"/>
    </row>
    <row r="4782" spans="1:1" s="138" customFormat="1" ht="13.8">
      <c r="A4782" s="197"/>
    </row>
    <row r="4783" spans="1:1" s="138" customFormat="1" ht="13.8">
      <c r="A4783" s="197"/>
    </row>
    <row r="4784" spans="1:1" s="138" customFormat="1" ht="13.8">
      <c r="A4784" s="197"/>
    </row>
    <row r="4785" spans="1:1" s="138" customFormat="1" ht="13.8">
      <c r="A4785" s="197"/>
    </row>
    <row r="4786" spans="1:1" s="138" customFormat="1" ht="13.8">
      <c r="A4786" s="197"/>
    </row>
    <row r="4787" spans="1:1" s="138" customFormat="1" ht="13.8">
      <c r="A4787" s="197"/>
    </row>
    <row r="4788" spans="1:1" s="138" customFormat="1" ht="13.8">
      <c r="A4788" s="197"/>
    </row>
    <row r="4789" spans="1:1" s="138" customFormat="1" ht="13.8">
      <c r="A4789" s="197"/>
    </row>
    <row r="4790" spans="1:1" s="138" customFormat="1" ht="13.8">
      <c r="A4790" s="197"/>
    </row>
    <row r="4791" spans="1:1" s="138" customFormat="1" ht="13.8">
      <c r="A4791" s="197"/>
    </row>
    <row r="4792" spans="1:1" s="138" customFormat="1" ht="13.8">
      <c r="A4792" s="197"/>
    </row>
    <row r="4793" spans="1:1" s="138" customFormat="1" ht="13.8">
      <c r="A4793" s="197"/>
    </row>
    <row r="4794" spans="1:1" s="138" customFormat="1" ht="13.8">
      <c r="A4794" s="197"/>
    </row>
    <row r="4795" spans="1:1" s="138" customFormat="1" ht="13.8">
      <c r="A4795" s="197"/>
    </row>
    <row r="4796" spans="1:1" s="138" customFormat="1" ht="13.8">
      <c r="A4796" s="197"/>
    </row>
    <row r="4797" spans="1:1" s="138" customFormat="1" ht="13.8">
      <c r="A4797" s="197"/>
    </row>
    <row r="4798" spans="1:1" s="138" customFormat="1" ht="13.8">
      <c r="A4798" s="197"/>
    </row>
    <row r="4799" spans="1:1" s="138" customFormat="1" ht="13.8">
      <c r="A4799" s="197"/>
    </row>
    <row r="4800" spans="1:1" s="138" customFormat="1" ht="13.8">
      <c r="A4800" s="197"/>
    </row>
    <row r="4801" spans="1:1" s="138" customFormat="1" ht="13.8">
      <c r="A4801" s="197"/>
    </row>
    <row r="4802" spans="1:1" s="138" customFormat="1" ht="13.8">
      <c r="A4802" s="197"/>
    </row>
    <row r="4803" spans="1:1" s="138" customFormat="1" ht="13.8">
      <c r="A4803" s="197"/>
    </row>
    <row r="4804" spans="1:1" s="138" customFormat="1" ht="13.8">
      <c r="A4804" s="197"/>
    </row>
    <row r="4805" spans="1:1" s="138" customFormat="1" ht="13.8">
      <c r="A4805" s="197"/>
    </row>
    <row r="4806" spans="1:1" s="138" customFormat="1" ht="13.8">
      <c r="A4806" s="197"/>
    </row>
    <row r="4807" spans="1:1" s="138" customFormat="1" ht="13.8">
      <c r="A4807" s="197"/>
    </row>
    <row r="4808" spans="1:1" s="138" customFormat="1" ht="13.8">
      <c r="A4808" s="197"/>
    </row>
    <row r="4809" spans="1:1" s="138" customFormat="1" ht="13.8">
      <c r="A4809" s="197"/>
    </row>
    <row r="4810" spans="1:1" s="138" customFormat="1" ht="13.8">
      <c r="A4810" s="197"/>
    </row>
    <row r="4811" spans="1:1" s="138" customFormat="1" ht="13.8">
      <c r="A4811" s="197"/>
    </row>
    <row r="4812" spans="1:1" s="138" customFormat="1" ht="13.8">
      <c r="A4812" s="197"/>
    </row>
    <row r="4813" spans="1:1" s="138" customFormat="1" ht="13.8">
      <c r="A4813" s="197"/>
    </row>
    <row r="4814" spans="1:1" s="138" customFormat="1" ht="13.8">
      <c r="A4814" s="197"/>
    </row>
    <row r="4815" spans="1:1" s="138" customFormat="1" ht="13.8">
      <c r="A4815" s="197"/>
    </row>
    <row r="4816" spans="1:1" s="138" customFormat="1" ht="13.8">
      <c r="A4816" s="197"/>
    </row>
    <row r="4817" spans="1:1" s="138" customFormat="1" ht="13.8">
      <c r="A4817" s="197"/>
    </row>
    <row r="4818" spans="1:1" s="138" customFormat="1" ht="13.8">
      <c r="A4818" s="197"/>
    </row>
    <row r="4819" spans="1:1" s="138" customFormat="1" ht="13.8">
      <c r="A4819" s="197"/>
    </row>
    <row r="4820" spans="1:1" s="138" customFormat="1" ht="13.8">
      <c r="A4820" s="197"/>
    </row>
    <row r="4821" spans="1:1" s="138" customFormat="1" ht="13.8">
      <c r="A4821" s="197"/>
    </row>
    <row r="4822" spans="1:1" s="138" customFormat="1" ht="13.8">
      <c r="A4822" s="197"/>
    </row>
    <row r="4823" spans="1:1" s="138" customFormat="1" ht="13.8">
      <c r="A4823" s="197"/>
    </row>
    <row r="4824" spans="1:1" s="138" customFormat="1" ht="13.8">
      <c r="A4824" s="197"/>
    </row>
    <row r="4825" spans="1:1" s="138" customFormat="1" ht="13.8">
      <c r="A4825" s="197"/>
    </row>
    <row r="4826" spans="1:1" s="138" customFormat="1" ht="13.8">
      <c r="A4826" s="197"/>
    </row>
    <row r="4827" spans="1:1" s="138" customFormat="1" ht="13.8">
      <c r="A4827" s="197"/>
    </row>
    <row r="4828" spans="1:1" s="138" customFormat="1" ht="13.8">
      <c r="A4828" s="197"/>
    </row>
    <row r="4829" spans="1:1" s="138" customFormat="1" ht="13.8">
      <c r="A4829" s="197"/>
    </row>
    <row r="4830" spans="1:1" s="138" customFormat="1" ht="13.8">
      <c r="A4830" s="197"/>
    </row>
    <row r="4831" spans="1:1" s="138" customFormat="1" ht="13.8">
      <c r="A4831" s="197"/>
    </row>
    <row r="4832" spans="1:1" s="138" customFormat="1" ht="13.8">
      <c r="A4832" s="197"/>
    </row>
    <row r="4833" spans="1:1" s="138" customFormat="1" ht="13.8">
      <c r="A4833" s="197"/>
    </row>
    <row r="4834" spans="1:1" s="138" customFormat="1" ht="13.8">
      <c r="A4834" s="197"/>
    </row>
    <row r="4835" spans="1:1" s="138" customFormat="1" ht="13.8">
      <c r="A4835" s="197"/>
    </row>
    <row r="4836" spans="1:1" s="138" customFormat="1" ht="13.8">
      <c r="A4836" s="197"/>
    </row>
    <row r="4837" spans="1:1" s="138" customFormat="1" ht="13.8">
      <c r="A4837" s="197"/>
    </row>
    <row r="4838" spans="1:1" s="138" customFormat="1" ht="13.8">
      <c r="A4838" s="197"/>
    </row>
    <row r="4839" spans="1:1" s="138" customFormat="1" ht="13.8">
      <c r="A4839" s="197"/>
    </row>
    <row r="4840" spans="1:1" s="138" customFormat="1" ht="13.8">
      <c r="A4840" s="197"/>
    </row>
    <row r="4841" spans="1:1" s="138" customFormat="1" ht="13.8">
      <c r="A4841" s="197"/>
    </row>
    <row r="4842" spans="1:1" s="138" customFormat="1" ht="13.8">
      <c r="A4842" s="197"/>
    </row>
    <row r="4843" spans="1:1" s="138" customFormat="1" ht="13.8">
      <c r="A4843" s="197"/>
    </row>
    <row r="4844" spans="1:1" s="138" customFormat="1" ht="13.8">
      <c r="A4844" s="197"/>
    </row>
    <row r="4845" spans="1:1" s="138" customFormat="1" ht="13.8">
      <c r="A4845" s="197"/>
    </row>
    <row r="4846" spans="1:1" s="138" customFormat="1" ht="13.8">
      <c r="A4846" s="197"/>
    </row>
    <row r="4847" spans="1:1" s="138" customFormat="1" ht="13.8">
      <c r="A4847" s="197"/>
    </row>
    <row r="4848" spans="1:1" s="138" customFormat="1" ht="13.8">
      <c r="A4848" s="197"/>
    </row>
    <row r="4849" spans="1:1" s="138" customFormat="1" ht="13.8">
      <c r="A4849" s="197"/>
    </row>
    <row r="4850" spans="1:1" s="138" customFormat="1" ht="13.8">
      <c r="A4850" s="197"/>
    </row>
    <row r="4851" spans="1:1" s="138" customFormat="1" ht="13.8">
      <c r="A4851" s="197"/>
    </row>
    <row r="4852" spans="1:1" s="138" customFormat="1" ht="13.8">
      <c r="A4852" s="197"/>
    </row>
    <row r="4853" spans="1:1" s="138" customFormat="1" ht="13.8">
      <c r="A4853" s="197"/>
    </row>
    <row r="4854" spans="1:1" s="138" customFormat="1" ht="13.8">
      <c r="A4854" s="197"/>
    </row>
    <row r="4855" spans="1:1" s="138" customFormat="1" ht="13.8">
      <c r="A4855" s="197"/>
    </row>
    <row r="4856" spans="1:1" s="138" customFormat="1" ht="13.8">
      <c r="A4856" s="197"/>
    </row>
    <row r="4857" spans="1:1" s="138" customFormat="1" ht="13.8">
      <c r="A4857" s="197"/>
    </row>
    <row r="4858" spans="1:1" s="138" customFormat="1" ht="13.8">
      <c r="A4858" s="197"/>
    </row>
    <row r="4859" spans="1:1" s="138" customFormat="1" ht="13.8">
      <c r="A4859" s="197"/>
    </row>
    <row r="4860" spans="1:1" s="138" customFormat="1" ht="13.8">
      <c r="A4860" s="197"/>
    </row>
    <row r="4861" spans="1:1" s="138" customFormat="1" ht="13.8">
      <c r="A4861" s="197"/>
    </row>
    <row r="4862" spans="1:1" s="138" customFormat="1" ht="13.8">
      <c r="A4862" s="197"/>
    </row>
    <row r="4863" spans="1:1" s="138" customFormat="1" ht="13.8">
      <c r="A4863" s="197"/>
    </row>
    <row r="4864" spans="1:1" s="138" customFormat="1" ht="13.8">
      <c r="A4864" s="197"/>
    </row>
    <row r="4865" spans="1:1" s="138" customFormat="1" ht="13.8">
      <c r="A4865" s="197"/>
    </row>
    <row r="4866" spans="1:1" s="138" customFormat="1" ht="13.8">
      <c r="A4866" s="197"/>
    </row>
    <row r="4867" spans="1:1" s="138" customFormat="1" ht="13.8">
      <c r="A4867" s="197"/>
    </row>
    <row r="4868" spans="1:1" s="138" customFormat="1" ht="13.8">
      <c r="A4868" s="197"/>
    </row>
    <row r="4869" spans="1:1" s="138" customFormat="1" ht="13.8">
      <c r="A4869" s="197"/>
    </row>
    <row r="4870" spans="1:1" s="138" customFormat="1" ht="13.8">
      <c r="A4870" s="197"/>
    </row>
    <row r="4871" spans="1:1" s="138" customFormat="1" ht="13.8">
      <c r="A4871" s="197"/>
    </row>
    <row r="4872" spans="1:1" s="138" customFormat="1" ht="13.8">
      <c r="A4872" s="197"/>
    </row>
    <row r="4873" spans="1:1" s="138" customFormat="1" ht="13.8">
      <c r="A4873" s="197"/>
    </row>
    <row r="4874" spans="1:1" s="138" customFormat="1" ht="13.8">
      <c r="A4874" s="197"/>
    </row>
    <row r="4875" spans="1:1" s="138" customFormat="1" ht="13.8">
      <c r="A4875" s="197"/>
    </row>
    <row r="4876" spans="1:1" s="138" customFormat="1" ht="13.8">
      <c r="A4876" s="197"/>
    </row>
    <row r="4877" spans="1:1" s="138" customFormat="1" ht="13.8">
      <c r="A4877" s="197"/>
    </row>
    <row r="4878" spans="1:1" s="138" customFormat="1" ht="13.8">
      <c r="A4878" s="197"/>
    </row>
    <row r="4879" spans="1:1" s="138" customFormat="1" ht="13.8">
      <c r="A4879" s="197"/>
    </row>
    <row r="4880" spans="1:1" s="138" customFormat="1" ht="13.8">
      <c r="A4880" s="197"/>
    </row>
    <row r="4881" spans="1:1" s="138" customFormat="1" ht="13.8">
      <c r="A4881" s="197"/>
    </row>
    <row r="4882" spans="1:1" s="138" customFormat="1" ht="13.8">
      <c r="A4882" s="197"/>
    </row>
    <row r="4883" spans="1:1" s="138" customFormat="1" ht="13.8">
      <c r="A4883" s="197"/>
    </row>
    <row r="4884" spans="1:1" s="138" customFormat="1" ht="13.8">
      <c r="A4884" s="197"/>
    </row>
    <row r="4885" spans="1:1" s="138" customFormat="1" ht="13.8">
      <c r="A4885" s="197"/>
    </row>
    <row r="4886" spans="1:1" s="138" customFormat="1" ht="13.8">
      <c r="A4886" s="197"/>
    </row>
    <row r="4887" spans="1:1" s="138" customFormat="1" ht="13.8">
      <c r="A4887" s="197"/>
    </row>
    <row r="4888" spans="1:1" s="138" customFormat="1" ht="13.8">
      <c r="A4888" s="197"/>
    </row>
    <row r="4889" spans="1:1" s="138" customFormat="1" ht="13.8">
      <c r="A4889" s="197"/>
    </row>
    <row r="4890" spans="1:1" s="138" customFormat="1" ht="13.8">
      <c r="A4890" s="197"/>
    </row>
    <row r="4891" spans="1:1" s="138" customFormat="1" ht="13.8">
      <c r="A4891" s="197"/>
    </row>
    <row r="4892" spans="1:1" s="138" customFormat="1" ht="13.8">
      <c r="A4892" s="197"/>
    </row>
    <row r="4893" spans="1:1" s="138" customFormat="1" ht="13.8">
      <c r="A4893" s="197"/>
    </row>
    <row r="4894" spans="1:1" s="138" customFormat="1" ht="13.8">
      <c r="A4894" s="197"/>
    </row>
    <row r="4895" spans="1:1" s="138" customFormat="1" ht="13.8">
      <c r="A4895" s="197"/>
    </row>
    <row r="4896" spans="1:1" s="138" customFormat="1" ht="13.8">
      <c r="A4896" s="197"/>
    </row>
    <row r="4897" spans="1:1" s="138" customFormat="1" ht="13.8">
      <c r="A4897" s="197"/>
    </row>
    <row r="4898" spans="1:1" s="138" customFormat="1" ht="13.8">
      <c r="A4898" s="197"/>
    </row>
    <row r="4899" spans="1:1" s="138" customFormat="1" ht="13.8">
      <c r="A4899" s="197"/>
    </row>
    <row r="4900" spans="1:1" s="138" customFormat="1" ht="13.8">
      <c r="A4900" s="197"/>
    </row>
    <row r="4901" spans="1:1" s="138" customFormat="1" ht="13.8">
      <c r="A4901" s="197"/>
    </row>
    <row r="4902" spans="1:1" s="138" customFormat="1" ht="13.8">
      <c r="A4902" s="197"/>
    </row>
    <row r="4903" spans="1:1" s="138" customFormat="1" ht="13.8">
      <c r="A4903" s="197"/>
    </row>
    <row r="4904" spans="1:1" s="138" customFormat="1" ht="13.8">
      <c r="A4904" s="197"/>
    </row>
    <row r="4905" spans="1:1" s="138" customFormat="1" ht="13.8">
      <c r="A4905" s="197"/>
    </row>
    <row r="4906" spans="1:1" s="138" customFormat="1" ht="13.8">
      <c r="A4906" s="197"/>
    </row>
    <row r="4907" spans="1:1" s="138" customFormat="1" ht="13.8">
      <c r="A4907" s="197"/>
    </row>
    <row r="4908" spans="1:1" s="138" customFormat="1" ht="13.8">
      <c r="A4908" s="197"/>
    </row>
    <row r="4909" spans="1:1" s="138" customFormat="1" ht="13.8">
      <c r="A4909" s="197"/>
    </row>
    <row r="4910" spans="1:1" s="138" customFormat="1" ht="13.8">
      <c r="A4910" s="197"/>
    </row>
    <row r="4911" spans="1:1" s="138" customFormat="1" ht="13.8">
      <c r="A4911" s="197"/>
    </row>
    <row r="4912" spans="1:1" s="138" customFormat="1" ht="13.8">
      <c r="A4912" s="197"/>
    </row>
    <row r="4913" spans="1:1" s="138" customFormat="1" ht="13.8">
      <c r="A4913" s="197"/>
    </row>
    <row r="4914" spans="1:1" s="138" customFormat="1" ht="13.8">
      <c r="A4914" s="197"/>
    </row>
    <row r="4915" spans="1:1" s="138" customFormat="1" ht="13.8">
      <c r="A4915" s="197"/>
    </row>
    <row r="4916" spans="1:1" s="138" customFormat="1" ht="13.8">
      <c r="A4916" s="197"/>
    </row>
    <row r="4917" spans="1:1" s="138" customFormat="1" ht="13.8">
      <c r="A4917" s="197"/>
    </row>
    <row r="4918" spans="1:1" s="138" customFormat="1" ht="13.8">
      <c r="A4918" s="197"/>
    </row>
    <row r="4919" spans="1:1" s="138" customFormat="1" ht="13.8">
      <c r="A4919" s="197"/>
    </row>
    <row r="4920" spans="1:1" s="138" customFormat="1" ht="13.8">
      <c r="A4920" s="197"/>
    </row>
    <row r="4921" spans="1:1" s="138" customFormat="1" ht="13.8">
      <c r="A4921" s="197"/>
    </row>
    <row r="4922" spans="1:1" s="138" customFormat="1" ht="13.8">
      <c r="A4922" s="197"/>
    </row>
    <row r="4923" spans="1:1" s="138" customFormat="1" ht="13.8">
      <c r="A4923" s="197"/>
    </row>
    <row r="4924" spans="1:1" s="138" customFormat="1" ht="13.8">
      <c r="A4924" s="197"/>
    </row>
    <row r="4925" spans="1:1" s="138" customFormat="1" ht="13.8">
      <c r="A4925" s="197"/>
    </row>
    <row r="4926" spans="1:1" s="138" customFormat="1" ht="13.8">
      <c r="A4926" s="197"/>
    </row>
    <row r="4927" spans="1:1" s="138" customFormat="1" ht="13.8">
      <c r="A4927" s="197"/>
    </row>
    <row r="4928" spans="1:1" s="138" customFormat="1" ht="13.8">
      <c r="A4928" s="197"/>
    </row>
    <row r="4929" spans="1:1" s="138" customFormat="1" ht="13.8">
      <c r="A4929" s="197"/>
    </row>
    <row r="4930" spans="1:1" s="138" customFormat="1" ht="13.8">
      <c r="A4930" s="197"/>
    </row>
    <row r="4931" spans="1:1" s="138" customFormat="1" ht="13.8">
      <c r="A4931" s="197"/>
    </row>
    <row r="4932" spans="1:1" s="138" customFormat="1" ht="13.8">
      <c r="A4932" s="197"/>
    </row>
    <row r="4933" spans="1:1" s="138" customFormat="1" ht="13.8">
      <c r="A4933" s="197"/>
    </row>
    <row r="4934" spans="1:1" s="138" customFormat="1" ht="13.8">
      <c r="A4934" s="197"/>
    </row>
    <row r="4935" spans="1:1" s="138" customFormat="1" ht="13.8">
      <c r="A4935" s="197"/>
    </row>
    <row r="4936" spans="1:1" s="138" customFormat="1" ht="13.8">
      <c r="A4936" s="197"/>
    </row>
    <row r="4937" spans="1:1" s="138" customFormat="1" ht="13.8">
      <c r="A4937" s="197"/>
    </row>
    <row r="4938" spans="1:1" s="138" customFormat="1" ht="13.8">
      <c r="A4938" s="197"/>
    </row>
    <row r="4939" spans="1:1" s="138" customFormat="1" ht="13.8">
      <c r="A4939" s="197"/>
    </row>
    <row r="4940" spans="1:1" s="138" customFormat="1" ht="13.8">
      <c r="A4940" s="197"/>
    </row>
    <row r="4941" spans="1:1" s="138" customFormat="1" ht="13.8">
      <c r="A4941" s="197"/>
    </row>
    <row r="4942" spans="1:1" s="138" customFormat="1" ht="13.8">
      <c r="A4942" s="197"/>
    </row>
    <row r="4943" spans="1:1" s="138" customFormat="1" ht="13.8">
      <c r="A4943" s="197"/>
    </row>
    <row r="4944" spans="1:1" s="138" customFormat="1" ht="13.8">
      <c r="A4944" s="197"/>
    </row>
    <row r="4945" spans="1:1" s="138" customFormat="1" ht="13.8">
      <c r="A4945" s="197"/>
    </row>
    <row r="4946" spans="1:1" s="138" customFormat="1" ht="13.8">
      <c r="A4946" s="197"/>
    </row>
    <row r="4947" spans="1:1" s="138" customFormat="1" ht="13.8">
      <c r="A4947" s="197"/>
    </row>
    <row r="4948" spans="1:1" s="138" customFormat="1" ht="13.8">
      <c r="A4948" s="197"/>
    </row>
    <row r="4949" spans="1:1" s="138" customFormat="1" ht="13.8">
      <c r="A4949" s="197"/>
    </row>
    <row r="4950" spans="1:1" s="138" customFormat="1" ht="13.8">
      <c r="A4950" s="197"/>
    </row>
    <row r="4951" spans="1:1" s="138" customFormat="1" ht="13.8">
      <c r="A4951" s="197"/>
    </row>
    <row r="4952" spans="1:1" s="138" customFormat="1" ht="13.8">
      <c r="A4952" s="197"/>
    </row>
    <row r="4953" spans="1:1" s="138" customFormat="1" ht="13.8">
      <c r="A4953" s="197"/>
    </row>
    <row r="4954" spans="1:1" s="138" customFormat="1" ht="13.8">
      <c r="A4954" s="197"/>
    </row>
    <row r="4955" spans="1:1" s="138" customFormat="1" ht="13.8">
      <c r="A4955" s="197"/>
    </row>
    <row r="4956" spans="1:1" s="138" customFormat="1" ht="13.8">
      <c r="A4956" s="197"/>
    </row>
    <row r="4957" spans="1:1" s="138" customFormat="1" ht="13.8">
      <c r="A4957" s="197"/>
    </row>
    <row r="4958" spans="1:1" s="138" customFormat="1" ht="13.8">
      <c r="A4958" s="197"/>
    </row>
    <row r="4959" spans="1:1" s="138" customFormat="1" ht="13.8">
      <c r="A4959" s="197"/>
    </row>
    <row r="4960" spans="1:1" s="138" customFormat="1" ht="13.8">
      <c r="A4960" s="197"/>
    </row>
    <row r="4961" spans="1:1" s="138" customFormat="1" ht="13.8">
      <c r="A4961" s="197"/>
    </row>
    <row r="4962" spans="1:1" s="138" customFormat="1" ht="13.8">
      <c r="A4962" s="197"/>
    </row>
    <row r="4963" spans="1:1" s="138" customFormat="1" ht="13.8">
      <c r="A4963" s="197"/>
    </row>
    <row r="4964" spans="1:1" s="138" customFormat="1" ht="13.8">
      <c r="A4964" s="197"/>
    </row>
    <row r="4965" spans="1:1" s="138" customFormat="1" ht="13.8">
      <c r="A4965" s="197"/>
    </row>
    <row r="4966" spans="1:1" s="138" customFormat="1" ht="13.8">
      <c r="A4966" s="197"/>
    </row>
    <row r="4967" spans="1:1" s="138" customFormat="1" ht="13.8">
      <c r="A4967" s="197"/>
    </row>
    <row r="4968" spans="1:1" s="138" customFormat="1" ht="13.8">
      <c r="A4968" s="197"/>
    </row>
    <row r="4969" spans="1:1" s="138" customFormat="1" ht="13.8">
      <c r="A4969" s="197"/>
    </row>
    <row r="4970" spans="1:1" s="138" customFormat="1" ht="13.8">
      <c r="A4970" s="197"/>
    </row>
    <row r="4971" spans="1:1" s="138" customFormat="1" ht="13.8">
      <c r="A4971" s="197"/>
    </row>
    <row r="4972" spans="1:1" s="138" customFormat="1" ht="13.8">
      <c r="A4972" s="197"/>
    </row>
    <row r="4973" spans="1:1" s="138" customFormat="1" ht="13.8">
      <c r="A4973" s="197"/>
    </row>
    <row r="4974" spans="1:1" s="138" customFormat="1" ht="13.8">
      <c r="A4974" s="197"/>
    </row>
    <row r="4975" spans="1:1" s="138" customFormat="1" ht="13.8">
      <c r="A4975" s="197"/>
    </row>
    <row r="4976" spans="1:1" s="138" customFormat="1" ht="13.8">
      <c r="A4976" s="197"/>
    </row>
    <row r="4977" spans="1:1" s="138" customFormat="1" ht="13.8">
      <c r="A4977" s="197"/>
    </row>
    <row r="4978" spans="1:1" s="138" customFormat="1" ht="13.8">
      <c r="A4978" s="197"/>
    </row>
    <row r="4979" spans="1:1" s="138" customFormat="1" ht="13.8">
      <c r="A4979" s="197"/>
    </row>
    <row r="4980" spans="1:1" s="138" customFormat="1" ht="13.8">
      <c r="A4980" s="197"/>
    </row>
    <row r="4981" spans="1:1" s="138" customFormat="1" ht="13.8">
      <c r="A4981" s="197"/>
    </row>
    <row r="4982" spans="1:1" s="138" customFormat="1" ht="13.8">
      <c r="A4982" s="197"/>
    </row>
    <row r="4983" spans="1:1" s="138" customFormat="1" ht="13.8">
      <c r="A4983" s="197"/>
    </row>
    <row r="4984" spans="1:1" s="138" customFormat="1" ht="13.8">
      <c r="A4984" s="197"/>
    </row>
    <row r="4985" spans="1:1" s="138" customFormat="1" ht="13.8">
      <c r="A4985" s="197"/>
    </row>
    <row r="4986" spans="1:1" s="138" customFormat="1" ht="13.8">
      <c r="A4986" s="197"/>
    </row>
    <row r="4987" spans="1:1" s="138" customFormat="1" ht="13.8">
      <c r="A4987" s="197"/>
    </row>
    <row r="4988" spans="1:1" s="138" customFormat="1" ht="13.8">
      <c r="A4988" s="197"/>
    </row>
    <row r="4989" spans="1:1" s="138" customFormat="1" ht="13.8">
      <c r="A4989" s="197"/>
    </row>
    <row r="4990" spans="1:1" s="138" customFormat="1" ht="13.8">
      <c r="A4990" s="197"/>
    </row>
    <row r="4991" spans="1:1" s="138" customFormat="1" ht="13.8">
      <c r="A4991" s="197"/>
    </row>
    <row r="4992" spans="1:1" s="138" customFormat="1" ht="13.8">
      <c r="A4992" s="197"/>
    </row>
    <row r="4993" spans="1:1" s="138" customFormat="1" ht="13.8">
      <c r="A4993" s="197"/>
    </row>
    <row r="4994" spans="1:1" s="138" customFormat="1" ht="13.8">
      <c r="A4994" s="197"/>
    </row>
    <row r="4995" spans="1:1" s="138" customFormat="1" ht="13.8">
      <c r="A4995" s="197"/>
    </row>
    <row r="4996" spans="1:1" s="138" customFormat="1" ht="13.8">
      <c r="A4996" s="197"/>
    </row>
    <row r="4997" spans="1:1" s="138" customFormat="1" ht="13.8">
      <c r="A4997" s="197"/>
    </row>
    <row r="4998" spans="1:1" s="138" customFormat="1" ht="13.8">
      <c r="A4998" s="197"/>
    </row>
    <row r="4999" spans="1:1" s="138" customFormat="1" ht="13.8">
      <c r="A4999" s="197"/>
    </row>
    <row r="5000" spans="1:1" s="138" customFormat="1" ht="13.8">
      <c r="A5000" s="197"/>
    </row>
    <row r="5001" spans="1:1" s="138" customFormat="1" ht="13.8">
      <c r="A5001" s="197"/>
    </row>
    <row r="5002" spans="1:1" s="138" customFormat="1" ht="13.8">
      <c r="A5002" s="197"/>
    </row>
    <row r="5003" spans="1:1" s="138" customFormat="1" ht="13.8">
      <c r="A5003" s="197"/>
    </row>
    <row r="5004" spans="1:1" s="138" customFormat="1" ht="13.8">
      <c r="A5004" s="197"/>
    </row>
    <row r="5005" spans="1:1" s="138" customFormat="1" ht="13.8">
      <c r="A5005" s="197"/>
    </row>
    <row r="5006" spans="1:1" s="138" customFormat="1" ht="13.8">
      <c r="A5006" s="197"/>
    </row>
    <row r="5007" spans="1:1" s="138" customFormat="1" ht="13.8">
      <c r="A5007" s="197"/>
    </row>
    <row r="5008" spans="1:1" s="138" customFormat="1" ht="13.8">
      <c r="A5008" s="197"/>
    </row>
    <row r="5009" spans="1:1" s="138" customFormat="1" ht="13.8">
      <c r="A5009" s="197"/>
    </row>
    <row r="5010" spans="1:1" s="138" customFormat="1" ht="13.8">
      <c r="A5010" s="197"/>
    </row>
    <row r="5011" spans="1:1" s="138" customFormat="1" ht="13.8">
      <c r="A5011" s="197"/>
    </row>
    <row r="5012" spans="1:1" s="138" customFormat="1" ht="13.8">
      <c r="A5012" s="197"/>
    </row>
    <row r="5013" spans="1:1" s="138" customFormat="1" ht="13.8">
      <c r="A5013" s="197"/>
    </row>
    <row r="5014" spans="1:1" s="138" customFormat="1" ht="13.8">
      <c r="A5014" s="197"/>
    </row>
    <row r="5015" spans="1:1" s="138" customFormat="1" ht="13.8">
      <c r="A5015" s="197"/>
    </row>
    <row r="5016" spans="1:1" s="138" customFormat="1" ht="13.8">
      <c r="A5016" s="197"/>
    </row>
    <row r="5017" spans="1:1" s="138" customFormat="1" ht="13.8">
      <c r="A5017" s="197"/>
    </row>
    <row r="5018" spans="1:1" s="138" customFormat="1" ht="13.8">
      <c r="A5018" s="197"/>
    </row>
    <row r="5019" spans="1:1" s="138" customFormat="1" ht="13.8">
      <c r="A5019" s="197"/>
    </row>
    <row r="5020" spans="1:1" s="138" customFormat="1" ht="13.8">
      <c r="A5020" s="197"/>
    </row>
    <row r="5021" spans="1:1" s="138" customFormat="1" ht="13.8">
      <c r="A5021" s="197"/>
    </row>
    <row r="5022" spans="1:1" s="138" customFormat="1" ht="13.8">
      <c r="A5022" s="197"/>
    </row>
    <row r="5023" spans="1:1" s="138" customFormat="1" ht="13.8">
      <c r="A5023" s="197"/>
    </row>
    <row r="5024" spans="1:1" s="138" customFormat="1" ht="13.8">
      <c r="A5024" s="197"/>
    </row>
    <row r="5025" spans="1:1" s="138" customFormat="1" ht="13.8">
      <c r="A5025" s="197"/>
    </row>
    <row r="5026" spans="1:1" s="138" customFormat="1" ht="13.8">
      <c r="A5026" s="197"/>
    </row>
    <row r="5027" spans="1:1" s="138" customFormat="1" ht="13.8">
      <c r="A5027" s="197"/>
    </row>
    <row r="5028" spans="1:1" s="138" customFormat="1" ht="13.8">
      <c r="A5028" s="197"/>
    </row>
    <row r="5029" spans="1:1" s="138" customFormat="1" ht="13.8">
      <c r="A5029" s="197"/>
    </row>
    <row r="5030" spans="1:1" s="138" customFormat="1" ht="13.8">
      <c r="A5030" s="197"/>
    </row>
    <row r="5031" spans="1:1" s="138" customFormat="1" ht="13.8">
      <c r="A5031" s="197"/>
    </row>
    <row r="5032" spans="1:1" s="138" customFormat="1" ht="13.8">
      <c r="A5032" s="197"/>
    </row>
    <row r="5033" spans="1:1" s="138" customFormat="1" ht="13.8">
      <c r="A5033" s="197"/>
    </row>
    <row r="5034" spans="1:1" s="138" customFormat="1" ht="13.8">
      <c r="A5034" s="197"/>
    </row>
    <row r="5035" spans="1:1" s="138" customFormat="1" ht="13.8">
      <c r="A5035" s="197"/>
    </row>
    <row r="5036" spans="1:1" s="138" customFormat="1" ht="13.8">
      <c r="A5036" s="197"/>
    </row>
    <row r="5037" spans="1:1" s="138" customFormat="1" ht="13.8">
      <c r="A5037" s="197"/>
    </row>
    <row r="5038" spans="1:1" s="138" customFormat="1" ht="13.8">
      <c r="A5038" s="197"/>
    </row>
    <row r="5039" spans="1:1" s="138" customFormat="1" ht="13.8">
      <c r="A5039" s="197"/>
    </row>
    <row r="5040" spans="1:1" s="138" customFormat="1" ht="13.8">
      <c r="A5040" s="197"/>
    </row>
    <row r="5041" spans="1:1" s="138" customFormat="1" ht="13.8">
      <c r="A5041" s="197"/>
    </row>
    <row r="5042" spans="1:1" s="138" customFormat="1" ht="13.8">
      <c r="A5042" s="197"/>
    </row>
    <row r="5043" spans="1:1" s="138" customFormat="1" ht="13.8">
      <c r="A5043" s="197"/>
    </row>
    <row r="5044" spans="1:1" s="138" customFormat="1" ht="13.8">
      <c r="A5044" s="197"/>
    </row>
    <row r="5045" spans="1:1" s="138" customFormat="1" ht="13.8">
      <c r="A5045" s="197"/>
    </row>
    <row r="5046" spans="1:1" s="138" customFormat="1" ht="13.8">
      <c r="A5046" s="197"/>
    </row>
    <row r="5047" spans="1:1" s="138" customFormat="1" ht="13.8">
      <c r="A5047" s="197"/>
    </row>
    <row r="5048" spans="1:1" s="138" customFormat="1" ht="13.8">
      <c r="A5048" s="197"/>
    </row>
    <row r="5049" spans="1:1" s="138" customFormat="1" ht="13.8">
      <c r="A5049" s="197"/>
    </row>
    <row r="5050" spans="1:1" s="138" customFormat="1" ht="13.8">
      <c r="A5050" s="197"/>
    </row>
    <row r="5051" spans="1:1" s="138" customFormat="1" ht="13.8">
      <c r="A5051" s="197"/>
    </row>
    <row r="5052" spans="1:1" s="138" customFormat="1" ht="13.8">
      <c r="A5052" s="197"/>
    </row>
    <row r="5053" spans="1:1" s="138" customFormat="1" ht="13.8">
      <c r="A5053" s="197"/>
    </row>
    <row r="5054" spans="1:1" s="138" customFormat="1" ht="13.8">
      <c r="A5054" s="197"/>
    </row>
    <row r="5055" spans="1:1" s="138" customFormat="1" ht="13.8">
      <c r="A5055" s="197"/>
    </row>
    <row r="5056" spans="1:1" s="138" customFormat="1" ht="13.8">
      <c r="A5056" s="197"/>
    </row>
    <row r="5057" spans="1:1" s="138" customFormat="1" ht="13.8">
      <c r="A5057" s="197"/>
    </row>
    <row r="5058" spans="1:1" s="138" customFormat="1" ht="13.8">
      <c r="A5058" s="197"/>
    </row>
    <row r="5059" spans="1:1" s="138" customFormat="1" ht="13.8">
      <c r="A5059" s="197"/>
    </row>
    <row r="5060" spans="1:1" s="138" customFormat="1" ht="13.8">
      <c r="A5060" s="197"/>
    </row>
    <row r="5061" spans="1:1" s="138" customFormat="1" ht="13.8">
      <c r="A5061" s="197"/>
    </row>
    <row r="5062" spans="1:1" s="138" customFormat="1" ht="13.8">
      <c r="A5062" s="197"/>
    </row>
    <row r="5063" spans="1:1" s="138" customFormat="1" ht="13.8">
      <c r="A5063" s="197"/>
    </row>
    <row r="5064" spans="1:1" s="138" customFormat="1" ht="13.8">
      <c r="A5064" s="197"/>
    </row>
    <row r="5065" spans="1:1" s="138" customFormat="1" ht="13.8">
      <c r="A5065" s="197"/>
    </row>
    <row r="5066" spans="1:1" s="138" customFormat="1" ht="13.8">
      <c r="A5066" s="197"/>
    </row>
    <row r="5067" spans="1:1" s="138" customFormat="1" ht="13.8">
      <c r="A5067" s="197"/>
    </row>
    <row r="5068" spans="1:1" s="138" customFormat="1" ht="13.8">
      <c r="A5068" s="197"/>
    </row>
    <row r="5069" spans="1:1" s="138" customFormat="1" ht="13.8">
      <c r="A5069" s="197"/>
    </row>
    <row r="5070" spans="1:1" s="138" customFormat="1" ht="13.8">
      <c r="A5070" s="197"/>
    </row>
    <row r="5071" spans="1:1" s="138" customFormat="1" ht="13.8">
      <c r="A5071" s="197"/>
    </row>
    <row r="5072" spans="1:1" s="138" customFormat="1" ht="13.8">
      <c r="A5072" s="197"/>
    </row>
    <row r="5073" spans="1:1" s="138" customFormat="1" ht="13.8">
      <c r="A5073" s="197"/>
    </row>
    <row r="5074" spans="1:1" s="138" customFormat="1" ht="13.8">
      <c r="A5074" s="197"/>
    </row>
    <row r="5075" spans="1:1" s="138" customFormat="1" ht="13.8">
      <c r="A5075" s="197"/>
    </row>
    <row r="5076" spans="1:1" s="138" customFormat="1" ht="13.8">
      <c r="A5076" s="197"/>
    </row>
    <row r="5077" spans="1:1" s="138" customFormat="1" ht="13.8">
      <c r="A5077" s="197"/>
    </row>
    <row r="5078" spans="1:1" s="138" customFormat="1" ht="13.8">
      <c r="A5078" s="197"/>
    </row>
    <row r="5079" spans="1:1" s="138" customFormat="1" ht="13.8">
      <c r="A5079" s="197"/>
    </row>
    <row r="5080" spans="1:1" s="138" customFormat="1" ht="13.8">
      <c r="A5080" s="197"/>
    </row>
    <row r="5081" spans="1:1" s="138" customFormat="1" ht="13.8">
      <c r="A5081" s="197"/>
    </row>
    <row r="5082" spans="1:1" s="138" customFormat="1" ht="13.8">
      <c r="A5082" s="197"/>
    </row>
    <row r="5083" spans="1:1" s="138" customFormat="1" ht="13.8">
      <c r="A5083" s="197"/>
    </row>
    <row r="5084" spans="1:1" s="138" customFormat="1" ht="13.8">
      <c r="A5084" s="197"/>
    </row>
    <row r="5085" spans="1:1" s="138" customFormat="1" ht="13.8">
      <c r="A5085" s="197"/>
    </row>
    <row r="5086" spans="1:1" s="138" customFormat="1" ht="13.8">
      <c r="A5086" s="197"/>
    </row>
    <row r="5087" spans="1:1" s="138" customFormat="1" ht="13.8">
      <c r="A5087" s="197"/>
    </row>
    <row r="5088" spans="1:1" s="138" customFormat="1" ht="13.8">
      <c r="A5088" s="197"/>
    </row>
    <row r="5089" spans="1:1" s="138" customFormat="1" ht="13.8">
      <c r="A5089" s="197"/>
    </row>
    <row r="5090" spans="1:1" s="138" customFormat="1" ht="13.8">
      <c r="A5090" s="197"/>
    </row>
    <row r="5091" spans="1:1" s="138" customFormat="1" ht="13.8">
      <c r="A5091" s="197"/>
    </row>
    <row r="5092" spans="1:1" s="138" customFormat="1" ht="13.8">
      <c r="A5092" s="197"/>
    </row>
    <row r="5093" spans="1:1" s="138" customFormat="1" ht="13.8">
      <c r="A5093" s="197"/>
    </row>
    <row r="5094" spans="1:1" s="138" customFormat="1" ht="13.8">
      <c r="A5094" s="197"/>
    </row>
    <row r="5095" spans="1:1" s="138" customFormat="1" ht="13.8">
      <c r="A5095" s="197"/>
    </row>
    <row r="5096" spans="1:1" s="138" customFormat="1" ht="13.8">
      <c r="A5096" s="197"/>
    </row>
    <row r="5097" spans="1:1" s="138" customFormat="1" ht="13.8">
      <c r="A5097" s="197"/>
    </row>
    <row r="5098" spans="1:1" s="138" customFormat="1" ht="13.8">
      <c r="A5098" s="197"/>
    </row>
    <row r="5099" spans="1:1" s="138" customFormat="1" ht="13.8">
      <c r="A5099" s="197"/>
    </row>
    <row r="5100" spans="1:1" s="138" customFormat="1" ht="13.8">
      <c r="A5100" s="197"/>
    </row>
    <row r="5101" spans="1:1" s="138" customFormat="1" ht="13.8">
      <c r="A5101" s="197"/>
    </row>
    <row r="5102" spans="1:1" s="138" customFormat="1" ht="13.8">
      <c r="A5102" s="197"/>
    </row>
    <row r="5103" spans="1:1" s="138" customFormat="1" ht="13.8">
      <c r="A5103" s="197"/>
    </row>
    <row r="5104" spans="1:1" s="138" customFormat="1" ht="13.8">
      <c r="A5104" s="197"/>
    </row>
    <row r="5105" spans="1:1" s="138" customFormat="1" ht="13.8">
      <c r="A5105" s="197"/>
    </row>
    <row r="5106" spans="1:1" s="138" customFormat="1" ht="13.8">
      <c r="A5106" s="197"/>
    </row>
    <row r="5107" spans="1:1" s="138" customFormat="1" ht="13.8">
      <c r="A5107" s="197"/>
    </row>
    <row r="5108" spans="1:1" s="138" customFormat="1" ht="13.8">
      <c r="A5108" s="197"/>
    </row>
    <row r="5109" spans="1:1" s="138" customFormat="1" ht="13.8">
      <c r="A5109" s="197"/>
    </row>
    <row r="5110" spans="1:1" s="138" customFormat="1" ht="13.8">
      <c r="A5110" s="197"/>
    </row>
    <row r="5111" spans="1:1" s="138" customFormat="1" ht="13.8">
      <c r="A5111" s="197"/>
    </row>
    <row r="5112" spans="1:1" s="138" customFormat="1" ht="13.8">
      <c r="A5112" s="197"/>
    </row>
    <row r="5113" spans="1:1" s="138" customFormat="1" ht="13.8">
      <c r="A5113" s="197"/>
    </row>
    <row r="5114" spans="1:1" s="138" customFormat="1" ht="13.8">
      <c r="A5114" s="197"/>
    </row>
    <row r="5115" spans="1:1" s="138" customFormat="1" ht="13.8">
      <c r="A5115" s="197"/>
    </row>
    <row r="5116" spans="1:1" s="138" customFormat="1" ht="13.8">
      <c r="A5116" s="197"/>
    </row>
    <row r="5117" spans="1:1" s="138" customFormat="1" ht="13.8">
      <c r="A5117" s="197"/>
    </row>
    <row r="5118" spans="1:1" s="138" customFormat="1" ht="13.8">
      <c r="A5118" s="197"/>
    </row>
    <row r="5119" spans="1:1" s="138" customFormat="1" ht="13.8">
      <c r="A5119" s="197"/>
    </row>
    <row r="5120" spans="1:1" s="138" customFormat="1" ht="13.8">
      <c r="A5120" s="197"/>
    </row>
    <row r="5121" spans="1:1" s="138" customFormat="1" ht="13.8">
      <c r="A5121" s="197"/>
    </row>
    <row r="5122" spans="1:1" s="138" customFormat="1" ht="13.8">
      <c r="A5122" s="197"/>
    </row>
    <row r="5123" spans="1:1" s="138" customFormat="1" ht="13.8">
      <c r="A5123" s="197"/>
    </row>
    <row r="5124" spans="1:1" s="138" customFormat="1" ht="13.8">
      <c r="A5124" s="197"/>
    </row>
    <row r="5125" spans="1:1" s="138" customFormat="1" ht="13.8">
      <c r="A5125" s="197"/>
    </row>
    <row r="5126" spans="1:1" s="138" customFormat="1" ht="13.8">
      <c r="A5126" s="197"/>
    </row>
    <row r="5127" spans="1:1" s="138" customFormat="1" ht="13.8">
      <c r="A5127" s="197"/>
    </row>
    <row r="5128" spans="1:1" s="138" customFormat="1" ht="13.8">
      <c r="A5128" s="197"/>
    </row>
    <row r="5129" spans="1:1" s="138" customFormat="1" ht="13.8">
      <c r="A5129" s="197"/>
    </row>
    <row r="5130" spans="1:1" s="138" customFormat="1" ht="13.8">
      <c r="A5130" s="197"/>
    </row>
    <row r="5131" spans="1:1" s="138" customFormat="1" ht="13.8">
      <c r="A5131" s="197"/>
    </row>
    <row r="5132" spans="1:1" s="138" customFormat="1" ht="13.8">
      <c r="A5132" s="197"/>
    </row>
    <row r="5133" spans="1:1" s="138" customFormat="1" ht="13.8">
      <c r="A5133" s="197"/>
    </row>
    <row r="5134" spans="1:1" s="138" customFormat="1" ht="13.8">
      <c r="A5134" s="197"/>
    </row>
    <row r="5135" spans="1:1" s="138" customFormat="1" ht="13.8">
      <c r="A5135" s="197"/>
    </row>
    <row r="5136" spans="1:1" s="138" customFormat="1" ht="13.8">
      <c r="A5136" s="197"/>
    </row>
    <row r="5137" spans="1:1" s="138" customFormat="1" ht="13.8">
      <c r="A5137" s="197"/>
    </row>
    <row r="5138" spans="1:1" s="138" customFormat="1" ht="13.8">
      <c r="A5138" s="197"/>
    </row>
    <row r="5139" spans="1:1" s="138" customFormat="1" ht="13.8">
      <c r="A5139" s="197"/>
    </row>
    <row r="5140" spans="1:1" s="138" customFormat="1" ht="13.8">
      <c r="A5140" s="197"/>
    </row>
    <row r="5141" spans="1:1" s="138" customFormat="1" ht="13.8">
      <c r="A5141" s="197"/>
    </row>
    <row r="5142" spans="1:1" s="138" customFormat="1" ht="13.8">
      <c r="A5142" s="197"/>
    </row>
    <row r="5143" spans="1:1" s="138" customFormat="1" ht="13.8">
      <c r="A5143" s="197"/>
    </row>
    <row r="5144" spans="1:1" s="138" customFormat="1" ht="13.8">
      <c r="A5144" s="197"/>
    </row>
    <row r="5145" spans="1:1" s="138" customFormat="1" ht="13.8">
      <c r="A5145" s="197"/>
    </row>
    <row r="5146" spans="1:1" s="138" customFormat="1" ht="13.8">
      <c r="A5146" s="197"/>
    </row>
    <row r="5147" spans="1:1" s="138" customFormat="1" ht="13.8">
      <c r="A5147" s="197"/>
    </row>
    <row r="5148" spans="1:1" s="138" customFormat="1" ht="13.8">
      <c r="A5148" s="197"/>
    </row>
    <row r="5149" spans="1:1" s="138" customFormat="1" ht="13.8">
      <c r="A5149" s="197"/>
    </row>
    <row r="5150" spans="1:1" s="138" customFormat="1" ht="13.8">
      <c r="A5150" s="197"/>
    </row>
    <row r="5151" spans="1:1" s="138" customFormat="1" ht="13.8">
      <c r="A5151" s="197"/>
    </row>
    <row r="5152" spans="1:1" s="138" customFormat="1" ht="13.8">
      <c r="A5152" s="197"/>
    </row>
    <row r="5153" spans="1:1" s="138" customFormat="1" ht="13.8">
      <c r="A5153" s="197"/>
    </row>
    <row r="5154" spans="1:1" s="138" customFormat="1" ht="13.8">
      <c r="A5154" s="197"/>
    </row>
    <row r="5155" spans="1:1" s="138" customFormat="1" ht="13.8">
      <c r="A5155" s="197"/>
    </row>
    <row r="5156" spans="1:1" s="138" customFormat="1" ht="13.8">
      <c r="A5156" s="197"/>
    </row>
    <row r="5157" spans="1:1" s="138" customFormat="1" ht="13.8">
      <c r="A5157" s="197"/>
    </row>
    <row r="5158" spans="1:1" s="138" customFormat="1" ht="13.8">
      <c r="A5158" s="197"/>
    </row>
    <row r="5159" spans="1:1" s="138" customFormat="1" ht="13.8">
      <c r="A5159" s="197"/>
    </row>
    <row r="5160" spans="1:1" s="138" customFormat="1" ht="13.8">
      <c r="A5160" s="197"/>
    </row>
    <row r="5161" spans="1:1" s="138" customFormat="1" ht="13.8">
      <c r="A5161" s="197"/>
    </row>
    <row r="5162" spans="1:1" s="138" customFormat="1" ht="13.8">
      <c r="A5162" s="197"/>
    </row>
    <row r="5163" spans="1:1" s="138" customFormat="1" ht="13.8">
      <c r="A5163" s="197"/>
    </row>
    <row r="5164" spans="1:1" s="138" customFormat="1" ht="13.8">
      <c r="A5164" s="197"/>
    </row>
    <row r="5165" spans="1:1" s="138" customFormat="1" ht="13.8">
      <c r="A5165" s="197"/>
    </row>
    <row r="5166" spans="1:1" s="138" customFormat="1" ht="13.8">
      <c r="A5166" s="197"/>
    </row>
    <row r="5167" spans="1:1" s="138" customFormat="1" ht="13.8">
      <c r="A5167" s="197"/>
    </row>
    <row r="5168" spans="1:1" s="138" customFormat="1" ht="13.8">
      <c r="A5168" s="197"/>
    </row>
    <row r="5169" spans="1:1" s="138" customFormat="1" ht="13.8">
      <c r="A5169" s="197"/>
    </row>
    <row r="5170" spans="1:1" s="138" customFormat="1" ht="13.8">
      <c r="A5170" s="197"/>
    </row>
    <row r="5171" spans="1:1" s="138" customFormat="1" ht="13.8">
      <c r="A5171" s="197"/>
    </row>
    <row r="5172" spans="1:1" s="138" customFormat="1" ht="13.8">
      <c r="A5172" s="197"/>
    </row>
    <row r="5173" spans="1:1" s="138" customFormat="1" ht="13.8">
      <c r="A5173" s="197"/>
    </row>
    <row r="5174" spans="1:1" s="138" customFormat="1" ht="13.8">
      <c r="A5174" s="197"/>
    </row>
    <row r="5175" spans="1:1" s="138" customFormat="1" ht="13.8">
      <c r="A5175" s="197"/>
    </row>
    <row r="5176" spans="1:1" s="138" customFormat="1" ht="13.8">
      <c r="A5176" s="197"/>
    </row>
    <row r="5177" spans="1:1" s="138" customFormat="1" ht="13.8">
      <c r="A5177" s="197"/>
    </row>
    <row r="5178" spans="1:1" s="138" customFormat="1" ht="13.8">
      <c r="A5178" s="197"/>
    </row>
    <row r="5179" spans="1:1" s="138" customFormat="1" ht="13.8">
      <c r="A5179" s="197"/>
    </row>
    <row r="5180" spans="1:1" s="138" customFormat="1" ht="13.8">
      <c r="A5180" s="197"/>
    </row>
    <row r="5181" spans="1:1" s="138" customFormat="1" ht="13.8">
      <c r="A5181" s="197"/>
    </row>
    <row r="5182" spans="1:1" s="138" customFormat="1" ht="13.8">
      <c r="A5182" s="197"/>
    </row>
    <row r="5183" spans="1:1" s="138" customFormat="1" ht="13.8">
      <c r="A5183" s="197"/>
    </row>
    <row r="5184" spans="1:1" s="138" customFormat="1" ht="13.8">
      <c r="A5184" s="197"/>
    </row>
    <row r="5185" spans="1:1" s="138" customFormat="1" ht="13.8">
      <c r="A5185" s="197"/>
    </row>
    <row r="5186" spans="1:1" s="138" customFormat="1" ht="13.8">
      <c r="A5186" s="197"/>
    </row>
    <row r="5187" spans="1:1" s="138" customFormat="1" ht="13.8">
      <c r="A5187" s="197"/>
    </row>
    <row r="5188" spans="1:1" s="138" customFormat="1" ht="13.8">
      <c r="A5188" s="197"/>
    </row>
    <row r="5189" spans="1:1" s="138" customFormat="1" ht="13.8">
      <c r="A5189" s="197"/>
    </row>
    <row r="5190" spans="1:1" s="138" customFormat="1" ht="13.8">
      <c r="A5190" s="197"/>
    </row>
    <row r="5191" spans="1:1" s="138" customFormat="1" ht="13.8">
      <c r="A5191" s="197"/>
    </row>
    <row r="5192" spans="1:1" s="138" customFormat="1" ht="13.8">
      <c r="A5192" s="197"/>
    </row>
    <row r="5193" spans="1:1" s="138" customFormat="1" ht="13.8">
      <c r="A5193" s="197"/>
    </row>
    <row r="5194" spans="1:1" s="138" customFormat="1" ht="13.8">
      <c r="A5194" s="197"/>
    </row>
    <row r="5195" spans="1:1" s="138" customFormat="1" ht="13.8">
      <c r="A5195" s="197"/>
    </row>
    <row r="5196" spans="1:1" s="138" customFormat="1" ht="13.8">
      <c r="A5196" s="197"/>
    </row>
    <row r="5197" spans="1:1" s="138" customFormat="1" ht="13.8">
      <c r="A5197" s="197"/>
    </row>
    <row r="5198" spans="1:1" s="138" customFormat="1" ht="13.8">
      <c r="A5198" s="197"/>
    </row>
    <row r="5199" spans="1:1" s="138" customFormat="1" ht="13.8">
      <c r="A5199" s="197"/>
    </row>
    <row r="5200" spans="1:1" s="138" customFormat="1" ht="13.8">
      <c r="A5200" s="197"/>
    </row>
    <row r="5201" spans="1:1" s="138" customFormat="1" ht="13.8">
      <c r="A5201" s="197"/>
    </row>
    <row r="5202" spans="1:1" s="138" customFormat="1" ht="13.8">
      <c r="A5202" s="197"/>
    </row>
    <row r="5203" spans="1:1" s="138" customFormat="1" ht="13.8">
      <c r="A5203" s="197"/>
    </row>
    <row r="5204" spans="1:1" s="138" customFormat="1" ht="13.8">
      <c r="A5204" s="197"/>
    </row>
    <row r="5205" spans="1:1" s="138" customFormat="1" ht="13.8">
      <c r="A5205" s="197"/>
    </row>
    <row r="5206" spans="1:1" s="138" customFormat="1" ht="13.8">
      <c r="A5206" s="197"/>
    </row>
    <row r="5207" spans="1:1" s="138" customFormat="1" ht="13.8">
      <c r="A5207" s="197"/>
    </row>
    <row r="5208" spans="1:1" s="138" customFormat="1" ht="13.8">
      <c r="A5208" s="197"/>
    </row>
    <row r="5209" spans="1:1" s="138" customFormat="1" ht="13.8">
      <c r="A5209" s="197"/>
    </row>
    <row r="5210" spans="1:1" s="138" customFormat="1" ht="13.8">
      <c r="A5210" s="197"/>
    </row>
    <row r="5211" spans="1:1" s="138" customFormat="1" ht="13.8">
      <c r="A5211" s="197"/>
    </row>
    <row r="5212" spans="1:1" s="138" customFormat="1" ht="13.8">
      <c r="A5212" s="197"/>
    </row>
    <row r="5213" spans="1:1" s="138" customFormat="1" ht="13.8">
      <c r="A5213" s="197"/>
    </row>
    <row r="5214" spans="1:1" s="138" customFormat="1" ht="13.8">
      <c r="A5214" s="197"/>
    </row>
    <row r="5215" spans="1:1" s="138" customFormat="1" ht="13.8">
      <c r="A5215" s="197"/>
    </row>
    <row r="5216" spans="1:1" s="138" customFormat="1" ht="13.8">
      <c r="A5216" s="197"/>
    </row>
    <row r="5217" spans="1:1" s="138" customFormat="1" ht="13.8">
      <c r="A5217" s="197"/>
    </row>
    <row r="5218" spans="1:1" s="138" customFormat="1" ht="13.8">
      <c r="A5218" s="197"/>
    </row>
    <row r="5219" spans="1:1" s="138" customFormat="1" ht="13.8">
      <c r="A5219" s="197"/>
    </row>
    <row r="5220" spans="1:1" s="138" customFormat="1" ht="13.8">
      <c r="A5220" s="197"/>
    </row>
    <row r="5221" spans="1:1" s="138" customFormat="1" ht="13.8">
      <c r="A5221" s="197"/>
    </row>
    <row r="5222" spans="1:1" s="138" customFormat="1" ht="13.8">
      <c r="A5222" s="197"/>
    </row>
    <row r="5223" spans="1:1" s="138" customFormat="1" ht="13.8">
      <c r="A5223" s="197"/>
    </row>
    <row r="5224" spans="1:1" s="138" customFormat="1" ht="13.8">
      <c r="A5224" s="197"/>
    </row>
    <row r="5225" spans="1:1" s="138" customFormat="1" ht="13.8">
      <c r="A5225" s="197"/>
    </row>
    <row r="5226" spans="1:1" s="138" customFormat="1" ht="13.8">
      <c r="A5226" s="197"/>
    </row>
    <row r="5227" spans="1:1" s="138" customFormat="1" ht="13.8">
      <c r="A5227" s="197"/>
    </row>
    <row r="5228" spans="1:1" s="138" customFormat="1" ht="13.8">
      <c r="A5228" s="197"/>
    </row>
    <row r="5229" spans="1:1" s="138" customFormat="1" ht="13.8">
      <c r="A5229" s="197"/>
    </row>
    <row r="5230" spans="1:1" s="138" customFormat="1" ht="13.8">
      <c r="A5230" s="197"/>
    </row>
    <row r="5231" spans="1:1" s="138" customFormat="1" ht="13.8">
      <c r="A5231" s="197"/>
    </row>
    <row r="5232" spans="1:1" s="138" customFormat="1" ht="13.8">
      <c r="A5232" s="197"/>
    </row>
    <row r="5233" spans="1:1" s="138" customFormat="1" ht="13.8">
      <c r="A5233" s="197"/>
    </row>
    <row r="5234" spans="1:1" s="138" customFormat="1" ht="13.8">
      <c r="A5234" s="197"/>
    </row>
    <row r="5235" spans="1:1" s="138" customFormat="1" ht="13.8">
      <c r="A5235" s="197"/>
    </row>
    <row r="5236" spans="1:1" s="138" customFormat="1" ht="13.8">
      <c r="A5236" s="197"/>
    </row>
    <row r="5237" spans="1:1" s="138" customFormat="1" ht="13.8">
      <c r="A5237" s="197"/>
    </row>
    <row r="5238" spans="1:1" s="138" customFormat="1" ht="13.8">
      <c r="A5238" s="197"/>
    </row>
    <row r="5239" spans="1:1" s="138" customFormat="1" ht="13.8">
      <c r="A5239" s="197"/>
    </row>
    <row r="5240" spans="1:1" s="138" customFormat="1" ht="13.8">
      <c r="A5240" s="197"/>
    </row>
    <row r="5241" spans="1:1" s="138" customFormat="1" ht="13.8">
      <c r="A5241" s="197"/>
    </row>
    <row r="5242" spans="1:1" s="138" customFormat="1" ht="13.8">
      <c r="A5242" s="197"/>
    </row>
    <row r="5243" spans="1:1" s="138" customFormat="1" ht="13.8">
      <c r="A5243" s="197"/>
    </row>
    <row r="5244" spans="1:1" s="138" customFormat="1" ht="13.8">
      <c r="A5244" s="197"/>
    </row>
    <row r="5245" spans="1:1" s="138" customFormat="1" ht="13.8">
      <c r="A5245" s="197"/>
    </row>
    <row r="5246" spans="1:1" s="138" customFormat="1" ht="13.8">
      <c r="A5246" s="197"/>
    </row>
    <row r="5247" spans="1:1" s="138" customFormat="1" ht="13.8">
      <c r="A5247" s="197"/>
    </row>
    <row r="5248" spans="1:1" s="138" customFormat="1" ht="13.8">
      <c r="A5248" s="197"/>
    </row>
    <row r="5249" spans="1:1" s="138" customFormat="1" ht="13.8">
      <c r="A5249" s="197"/>
    </row>
    <row r="5250" spans="1:1" s="138" customFormat="1" ht="13.8">
      <c r="A5250" s="197"/>
    </row>
    <row r="5251" spans="1:1" s="138" customFormat="1" ht="13.8">
      <c r="A5251" s="197"/>
    </row>
    <row r="5252" spans="1:1" s="138" customFormat="1" ht="13.8">
      <c r="A5252" s="197"/>
    </row>
    <row r="5253" spans="1:1" s="138" customFormat="1" ht="13.8">
      <c r="A5253" s="197"/>
    </row>
    <row r="5254" spans="1:1" s="138" customFormat="1" ht="13.8">
      <c r="A5254" s="197"/>
    </row>
    <row r="5255" spans="1:1" s="138" customFormat="1" ht="13.8">
      <c r="A5255" s="197"/>
    </row>
    <row r="5256" spans="1:1" s="138" customFormat="1" ht="13.8">
      <c r="A5256" s="197"/>
    </row>
    <row r="5257" spans="1:1" s="138" customFormat="1" ht="13.8">
      <c r="A5257" s="197"/>
    </row>
    <row r="5258" spans="1:1" s="138" customFormat="1" ht="13.8">
      <c r="A5258" s="197"/>
    </row>
    <row r="5259" spans="1:1" s="138" customFormat="1" ht="13.8">
      <c r="A5259" s="197"/>
    </row>
    <row r="5260" spans="1:1" s="138" customFormat="1" ht="13.8">
      <c r="A5260" s="197"/>
    </row>
    <row r="5261" spans="1:1" s="138" customFormat="1" ht="13.8">
      <c r="A5261" s="197"/>
    </row>
    <row r="5262" spans="1:1" s="138" customFormat="1" ht="13.8">
      <c r="A5262" s="197"/>
    </row>
    <row r="5263" spans="1:1" s="138" customFormat="1" ht="13.8">
      <c r="A5263" s="197"/>
    </row>
    <row r="5264" spans="1:1" s="138" customFormat="1" ht="13.8">
      <c r="A5264" s="197"/>
    </row>
    <row r="5265" spans="1:1" s="138" customFormat="1" ht="13.8">
      <c r="A5265" s="197"/>
    </row>
    <row r="5266" spans="1:1" s="138" customFormat="1" ht="13.8">
      <c r="A5266" s="197"/>
    </row>
    <row r="5267" spans="1:1" s="138" customFormat="1" ht="13.8">
      <c r="A5267" s="197"/>
    </row>
    <row r="5268" spans="1:1" s="138" customFormat="1" ht="13.8">
      <c r="A5268" s="197"/>
    </row>
    <row r="5269" spans="1:1" s="138" customFormat="1" ht="13.8">
      <c r="A5269" s="197"/>
    </row>
    <row r="5270" spans="1:1" s="138" customFormat="1" ht="13.8">
      <c r="A5270" s="197"/>
    </row>
    <row r="5271" spans="1:1" s="138" customFormat="1" ht="13.8">
      <c r="A5271" s="197"/>
    </row>
    <row r="5272" spans="1:1" s="138" customFormat="1" ht="13.8">
      <c r="A5272" s="197"/>
    </row>
    <row r="5273" spans="1:1" s="138" customFormat="1" ht="13.8">
      <c r="A5273" s="197"/>
    </row>
    <row r="5274" spans="1:1" s="138" customFormat="1" ht="13.8">
      <c r="A5274" s="197"/>
    </row>
    <row r="5275" spans="1:1" s="138" customFormat="1" ht="13.8">
      <c r="A5275" s="197"/>
    </row>
    <row r="5276" spans="1:1" s="138" customFormat="1" ht="13.8">
      <c r="A5276" s="197"/>
    </row>
    <row r="5277" spans="1:1" s="138" customFormat="1" ht="13.8">
      <c r="A5277" s="197"/>
    </row>
    <row r="5278" spans="1:1" s="138" customFormat="1" ht="13.8">
      <c r="A5278" s="197"/>
    </row>
    <row r="5279" spans="1:1" s="138" customFormat="1" ht="13.8">
      <c r="A5279" s="197"/>
    </row>
    <row r="5280" spans="1:1" s="138" customFormat="1" ht="13.8">
      <c r="A5280" s="197"/>
    </row>
    <row r="5281" spans="1:1" s="138" customFormat="1" ht="13.8">
      <c r="A5281" s="197"/>
    </row>
    <row r="5282" spans="1:1" s="138" customFormat="1" ht="13.8">
      <c r="A5282" s="197"/>
    </row>
    <row r="5283" spans="1:1" s="138" customFormat="1" ht="13.8">
      <c r="A5283" s="197"/>
    </row>
    <row r="5284" spans="1:1" s="138" customFormat="1" ht="13.8">
      <c r="A5284" s="197"/>
    </row>
    <row r="5285" spans="1:1" s="138" customFormat="1" ht="13.8">
      <c r="A5285" s="197"/>
    </row>
    <row r="5286" spans="1:1" s="138" customFormat="1" ht="13.8">
      <c r="A5286" s="197"/>
    </row>
    <row r="5287" spans="1:1" s="138" customFormat="1" ht="13.8">
      <c r="A5287" s="197"/>
    </row>
    <row r="5288" spans="1:1" s="138" customFormat="1" ht="13.8">
      <c r="A5288" s="197"/>
    </row>
    <row r="5289" spans="1:1" s="138" customFormat="1" ht="13.8">
      <c r="A5289" s="197"/>
    </row>
    <row r="5290" spans="1:1" s="138" customFormat="1" ht="13.8">
      <c r="A5290" s="197"/>
    </row>
    <row r="5291" spans="1:1" s="138" customFormat="1" ht="13.8">
      <c r="A5291" s="197"/>
    </row>
    <row r="5292" spans="1:1" s="138" customFormat="1" ht="13.8">
      <c r="A5292" s="197"/>
    </row>
    <row r="5293" spans="1:1" s="138" customFormat="1" ht="13.8">
      <c r="A5293" s="197"/>
    </row>
    <row r="5294" spans="1:1" s="138" customFormat="1" ht="13.8">
      <c r="A5294" s="197"/>
    </row>
    <row r="5295" spans="1:1" s="138" customFormat="1" ht="13.8">
      <c r="A5295" s="197"/>
    </row>
    <row r="5296" spans="1:1" s="138" customFormat="1" ht="13.8">
      <c r="A5296" s="197"/>
    </row>
    <row r="5297" spans="1:1" s="138" customFormat="1" ht="13.8">
      <c r="A5297" s="197"/>
    </row>
    <row r="5298" spans="1:1" s="138" customFormat="1" ht="13.8">
      <c r="A5298" s="197"/>
    </row>
    <row r="5299" spans="1:1" s="138" customFormat="1" ht="13.8">
      <c r="A5299" s="197"/>
    </row>
    <row r="5300" spans="1:1" s="138" customFormat="1" ht="13.8">
      <c r="A5300" s="197"/>
    </row>
    <row r="5301" spans="1:1" s="138" customFormat="1" ht="13.8">
      <c r="A5301" s="197"/>
    </row>
    <row r="5302" spans="1:1" s="138" customFormat="1" ht="13.8">
      <c r="A5302" s="197"/>
    </row>
    <row r="5303" spans="1:1" s="138" customFormat="1" ht="13.8">
      <c r="A5303" s="197"/>
    </row>
    <row r="5304" spans="1:1" s="138" customFormat="1" ht="13.8">
      <c r="A5304" s="197"/>
    </row>
    <row r="5305" spans="1:1" s="138" customFormat="1" ht="13.8">
      <c r="A5305" s="197"/>
    </row>
    <row r="5306" spans="1:1" s="138" customFormat="1" ht="13.8">
      <c r="A5306" s="197"/>
    </row>
    <row r="5307" spans="1:1" s="138" customFormat="1" ht="13.8">
      <c r="A5307" s="197"/>
    </row>
    <row r="5308" spans="1:1" s="138" customFormat="1" ht="13.8">
      <c r="A5308" s="197"/>
    </row>
    <row r="5309" spans="1:1" s="138" customFormat="1" ht="13.8">
      <c r="A5309" s="197"/>
    </row>
    <row r="5310" spans="1:1" s="138" customFormat="1" ht="13.8">
      <c r="A5310" s="197"/>
    </row>
    <row r="5311" spans="1:1" s="138" customFormat="1" ht="13.8">
      <c r="A5311" s="197"/>
    </row>
    <row r="5312" spans="1:1" s="138" customFormat="1" ht="13.8">
      <c r="A5312" s="197"/>
    </row>
    <row r="5313" spans="1:1" s="138" customFormat="1" ht="13.8">
      <c r="A5313" s="197"/>
    </row>
    <row r="5314" spans="1:1" s="138" customFormat="1" ht="13.8">
      <c r="A5314" s="197"/>
    </row>
    <row r="5315" spans="1:1" s="138" customFormat="1" ht="13.8">
      <c r="A5315" s="197"/>
    </row>
    <row r="5316" spans="1:1" s="138" customFormat="1" ht="13.8">
      <c r="A5316" s="197"/>
    </row>
    <row r="5317" spans="1:1" s="138" customFormat="1" ht="13.8">
      <c r="A5317" s="197"/>
    </row>
    <row r="5318" spans="1:1" s="138" customFormat="1" ht="13.8">
      <c r="A5318" s="197"/>
    </row>
    <row r="5319" spans="1:1" s="138" customFormat="1" ht="13.8">
      <c r="A5319" s="197"/>
    </row>
    <row r="5320" spans="1:1" s="138" customFormat="1" ht="13.8">
      <c r="A5320" s="197"/>
    </row>
    <row r="5321" spans="1:1" s="138" customFormat="1" ht="13.8">
      <c r="A5321" s="197"/>
    </row>
    <row r="5322" spans="1:1" s="138" customFormat="1" ht="13.8">
      <c r="A5322" s="197"/>
    </row>
    <row r="5323" spans="1:1" s="138" customFormat="1" ht="13.8">
      <c r="A5323" s="197"/>
    </row>
    <row r="5324" spans="1:1" s="138" customFormat="1" ht="13.8">
      <c r="A5324" s="197"/>
    </row>
    <row r="5325" spans="1:1" s="138" customFormat="1" ht="13.8">
      <c r="A5325" s="197"/>
    </row>
    <row r="5326" spans="1:1" s="138" customFormat="1" ht="13.8">
      <c r="A5326" s="197"/>
    </row>
    <row r="5327" spans="1:1" s="138" customFormat="1" ht="13.8">
      <c r="A5327" s="197"/>
    </row>
    <row r="5328" spans="1:1" s="138" customFormat="1" ht="13.8">
      <c r="A5328" s="197"/>
    </row>
    <row r="5329" spans="1:1" s="138" customFormat="1" ht="13.8">
      <c r="A5329" s="197"/>
    </row>
    <row r="5330" spans="1:1" s="138" customFormat="1" ht="13.8">
      <c r="A5330" s="197"/>
    </row>
    <row r="5331" spans="1:1" s="138" customFormat="1" ht="13.8">
      <c r="A5331" s="197"/>
    </row>
    <row r="5332" spans="1:1" s="138" customFormat="1" ht="13.8">
      <c r="A5332" s="197"/>
    </row>
    <row r="5333" spans="1:1" s="138" customFormat="1" ht="13.8">
      <c r="A5333" s="197"/>
    </row>
    <row r="5334" spans="1:1" s="138" customFormat="1" ht="13.8">
      <c r="A5334" s="197"/>
    </row>
    <row r="5335" spans="1:1" s="138" customFormat="1" ht="13.8">
      <c r="A5335" s="197"/>
    </row>
    <row r="5336" spans="1:1" s="138" customFormat="1" ht="13.8">
      <c r="A5336" s="197"/>
    </row>
    <row r="5337" spans="1:1" s="138" customFormat="1" ht="13.8">
      <c r="A5337" s="197"/>
    </row>
    <row r="5338" spans="1:1" s="138" customFormat="1" ht="13.8">
      <c r="A5338" s="197"/>
    </row>
    <row r="5339" spans="1:1" s="138" customFormat="1" ht="13.8">
      <c r="A5339" s="197"/>
    </row>
    <row r="5340" spans="1:1" s="138" customFormat="1" ht="13.8">
      <c r="A5340" s="197"/>
    </row>
    <row r="5341" spans="1:1" s="138" customFormat="1" ht="13.8">
      <c r="A5341" s="197"/>
    </row>
    <row r="5342" spans="1:1" s="138" customFormat="1" ht="13.8">
      <c r="A5342" s="197"/>
    </row>
    <row r="5343" spans="1:1" s="138" customFormat="1" ht="13.8">
      <c r="A5343" s="197"/>
    </row>
    <row r="5344" spans="1:1" s="138" customFormat="1" ht="13.8">
      <c r="A5344" s="197"/>
    </row>
    <row r="5345" spans="1:1" s="138" customFormat="1" ht="13.8">
      <c r="A5345" s="197"/>
    </row>
    <row r="5346" spans="1:1" s="138" customFormat="1" ht="13.8">
      <c r="A5346" s="197"/>
    </row>
    <row r="5347" spans="1:1" s="138" customFormat="1" ht="13.8">
      <c r="A5347" s="197"/>
    </row>
    <row r="5348" spans="1:1" s="138" customFormat="1" ht="13.8">
      <c r="A5348" s="197"/>
    </row>
    <row r="5349" spans="1:1" s="138" customFormat="1" ht="13.8">
      <c r="A5349" s="197"/>
    </row>
    <row r="5350" spans="1:1" s="138" customFormat="1" ht="13.8">
      <c r="A5350" s="197"/>
    </row>
    <row r="5351" spans="1:1" s="138" customFormat="1" ht="13.8">
      <c r="A5351" s="197"/>
    </row>
    <row r="5352" spans="1:1" s="138" customFormat="1" ht="13.8">
      <c r="A5352" s="197"/>
    </row>
    <row r="5353" spans="1:1" s="138" customFormat="1" ht="13.8">
      <c r="A5353" s="197"/>
    </row>
    <row r="5354" spans="1:1" s="138" customFormat="1" ht="13.8">
      <c r="A5354" s="197"/>
    </row>
    <row r="5355" spans="1:1" s="138" customFormat="1" ht="13.8">
      <c r="A5355" s="197"/>
    </row>
    <row r="5356" spans="1:1" s="138" customFormat="1" ht="13.8">
      <c r="A5356" s="197"/>
    </row>
    <row r="5357" spans="1:1" s="138" customFormat="1" ht="13.8">
      <c r="A5357" s="197"/>
    </row>
    <row r="5358" spans="1:1" s="138" customFormat="1" ht="13.8">
      <c r="A5358" s="197"/>
    </row>
    <row r="5359" spans="1:1" s="138" customFormat="1" ht="13.8">
      <c r="A5359" s="197"/>
    </row>
    <row r="5360" spans="1:1" s="138" customFormat="1" ht="13.8">
      <c r="A5360" s="197"/>
    </row>
    <row r="5361" spans="1:1" s="138" customFormat="1" ht="13.8">
      <c r="A5361" s="197"/>
    </row>
    <row r="5362" spans="1:1" s="138" customFormat="1" ht="13.8">
      <c r="A5362" s="197"/>
    </row>
    <row r="5363" spans="1:1" s="138" customFormat="1" ht="13.8">
      <c r="A5363" s="197"/>
    </row>
    <row r="5364" spans="1:1" s="138" customFormat="1" ht="13.8">
      <c r="A5364" s="197"/>
    </row>
    <row r="5365" spans="1:1" s="138" customFormat="1" ht="13.8">
      <c r="A5365" s="197"/>
    </row>
    <row r="5366" spans="1:1" s="138" customFormat="1" ht="13.8">
      <c r="A5366" s="197"/>
    </row>
    <row r="5367" spans="1:1" s="138" customFormat="1" ht="13.8">
      <c r="A5367" s="197"/>
    </row>
    <row r="5368" spans="1:1" s="138" customFormat="1" ht="13.8">
      <c r="A5368" s="197"/>
    </row>
    <row r="5369" spans="1:1" s="138" customFormat="1" ht="13.8">
      <c r="A5369" s="197"/>
    </row>
    <row r="5370" spans="1:1" s="138" customFormat="1" ht="13.8">
      <c r="A5370" s="197"/>
    </row>
    <row r="5371" spans="1:1" s="138" customFormat="1" ht="13.8">
      <c r="A5371" s="197"/>
    </row>
    <row r="5372" spans="1:1" s="138" customFormat="1" ht="13.8">
      <c r="A5372" s="197"/>
    </row>
    <row r="5373" spans="1:1" s="138" customFormat="1" ht="13.8">
      <c r="A5373" s="197"/>
    </row>
    <row r="5374" spans="1:1" s="138" customFormat="1" ht="13.8">
      <c r="A5374" s="197"/>
    </row>
    <row r="5375" spans="1:1" s="138" customFormat="1" ht="13.8">
      <c r="A5375" s="197"/>
    </row>
    <row r="5376" spans="1:1" s="138" customFormat="1" ht="13.8">
      <c r="A5376" s="197"/>
    </row>
    <row r="5377" spans="1:1" s="138" customFormat="1" ht="13.8">
      <c r="A5377" s="197"/>
    </row>
    <row r="5378" spans="1:1" s="138" customFormat="1" ht="13.8">
      <c r="A5378" s="197"/>
    </row>
    <row r="5379" spans="1:1" s="138" customFormat="1" ht="13.8">
      <c r="A5379" s="197"/>
    </row>
    <row r="5380" spans="1:1" s="138" customFormat="1" ht="13.8">
      <c r="A5380" s="197"/>
    </row>
    <row r="5381" spans="1:1" s="138" customFormat="1" ht="13.8">
      <c r="A5381" s="197"/>
    </row>
    <row r="5382" spans="1:1" s="138" customFormat="1" ht="13.8">
      <c r="A5382" s="197"/>
    </row>
    <row r="5383" spans="1:1" s="138" customFormat="1" ht="13.8">
      <c r="A5383" s="197"/>
    </row>
    <row r="5384" spans="1:1" s="138" customFormat="1" ht="13.8">
      <c r="A5384" s="197"/>
    </row>
    <row r="5385" spans="1:1" s="138" customFormat="1" ht="13.8">
      <c r="A5385" s="197"/>
    </row>
    <row r="5386" spans="1:1" s="138" customFormat="1" ht="13.8">
      <c r="A5386" s="197"/>
    </row>
    <row r="5387" spans="1:1" s="138" customFormat="1" ht="13.8">
      <c r="A5387" s="197"/>
    </row>
    <row r="5388" spans="1:1" s="138" customFormat="1" ht="13.8">
      <c r="A5388" s="197"/>
    </row>
    <row r="5389" spans="1:1" s="138" customFormat="1" ht="13.8">
      <c r="A5389" s="197"/>
    </row>
    <row r="5390" spans="1:1" s="138" customFormat="1" ht="13.8">
      <c r="A5390" s="197"/>
    </row>
    <row r="5391" spans="1:1" s="138" customFormat="1" ht="13.8">
      <c r="A5391" s="197"/>
    </row>
    <row r="5392" spans="1:1" s="138" customFormat="1" ht="13.8">
      <c r="A5392" s="197"/>
    </row>
    <row r="5393" spans="1:1" s="138" customFormat="1" ht="13.8">
      <c r="A5393" s="197"/>
    </row>
    <row r="5394" spans="1:1" s="138" customFormat="1" ht="13.8">
      <c r="A5394" s="197"/>
    </row>
    <row r="5395" spans="1:1" s="138" customFormat="1" ht="13.8">
      <c r="A5395" s="197"/>
    </row>
    <row r="5396" spans="1:1" s="138" customFormat="1" ht="13.8">
      <c r="A5396" s="197"/>
    </row>
    <row r="5397" spans="1:1" s="138" customFormat="1" ht="13.8">
      <c r="A5397" s="197"/>
    </row>
    <row r="5398" spans="1:1" s="138" customFormat="1" ht="13.8">
      <c r="A5398" s="197"/>
    </row>
    <row r="5399" spans="1:1" s="138" customFormat="1" ht="13.8">
      <c r="A5399" s="197"/>
    </row>
    <row r="5400" spans="1:1" s="138" customFormat="1" ht="13.8">
      <c r="A5400" s="197"/>
    </row>
    <row r="5401" spans="1:1" s="138" customFormat="1" ht="13.8">
      <c r="A5401" s="197"/>
    </row>
    <row r="5402" spans="1:1" s="138" customFormat="1" ht="13.8">
      <c r="A5402" s="197"/>
    </row>
    <row r="5403" spans="1:1" s="138" customFormat="1" ht="13.8">
      <c r="A5403" s="197"/>
    </row>
    <row r="5404" spans="1:1" s="138" customFormat="1" ht="13.8">
      <c r="A5404" s="197"/>
    </row>
    <row r="5405" spans="1:1" s="138" customFormat="1" ht="13.8">
      <c r="A5405" s="197"/>
    </row>
    <row r="5406" spans="1:1" s="138" customFormat="1" ht="13.8">
      <c r="A5406" s="197"/>
    </row>
    <row r="5407" spans="1:1" s="138" customFormat="1" ht="13.8">
      <c r="A5407" s="197"/>
    </row>
    <row r="5408" spans="1:1" s="138" customFormat="1" ht="13.8">
      <c r="A5408" s="197"/>
    </row>
    <row r="5409" spans="1:1" s="138" customFormat="1" ht="13.8">
      <c r="A5409" s="197"/>
    </row>
    <row r="5410" spans="1:1" s="138" customFormat="1" ht="13.8">
      <c r="A5410" s="197"/>
    </row>
    <row r="5411" spans="1:1" s="138" customFormat="1" ht="13.8">
      <c r="A5411" s="197"/>
    </row>
    <row r="5412" spans="1:1" s="138" customFormat="1" ht="13.8">
      <c r="A5412" s="197"/>
    </row>
    <row r="5413" spans="1:1" s="138" customFormat="1" ht="13.8">
      <c r="A5413" s="197"/>
    </row>
    <row r="5414" spans="1:1" s="138" customFormat="1" ht="13.8">
      <c r="A5414" s="197"/>
    </row>
    <row r="5415" spans="1:1" s="138" customFormat="1" ht="13.8">
      <c r="A5415" s="197"/>
    </row>
    <row r="5416" spans="1:1" s="138" customFormat="1" ht="13.8">
      <c r="A5416" s="197"/>
    </row>
    <row r="5417" spans="1:1" s="138" customFormat="1" ht="13.8">
      <c r="A5417" s="197"/>
    </row>
    <row r="5418" spans="1:1" s="138" customFormat="1" ht="13.8">
      <c r="A5418" s="197"/>
    </row>
    <row r="5419" spans="1:1" s="138" customFormat="1" ht="13.8">
      <c r="A5419" s="197"/>
    </row>
    <row r="5420" spans="1:1" s="138" customFormat="1" ht="13.8">
      <c r="A5420" s="197"/>
    </row>
    <row r="5421" spans="1:1" s="138" customFormat="1" ht="13.8">
      <c r="A5421" s="197"/>
    </row>
    <row r="5422" spans="1:1" s="138" customFormat="1" ht="13.8">
      <c r="A5422" s="197"/>
    </row>
    <row r="5423" spans="1:1" s="138" customFormat="1" ht="13.8">
      <c r="A5423" s="197"/>
    </row>
    <row r="5424" spans="1:1" s="138" customFormat="1" ht="13.8">
      <c r="A5424" s="197"/>
    </row>
    <row r="5425" spans="1:1" s="138" customFormat="1" ht="13.8">
      <c r="A5425" s="197"/>
    </row>
    <row r="5426" spans="1:1" s="138" customFormat="1" ht="13.8">
      <c r="A5426" s="197"/>
    </row>
    <row r="5427" spans="1:1" s="138" customFormat="1" ht="13.8">
      <c r="A5427" s="197"/>
    </row>
    <row r="5428" spans="1:1" s="138" customFormat="1" ht="13.8">
      <c r="A5428" s="197"/>
    </row>
    <row r="5429" spans="1:1" s="138" customFormat="1" ht="13.8">
      <c r="A5429" s="197"/>
    </row>
    <row r="5430" spans="1:1" s="138" customFormat="1" ht="13.8">
      <c r="A5430" s="197"/>
    </row>
    <row r="5431" spans="1:1" s="138" customFormat="1" ht="13.8">
      <c r="A5431" s="197"/>
    </row>
    <row r="5432" spans="1:1" s="138" customFormat="1" ht="13.8">
      <c r="A5432" s="197"/>
    </row>
    <row r="5433" spans="1:1" s="138" customFormat="1" ht="13.8">
      <c r="A5433" s="197"/>
    </row>
    <row r="5434" spans="1:1" s="138" customFormat="1" ht="13.8">
      <c r="A5434" s="197"/>
    </row>
    <row r="5435" spans="1:1" s="138" customFormat="1" ht="13.8">
      <c r="A5435" s="197"/>
    </row>
    <row r="5436" spans="1:1" s="138" customFormat="1" ht="13.8">
      <c r="A5436" s="197"/>
    </row>
    <row r="5437" spans="1:1" s="138" customFormat="1" ht="13.8">
      <c r="A5437" s="197"/>
    </row>
    <row r="5438" spans="1:1" s="138" customFormat="1" ht="13.8">
      <c r="A5438" s="197"/>
    </row>
    <row r="5439" spans="1:1" s="138" customFormat="1" ht="13.8">
      <c r="A5439" s="197"/>
    </row>
    <row r="5440" spans="1:1" s="138" customFormat="1" ht="13.8">
      <c r="A5440" s="197"/>
    </row>
    <row r="5441" spans="1:2" s="138" customFormat="1" ht="13.8">
      <c r="A5441" s="197"/>
    </row>
    <row r="5442" spans="1:2" s="138" customFormat="1" ht="13.8">
      <c r="A5442" s="197"/>
    </row>
    <row r="5443" spans="1:2" s="138" customFormat="1" ht="13.8">
      <c r="A5443" s="197"/>
    </row>
    <row r="5444" spans="1:2" s="138" customFormat="1" ht="13.8">
      <c r="A5444" s="197"/>
    </row>
    <row r="5445" spans="1:2" s="138" customFormat="1" ht="13.8">
      <c r="A5445" s="197"/>
    </row>
    <row r="5446" spans="1:2" s="138" customFormat="1" ht="13.8">
      <c r="A5446" s="197"/>
    </row>
    <row r="5447" spans="1:2" s="138" customFormat="1" ht="13.8">
      <c r="A5447" s="197"/>
    </row>
    <row r="5448" spans="1:2" s="138" customFormat="1" ht="13.8">
      <c r="A5448" s="197"/>
    </row>
    <row r="5449" spans="1:2" s="138" customFormat="1" ht="13.8">
      <c r="A5449" s="197"/>
    </row>
    <row r="5450" spans="1:2" s="138" customFormat="1" ht="13.8">
      <c r="A5450" s="197"/>
      <c r="B5450" s="137"/>
    </row>
    <row r="5451" spans="1:2" s="138" customFormat="1" ht="13.8">
      <c r="A5451" s="197"/>
      <c r="B5451" s="137"/>
    </row>
    <row r="5452" spans="1:2" s="138" customFormat="1" ht="13.8">
      <c r="A5452" s="197"/>
      <c r="B5452" s="137"/>
    </row>
    <row r="5453" spans="1:2" s="138" customFormat="1" ht="13.8">
      <c r="A5453" s="197"/>
      <c r="B5453" s="137"/>
    </row>
    <row r="5454" spans="1:2" s="138" customFormat="1" ht="13.8">
      <c r="A5454" s="197"/>
      <c r="B5454" s="137"/>
    </row>
    <row r="5455" spans="1:2" s="138" customFormat="1" ht="13.8">
      <c r="A5455" s="197"/>
      <c r="B5455" s="137"/>
    </row>
    <row r="5456" spans="1:2" s="138" customFormat="1" ht="13.8">
      <c r="A5456" s="197"/>
      <c r="B5456" s="137"/>
    </row>
    <row r="5457" spans="1:2" s="138" customFormat="1" ht="13.8">
      <c r="A5457" s="197"/>
      <c r="B5457" s="137"/>
    </row>
    <row r="5458" spans="1:2" s="138" customFormat="1" ht="13.8">
      <c r="A5458" s="197"/>
      <c r="B5458" s="137"/>
    </row>
    <row r="5459" spans="1:2" s="138" customFormat="1" ht="13.8">
      <c r="A5459" s="197"/>
      <c r="B5459" s="137"/>
    </row>
    <row r="5460" spans="1:2" s="138" customFormat="1" ht="13.8">
      <c r="A5460" s="197"/>
      <c r="B5460" s="137"/>
    </row>
    <row r="5461" spans="1:2" s="138" customFormat="1" ht="13.8">
      <c r="A5461" s="197"/>
      <c r="B5461" s="137"/>
    </row>
  </sheetData>
  <mergeCells count="2">
    <mergeCell ref="A1:C1"/>
    <mergeCell ref="A3:C3"/>
  </mergeCells>
  <printOptions horizontalCentered="1"/>
  <pageMargins left="1.1023622047244095" right="0.74803149606299213" top="0.82677165354330717" bottom="0.8661417322834645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2"/>
  <sheetViews>
    <sheetView view="pageBreakPreview" zoomScale="40" zoomScaleNormal="100" zoomScaleSheetLayoutView="40" workbookViewId="0">
      <selection activeCell="I10" sqref="I10"/>
    </sheetView>
  </sheetViews>
  <sheetFormatPr defaultColWidth="9.109375" defaultRowHeight="59.4"/>
  <cols>
    <col min="1" max="1" width="90.33203125" style="140" customWidth="1"/>
    <col min="2" max="2" width="9.88671875" style="139" customWidth="1"/>
    <col min="3" max="16384" width="9.109375" style="139"/>
  </cols>
  <sheetData>
    <row r="1" spans="1:2" ht="399.9" customHeight="1">
      <c r="A1" s="1097" t="str">
        <f>'1.Index'!B7</f>
        <v>Face Sheet</v>
      </c>
      <c r="B1" s="1098"/>
    </row>
    <row r="2" spans="1:2" ht="320.25" customHeight="1" thickBot="1">
      <c r="A2" s="1099"/>
      <c r="B2" s="1100"/>
    </row>
  </sheetData>
  <mergeCells count="1">
    <mergeCell ref="A1:B2"/>
  </mergeCells>
  <printOptions horizontalCentered="1" verticalCentered="1"/>
  <pageMargins left="0.51181102362204722" right="0.23622047244094491" top="0.98425196850393704" bottom="0.98425196850393704" header="0.51181102362204722" footer="0.51181102362204722"/>
  <pageSetup paperSize="9"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40"/>
  <sheetViews>
    <sheetView view="pageBreakPreview" topLeftCell="A16" workbookViewId="0">
      <selection activeCell="I10" sqref="I10"/>
    </sheetView>
  </sheetViews>
  <sheetFormatPr defaultColWidth="9.109375" defaultRowHeight="13.2"/>
  <cols>
    <col min="1" max="1" width="8.6640625" style="141" customWidth="1"/>
    <col min="2" max="2" width="10.88671875" style="141" customWidth="1"/>
    <col min="3" max="4" width="9.109375" style="141"/>
    <col min="5" max="5" width="4.109375" style="141" customWidth="1"/>
    <col min="6" max="6" width="9.109375" style="141"/>
    <col min="7" max="7" width="12.109375" style="141" customWidth="1"/>
    <col min="8" max="8" width="5.5546875" style="141" customWidth="1"/>
    <col min="9" max="9" width="10.6640625" style="141" customWidth="1"/>
    <col min="10" max="16384" width="9.109375" style="141"/>
  </cols>
  <sheetData>
    <row r="1" spans="1:11" ht="32.25" customHeight="1">
      <c r="A1" s="1102" t="str">
        <f>'6.Certificate'!A1:I1</f>
        <v xml:space="preserve">Construction of Retaining Wall for Village Road at Idagundi Grama Panchayath Dabaguli Village in Yallapur Taluk, Uttara kannada District.
</v>
      </c>
      <c r="B1" s="1102"/>
      <c r="C1" s="1102"/>
      <c r="D1" s="1102"/>
      <c r="E1" s="1102"/>
      <c r="F1" s="1102"/>
      <c r="G1" s="1102"/>
      <c r="H1" s="1102"/>
      <c r="I1" s="1102"/>
      <c r="J1" s="1102"/>
    </row>
    <row r="3" spans="1:11" ht="17.399999999999999">
      <c r="A3" s="1103" t="s">
        <v>354</v>
      </c>
      <c r="B3" s="1103"/>
      <c r="C3" s="1103"/>
      <c r="D3" s="1103"/>
      <c r="E3" s="1103"/>
      <c r="F3" s="1103"/>
      <c r="G3" s="1103"/>
      <c r="H3" s="1103"/>
      <c r="I3" s="1103"/>
      <c r="J3" s="1103"/>
    </row>
    <row r="5" spans="1:11" ht="13.8">
      <c r="A5" s="201">
        <v>1</v>
      </c>
      <c r="B5" s="201" t="s">
        <v>355</v>
      </c>
      <c r="C5" s="201"/>
      <c r="D5" s="201"/>
      <c r="E5" s="142" t="s">
        <v>356</v>
      </c>
      <c r="F5" s="202" t="s">
        <v>357</v>
      </c>
      <c r="G5" s="202" t="s">
        <v>541</v>
      </c>
      <c r="I5" s="201"/>
      <c r="J5" s="201"/>
      <c r="K5" s="203" t="s">
        <v>337</v>
      </c>
    </row>
    <row r="6" spans="1:11" ht="13.8">
      <c r="A6" s="201"/>
      <c r="B6" s="201"/>
      <c r="C6" s="201"/>
      <c r="D6" s="201"/>
      <c r="E6" s="142"/>
      <c r="G6" s="204"/>
      <c r="H6" s="201"/>
      <c r="I6" s="201"/>
      <c r="J6" s="201"/>
      <c r="K6" s="203"/>
    </row>
    <row r="7" spans="1:11" ht="13.8">
      <c r="A7" s="201">
        <v>2</v>
      </c>
      <c r="B7" s="201" t="s">
        <v>358</v>
      </c>
      <c r="C7" s="201"/>
      <c r="D7" s="201"/>
      <c r="E7" s="142" t="s">
        <v>356</v>
      </c>
      <c r="F7" s="202" t="s">
        <v>357</v>
      </c>
      <c r="G7" s="202" t="s">
        <v>541</v>
      </c>
      <c r="I7" s="201"/>
      <c r="J7" s="201"/>
      <c r="K7" s="203"/>
    </row>
    <row r="8" spans="1:11" ht="13.8">
      <c r="A8" s="201"/>
      <c r="B8" s="201"/>
      <c r="C8" s="201"/>
      <c r="D8" s="201"/>
      <c r="E8" s="142"/>
      <c r="G8" s="201"/>
      <c r="I8" s="201"/>
      <c r="J8" s="201"/>
    </row>
    <row r="9" spans="1:11" ht="13.8">
      <c r="A9" s="201">
        <v>3</v>
      </c>
      <c r="B9" s="201" t="s">
        <v>359</v>
      </c>
      <c r="C9" s="201"/>
      <c r="D9" s="201"/>
      <c r="E9" s="142" t="s">
        <v>356</v>
      </c>
      <c r="F9" s="201"/>
      <c r="G9" s="201"/>
      <c r="H9" s="201"/>
      <c r="I9" s="201"/>
      <c r="J9" s="201"/>
    </row>
    <row r="10" spans="1:11" ht="13.8">
      <c r="A10" s="201"/>
      <c r="B10" s="201"/>
      <c r="C10" s="201"/>
      <c r="D10" s="201"/>
      <c r="E10" s="142"/>
      <c r="F10" s="201"/>
      <c r="G10" s="201"/>
      <c r="H10" s="201"/>
      <c r="I10" s="201"/>
      <c r="J10" s="201"/>
    </row>
    <row r="11" spans="1:11" ht="13.8">
      <c r="A11" s="201">
        <v>4</v>
      </c>
      <c r="B11" s="201" t="s">
        <v>360</v>
      </c>
      <c r="C11" s="201"/>
      <c r="D11" s="201"/>
      <c r="E11" s="142" t="s">
        <v>356</v>
      </c>
      <c r="F11" s="201"/>
      <c r="G11" s="201"/>
      <c r="H11" s="201"/>
      <c r="I11" s="201"/>
      <c r="J11" s="201"/>
    </row>
    <row r="12" spans="1:11" ht="13.8">
      <c r="A12" s="201"/>
      <c r="B12" s="201"/>
      <c r="C12" s="201"/>
      <c r="D12" s="201"/>
      <c r="E12" s="142"/>
      <c r="F12" s="201"/>
      <c r="G12" s="201"/>
      <c r="H12" s="201"/>
      <c r="I12" s="201"/>
      <c r="J12" s="201"/>
    </row>
    <row r="13" spans="1:11" ht="13.8">
      <c r="A13" s="201">
        <v>5</v>
      </c>
      <c r="B13" s="201" t="s">
        <v>361</v>
      </c>
      <c r="C13" s="201"/>
      <c r="D13" s="201"/>
      <c r="E13" s="142" t="s">
        <v>356</v>
      </c>
      <c r="F13" s="201"/>
      <c r="G13" s="201"/>
      <c r="H13" s="201"/>
      <c r="I13" s="201"/>
      <c r="J13" s="201"/>
    </row>
    <row r="14" spans="1:11" ht="13.8">
      <c r="A14" s="201"/>
      <c r="B14" s="201"/>
      <c r="C14" s="201"/>
      <c r="D14" s="201"/>
      <c r="E14" s="142"/>
      <c r="F14" s="201"/>
      <c r="G14" s="201"/>
      <c r="H14" s="201"/>
      <c r="I14" s="201"/>
      <c r="J14" s="201"/>
    </row>
    <row r="15" spans="1:11" ht="13.8">
      <c r="A15" s="201">
        <v>6</v>
      </c>
      <c r="B15" s="201" t="s">
        <v>362</v>
      </c>
      <c r="C15" s="201"/>
      <c r="D15" s="201"/>
      <c r="E15" s="142" t="s">
        <v>356</v>
      </c>
      <c r="F15" s="201"/>
      <c r="G15" s="201"/>
      <c r="H15" s="201"/>
      <c r="I15" s="201"/>
      <c r="J15" s="201"/>
    </row>
    <row r="16" spans="1:11" ht="13.8">
      <c r="A16" s="201"/>
      <c r="B16" s="201"/>
      <c r="C16" s="201"/>
      <c r="D16" s="201"/>
      <c r="E16" s="142" t="s">
        <v>356</v>
      </c>
      <c r="F16" s="201"/>
      <c r="G16" s="201"/>
      <c r="H16" s="201"/>
      <c r="I16" s="201"/>
      <c r="J16" s="201"/>
    </row>
    <row r="17" spans="1:10" ht="13.8">
      <c r="A17" s="201">
        <v>7</v>
      </c>
      <c r="B17" s="201" t="s">
        <v>363</v>
      </c>
      <c r="C17" s="201"/>
      <c r="D17" s="201"/>
      <c r="E17" s="142" t="s">
        <v>356</v>
      </c>
      <c r="F17" s="201"/>
      <c r="G17" s="201"/>
      <c r="H17" s="201"/>
      <c r="I17" s="201"/>
      <c r="J17" s="201"/>
    </row>
    <row r="18" spans="1:10" ht="13.8">
      <c r="A18" s="201"/>
      <c r="B18" s="201"/>
      <c r="C18" s="201"/>
      <c r="D18" s="201"/>
      <c r="E18" s="142"/>
      <c r="F18" s="201"/>
      <c r="G18" s="201"/>
      <c r="H18" s="201"/>
      <c r="I18" s="201"/>
      <c r="J18" s="201"/>
    </row>
    <row r="19" spans="1:10" ht="36" customHeight="1">
      <c r="A19" s="201"/>
      <c r="B19" s="1104" t="s">
        <v>468</v>
      </c>
      <c r="C19" s="1104"/>
      <c r="D19" s="1104"/>
      <c r="E19" s="1104"/>
      <c r="F19" s="1104"/>
      <c r="G19" s="1104"/>
      <c r="H19" s="1104"/>
      <c r="I19" s="1104"/>
      <c r="J19" s="1104"/>
    </row>
    <row r="20" spans="1:10" ht="18" customHeight="1">
      <c r="B20" s="1105" t="str">
        <f>A1</f>
        <v xml:space="preserve">Construction of Retaining Wall for Village Road at Idagundi Grama Panchayath Dabaguli Village in Yallapur Taluk, Uttara kannada District.
</v>
      </c>
      <c r="C20" s="1105"/>
      <c r="D20" s="1105"/>
      <c r="E20" s="1105"/>
      <c r="F20" s="1105"/>
      <c r="G20" s="1105"/>
      <c r="H20" s="1105"/>
      <c r="I20" s="1105"/>
      <c r="J20" s="1105"/>
    </row>
    <row r="21" spans="1:10" ht="15.6">
      <c r="B21" s="205"/>
      <c r="C21" s="205"/>
      <c r="D21" s="205"/>
      <c r="E21" s="205"/>
      <c r="F21" s="205"/>
      <c r="G21" s="205"/>
      <c r="H21" s="205"/>
      <c r="I21" s="205"/>
      <c r="J21" s="205"/>
    </row>
    <row r="22" spans="1:10" ht="13.8">
      <c r="G22" s="142"/>
      <c r="H22" s="206" t="s">
        <v>364</v>
      </c>
      <c r="I22" s="207">
        <f>Rec!F14</f>
        <v>782</v>
      </c>
      <c r="J22" s="208" t="s">
        <v>365</v>
      </c>
    </row>
    <row r="24" spans="1:10" ht="13.8">
      <c r="A24" s="201">
        <v>8</v>
      </c>
      <c r="B24" s="1106" t="s">
        <v>366</v>
      </c>
      <c r="C24" s="1106"/>
      <c r="D24" s="1106"/>
      <c r="E24" s="1106"/>
      <c r="F24" s="142" t="s">
        <v>356</v>
      </c>
    </row>
    <row r="25" spans="1:10" ht="13.8">
      <c r="A25" s="201"/>
      <c r="B25" s="1106"/>
      <c r="C25" s="1106"/>
      <c r="D25" s="1106"/>
      <c r="E25" s="1106"/>
      <c r="F25" s="201"/>
    </row>
    <row r="26" spans="1:10" ht="31.5" customHeight="1">
      <c r="A26" s="201">
        <v>9</v>
      </c>
      <c r="B26" s="201" t="s">
        <v>367</v>
      </c>
      <c r="C26" s="201"/>
      <c r="D26" s="201"/>
      <c r="E26" s="201"/>
      <c r="F26" s="1101"/>
      <c r="G26" s="1101"/>
      <c r="H26" s="1101"/>
      <c r="I26" s="1101"/>
      <c r="J26" s="1101"/>
    </row>
    <row r="27" spans="1:10" ht="13.8">
      <c r="A27" s="201"/>
      <c r="B27" s="201"/>
      <c r="C27" s="201"/>
      <c r="D27" s="201"/>
      <c r="E27" s="201"/>
      <c r="F27" s="201"/>
    </row>
    <row r="28" spans="1:10" ht="13.8">
      <c r="A28" s="201">
        <v>10</v>
      </c>
      <c r="B28" s="201" t="s">
        <v>368</v>
      </c>
      <c r="C28" s="201"/>
      <c r="D28" s="201"/>
      <c r="E28" s="201"/>
      <c r="F28" s="142" t="s">
        <v>356</v>
      </c>
    </row>
    <row r="29" spans="1:10" ht="13.8">
      <c r="A29" s="201"/>
      <c r="B29" s="201"/>
      <c r="C29" s="201"/>
      <c r="D29" s="201"/>
      <c r="E29" s="201"/>
      <c r="F29" s="201"/>
    </row>
    <row r="30" spans="1:10" ht="13.8">
      <c r="A30" s="201">
        <v>11</v>
      </c>
      <c r="B30" s="201" t="s">
        <v>369</v>
      </c>
      <c r="C30" s="201"/>
      <c r="D30" s="201"/>
      <c r="E30" s="201"/>
      <c r="F30" s="142" t="s">
        <v>356</v>
      </c>
    </row>
    <row r="31" spans="1:10" ht="13.8">
      <c r="A31" s="201"/>
      <c r="B31" s="201"/>
      <c r="C31" s="201"/>
      <c r="D31" s="201"/>
      <c r="E31" s="201"/>
      <c r="F31" s="201"/>
    </row>
    <row r="38" spans="2:7">
      <c r="B38" s="141" t="s">
        <v>306</v>
      </c>
      <c r="G38" s="141" t="s">
        <v>307</v>
      </c>
    </row>
    <row r="39" spans="2:7">
      <c r="B39" s="141" t="s">
        <v>370</v>
      </c>
      <c r="G39" s="141" t="s">
        <v>371</v>
      </c>
    </row>
    <row r="40" spans="2:7">
      <c r="B40" s="141" t="s">
        <v>372</v>
      </c>
      <c r="G40" s="141" t="s">
        <v>373</v>
      </c>
    </row>
  </sheetData>
  <mergeCells count="6">
    <mergeCell ref="F26:J26"/>
    <mergeCell ref="A1:J1"/>
    <mergeCell ref="A3:J3"/>
    <mergeCell ref="B19:J19"/>
    <mergeCell ref="B20:J20"/>
    <mergeCell ref="B24:E25"/>
  </mergeCells>
  <printOptions horizontalCentered="1"/>
  <pageMargins left="0.74803149606299213" right="0.51181102362204722" top="0.98425196850393704" bottom="0.98425196850393704" header="0.51181102362204722" footer="0.51181102362204722"/>
  <pageSetup paperSize="9" orientation="portrait" r:id="rId1"/>
  <headerFooter alignWithMargins="0"/>
  <rowBreaks count="1" manualBreakCount="1">
    <brk id="38"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B2"/>
  <sheetViews>
    <sheetView view="pageBreakPreview" zoomScale="40" workbookViewId="0">
      <selection activeCell="I10" sqref="I10"/>
    </sheetView>
  </sheetViews>
  <sheetFormatPr defaultColWidth="9.109375" defaultRowHeight="59.4"/>
  <cols>
    <col min="1" max="1" width="90.33203125" style="140" customWidth="1"/>
    <col min="2" max="2" width="9.88671875" style="139" customWidth="1"/>
    <col min="3" max="16384" width="9.109375" style="139"/>
  </cols>
  <sheetData>
    <row r="1" spans="1:2" ht="399.9" customHeight="1">
      <c r="A1" s="1097" t="str">
        <f>'1.Index'!B9</f>
        <v>General Report</v>
      </c>
      <c r="B1" s="1098"/>
    </row>
    <row r="2" spans="1:2" ht="320.25" customHeight="1" thickBot="1">
      <c r="A2" s="1099"/>
      <c r="B2" s="1100"/>
    </row>
  </sheetData>
  <mergeCells count="1">
    <mergeCell ref="A1:B2"/>
  </mergeCells>
  <printOptions horizontalCentered="1" verticalCentered="1"/>
  <pageMargins left="0.23622047244094491" right="0.39370078740157483" top="0.98425196850393704" bottom="0.6692913385826772" header="0.51181102362204722" footer="0.51181102362204722"/>
  <pageSetup paperSize="9"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D373B-4167-4054-94A5-6D1066B36D60}">
  <dimension ref="A1:J67"/>
  <sheetViews>
    <sheetView view="pageBreakPreview" zoomScaleNormal="100" zoomScaleSheetLayoutView="100" workbookViewId="0">
      <selection activeCell="I10" sqref="I10"/>
    </sheetView>
  </sheetViews>
  <sheetFormatPr defaultRowHeight="14.4"/>
  <cols>
    <col min="1" max="10" width="9.6640625" customWidth="1"/>
  </cols>
  <sheetData>
    <row r="1" spans="1:10" ht="39" customHeight="1">
      <c r="A1" s="1108" t="str">
        <f>'6.General Report '!A1</f>
        <v xml:space="preserve">Construction of Retaining Wall for Village Road at Idagundi Grama Panchayath Dabaguli Village in Yallapur Taluk, Uttara kannada District.
</v>
      </c>
      <c r="B1" s="1108"/>
      <c r="C1" s="1108"/>
      <c r="D1" s="1108"/>
      <c r="E1" s="1108"/>
      <c r="F1" s="1108"/>
      <c r="G1" s="1108"/>
      <c r="H1" s="1108"/>
      <c r="I1" s="1108"/>
      <c r="J1" s="1108"/>
    </row>
    <row r="3" spans="1:10" ht="15.6">
      <c r="A3" s="878" t="s">
        <v>472</v>
      </c>
      <c r="B3" s="879"/>
      <c r="C3" s="879"/>
      <c r="D3" s="879"/>
      <c r="E3" s="879"/>
      <c r="F3" s="879"/>
      <c r="G3" s="879"/>
      <c r="H3" s="879"/>
      <c r="I3" s="879"/>
      <c r="J3" s="879"/>
    </row>
    <row r="4" spans="1:10" ht="15.6">
      <c r="A4" s="879"/>
      <c r="B4" s="879"/>
      <c r="C4" s="879"/>
      <c r="D4" s="879"/>
      <c r="E4" s="879"/>
      <c r="F4" s="879"/>
      <c r="G4" s="879"/>
      <c r="H4" s="879"/>
      <c r="I4" s="879"/>
      <c r="J4" s="879"/>
    </row>
    <row r="5" spans="1:10" ht="15.6">
      <c r="A5" s="878" t="s">
        <v>844</v>
      </c>
      <c r="B5" s="879"/>
      <c r="C5" s="879"/>
      <c r="D5" s="879"/>
      <c r="E5" s="879"/>
      <c r="F5" s="879"/>
      <c r="G5" s="879"/>
      <c r="H5" s="879"/>
      <c r="I5" s="879"/>
      <c r="J5" s="879"/>
    </row>
    <row r="6" spans="1:10" ht="15.6">
      <c r="A6" s="879"/>
      <c r="B6" s="879"/>
      <c r="C6" s="879"/>
      <c r="D6" s="879"/>
      <c r="E6" s="879"/>
      <c r="F6" s="879"/>
      <c r="G6" s="879"/>
      <c r="H6" s="879"/>
      <c r="I6" s="879"/>
      <c r="J6" s="879"/>
    </row>
    <row r="7" spans="1:10" ht="94.2" customHeight="1">
      <c r="A7" s="1107" t="s">
        <v>872</v>
      </c>
      <c r="B7" s="1107"/>
      <c r="C7" s="1107"/>
      <c r="D7" s="1107"/>
      <c r="E7" s="1107"/>
      <c r="F7" s="1107"/>
      <c r="G7" s="1107"/>
      <c r="H7" s="1107"/>
      <c r="I7" s="1107"/>
      <c r="J7" s="1107"/>
    </row>
    <row r="8" spans="1:10" ht="15.6">
      <c r="A8" s="879"/>
      <c r="B8" s="879"/>
      <c r="C8" s="879"/>
      <c r="D8" s="879"/>
      <c r="E8" s="879"/>
      <c r="F8" s="879"/>
      <c r="G8" s="879"/>
      <c r="H8" s="879"/>
      <c r="I8" s="879"/>
      <c r="J8" s="879"/>
    </row>
    <row r="9" spans="1:10" ht="15.6">
      <c r="A9" s="878" t="s">
        <v>845</v>
      </c>
      <c r="B9" s="879"/>
      <c r="C9" s="879"/>
      <c r="D9" s="879"/>
      <c r="E9" s="879"/>
      <c r="F9" s="879"/>
      <c r="G9" s="879"/>
      <c r="H9" s="879"/>
      <c r="I9" s="879"/>
      <c r="J9" s="879"/>
    </row>
    <row r="10" spans="1:10" ht="15.6">
      <c r="A10" s="879"/>
      <c r="B10" s="879"/>
      <c r="C10" s="879"/>
      <c r="D10" s="879"/>
      <c r="E10" s="879"/>
      <c r="F10" s="879"/>
      <c r="G10" s="879"/>
      <c r="H10" s="879"/>
      <c r="I10" s="879"/>
      <c r="J10" s="879"/>
    </row>
    <row r="11" spans="1:10" ht="79.2" customHeight="1">
      <c r="A11" s="1107" t="s">
        <v>846</v>
      </c>
      <c r="B11" s="1107"/>
      <c r="C11" s="1107"/>
      <c r="D11" s="1107"/>
      <c r="E11" s="1107"/>
      <c r="F11" s="1107"/>
      <c r="G11" s="1107"/>
      <c r="H11" s="1107"/>
      <c r="I11" s="1107"/>
      <c r="J11" s="1107"/>
    </row>
    <row r="12" spans="1:10" ht="52.8" customHeight="1">
      <c r="A12" s="1107" t="s">
        <v>847</v>
      </c>
      <c r="B12" s="1107"/>
      <c r="C12" s="1107"/>
      <c r="D12" s="1107"/>
      <c r="E12" s="1107"/>
      <c r="F12" s="1107"/>
      <c r="G12" s="1107"/>
      <c r="H12" s="1107"/>
      <c r="I12" s="1107"/>
      <c r="J12" s="1107"/>
    </row>
    <row r="13" spans="1:10" ht="15.6">
      <c r="A13" s="879"/>
      <c r="B13" s="879"/>
      <c r="C13" s="879"/>
      <c r="D13" s="879"/>
      <c r="E13" s="879"/>
      <c r="F13" s="879"/>
      <c r="G13" s="879"/>
      <c r="H13" s="879"/>
      <c r="I13" s="879"/>
      <c r="J13" s="879"/>
    </row>
    <row r="14" spans="1:10" ht="15.6">
      <c r="A14" s="878" t="s">
        <v>848</v>
      </c>
      <c r="B14" s="879"/>
      <c r="C14" s="879"/>
      <c r="D14" s="879"/>
      <c r="E14" s="879"/>
      <c r="F14" s="879"/>
      <c r="G14" s="879"/>
      <c r="H14" s="879"/>
      <c r="I14" s="879"/>
      <c r="J14" s="879"/>
    </row>
    <row r="15" spans="1:10" ht="15.6">
      <c r="A15" s="879"/>
      <c r="B15" s="879"/>
      <c r="C15" s="879"/>
      <c r="D15" s="879"/>
      <c r="E15" s="879"/>
      <c r="F15" s="879"/>
      <c r="G15" s="879"/>
      <c r="H15" s="879"/>
      <c r="I15" s="879"/>
      <c r="J15" s="879"/>
    </row>
    <row r="16" spans="1:10" ht="102.6" customHeight="1">
      <c r="A16" s="1107" t="s">
        <v>873</v>
      </c>
      <c r="B16" s="1107"/>
      <c r="C16" s="1107"/>
      <c r="D16" s="1107"/>
      <c r="E16" s="1107"/>
      <c r="F16" s="1107"/>
      <c r="G16" s="1107"/>
      <c r="H16" s="1107"/>
      <c r="I16" s="1107"/>
      <c r="J16" s="1107"/>
    </row>
    <row r="17" spans="1:10" ht="15.6">
      <c r="A17" s="879"/>
      <c r="B17" s="879"/>
      <c r="C17" s="879"/>
      <c r="D17" s="879"/>
      <c r="E17" s="879"/>
      <c r="F17" s="879"/>
      <c r="G17" s="879"/>
      <c r="H17" s="879"/>
      <c r="I17" s="879"/>
      <c r="J17" s="879"/>
    </row>
    <row r="18" spans="1:10" ht="15.6">
      <c r="A18" s="878" t="s">
        <v>849</v>
      </c>
      <c r="B18" s="879"/>
      <c r="C18" s="879"/>
      <c r="D18" s="879"/>
      <c r="E18" s="879"/>
      <c r="F18" s="879"/>
      <c r="G18" s="879"/>
      <c r="H18" s="879"/>
      <c r="I18" s="879"/>
      <c r="J18" s="879"/>
    </row>
    <row r="19" spans="1:10" ht="15.6">
      <c r="A19" s="879"/>
      <c r="B19" s="879"/>
      <c r="C19" s="879"/>
      <c r="D19" s="879"/>
      <c r="E19" s="879"/>
      <c r="F19" s="879"/>
      <c r="G19" s="879"/>
      <c r="H19" s="879"/>
      <c r="I19" s="879"/>
      <c r="J19" s="879"/>
    </row>
    <row r="20" spans="1:10" ht="15.6">
      <c r="A20" s="879" t="s">
        <v>850</v>
      </c>
      <c r="B20" s="879"/>
      <c r="C20" s="879"/>
      <c r="D20" s="879"/>
      <c r="E20" s="879"/>
      <c r="F20" s="879"/>
      <c r="G20" s="879"/>
      <c r="H20" s="879"/>
      <c r="I20" s="879"/>
      <c r="J20" s="879"/>
    </row>
    <row r="21" spans="1:10" ht="15.6">
      <c r="A21" s="880"/>
      <c r="B21" s="879"/>
      <c r="C21" s="879"/>
      <c r="D21" s="879"/>
      <c r="E21" s="879"/>
      <c r="F21" s="879"/>
      <c r="G21" s="879"/>
      <c r="H21" s="879"/>
      <c r="I21" s="879"/>
      <c r="J21" s="879"/>
    </row>
    <row r="22" spans="1:10" ht="15.6">
      <c r="A22" s="880" t="s">
        <v>851</v>
      </c>
      <c r="B22" s="879"/>
      <c r="C22" s="879"/>
      <c r="D22" s="879"/>
      <c r="E22" s="879"/>
      <c r="F22" s="879"/>
      <c r="G22" s="879"/>
      <c r="H22" s="879"/>
      <c r="I22" s="879"/>
      <c r="J22" s="879"/>
    </row>
    <row r="23" spans="1:10" ht="15.6">
      <c r="A23" s="880"/>
      <c r="B23" s="879"/>
      <c r="C23" s="879"/>
      <c r="D23" s="879"/>
      <c r="E23" s="879"/>
      <c r="F23" s="879"/>
      <c r="G23" s="879"/>
      <c r="H23" s="879"/>
      <c r="I23" s="879"/>
      <c r="J23" s="879"/>
    </row>
    <row r="24" spans="1:10" ht="15.6">
      <c r="A24" s="880" t="s">
        <v>852</v>
      </c>
      <c r="B24" s="879"/>
      <c r="C24" s="879"/>
      <c r="D24" s="879"/>
      <c r="E24" s="879"/>
      <c r="F24" s="879"/>
      <c r="G24" s="879"/>
      <c r="H24" s="879"/>
      <c r="I24" s="879"/>
      <c r="J24" s="879"/>
    </row>
    <row r="25" spans="1:10" ht="15.6">
      <c r="A25" s="880"/>
      <c r="B25" s="879"/>
      <c r="C25" s="879"/>
      <c r="D25" s="879"/>
      <c r="E25" s="879"/>
      <c r="F25" s="879"/>
      <c r="G25" s="879"/>
      <c r="H25" s="879"/>
      <c r="I25" s="879"/>
      <c r="J25" s="879"/>
    </row>
    <row r="26" spans="1:10" ht="15.6">
      <c r="A26" s="880" t="s">
        <v>853</v>
      </c>
      <c r="B26" s="879"/>
      <c r="C26" s="879"/>
      <c r="D26" s="879"/>
      <c r="E26" s="879"/>
      <c r="F26" s="879"/>
      <c r="G26" s="879"/>
      <c r="H26" s="879"/>
      <c r="I26" s="879"/>
      <c r="J26" s="879"/>
    </row>
    <row r="27" spans="1:10" ht="15.6">
      <c r="A27" s="880"/>
      <c r="B27" s="879"/>
      <c r="C27" s="879"/>
      <c r="D27" s="879"/>
      <c r="E27" s="879"/>
      <c r="F27" s="879"/>
      <c r="G27" s="879"/>
      <c r="H27" s="879"/>
      <c r="I27" s="879"/>
      <c r="J27" s="879"/>
    </row>
    <row r="28" spans="1:10" ht="15.6">
      <c r="A28" s="880" t="s">
        <v>854</v>
      </c>
      <c r="B28" s="879"/>
      <c r="C28" s="879"/>
      <c r="D28" s="879"/>
      <c r="E28" s="879"/>
      <c r="F28" s="879"/>
      <c r="G28" s="879"/>
      <c r="H28" s="879"/>
      <c r="I28" s="879"/>
      <c r="J28" s="879"/>
    </row>
    <row r="29" spans="1:10" ht="15.6">
      <c r="A29" s="880"/>
      <c r="B29" s="879"/>
      <c r="C29" s="879"/>
      <c r="D29" s="879"/>
      <c r="E29" s="879"/>
      <c r="F29" s="879"/>
      <c r="G29" s="879"/>
      <c r="H29" s="879"/>
      <c r="I29" s="879"/>
      <c r="J29" s="879"/>
    </row>
    <row r="30" spans="1:10" ht="15.6">
      <c r="A30" s="880" t="s">
        <v>855</v>
      </c>
      <c r="B30" s="879"/>
      <c r="C30" s="879"/>
      <c r="D30" s="879"/>
      <c r="E30" s="879"/>
      <c r="F30" s="879"/>
      <c r="G30" s="879"/>
      <c r="H30" s="879"/>
      <c r="I30" s="879"/>
      <c r="J30" s="879"/>
    </row>
    <row r="31" spans="1:10" ht="15.6">
      <c r="A31" s="880"/>
      <c r="B31" s="879"/>
      <c r="C31" s="879"/>
      <c r="D31" s="879"/>
      <c r="E31" s="879"/>
      <c r="F31" s="879"/>
      <c r="G31" s="879"/>
      <c r="H31" s="879"/>
      <c r="I31" s="879"/>
      <c r="J31" s="879"/>
    </row>
    <row r="32" spans="1:10" ht="15.6">
      <c r="A32" s="880" t="s">
        <v>856</v>
      </c>
      <c r="B32" s="879"/>
      <c r="C32" s="879"/>
      <c r="D32" s="879"/>
      <c r="E32" s="879"/>
      <c r="F32" s="879"/>
      <c r="G32" s="879"/>
      <c r="H32" s="879"/>
      <c r="I32" s="879"/>
      <c r="J32" s="879"/>
    </row>
    <row r="33" spans="1:10" ht="15.6">
      <c r="A33" s="879"/>
      <c r="B33" s="879"/>
      <c r="C33" s="879"/>
      <c r="D33" s="879"/>
      <c r="E33" s="879"/>
      <c r="F33" s="879"/>
      <c r="G33" s="879"/>
      <c r="H33" s="879"/>
      <c r="I33" s="879"/>
      <c r="J33" s="879"/>
    </row>
    <row r="34" spans="1:10" ht="15.6">
      <c r="A34" s="878" t="s">
        <v>857</v>
      </c>
      <c r="B34" s="879"/>
      <c r="C34" s="879"/>
      <c r="D34" s="879"/>
      <c r="E34" s="879"/>
      <c r="F34" s="879"/>
      <c r="G34" s="879"/>
      <c r="H34" s="879"/>
      <c r="I34" s="879"/>
      <c r="J34" s="879"/>
    </row>
    <row r="35" spans="1:10" ht="15.6">
      <c r="A35" s="879"/>
      <c r="B35" s="879"/>
      <c r="C35" s="879"/>
      <c r="D35" s="879"/>
      <c r="E35" s="879"/>
      <c r="F35" s="879"/>
      <c r="G35" s="879"/>
      <c r="H35" s="879"/>
      <c r="I35" s="879"/>
      <c r="J35" s="879"/>
    </row>
    <row r="36" spans="1:10" ht="49.2" customHeight="1">
      <c r="A36" s="1107" t="s">
        <v>858</v>
      </c>
      <c r="B36" s="1107"/>
      <c r="C36" s="1107"/>
      <c r="D36" s="1107"/>
      <c r="E36" s="1107"/>
      <c r="F36" s="1107"/>
      <c r="G36" s="1107"/>
      <c r="H36" s="1107"/>
      <c r="I36" s="1107"/>
      <c r="J36" s="1107"/>
    </row>
    <row r="37" spans="1:10" ht="15.6">
      <c r="A37" s="880"/>
      <c r="B37" s="879"/>
      <c r="C37" s="879"/>
      <c r="D37" s="879"/>
      <c r="E37" s="879"/>
      <c r="F37" s="879"/>
      <c r="G37" s="879"/>
      <c r="H37" s="879"/>
      <c r="I37" s="879"/>
      <c r="J37" s="879"/>
    </row>
    <row r="38" spans="1:10" ht="15.6">
      <c r="A38" s="880" t="s">
        <v>859</v>
      </c>
      <c r="B38" s="879"/>
      <c r="C38" s="879"/>
      <c r="D38" s="879"/>
      <c r="E38" s="879"/>
      <c r="F38" s="879"/>
      <c r="G38" s="879"/>
      <c r="H38" s="879"/>
      <c r="I38" s="879"/>
      <c r="J38" s="879"/>
    </row>
    <row r="39" spans="1:10" ht="15.6">
      <c r="A39" s="880"/>
      <c r="B39" s="879"/>
      <c r="C39" s="879"/>
      <c r="D39" s="879"/>
      <c r="E39" s="879"/>
      <c r="F39" s="879"/>
      <c r="G39" s="879"/>
      <c r="H39" s="879"/>
      <c r="I39" s="879"/>
      <c r="J39" s="879"/>
    </row>
    <row r="40" spans="1:10" ht="15.6">
      <c r="A40" s="880" t="s">
        <v>860</v>
      </c>
      <c r="B40" s="879"/>
      <c r="C40" s="879"/>
      <c r="D40" s="879"/>
      <c r="E40" s="879"/>
      <c r="F40" s="879"/>
      <c r="G40" s="879"/>
      <c r="H40" s="879"/>
      <c r="I40" s="879"/>
      <c r="J40" s="879"/>
    </row>
    <row r="41" spans="1:10" ht="15.6">
      <c r="A41" s="880"/>
      <c r="B41" s="879"/>
      <c r="C41" s="879"/>
      <c r="D41" s="879"/>
      <c r="E41" s="879"/>
      <c r="F41" s="879"/>
      <c r="G41" s="879"/>
      <c r="H41" s="879"/>
      <c r="I41" s="879"/>
      <c r="J41" s="879"/>
    </row>
    <row r="42" spans="1:10" ht="15.6">
      <c r="A42" s="880" t="s">
        <v>861</v>
      </c>
      <c r="B42" s="879"/>
      <c r="C42" s="879"/>
      <c r="D42" s="879"/>
      <c r="E42" s="879"/>
      <c r="F42" s="879"/>
      <c r="G42" s="879"/>
      <c r="H42" s="879"/>
      <c r="I42" s="879"/>
      <c r="J42" s="879"/>
    </row>
    <row r="43" spans="1:10" ht="15.6">
      <c r="A43" s="879"/>
      <c r="B43" s="879"/>
      <c r="C43" s="879"/>
      <c r="D43" s="879"/>
      <c r="E43" s="879"/>
      <c r="F43" s="879"/>
      <c r="G43" s="879"/>
      <c r="H43" s="879"/>
      <c r="I43" s="879"/>
      <c r="J43" s="879"/>
    </row>
    <row r="44" spans="1:10" ht="49.2" customHeight="1">
      <c r="A44" s="1107" t="s">
        <v>874</v>
      </c>
      <c r="B44" s="1107"/>
      <c r="C44" s="1107"/>
      <c r="D44" s="1107"/>
      <c r="E44" s="1107"/>
      <c r="F44" s="1107"/>
      <c r="G44" s="1107"/>
      <c r="H44" s="1107"/>
      <c r="I44" s="1107"/>
      <c r="J44" s="1107"/>
    </row>
    <row r="45" spans="1:10" ht="15.6">
      <c r="A45" s="879"/>
      <c r="B45" s="879"/>
      <c r="C45" s="879"/>
      <c r="D45" s="879"/>
      <c r="E45" s="879"/>
      <c r="F45" s="879"/>
      <c r="G45" s="879"/>
      <c r="H45" s="879"/>
      <c r="I45" s="879"/>
      <c r="J45" s="879"/>
    </row>
    <row r="46" spans="1:10" ht="15.6">
      <c r="A46" s="878" t="s">
        <v>862</v>
      </c>
      <c r="B46" s="879"/>
      <c r="C46" s="879"/>
      <c r="D46" s="879"/>
      <c r="E46" s="879"/>
      <c r="F46" s="879"/>
      <c r="G46" s="879"/>
      <c r="H46" s="879"/>
      <c r="I46" s="879"/>
      <c r="J46" s="879"/>
    </row>
    <row r="47" spans="1:10" ht="15.6">
      <c r="A47" s="879"/>
      <c r="B47" s="879"/>
      <c r="C47" s="879"/>
      <c r="D47" s="879"/>
      <c r="E47" s="879"/>
      <c r="F47" s="879"/>
      <c r="G47" s="879"/>
      <c r="H47" s="879"/>
      <c r="I47" s="879"/>
      <c r="J47" s="879"/>
    </row>
    <row r="48" spans="1:10" ht="42.6" customHeight="1">
      <c r="A48" s="1107" t="s">
        <v>875</v>
      </c>
      <c r="B48" s="1107"/>
      <c r="C48" s="1107"/>
      <c r="D48" s="1107"/>
      <c r="E48" s="1107"/>
      <c r="F48" s="1107"/>
      <c r="G48" s="1107"/>
      <c r="H48" s="1107"/>
      <c r="I48" s="1107"/>
      <c r="J48" s="1107"/>
    </row>
    <row r="49" spans="1:10" ht="15.6">
      <c r="A49" s="880"/>
      <c r="B49" s="879"/>
      <c r="C49" s="879"/>
      <c r="D49" s="879"/>
      <c r="E49" s="879"/>
      <c r="F49" s="879"/>
      <c r="G49" s="879"/>
      <c r="H49" s="879"/>
      <c r="I49" s="879"/>
      <c r="J49" s="879"/>
    </row>
    <row r="50" spans="1:10" ht="15.6">
      <c r="A50" s="880" t="s">
        <v>863</v>
      </c>
      <c r="B50" s="879"/>
      <c r="C50" s="879"/>
      <c r="D50" s="879"/>
      <c r="E50" s="879"/>
      <c r="F50" s="879"/>
      <c r="G50" s="879"/>
      <c r="H50" s="879"/>
      <c r="I50" s="879"/>
      <c r="J50" s="879"/>
    </row>
    <row r="51" spans="1:10" ht="15.6">
      <c r="A51" s="880"/>
      <c r="B51" s="879"/>
      <c r="C51" s="879"/>
      <c r="D51" s="879"/>
      <c r="E51" s="879"/>
      <c r="F51" s="879"/>
      <c r="G51" s="879"/>
      <c r="H51" s="879"/>
      <c r="I51" s="879"/>
      <c r="J51" s="879"/>
    </row>
    <row r="52" spans="1:10" ht="15.6">
      <c r="A52" s="880" t="s">
        <v>864</v>
      </c>
      <c r="B52" s="879"/>
      <c r="C52" s="879"/>
      <c r="D52" s="879"/>
      <c r="E52" s="879"/>
      <c r="F52" s="879"/>
      <c r="G52" s="879"/>
      <c r="H52" s="879"/>
      <c r="I52" s="879"/>
      <c r="J52" s="879"/>
    </row>
    <row r="53" spans="1:10" ht="15.6">
      <c r="A53" s="880"/>
      <c r="B53" s="879"/>
      <c r="C53" s="879"/>
      <c r="D53" s="879"/>
      <c r="E53" s="879"/>
      <c r="F53" s="879"/>
      <c r="G53" s="879"/>
      <c r="H53" s="879"/>
      <c r="I53" s="879"/>
      <c r="J53" s="879"/>
    </row>
    <row r="54" spans="1:10" ht="15.6">
      <c r="A54" s="880" t="s">
        <v>865</v>
      </c>
      <c r="B54" s="879"/>
      <c r="C54" s="879"/>
      <c r="D54" s="879"/>
      <c r="E54" s="879"/>
      <c r="F54" s="879"/>
      <c r="G54" s="879"/>
      <c r="H54" s="879"/>
      <c r="I54" s="879"/>
      <c r="J54" s="879"/>
    </row>
    <row r="55" spans="1:10" ht="15.6">
      <c r="A55" s="879"/>
      <c r="B55" s="879"/>
      <c r="C55" s="879"/>
      <c r="D55" s="879"/>
      <c r="E55" s="879"/>
      <c r="F55" s="879"/>
      <c r="G55" s="879"/>
      <c r="H55" s="879"/>
      <c r="I55" s="879"/>
      <c r="J55" s="879"/>
    </row>
    <row r="56" spans="1:10" ht="15.6">
      <c r="A56" s="878" t="s">
        <v>866</v>
      </c>
      <c r="B56" s="879"/>
      <c r="C56" s="879"/>
      <c r="D56" s="879"/>
      <c r="E56" s="879"/>
      <c r="F56" s="879"/>
      <c r="G56" s="879"/>
      <c r="H56" s="879"/>
      <c r="I56" s="879"/>
      <c r="J56" s="879"/>
    </row>
    <row r="57" spans="1:10" ht="15.6">
      <c r="A57" s="879"/>
      <c r="B57" s="879"/>
      <c r="C57" s="879"/>
      <c r="D57" s="879"/>
      <c r="E57" s="879"/>
      <c r="F57" s="879"/>
      <c r="G57" s="879"/>
      <c r="H57" s="879"/>
      <c r="I57" s="879"/>
      <c r="J57" s="879"/>
    </row>
    <row r="58" spans="1:10" ht="87.6" customHeight="1">
      <c r="A58" s="1107" t="s">
        <v>876</v>
      </c>
      <c r="B58" s="1107"/>
      <c r="C58" s="1107"/>
      <c r="D58" s="1107"/>
      <c r="E58" s="1107"/>
      <c r="F58" s="1107"/>
      <c r="G58" s="1107"/>
      <c r="H58" s="1107"/>
      <c r="I58" s="1107"/>
      <c r="J58" s="1107"/>
    </row>
    <row r="59" spans="1:10" ht="15.6">
      <c r="A59" s="879"/>
      <c r="B59" s="879"/>
      <c r="C59" s="879"/>
      <c r="D59" s="879"/>
      <c r="E59" s="879"/>
      <c r="F59" s="879"/>
      <c r="G59" s="879"/>
      <c r="H59" s="879"/>
      <c r="I59" s="879"/>
      <c r="J59" s="879"/>
    </row>
    <row r="60" spans="1:10" ht="15.6">
      <c r="A60" s="878" t="s">
        <v>867</v>
      </c>
      <c r="B60" s="879"/>
      <c r="C60" s="879"/>
      <c r="D60" s="879"/>
      <c r="E60" s="879"/>
      <c r="F60" s="879"/>
      <c r="G60" s="879"/>
      <c r="H60" s="879"/>
      <c r="I60" s="879"/>
      <c r="J60" s="879"/>
    </row>
    <row r="61" spans="1:10" ht="15.6">
      <c r="A61" s="879"/>
      <c r="B61" s="879"/>
      <c r="C61" s="879"/>
      <c r="D61" s="879"/>
      <c r="E61" s="879"/>
      <c r="F61" s="879"/>
      <c r="G61" s="879"/>
      <c r="H61" s="879"/>
      <c r="I61" s="879"/>
      <c r="J61" s="879"/>
    </row>
    <row r="62" spans="1:10" ht="66" customHeight="1">
      <c r="A62" s="1107" t="s">
        <v>868</v>
      </c>
      <c r="B62" s="1107"/>
      <c r="C62" s="1107"/>
      <c r="D62" s="1107"/>
      <c r="E62" s="1107"/>
      <c r="F62" s="1107"/>
      <c r="G62" s="1107"/>
      <c r="H62" s="1107"/>
      <c r="I62" s="1107"/>
      <c r="J62" s="1107"/>
    </row>
    <row r="63" spans="1:10" ht="15.6">
      <c r="A63" s="879"/>
      <c r="B63" s="879"/>
      <c r="C63" s="879"/>
      <c r="D63" s="879"/>
      <c r="E63" s="879"/>
      <c r="F63" s="879"/>
      <c r="G63" s="879"/>
      <c r="H63" s="879"/>
      <c r="I63" s="879"/>
      <c r="J63" s="879"/>
    </row>
    <row r="64" spans="1:10" ht="15.6">
      <c r="A64" s="878" t="s">
        <v>869</v>
      </c>
      <c r="B64" s="879"/>
      <c r="C64" s="879"/>
      <c r="D64" s="879"/>
      <c r="E64" s="879"/>
      <c r="F64" s="879"/>
      <c r="G64" s="879"/>
      <c r="H64" s="879"/>
      <c r="I64" s="879"/>
      <c r="J64" s="879"/>
    </row>
    <row r="65" spans="1:10" ht="15.6">
      <c r="A65" s="879"/>
      <c r="B65" s="879"/>
      <c r="C65" s="879"/>
      <c r="D65" s="879"/>
      <c r="E65" s="879"/>
      <c r="F65" s="879"/>
      <c r="G65" s="879"/>
      <c r="H65" s="879"/>
      <c r="I65" s="879"/>
      <c r="J65" s="879"/>
    </row>
    <row r="66" spans="1:10" ht="62.4" customHeight="1">
      <c r="A66" s="1107" t="s">
        <v>870</v>
      </c>
      <c r="B66" s="1107"/>
      <c r="C66" s="1107"/>
      <c r="D66" s="1107"/>
      <c r="E66" s="1107"/>
      <c r="F66" s="1107"/>
      <c r="G66" s="1107"/>
      <c r="H66" s="1107"/>
      <c r="I66" s="1107"/>
      <c r="J66" s="1107"/>
    </row>
    <row r="67" spans="1:10" ht="33.6" customHeight="1">
      <c r="A67" s="1107" t="s">
        <v>871</v>
      </c>
      <c r="B67" s="1107"/>
      <c r="C67" s="1107"/>
      <c r="D67" s="1107"/>
      <c r="E67" s="1107"/>
      <c r="F67" s="1107"/>
      <c r="G67" s="1107"/>
      <c r="H67" s="1107"/>
      <c r="I67" s="1107"/>
      <c r="J67" s="1107"/>
    </row>
  </sheetData>
  <mergeCells count="12">
    <mergeCell ref="A48:J48"/>
    <mergeCell ref="A58:J58"/>
    <mergeCell ref="A62:J62"/>
    <mergeCell ref="A66:J66"/>
    <mergeCell ref="A67:J67"/>
    <mergeCell ref="A36:J36"/>
    <mergeCell ref="A44:J44"/>
    <mergeCell ref="A1:J1"/>
    <mergeCell ref="A7:J7"/>
    <mergeCell ref="A11:J11"/>
    <mergeCell ref="A12:J12"/>
    <mergeCell ref="A16:J16"/>
  </mergeCells>
  <pageMargins left="0.19685039370078741" right="0.19685039370078741" top="0.19685039370078741" bottom="0.19685039370078741" header="0.19685039370078741" footer="0.19685039370078741"/>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M45"/>
  <sheetViews>
    <sheetView view="pageBreakPreview" zoomScaleSheetLayoutView="100" workbookViewId="0">
      <selection sqref="A1:G1"/>
    </sheetView>
  </sheetViews>
  <sheetFormatPr defaultColWidth="9.33203125" defaultRowHeight="13.2"/>
  <cols>
    <col min="1" max="1" width="5.6640625" style="451" customWidth="1"/>
    <col min="2" max="2" width="12.6640625" style="451" customWidth="1"/>
    <col min="3" max="3" width="15.33203125" style="451" customWidth="1"/>
    <col min="4" max="4" width="11" style="451" customWidth="1"/>
    <col min="5" max="5" width="16" style="451" customWidth="1"/>
    <col min="6" max="6" width="8.44140625" style="451" customWidth="1"/>
    <col min="7" max="7" width="20.6640625" style="451" customWidth="1"/>
    <col min="8" max="8" width="9.33203125" style="451"/>
    <col min="9" max="9" width="13.109375" style="451" bestFit="1" customWidth="1"/>
    <col min="10" max="16384" width="9.33203125" style="451"/>
  </cols>
  <sheetData>
    <row r="1" spans="1:9" ht="21.75" customHeight="1">
      <c r="A1" s="1115" t="str">
        <f>'2.Face Sheet'!A1:J1</f>
        <v xml:space="preserve">Construction of Retaining Wall for Village Road at Idagundi Grama Panchayath Dabaguli Village in Yallapur Taluk, Uttara kannada District.
</v>
      </c>
      <c r="B1" s="1116"/>
      <c r="C1" s="1116"/>
      <c r="D1" s="1116"/>
      <c r="E1" s="1116"/>
      <c r="F1" s="1116"/>
      <c r="G1" s="1116"/>
    </row>
    <row r="2" spans="1:9" ht="14.25" customHeight="1">
      <c r="A2" s="1116" t="s">
        <v>472</v>
      </c>
      <c r="B2" s="1116"/>
      <c r="C2" s="1116"/>
      <c r="D2" s="1116"/>
      <c r="E2" s="1116"/>
      <c r="F2" s="1116"/>
      <c r="G2" s="1116"/>
    </row>
    <row r="3" spans="1:9" ht="23.25" customHeight="1">
      <c r="A3" s="453"/>
      <c r="B3" s="452" t="s">
        <v>473</v>
      </c>
      <c r="C3" s="453"/>
      <c r="D3" s="453"/>
      <c r="E3" s="453"/>
      <c r="F3" s="453"/>
      <c r="G3" s="453"/>
    </row>
    <row r="4" spans="1:9" ht="67.8" customHeight="1">
      <c r="B4" s="1109" t="s">
        <v>476</v>
      </c>
      <c r="C4" s="1109"/>
      <c r="D4" s="1109"/>
      <c r="E4" s="1109"/>
      <c r="F4" s="1109"/>
      <c r="G4" s="1109"/>
    </row>
    <row r="5" spans="1:9">
      <c r="B5" s="456"/>
      <c r="C5" s="456"/>
      <c r="D5" s="456"/>
      <c r="E5" s="456"/>
      <c r="F5" s="456"/>
      <c r="G5" s="456"/>
    </row>
    <row r="6" spans="1:9" ht="44.25" customHeight="1">
      <c r="B6" s="1109" t="s">
        <v>490</v>
      </c>
      <c r="C6" s="1109"/>
      <c r="D6" s="1109"/>
      <c r="E6" s="1109"/>
      <c r="F6" s="1109"/>
      <c r="G6" s="1109"/>
    </row>
    <row r="7" spans="1:9" ht="14.25" customHeight="1">
      <c r="A7" s="444"/>
      <c r="B7" s="1114"/>
      <c r="C7" s="1114"/>
      <c r="D7" s="1114"/>
      <c r="E7" s="1114"/>
      <c r="F7" s="1114"/>
      <c r="G7" s="1114"/>
    </row>
    <row r="8" spans="1:9" ht="23.25" customHeight="1">
      <c r="B8" s="452" t="s">
        <v>477</v>
      </c>
      <c r="C8" s="455"/>
      <c r="D8" s="455"/>
      <c r="E8" s="455"/>
      <c r="F8" s="455"/>
      <c r="G8" s="455"/>
    </row>
    <row r="9" spans="1:9" ht="29.25" customHeight="1">
      <c r="A9" s="457">
        <v>1</v>
      </c>
      <c r="B9" s="1109" t="s">
        <v>478</v>
      </c>
      <c r="C9" s="1109"/>
      <c r="D9" s="1109"/>
      <c r="E9" s="1109"/>
      <c r="F9" s="1109"/>
      <c r="G9" s="1109"/>
      <c r="I9" s="455"/>
    </row>
    <row r="10" spans="1:9" ht="29.25" customHeight="1">
      <c r="A10" s="457">
        <v>2</v>
      </c>
      <c r="B10" s="1109" t="s">
        <v>479</v>
      </c>
      <c r="C10" s="1109"/>
      <c r="D10" s="1109"/>
      <c r="E10" s="1109"/>
      <c r="F10" s="1109"/>
      <c r="G10" s="1109"/>
      <c r="I10" s="455"/>
    </row>
    <row r="11" spans="1:9" ht="29.25" customHeight="1">
      <c r="A11" s="457">
        <v>3</v>
      </c>
      <c r="B11" s="1109" t="s">
        <v>480</v>
      </c>
      <c r="C11" s="1109"/>
      <c r="D11" s="1109"/>
      <c r="E11" s="1109"/>
      <c r="F11" s="1109"/>
      <c r="G11" s="1109"/>
      <c r="I11" s="455"/>
    </row>
    <row r="12" spans="1:9" ht="29.25" customHeight="1">
      <c r="A12" s="457">
        <v>4</v>
      </c>
      <c r="B12" s="1109" t="s">
        <v>481</v>
      </c>
      <c r="C12" s="1109"/>
      <c r="D12" s="1109"/>
      <c r="E12" s="1109"/>
      <c r="F12" s="1109"/>
      <c r="G12" s="1109"/>
      <c r="I12" s="455"/>
    </row>
    <row r="13" spans="1:9" ht="29.25" customHeight="1">
      <c r="A13" s="457">
        <v>5</v>
      </c>
      <c r="B13" s="1109" t="s">
        <v>482</v>
      </c>
      <c r="C13" s="1109"/>
      <c r="D13" s="1109"/>
      <c r="E13" s="1109"/>
      <c r="F13" s="1109"/>
      <c r="G13" s="1109"/>
      <c r="I13" s="455"/>
    </row>
    <row r="14" spans="1:9" ht="29.25" customHeight="1">
      <c r="A14" s="457">
        <v>6</v>
      </c>
      <c r="B14" s="1109" t="s">
        <v>483</v>
      </c>
      <c r="C14" s="1109"/>
      <c r="D14" s="1109"/>
      <c r="E14" s="1109"/>
      <c r="F14" s="1109"/>
      <c r="G14" s="1109"/>
      <c r="I14" s="455"/>
    </row>
    <row r="15" spans="1:9" ht="14.25" customHeight="1">
      <c r="A15" s="444"/>
      <c r="B15" s="1114"/>
      <c r="C15" s="1114"/>
      <c r="D15" s="1114"/>
      <c r="E15" s="1114"/>
      <c r="F15" s="1114"/>
      <c r="G15" s="1114"/>
    </row>
    <row r="16" spans="1:9" ht="23.25" customHeight="1">
      <c r="B16" s="452" t="s">
        <v>484</v>
      </c>
      <c r="C16" s="455"/>
      <c r="D16" s="455"/>
      <c r="E16" s="455"/>
      <c r="F16" s="455"/>
      <c r="G16" s="455"/>
    </row>
    <row r="17" spans="1:13" ht="18.75" customHeight="1">
      <c r="A17" s="457">
        <v>1</v>
      </c>
      <c r="B17" s="1109" t="s">
        <v>485</v>
      </c>
      <c r="C17" s="1109"/>
      <c r="D17" s="1109"/>
      <c r="E17" s="1109"/>
      <c r="F17" s="1109"/>
      <c r="G17" s="1109"/>
      <c r="I17" s="455"/>
    </row>
    <row r="18" spans="1:13" ht="18.75" customHeight="1">
      <c r="A18" s="457">
        <v>2</v>
      </c>
      <c r="B18" s="1109" t="s">
        <v>486</v>
      </c>
      <c r="C18" s="1109"/>
      <c r="D18" s="1109"/>
      <c r="E18" s="1109"/>
      <c r="F18" s="1109"/>
      <c r="G18" s="1109"/>
      <c r="I18" s="455"/>
    </row>
    <row r="19" spans="1:13" ht="18.75" customHeight="1">
      <c r="A19" s="457">
        <v>3</v>
      </c>
      <c r="B19" s="1109" t="s">
        <v>487</v>
      </c>
      <c r="C19" s="1109"/>
      <c r="D19" s="1109"/>
      <c r="E19" s="1109"/>
      <c r="F19" s="1109"/>
      <c r="G19" s="1109"/>
      <c r="I19" s="455"/>
    </row>
    <row r="20" spans="1:13" ht="18.75" customHeight="1">
      <c r="A20" s="457">
        <v>4</v>
      </c>
      <c r="B20" s="1109" t="s">
        <v>488</v>
      </c>
      <c r="C20" s="1109"/>
      <c r="D20" s="1109"/>
      <c r="E20" s="1109"/>
      <c r="F20" s="1109"/>
      <c r="G20" s="1109"/>
      <c r="I20" s="455"/>
    </row>
    <row r="21" spans="1:13" ht="18.75" customHeight="1">
      <c r="A21" s="457">
        <v>5</v>
      </c>
      <c r="B21" s="1109" t="s">
        <v>489</v>
      </c>
      <c r="C21" s="1109"/>
      <c r="D21" s="1109"/>
      <c r="E21" s="1109"/>
      <c r="F21" s="1109"/>
      <c r="G21" s="1109"/>
      <c r="I21" s="455"/>
    </row>
    <row r="22" spans="1:13" ht="18.75" customHeight="1">
      <c r="A22" s="457">
        <v>6</v>
      </c>
      <c r="B22" s="1109" t="s">
        <v>493</v>
      </c>
      <c r="C22" s="1109"/>
      <c r="D22" s="1109"/>
      <c r="E22" s="1109"/>
      <c r="F22" s="1109"/>
      <c r="G22" s="1109"/>
      <c r="I22" s="455"/>
    </row>
    <row r="23" spans="1:13" ht="14.25" customHeight="1">
      <c r="A23" s="444"/>
      <c r="B23" s="1114"/>
      <c r="C23" s="1114"/>
      <c r="D23" s="1114"/>
      <c r="E23" s="1114"/>
      <c r="F23" s="1114"/>
      <c r="G23" s="1114"/>
    </row>
    <row r="24" spans="1:13" ht="41.4" customHeight="1">
      <c r="A24" s="444"/>
      <c r="B24" s="1109" t="s">
        <v>494</v>
      </c>
      <c r="C24" s="1109"/>
      <c r="D24" s="1109"/>
      <c r="E24" s="1109"/>
      <c r="F24" s="1109"/>
      <c r="G24" s="1109"/>
    </row>
    <row r="25" spans="1:13" ht="30.75" customHeight="1">
      <c r="A25" s="444"/>
      <c r="B25" s="1109" t="s">
        <v>492</v>
      </c>
      <c r="C25" s="1109"/>
      <c r="D25" s="1109"/>
      <c r="E25" s="1109"/>
      <c r="F25" s="1109"/>
      <c r="G25" s="1109"/>
    </row>
    <row r="26" spans="1:13" ht="14.25" customHeight="1">
      <c r="A26" s="444"/>
      <c r="B26" s="455"/>
      <c r="C26" s="455"/>
      <c r="D26" s="455"/>
      <c r="E26" s="455"/>
      <c r="F26" s="455"/>
      <c r="G26" s="455"/>
    </row>
    <row r="27" spans="1:13" ht="20.100000000000001" customHeight="1">
      <c r="B27" s="1117" t="s">
        <v>474</v>
      </c>
      <c r="C27" s="1117"/>
      <c r="D27" s="1117"/>
      <c r="E27" s="1117"/>
      <c r="F27" s="1117"/>
      <c r="G27" s="1117"/>
      <c r="J27" s="1110" t="s">
        <v>475</v>
      </c>
      <c r="K27" s="1111"/>
      <c r="L27" s="1111"/>
      <c r="M27" s="1111"/>
    </row>
    <row r="28" spans="1:13" ht="27" customHeight="1">
      <c r="B28" s="1112" t="s">
        <v>491</v>
      </c>
      <c r="C28" s="1112"/>
      <c r="D28" s="1112"/>
      <c r="E28" s="1112"/>
      <c r="F28" s="1112"/>
      <c r="G28" s="1112"/>
    </row>
    <row r="29" spans="1:13" ht="19.5" customHeight="1">
      <c r="B29" s="454"/>
      <c r="C29" s="454"/>
      <c r="D29" s="454"/>
      <c r="E29" s="454"/>
      <c r="F29" s="454"/>
      <c r="G29" s="454"/>
    </row>
    <row r="30" spans="1:13" ht="19.5" customHeight="1">
      <c r="B30" s="454"/>
      <c r="C30" s="454"/>
      <c r="D30" s="454"/>
      <c r="E30" s="454"/>
      <c r="F30" s="454"/>
      <c r="G30" s="454"/>
    </row>
    <row r="31" spans="1:13" ht="19.5" customHeight="1">
      <c r="B31" s="454"/>
      <c r="C31" s="454"/>
      <c r="D31" s="454"/>
      <c r="E31" s="454"/>
      <c r="F31" s="454"/>
      <c r="G31" s="454"/>
    </row>
    <row r="32" spans="1:13">
      <c r="B32" s="454"/>
      <c r="C32" s="454"/>
      <c r="D32" s="454"/>
      <c r="E32" s="454"/>
      <c r="F32" s="454"/>
      <c r="G32" s="454"/>
    </row>
    <row r="33" spans="1:7" ht="14.25" customHeight="1">
      <c r="A33" s="458"/>
      <c r="B33" s="458" t="s">
        <v>559</v>
      </c>
      <c r="C33" s="459"/>
      <c r="D33" s="459" t="s">
        <v>401</v>
      </c>
      <c r="E33" s="460"/>
      <c r="F33" s="459" t="s">
        <v>400</v>
      </c>
      <c r="G33" s="460"/>
    </row>
    <row r="34" spans="1:7" ht="14.25" customHeight="1">
      <c r="A34" s="458"/>
      <c r="B34" s="458"/>
      <c r="C34" s="459"/>
      <c r="D34" s="459" t="str">
        <f>'6.Certificate'!G17</f>
        <v>PRE Sub-Division, Yallapur</v>
      </c>
      <c r="E34" s="460"/>
      <c r="F34" s="459" t="str">
        <f>'6.Certificate'!G33</f>
        <v>PRE  Division, Sirsi, Uttara Kannada</v>
      </c>
      <c r="G34" s="460"/>
    </row>
    <row r="35" spans="1:7">
      <c r="B35" s="454"/>
      <c r="C35" s="454"/>
      <c r="D35" s="454"/>
      <c r="E35" s="454"/>
      <c r="F35" s="454"/>
      <c r="G35" s="454"/>
    </row>
    <row r="36" spans="1:7">
      <c r="B36" s="454"/>
      <c r="C36" s="454"/>
      <c r="D36" s="454"/>
      <c r="E36" s="454"/>
      <c r="F36" s="454"/>
      <c r="G36" s="454"/>
    </row>
    <row r="37" spans="1:7">
      <c r="B37" s="454"/>
      <c r="C37" s="454"/>
      <c r="D37" s="454"/>
      <c r="E37" s="454"/>
      <c r="F37" s="454"/>
      <c r="G37" s="454"/>
    </row>
    <row r="41" spans="1:7">
      <c r="B41" s="454"/>
      <c r="C41" s="454"/>
      <c r="D41" s="454"/>
      <c r="E41" s="454"/>
      <c r="F41" s="454"/>
      <c r="G41" s="454"/>
    </row>
    <row r="42" spans="1:7">
      <c r="B42" s="454"/>
      <c r="C42" s="454"/>
      <c r="D42" s="454"/>
      <c r="E42" s="454"/>
      <c r="F42" s="454"/>
      <c r="G42" s="454"/>
    </row>
    <row r="43" spans="1:7">
      <c r="B43" s="454"/>
      <c r="C43" s="454"/>
      <c r="D43" s="454"/>
      <c r="E43" s="454"/>
      <c r="F43" s="454"/>
      <c r="G43" s="454"/>
    </row>
    <row r="44" spans="1:7">
      <c r="B44" s="454"/>
      <c r="C44" s="454"/>
      <c r="D44" s="454"/>
      <c r="E44" s="454"/>
      <c r="F44" s="454"/>
      <c r="G44" s="454"/>
    </row>
    <row r="45" spans="1:7">
      <c r="D45" s="1113"/>
      <c r="E45" s="1113"/>
    </row>
  </sheetData>
  <mergeCells count="25">
    <mergeCell ref="A1:G1"/>
    <mergeCell ref="A2:G2"/>
    <mergeCell ref="B4:G4"/>
    <mergeCell ref="B6:G6"/>
    <mergeCell ref="B27:G27"/>
    <mergeCell ref="B7:G7"/>
    <mergeCell ref="B15:G15"/>
    <mergeCell ref="B13:G13"/>
    <mergeCell ref="B14:G14"/>
    <mergeCell ref="B17:G17"/>
    <mergeCell ref="B18:G18"/>
    <mergeCell ref="B19:G19"/>
    <mergeCell ref="B20:G20"/>
    <mergeCell ref="B9:G9"/>
    <mergeCell ref="B10:G10"/>
    <mergeCell ref="B11:G11"/>
    <mergeCell ref="B12:G12"/>
    <mergeCell ref="J27:M27"/>
    <mergeCell ref="B28:G28"/>
    <mergeCell ref="D45:E45"/>
    <mergeCell ref="B21:G21"/>
    <mergeCell ref="B22:G22"/>
    <mergeCell ref="B23:G23"/>
    <mergeCell ref="B24:G24"/>
    <mergeCell ref="B25:G25"/>
  </mergeCells>
  <printOptions horizontalCentered="1"/>
  <pageMargins left="0.19685039370078741" right="0.19685039370078741" top="0.19685039370078741" bottom="0.19685039370078741" header="0.19685039370078741" footer="0.19685039370078741"/>
  <pageSetup paperSize="9" orientation="portrait" r:id="rId1"/>
  <rowBreaks count="1" manualBreakCount="1">
    <brk id="40"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4"/>
  <sheetViews>
    <sheetView view="pageBreakPreview" topLeftCell="A7" zoomScale="106" zoomScaleNormal="69" zoomScaleSheetLayoutView="106" workbookViewId="0">
      <selection activeCell="I10" sqref="I10"/>
    </sheetView>
  </sheetViews>
  <sheetFormatPr defaultColWidth="9.109375" defaultRowHeight="13.2"/>
  <cols>
    <col min="1" max="1" width="18.33203125" style="137" customWidth="1"/>
    <col min="2" max="2" width="50.44140625" style="137" customWidth="1"/>
    <col min="3" max="3" width="9.109375" style="137"/>
    <col min="4" max="4" width="11.33203125" style="137" customWidth="1"/>
    <col min="5" max="5" width="11.44140625" style="137" bestFit="1" customWidth="1"/>
    <col min="6" max="6" width="9.109375" style="137" customWidth="1"/>
    <col min="7" max="7" width="5.88671875" style="137" customWidth="1"/>
    <col min="8" max="8" width="9.109375" style="137"/>
    <col min="9" max="9" width="11.44140625" style="137" bestFit="1" customWidth="1"/>
    <col min="10" max="10" width="15.5546875" style="137" customWidth="1"/>
    <col min="11" max="16384" width="9.109375" style="137"/>
  </cols>
  <sheetData>
    <row r="1" spans="1:5" ht="45.75" customHeight="1">
      <c r="A1" s="1115" t="str">
        <f>'6.Certificate'!A1:I1</f>
        <v xml:space="preserve">Construction of Retaining Wall for Village Road at Idagundi Grama Panchayath Dabaguli Village in Yallapur Taluk, Uttara kannada District.
</v>
      </c>
      <c r="B1" s="1116"/>
      <c r="C1" s="1116"/>
      <c r="D1" s="1116"/>
      <c r="E1" s="1116"/>
    </row>
    <row r="2" spans="1:5" ht="33" customHeight="1">
      <c r="B2" s="442" t="s">
        <v>460</v>
      </c>
    </row>
    <row r="4" spans="1:5" ht="22.5" customHeight="1"/>
    <row r="5" spans="1:5" ht="22.5" customHeight="1"/>
    <row r="6" spans="1:5" ht="22.5" customHeight="1"/>
    <row r="7" spans="1:5" ht="22.5" customHeight="1"/>
    <row r="8" spans="1:5" ht="22.5" customHeight="1"/>
    <row r="9" spans="1:5" ht="22.5" customHeight="1"/>
    <row r="10" spans="1:5" ht="22.5" customHeight="1"/>
    <row r="11" spans="1:5" ht="22.5" customHeight="1"/>
    <row r="12" spans="1:5" ht="22.5" customHeight="1"/>
    <row r="13" spans="1:5" ht="22.5" customHeight="1"/>
    <row r="14" spans="1:5" ht="22.5" customHeight="1"/>
    <row r="15" spans="1:5" ht="22.5" customHeight="1"/>
    <row r="16" spans="1:5"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sheetData>
  <mergeCells count="1">
    <mergeCell ref="A1:E1"/>
  </mergeCells>
  <pageMargins left="0.39370078740157483" right="0.19685039370078741" top="0.19685039370078741" bottom="0.19685039370078741" header="0.19685039370078741" footer="0.19685039370078741"/>
  <pageSetup scale="9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B2"/>
  <sheetViews>
    <sheetView view="pageBreakPreview" zoomScale="40" workbookViewId="0">
      <selection activeCell="I10" sqref="I10"/>
    </sheetView>
  </sheetViews>
  <sheetFormatPr defaultColWidth="9.109375" defaultRowHeight="59.4"/>
  <cols>
    <col min="1" max="1" width="88.88671875" style="140" customWidth="1"/>
    <col min="2" max="2" width="9.88671875" style="139" customWidth="1"/>
    <col min="3" max="16384" width="9.109375" style="139"/>
  </cols>
  <sheetData>
    <row r="1" spans="1:2" ht="409.6" customHeight="1">
      <c r="A1" s="1097" t="str">
        <f>'1.Index'!B11</f>
        <v>Soil Investigation Report</v>
      </c>
      <c r="B1" s="1098"/>
    </row>
    <row r="2" spans="1:2" ht="377.4" customHeight="1" thickBot="1">
      <c r="A2" s="1099"/>
      <c r="B2" s="1100"/>
    </row>
  </sheetData>
  <mergeCells count="1">
    <mergeCell ref="A1:B2"/>
  </mergeCells>
  <printOptions horizontalCentered="1" verticalCentered="1"/>
  <pageMargins left="0.19685039370078741" right="0.19685039370078741" top="0.19685039370078741" bottom="0.19685039370078741" header="0.19685039370078741" footer="0.19685039370078741"/>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51"/>
  </sheetPr>
  <dimension ref="A1:X30"/>
  <sheetViews>
    <sheetView view="pageBreakPreview" topLeftCell="A20" zoomScaleNormal="100" workbookViewId="0">
      <selection activeCell="I10" sqref="I10"/>
    </sheetView>
  </sheetViews>
  <sheetFormatPr defaultColWidth="9.109375" defaultRowHeight="13.2"/>
  <cols>
    <col min="1" max="1" width="11.33203125" style="504" customWidth="1"/>
    <col min="2" max="2" width="12" style="504" customWidth="1"/>
    <col min="3" max="3" width="13.5546875" style="504" customWidth="1"/>
    <col min="4" max="4" width="11.5546875" style="504" customWidth="1"/>
    <col min="5" max="7" width="14" style="504" customWidth="1"/>
    <col min="8" max="8" width="9.6640625" style="504" customWidth="1"/>
    <col min="9" max="9" width="9.109375" style="504" customWidth="1"/>
    <col min="10" max="10" width="9.109375" style="504"/>
    <col min="11" max="11" width="9.109375" style="505"/>
    <col min="12" max="16384" width="9.109375" style="504"/>
  </cols>
  <sheetData>
    <row r="1" spans="1:24" s="500" customFormat="1" ht="32.25" customHeight="1">
      <c r="A1" s="499"/>
      <c r="B1" s="499"/>
      <c r="F1" s="1126" t="s">
        <v>501</v>
      </c>
      <c r="G1" s="1126"/>
      <c r="H1" s="1126"/>
      <c r="K1" s="501"/>
    </row>
    <row r="2" spans="1:24" ht="24" customHeight="1">
      <c r="A2" s="1127" t="s">
        <v>309</v>
      </c>
      <c r="B2" s="1127"/>
      <c r="C2" s="1127"/>
      <c r="D2" s="1127"/>
      <c r="E2" s="1127"/>
      <c r="F2" s="1127"/>
      <c r="G2" s="1127"/>
      <c r="H2" s="1127"/>
      <c r="I2" s="502"/>
      <c r="J2" s="502"/>
      <c r="K2" s="503"/>
    </row>
    <row r="3" spans="1:24" ht="17.399999999999999">
      <c r="A3" s="1128" t="s">
        <v>310</v>
      </c>
      <c r="B3" s="1128"/>
      <c r="C3" s="1128"/>
      <c r="D3" s="1128"/>
      <c r="E3" s="1128"/>
      <c r="F3" s="1128"/>
      <c r="G3" s="1128"/>
      <c r="H3" s="1128"/>
    </row>
    <row r="4" spans="1:24" ht="33" customHeight="1">
      <c r="A4" s="1129" t="s">
        <v>502</v>
      </c>
      <c r="B4" s="1129"/>
      <c r="C4" s="1130" t="s">
        <v>560</v>
      </c>
      <c r="D4" s="1130"/>
      <c r="E4" s="1130"/>
      <c r="F4" s="1130"/>
      <c r="G4" s="1130"/>
      <c r="H4" s="1130"/>
    </row>
    <row r="5" spans="1:24" ht="27" customHeight="1">
      <c r="A5" s="1129" t="s">
        <v>503</v>
      </c>
      <c r="B5" s="1129"/>
      <c r="C5" s="1130" t="s">
        <v>561</v>
      </c>
      <c r="D5" s="1130"/>
      <c r="E5" s="1130"/>
      <c r="F5" s="1130"/>
      <c r="G5" s="1130"/>
      <c r="H5" s="1130"/>
    </row>
    <row r="6" spans="1:24" ht="27" hidden="1" customHeight="1">
      <c r="A6" s="1126" t="s">
        <v>504</v>
      </c>
      <c r="B6" s="1126"/>
      <c r="C6" s="1126" t="s">
        <v>562</v>
      </c>
      <c r="D6" s="1126"/>
      <c r="E6" s="1126"/>
      <c r="F6" s="1126"/>
      <c r="G6" s="1126"/>
      <c r="H6" s="1126"/>
    </row>
    <row r="7" spans="1:24" ht="27" customHeight="1">
      <c r="A7" s="1129" t="s">
        <v>505</v>
      </c>
      <c r="B7" s="1129"/>
      <c r="C7" s="506" t="s">
        <v>506</v>
      </c>
      <c r="D7" s="506" t="s">
        <v>507</v>
      </c>
      <c r="E7" s="507" t="s">
        <v>563</v>
      </c>
      <c r="F7" s="507"/>
      <c r="G7" s="507"/>
      <c r="J7" s="504" t="s">
        <v>508</v>
      </c>
    </row>
    <row r="8" spans="1:24" ht="27" customHeight="1">
      <c r="A8" s="1129" t="s">
        <v>509</v>
      </c>
      <c r="B8" s="1129"/>
      <c r="C8" s="508" t="s">
        <v>564</v>
      </c>
      <c r="D8" s="506" t="s">
        <v>507</v>
      </c>
      <c r="E8" s="507" t="str">
        <f>E7</f>
        <v>28.01.2024</v>
      </c>
      <c r="F8" s="507"/>
      <c r="I8" s="509"/>
      <c r="J8" s="1125" t="s">
        <v>510</v>
      </c>
      <c r="K8" s="1125"/>
      <c r="L8" s="1125"/>
      <c r="M8" s="509"/>
      <c r="N8" s="509"/>
      <c r="O8" s="509"/>
      <c r="P8" s="509"/>
      <c r="Q8" s="509"/>
      <c r="R8" s="509"/>
      <c r="S8" s="509"/>
      <c r="T8" s="509"/>
      <c r="U8" s="509"/>
      <c r="V8" s="509"/>
      <c r="W8" s="509"/>
      <c r="X8" s="509"/>
    </row>
    <row r="9" spans="1:24" hidden="1">
      <c r="I9" s="509"/>
      <c r="J9" s="509"/>
      <c r="K9" s="510"/>
      <c r="L9" s="509"/>
      <c r="M9" s="509"/>
      <c r="N9" s="509"/>
      <c r="O9" s="509"/>
      <c r="P9" s="509"/>
      <c r="Q9" s="509"/>
      <c r="R9" s="509"/>
      <c r="S9" s="509"/>
      <c r="T9" s="509"/>
      <c r="U9" s="509"/>
      <c r="V9" s="509"/>
      <c r="W9" s="509"/>
      <c r="X9" s="509"/>
    </row>
    <row r="10" spans="1:24" ht="7.5" customHeight="1">
      <c r="I10" s="509"/>
      <c r="J10" s="509"/>
      <c r="K10" s="510"/>
      <c r="L10" s="509"/>
      <c r="M10" s="509"/>
      <c r="N10" s="509"/>
      <c r="O10" s="509"/>
      <c r="P10" s="509"/>
      <c r="Q10" s="509"/>
      <c r="R10" s="509"/>
      <c r="S10" s="509"/>
      <c r="T10" s="509"/>
      <c r="U10" s="509"/>
      <c r="V10" s="509"/>
      <c r="W10" s="509"/>
      <c r="X10" s="509"/>
    </row>
    <row r="11" spans="1:24" ht="12.75" customHeight="1">
      <c r="D11" s="511"/>
      <c r="E11" s="511"/>
      <c r="F11" s="511"/>
      <c r="G11" s="511"/>
      <c r="H11" s="511"/>
      <c r="I11" s="512"/>
      <c r="J11" s="1124" t="s">
        <v>511</v>
      </c>
      <c r="K11" s="1125"/>
      <c r="L11" s="1125"/>
      <c r="M11" s="509"/>
      <c r="N11" s="509"/>
      <c r="O11" s="509"/>
      <c r="P11" s="509"/>
      <c r="Q11" s="509"/>
      <c r="R11" s="509"/>
      <c r="S11" s="509"/>
      <c r="T11" s="509"/>
      <c r="U11" s="509"/>
      <c r="V11" s="509"/>
      <c r="W11" s="509"/>
      <c r="X11" s="509"/>
    </row>
    <row r="12" spans="1:24" s="500" customFormat="1" ht="39.9" customHeight="1">
      <c r="A12" s="513" t="s">
        <v>81</v>
      </c>
      <c r="B12" s="1120" t="s">
        <v>345</v>
      </c>
      <c r="C12" s="1120"/>
      <c r="D12" s="514" t="s">
        <v>512</v>
      </c>
      <c r="E12" s="514" t="s">
        <v>513</v>
      </c>
      <c r="F12" s="514" t="s">
        <v>514</v>
      </c>
      <c r="G12" s="514" t="s">
        <v>515</v>
      </c>
      <c r="H12" s="513" t="s">
        <v>324</v>
      </c>
      <c r="I12" s="515"/>
      <c r="J12" s="515" t="s">
        <v>516</v>
      </c>
      <c r="K12" s="516"/>
      <c r="L12" s="515"/>
      <c r="M12" s="515"/>
      <c r="N12" s="515"/>
      <c r="O12" s="515"/>
      <c r="P12" s="515"/>
      <c r="Q12" s="515"/>
      <c r="R12" s="515"/>
      <c r="S12" s="515"/>
      <c r="T12" s="515"/>
      <c r="U12" s="515"/>
      <c r="V12" s="515"/>
      <c r="W12" s="515"/>
      <c r="X12" s="515"/>
    </row>
    <row r="13" spans="1:24" ht="30" customHeight="1">
      <c r="A13" s="517">
        <v>1</v>
      </c>
      <c r="B13" s="1121" t="s">
        <v>517</v>
      </c>
      <c r="C13" s="1122"/>
      <c r="D13" s="501" t="s">
        <v>518</v>
      </c>
      <c r="E13" s="518">
        <v>6</v>
      </c>
      <c r="F13" s="518">
        <v>5.5</v>
      </c>
      <c r="G13" s="518">
        <v>2</v>
      </c>
      <c r="H13" s="519"/>
      <c r="I13" s="509"/>
      <c r="J13" s="509" t="s">
        <v>519</v>
      </c>
      <c r="L13" s="509"/>
      <c r="M13" s="509"/>
      <c r="N13" s="509"/>
      <c r="O13" s="509"/>
      <c r="P13" s="509"/>
      <c r="Q13" s="509"/>
      <c r="R13" s="509"/>
      <c r="S13" s="509"/>
      <c r="T13" s="509"/>
      <c r="U13" s="509"/>
      <c r="V13" s="509"/>
      <c r="W13" s="509"/>
      <c r="X13" s="509"/>
    </row>
    <row r="14" spans="1:24" ht="45" customHeight="1">
      <c r="A14" s="517">
        <v>2</v>
      </c>
      <c r="B14" s="1122" t="s">
        <v>317</v>
      </c>
      <c r="C14" s="1122"/>
      <c r="D14" s="520" t="s">
        <v>520</v>
      </c>
      <c r="E14" s="521" t="s">
        <v>508</v>
      </c>
      <c r="F14" s="521" t="s">
        <v>508</v>
      </c>
      <c r="G14" s="521" t="s">
        <v>508</v>
      </c>
      <c r="H14" s="522"/>
      <c r="I14" s="509"/>
      <c r="J14" s="509" t="s">
        <v>521</v>
      </c>
      <c r="K14" s="510"/>
      <c r="L14" s="509"/>
      <c r="M14" s="523"/>
      <c r="N14" s="509"/>
      <c r="O14" s="509"/>
      <c r="P14" s="509"/>
      <c r="Q14" s="509"/>
      <c r="R14" s="509"/>
      <c r="S14" s="509"/>
      <c r="T14" s="509"/>
      <c r="U14" s="509"/>
      <c r="V14" s="509"/>
      <c r="W14" s="509"/>
      <c r="X14" s="509"/>
    </row>
    <row r="15" spans="1:24" ht="30" customHeight="1">
      <c r="A15" s="517">
        <v>3</v>
      </c>
      <c r="B15" s="1123" t="s">
        <v>318</v>
      </c>
      <c r="C15" s="1123"/>
      <c r="D15" s="524" t="s">
        <v>522</v>
      </c>
      <c r="E15" s="525">
        <v>2.62</v>
      </c>
      <c r="F15" s="525">
        <v>2.6</v>
      </c>
      <c r="G15" s="525">
        <v>2.65</v>
      </c>
      <c r="H15" s="522"/>
      <c r="I15" s="509"/>
      <c r="J15" s="509" t="s">
        <v>523</v>
      </c>
      <c r="K15" s="510"/>
      <c r="L15" s="509"/>
      <c r="M15" s="509"/>
      <c r="N15" s="509"/>
      <c r="O15" s="509"/>
      <c r="P15" s="509"/>
      <c r="Q15" s="509"/>
      <c r="R15" s="509"/>
      <c r="S15" s="509"/>
      <c r="T15" s="509"/>
      <c r="U15" s="509"/>
      <c r="V15" s="509"/>
      <c r="W15" s="509"/>
      <c r="X15" s="509"/>
    </row>
    <row r="16" spans="1:24" ht="30" customHeight="1">
      <c r="A16" s="517">
        <v>4</v>
      </c>
      <c r="B16" s="1119" t="s">
        <v>524</v>
      </c>
      <c r="C16" s="1119"/>
      <c r="D16" s="520" t="s">
        <v>286</v>
      </c>
      <c r="E16" s="525">
        <v>7</v>
      </c>
      <c r="F16" s="525">
        <v>7.5</v>
      </c>
      <c r="G16" s="525">
        <v>6.5</v>
      </c>
      <c r="H16" s="522"/>
      <c r="I16" s="509"/>
      <c r="K16" s="510"/>
      <c r="L16" s="509"/>
      <c r="M16" s="509"/>
      <c r="N16" s="509"/>
      <c r="O16" s="509"/>
      <c r="P16" s="509"/>
      <c r="Q16" s="509"/>
      <c r="R16" s="509"/>
      <c r="S16" s="509"/>
      <c r="T16" s="509"/>
      <c r="U16" s="509"/>
      <c r="V16" s="509"/>
      <c r="W16" s="509"/>
      <c r="X16" s="509"/>
    </row>
    <row r="17" spans="1:24" ht="30" customHeight="1">
      <c r="A17" s="517">
        <v>5</v>
      </c>
      <c r="B17" s="1119" t="s">
        <v>525</v>
      </c>
      <c r="C17" s="1119"/>
      <c r="D17" s="524" t="s">
        <v>526</v>
      </c>
      <c r="E17" s="525">
        <v>1.9</v>
      </c>
      <c r="F17" s="525">
        <v>1.88</v>
      </c>
      <c r="G17" s="525">
        <v>1.94</v>
      </c>
      <c r="H17" s="522"/>
      <c r="I17" s="509"/>
      <c r="K17" s="510"/>
      <c r="L17" s="509"/>
      <c r="M17" s="509"/>
      <c r="N17" s="509"/>
      <c r="O17" s="509"/>
      <c r="P17" s="509"/>
      <c r="Q17" s="509"/>
      <c r="R17" s="509"/>
      <c r="S17" s="509"/>
      <c r="T17" s="509"/>
      <c r="U17" s="509"/>
      <c r="V17" s="509"/>
      <c r="W17" s="509"/>
      <c r="X17" s="509"/>
    </row>
    <row r="18" spans="1:24" s="528" customFormat="1" ht="30" hidden="1" customHeight="1">
      <c r="A18" s="526">
        <v>6</v>
      </c>
      <c r="B18" s="1118" t="s">
        <v>527</v>
      </c>
      <c r="C18" s="1118"/>
      <c r="D18" s="527" t="s">
        <v>528</v>
      </c>
      <c r="E18" s="525">
        <v>38</v>
      </c>
      <c r="F18" s="525">
        <v>39</v>
      </c>
      <c r="G18" s="525">
        <v>40</v>
      </c>
      <c r="H18" s="522"/>
      <c r="K18" s="529"/>
    </row>
    <row r="19" spans="1:24" s="528" customFormat="1" ht="30" hidden="1" customHeight="1">
      <c r="A19" s="526">
        <v>7</v>
      </c>
      <c r="B19" s="1118" t="s">
        <v>529</v>
      </c>
      <c r="C19" s="1118"/>
      <c r="D19" s="527" t="s">
        <v>530</v>
      </c>
      <c r="E19" s="518">
        <v>19.856198256228826</v>
      </c>
      <c r="F19" s="518">
        <v>19.081034962022841</v>
      </c>
      <c r="G19" s="518">
        <v>18.305871667816898</v>
      </c>
      <c r="H19" s="522"/>
      <c r="K19" s="529"/>
    </row>
    <row r="20" spans="1:24" ht="30" customHeight="1">
      <c r="A20" s="517">
        <v>6</v>
      </c>
      <c r="B20" s="1119" t="s">
        <v>531</v>
      </c>
      <c r="C20" s="1119"/>
      <c r="D20" s="524" t="s">
        <v>532</v>
      </c>
      <c r="E20" s="518">
        <v>20</v>
      </c>
      <c r="F20" s="518">
        <v>18.5</v>
      </c>
      <c r="G20" s="518">
        <v>21</v>
      </c>
      <c r="H20" s="522"/>
      <c r="I20" s="509"/>
      <c r="J20" s="509"/>
      <c r="K20" s="510"/>
      <c r="L20" s="530"/>
      <c r="M20" s="530"/>
      <c r="N20" s="530"/>
      <c r="O20" s="509"/>
      <c r="P20" s="509"/>
      <c r="Q20" s="509"/>
      <c r="R20" s="509"/>
      <c r="S20" s="509"/>
      <c r="T20" s="509"/>
      <c r="U20" s="509"/>
      <c r="V20" s="509"/>
      <c r="W20" s="509"/>
      <c r="X20" s="509"/>
    </row>
    <row r="21" spans="1:24" ht="27" customHeight="1">
      <c r="A21" s="517">
        <v>7</v>
      </c>
      <c r="B21" s="1119" t="s">
        <v>323</v>
      </c>
      <c r="C21" s="1119"/>
      <c r="D21" s="524" t="s">
        <v>286</v>
      </c>
      <c r="E21" s="531" t="s">
        <v>533</v>
      </c>
      <c r="F21" s="531" t="s">
        <v>533</v>
      </c>
      <c r="G21" s="531" t="s">
        <v>533</v>
      </c>
      <c r="H21" s="532"/>
      <c r="I21" s="509"/>
      <c r="J21" s="509"/>
      <c r="K21" s="510"/>
      <c r="L21" s="509"/>
      <c r="M21" s="509"/>
      <c r="N21" s="509"/>
      <c r="O21" s="509"/>
      <c r="P21" s="509"/>
      <c r="Q21" s="509"/>
      <c r="R21" s="509"/>
      <c r="S21" s="509"/>
      <c r="T21" s="509"/>
      <c r="U21" s="509"/>
      <c r="V21" s="509"/>
      <c r="W21" s="509"/>
      <c r="X21" s="509"/>
    </row>
    <row r="22" spans="1:24" ht="13.8">
      <c r="A22" s="533" t="s">
        <v>534</v>
      </c>
      <c r="B22" s="533"/>
      <c r="C22" s="533"/>
      <c r="D22" s="534"/>
      <c r="E22" s="534"/>
      <c r="F22" s="534"/>
      <c r="G22" s="534"/>
      <c r="H22" s="535"/>
    </row>
    <row r="23" spans="1:24" ht="12.75" customHeight="1">
      <c r="A23" s="536" t="s">
        <v>330</v>
      </c>
      <c r="B23" s="537" t="s">
        <v>535</v>
      </c>
      <c r="C23" s="537"/>
      <c r="D23" s="537"/>
      <c r="E23" s="537"/>
      <c r="F23" s="537"/>
      <c r="G23" s="499"/>
      <c r="H23" s="534"/>
    </row>
    <row r="24" spans="1:24" ht="12.75" customHeight="1">
      <c r="A24" s="536" t="s">
        <v>330</v>
      </c>
      <c r="B24" s="537" t="s">
        <v>536</v>
      </c>
      <c r="C24" s="537"/>
      <c r="D24" s="537"/>
      <c r="E24" s="537"/>
      <c r="F24" s="537"/>
      <c r="G24" s="499"/>
      <c r="H24" s="534"/>
    </row>
    <row r="25" spans="1:24" ht="12.75" customHeight="1">
      <c r="A25" s="536" t="s">
        <v>334</v>
      </c>
      <c r="B25" s="537" t="s">
        <v>537</v>
      </c>
      <c r="C25" s="537"/>
      <c r="D25" s="537"/>
      <c r="E25" s="537"/>
      <c r="F25" s="537"/>
      <c r="G25" s="499"/>
      <c r="H25" s="534"/>
    </row>
    <row r="26" spans="1:24" ht="12.75" customHeight="1">
      <c r="A26" s="538"/>
      <c r="B26" s="537" t="s">
        <v>336</v>
      </c>
      <c r="C26" s="537"/>
      <c r="D26" s="537"/>
      <c r="E26" s="537"/>
      <c r="F26" s="537"/>
      <c r="G26" s="499"/>
      <c r="H26" s="534"/>
      <c r="K26" s="537"/>
      <c r="L26" s="539"/>
      <c r="M26" s="539"/>
      <c r="N26" s="539"/>
    </row>
    <row r="27" spans="1:24">
      <c r="B27" s="504" t="s">
        <v>538</v>
      </c>
      <c r="K27" s="539"/>
      <c r="L27" s="539"/>
      <c r="M27" s="539"/>
      <c r="N27" s="537"/>
    </row>
    <row r="28" spans="1:24">
      <c r="C28" s="534"/>
    </row>
    <row r="29" spans="1:24" ht="26.25" customHeight="1">
      <c r="C29" s="534"/>
    </row>
    <row r="30" spans="1:24" ht="15" customHeight="1">
      <c r="C30" s="535"/>
      <c r="D30" s="535"/>
      <c r="E30" s="540"/>
      <c r="F30" s="540"/>
      <c r="G30" s="540"/>
      <c r="H30" s="540"/>
    </row>
  </sheetData>
  <mergeCells count="23">
    <mergeCell ref="J11:L11"/>
    <mergeCell ref="F1:H1"/>
    <mergeCell ref="A2:H2"/>
    <mergeCell ref="A3:H3"/>
    <mergeCell ref="A4:B4"/>
    <mergeCell ref="C4:H4"/>
    <mergeCell ref="A5:B5"/>
    <mergeCell ref="C5:H5"/>
    <mergeCell ref="A6:B6"/>
    <mergeCell ref="C6:H6"/>
    <mergeCell ref="A7:B7"/>
    <mergeCell ref="A8:B8"/>
    <mergeCell ref="J8:L8"/>
    <mergeCell ref="B18:C18"/>
    <mergeCell ref="B19:C19"/>
    <mergeCell ref="B20:C20"/>
    <mergeCell ref="B21:C21"/>
    <mergeCell ref="B12:C12"/>
    <mergeCell ref="B13:C13"/>
    <mergeCell ref="B14:C14"/>
    <mergeCell ref="B15:C15"/>
    <mergeCell ref="B16:C16"/>
    <mergeCell ref="B17:C17"/>
  </mergeCells>
  <printOptions horizontalCentered="1"/>
  <pageMargins left="0.19685039370078741" right="0.19685039370078741" top="1.1811023622047245" bottom="0.98425196850393704" header="0.51181102362204722" footer="1.2598425196850394"/>
  <pageSetup paperSize="9" scale="98"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1"/>
  </sheetPr>
  <dimension ref="A1:X30"/>
  <sheetViews>
    <sheetView view="pageBreakPreview" topLeftCell="A17" zoomScaleNormal="100" workbookViewId="0">
      <selection activeCell="I10" sqref="I10"/>
    </sheetView>
  </sheetViews>
  <sheetFormatPr defaultColWidth="9.109375" defaultRowHeight="13.2"/>
  <cols>
    <col min="1" max="1" width="11.33203125" style="504" customWidth="1"/>
    <col min="2" max="2" width="15" style="504" customWidth="1"/>
    <col min="3" max="3" width="14.88671875" style="504" customWidth="1"/>
    <col min="4" max="4" width="12.44140625" style="504" customWidth="1"/>
    <col min="5" max="6" width="15.44140625" style="504" customWidth="1"/>
    <col min="7" max="7" width="12.88671875" style="504" hidden="1" customWidth="1"/>
    <col min="8" max="8" width="11.6640625" style="504" customWidth="1"/>
    <col min="9" max="9" width="9.109375" style="504" customWidth="1"/>
    <col min="10" max="10" width="9.109375" style="504"/>
    <col min="11" max="11" width="9.109375" style="505"/>
    <col min="12" max="16384" width="9.109375" style="504"/>
  </cols>
  <sheetData>
    <row r="1" spans="1:24" s="500" customFormat="1" ht="32.25" customHeight="1">
      <c r="A1" s="499"/>
      <c r="B1" s="499"/>
      <c r="F1" s="1126" t="s">
        <v>501</v>
      </c>
      <c r="G1" s="1126"/>
      <c r="H1" s="1126"/>
      <c r="K1" s="501"/>
    </row>
    <row r="2" spans="1:24" ht="24" customHeight="1">
      <c r="A2" s="1127" t="s">
        <v>309</v>
      </c>
      <c r="B2" s="1127"/>
      <c r="C2" s="1127"/>
      <c r="D2" s="1127"/>
      <c r="E2" s="1127"/>
      <c r="F2" s="1127"/>
      <c r="G2" s="1127"/>
      <c r="H2" s="1127"/>
      <c r="I2" s="502"/>
      <c r="J2" s="502"/>
      <c r="K2" s="503"/>
    </row>
    <row r="3" spans="1:24" ht="17.399999999999999">
      <c r="A3" s="1128" t="s">
        <v>310</v>
      </c>
      <c r="B3" s="1128"/>
      <c r="C3" s="1128"/>
      <c r="D3" s="1128"/>
      <c r="E3" s="1128"/>
      <c r="F3" s="1128"/>
      <c r="G3" s="1128"/>
      <c r="H3" s="1128"/>
    </row>
    <row r="4" spans="1:24" ht="33" customHeight="1">
      <c r="A4" s="1129" t="s">
        <v>502</v>
      </c>
      <c r="B4" s="1129"/>
      <c r="C4" s="1130" t="s">
        <v>560</v>
      </c>
      <c r="D4" s="1130"/>
      <c r="E4" s="1130"/>
      <c r="F4" s="1130"/>
      <c r="G4" s="1130"/>
      <c r="H4" s="1130"/>
    </row>
    <row r="5" spans="1:24" ht="27" customHeight="1">
      <c r="A5" s="1129" t="s">
        <v>503</v>
      </c>
      <c r="B5" s="1129"/>
      <c r="C5" s="1130" t="s">
        <v>561</v>
      </c>
      <c r="D5" s="1130"/>
      <c r="E5" s="1130"/>
      <c r="F5" s="1130"/>
      <c r="G5" s="1130"/>
      <c r="H5" s="1130"/>
    </row>
    <row r="6" spans="1:24" ht="27" hidden="1" customHeight="1">
      <c r="A6" s="1126" t="s">
        <v>504</v>
      </c>
      <c r="B6" s="1126"/>
      <c r="C6" s="1126" t="s">
        <v>562</v>
      </c>
      <c r="D6" s="1126"/>
      <c r="E6" s="1126"/>
      <c r="F6" s="1126"/>
      <c r="G6" s="1126"/>
      <c r="H6" s="1126"/>
    </row>
    <row r="7" spans="1:24" ht="27" customHeight="1">
      <c r="A7" s="1129" t="s">
        <v>505</v>
      </c>
      <c r="B7" s="1129"/>
      <c r="C7" s="506" t="s">
        <v>506</v>
      </c>
      <c r="D7" s="506" t="s">
        <v>507</v>
      </c>
      <c r="E7" s="507" t="s">
        <v>563</v>
      </c>
      <c r="F7" s="507"/>
      <c r="G7" s="507"/>
      <c r="J7" s="500" t="s">
        <v>508</v>
      </c>
    </row>
    <row r="8" spans="1:24" ht="27" customHeight="1">
      <c r="A8" s="1129" t="s">
        <v>509</v>
      </c>
      <c r="B8" s="1129"/>
      <c r="C8" s="508" t="s">
        <v>564</v>
      </c>
      <c r="D8" s="506" t="s">
        <v>507</v>
      </c>
      <c r="E8" s="507" t="str">
        <f>E7</f>
        <v>28.01.2024</v>
      </c>
      <c r="F8" s="507"/>
      <c r="I8" s="509"/>
      <c r="J8" s="1125" t="s">
        <v>510</v>
      </c>
      <c r="K8" s="1125"/>
      <c r="L8" s="1125"/>
      <c r="M8" s="509"/>
      <c r="N8" s="509"/>
      <c r="O8" s="509"/>
      <c r="P8" s="509"/>
      <c r="Q8" s="509"/>
      <c r="R8" s="509"/>
      <c r="S8" s="509"/>
      <c r="T8" s="509"/>
      <c r="U8" s="509"/>
      <c r="V8" s="509"/>
      <c r="W8" s="509"/>
      <c r="X8" s="509"/>
    </row>
    <row r="9" spans="1:24" hidden="1">
      <c r="I9" s="509"/>
      <c r="J9" s="509"/>
      <c r="K9" s="510"/>
      <c r="L9" s="509"/>
      <c r="M9" s="509"/>
      <c r="N9" s="509"/>
      <c r="O9" s="509"/>
      <c r="P9" s="509"/>
      <c r="Q9" s="509"/>
      <c r="R9" s="509"/>
      <c r="S9" s="509"/>
      <c r="T9" s="509"/>
      <c r="U9" s="509"/>
      <c r="V9" s="509"/>
      <c r="W9" s="509"/>
      <c r="X9" s="509"/>
    </row>
    <row r="10" spans="1:24" ht="7.5" customHeight="1">
      <c r="I10" s="509"/>
      <c r="J10" s="509"/>
      <c r="K10" s="510"/>
      <c r="L10" s="509"/>
      <c r="M10" s="509"/>
      <c r="N10" s="509"/>
      <c r="O10" s="509"/>
      <c r="P10" s="509"/>
      <c r="Q10" s="509"/>
      <c r="R10" s="509"/>
      <c r="S10" s="509"/>
      <c r="T10" s="509"/>
      <c r="U10" s="509"/>
      <c r="V10" s="509"/>
      <c r="W10" s="509"/>
      <c r="X10" s="509"/>
    </row>
    <row r="11" spans="1:24" ht="21.75" customHeight="1">
      <c r="D11" s="511"/>
      <c r="E11" s="511"/>
      <c r="F11" s="511"/>
      <c r="G11" s="511"/>
      <c r="H11" s="511"/>
      <c r="I11" s="512"/>
      <c r="J11" s="1125" t="s">
        <v>511</v>
      </c>
      <c r="K11" s="1125"/>
      <c r="L11" s="1125"/>
      <c r="M11" s="509"/>
      <c r="N11" s="509"/>
      <c r="O11" s="509"/>
      <c r="P11" s="509"/>
      <c r="Q11" s="509"/>
      <c r="R11" s="509"/>
      <c r="S11" s="509"/>
      <c r="T11" s="509"/>
      <c r="U11" s="509"/>
      <c r="V11" s="509"/>
      <c r="W11" s="509"/>
      <c r="X11" s="509"/>
    </row>
    <row r="12" spans="1:24" s="500" customFormat="1" ht="39.9" customHeight="1">
      <c r="A12" s="513" t="s">
        <v>81</v>
      </c>
      <c r="B12" s="1120" t="s">
        <v>345</v>
      </c>
      <c r="C12" s="1120"/>
      <c r="D12" s="514" t="s">
        <v>512</v>
      </c>
      <c r="E12" s="514" t="s">
        <v>539</v>
      </c>
      <c r="F12" s="514" t="s">
        <v>540</v>
      </c>
      <c r="G12" s="514" t="s">
        <v>515</v>
      </c>
      <c r="H12" s="513" t="s">
        <v>324</v>
      </c>
      <c r="I12" s="515"/>
      <c r="J12" s="515" t="s">
        <v>516</v>
      </c>
      <c r="K12" s="516"/>
      <c r="L12" s="515"/>
      <c r="M12" s="515"/>
      <c r="N12" s="515"/>
      <c r="O12" s="515"/>
      <c r="P12" s="515"/>
      <c r="Q12" s="515"/>
      <c r="R12" s="515"/>
      <c r="S12" s="515"/>
      <c r="T12" s="515"/>
      <c r="U12" s="515"/>
      <c r="V12" s="515"/>
      <c r="W12" s="515"/>
      <c r="X12" s="515"/>
    </row>
    <row r="13" spans="1:24" ht="30" customHeight="1">
      <c r="A13" s="517">
        <v>1</v>
      </c>
      <c r="B13" s="1121" t="s">
        <v>517</v>
      </c>
      <c r="C13" s="1122"/>
      <c r="D13" s="501" t="s">
        <v>518</v>
      </c>
      <c r="E13" s="518">
        <v>1.8</v>
      </c>
      <c r="F13" s="518">
        <v>1.5</v>
      </c>
      <c r="G13" s="518" t="e">
        <f>#REF!</f>
        <v>#REF!</v>
      </c>
      <c r="H13" s="519"/>
      <c r="I13" s="509"/>
      <c r="J13" s="509" t="s">
        <v>519</v>
      </c>
      <c r="L13" s="509"/>
      <c r="M13" s="509"/>
      <c r="N13" s="509"/>
      <c r="O13" s="509"/>
      <c r="P13" s="509"/>
      <c r="Q13" s="509"/>
      <c r="R13" s="509"/>
      <c r="S13" s="509"/>
      <c r="T13" s="509"/>
      <c r="U13" s="509"/>
      <c r="V13" s="509"/>
      <c r="W13" s="509"/>
      <c r="X13" s="509"/>
    </row>
    <row r="14" spans="1:24" ht="45" customHeight="1">
      <c r="A14" s="517">
        <v>2</v>
      </c>
      <c r="B14" s="1122" t="s">
        <v>317</v>
      </c>
      <c r="C14" s="1122"/>
      <c r="D14" s="520" t="s">
        <v>520</v>
      </c>
      <c r="E14" s="521" t="s">
        <v>508</v>
      </c>
      <c r="F14" s="521" t="s">
        <v>508</v>
      </c>
      <c r="G14" s="524" t="e">
        <f>#REF!</f>
        <v>#REF!</v>
      </c>
      <c r="H14" s="522"/>
      <c r="I14" s="509"/>
      <c r="J14" s="509" t="s">
        <v>521</v>
      </c>
      <c r="K14" s="510"/>
      <c r="L14" s="509"/>
      <c r="M14" s="523"/>
      <c r="N14" s="509"/>
      <c r="O14" s="509"/>
      <c r="P14" s="509"/>
      <c r="Q14" s="509"/>
      <c r="R14" s="509"/>
      <c r="S14" s="509"/>
      <c r="T14" s="509"/>
      <c r="U14" s="509"/>
      <c r="V14" s="509"/>
      <c r="W14" s="509"/>
      <c r="X14" s="509"/>
    </row>
    <row r="15" spans="1:24" ht="30" customHeight="1">
      <c r="A15" s="517">
        <v>3</v>
      </c>
      <c r="B15" s="1123" t="s">
        <v>318</v>
      </c>
      <c r="C15" s="1123"/>
      <c r="D15" s="524" t="s">
        <v>522</v>
      </c>
      <c r="E15" s="525">
        <v>2.66</v>
      </c>
      <c r="F15" s="525">
        <v>2.64</v>
      </c>
      <c r="G15" s="518" t="e">
        <f>#REF!</f>
        <v>#REF!</v>
      </c>
      <c r="H15" s="522"/>
      <c r="I15" s="509"/>
      <c r="J15" s="509" t="s">
        <v>523</v>
      </c>
      <c r="K15" s="510"/>
      <c r="L15" s="509"/>
      <c r="M15" s="509"/>
      <c r="N15" s="509"/>
      <c r="O15" s="509"/>
      <c r="P15" s="509"/>
      <c r="Q15" s="509"/>
      <c r="R15" s="509"/>
      <c r="S15" s="509"/>
      <c r="T15" s="509"/>
      <c r="U15" s="509"/>
      <c r="V15" s="509"/>
      <c r="W15" s="509"/>
      <c r="X15" s="509"/>
    </row>
    <row r="16" spans="1:24" ht="30" customHeight="1">
      <c r="A16" s="517">
        <v>4</v>
      </c>
      <c r="B16" s="1119" t="s">
        <v>524</v>
      </c>
      <c r="C16" s="1119"/>
      <c r="D16" s="520" t="s">
        <v>286</v>
      </c>
      <c r="E16" s="525">
        <v>6.5</v>
      </c>
      <c r="F16" s="525">
        <v>7</v>
      </c>
      <c r="G16" s="518" t="e">
        <f>#REF!</f>
        <v>#REF!</v>
      </c>
      <c r="H16" s="522"/>
      <c r="I16" s="509"/>
      <c r="K16" s="510"/>
      <c r="L16" s="509"/>
      <c r="M16" s="509"/>
      <c r="N16" s="509"/>
      <c r="O16" s="509"/>
      <c r="P16" s="509"/>
      <c r="Q16" s="509"/>
      <c r="R16" s="509"/>
      <c r="S16" s="509"/>
      <c r="T16" s="509"/>
      <c r="U16" s="509"/>
      <c r="V16" s="509"/>
      <c r="W16" s="509"/>
      <c r="X16" s="509"/>
    </row>
    <row r="17" spans="1:24" ht="30" customHeight="1">
      <c r="A17" s="517">
        <v>5</v>
      </c>
      <c r="B17" s="1119" t="s">
        <v>525</v>
      </c>
      <c r="C17" s="1119"/>
      <c r="D17" s="524" t="s">
        <v>526</v>
      </c>
      <c r="E17" s="525">
        <v>1.86</v>
      </c>
      <c r="F17" s="525">
        <v>1.9</v>
      </c>
      <c r="G17" s="518" t="e">
        <f>#REF!</f>
        <v>#REF!</v>
      </c>
      <c r="H17" s="522"/>
      <c r="I17" s="509"/>
      <c r="K17" s="510"/>
      <c r="L17" s="509"/>
      <c r="M17" s="509"/>
      <c r="N17" s="509"/>
      <c r="O17" s="509"/>
      <c r="P17" s="509"/>
      <c r="Q17" s="509"/>
      <c r="R17" s="509"/>
      <c r="S17" s="509"/>
      <c r="T17" s="509"/>
      <c r="U17" s="509"/>
      <c r="V17" s="509"/>
      <c r="W17" s="509"/>
      <c r="X17" s="509"/>
    </row>
    <row r="18" spans="1:24" s="528" customFormat="1" ht="30" hidden="1" customHeight="1">
      <c r="A18" s="526">
        <v>6</v>
      </c>
      <c r="B18" s="1118" t="s">
        <v>527</v>
      </c>
      <c r="C18" s="1118"/>
      <c r="D18" s="527" t="s">
        <v>528</v>
      </c>
      <c r="E18" s="541">
        <v>38</v>
      </c>
      <c r="F18" s="541">
        <v>39</v>
      </c>
      <c r="G18" s="542" t="e">
        <f>#REF!</f>
        <v>#REF!</v>
      </c>
      <c r="H18" s="522"/>
      <c r="K18" s="529"/>
    </row>
    <row r="19" spans="1:24" s="528" customFormat="1" ht="30" hidden="1" customHeight="1">
      <c r="A19" s="526">
        <v>7</v>
      </c>
      <c r="B19" s="1118" t="s">
        <v>529</v>
      </c>
      <c r="C19" s="1118"/>
      <c r="D19" s="527" t="s">
        <v>530</v>
      </c>
      <c r="E19" s="542">
        <v>19.856198256228826</v>
      </c>
      <c r="F19" s="542">
        <v>19.081034962022841</v>
      </c>
      <c r="G19" s="542" t="e">
        <f>#REF!</f>
        <v>#REF!</v>
      </c>
      <c r="H19" s="522"/>
      <c r="K19" s="529"/>
    </row>
    <row r="20" spans="1:24" ht="30" customHeight="1">
      <c r="A20" s="517">
        <v>6</v>
      </c>
      <c r="B20" s="1119" t="s">
        <v>531</v>
      </c>
      <c r="C20" s="1119"/>
      <c r="D20" s="524" t="s">
        <v>532</v>
      </c>
      <c r="E20" s="518">
        <v>19</v>
      </c>
      <c r="F20" s="518">
        <v>22</v>
      </c>
      <c r="G20" s="542" t="e">
        <f>#REF!</f>
        <v>#REF!</v>
      </c>
      <c r="H20" s="522"/>
      <c r="I20" s="509"/>
      <c r="J20" s="509"/>
      <c r="K20" s="510"/>
      <c r="L20" s="530"/>
      <c r="M20" s="530"/>
      <c r="N20" s="530"/>
      <c r="O20" s="509"/>
      <c r="P20" s="509"/>
      <c r="Q20" s="509"/>
      <c r="R20" s="509"/>
      <c r="S20" s="509"/>
      <c r="T20" s="509"/>
      <c r="U20" s="509"/>
      <c r="V20" s="509"/>
      <c r="W20" s="509"/>
      <c r="X20" s="509"/>
    </row>
    <row r="21" spans="1:24" ht="27" customHeight="1">
      <c r="A21" s="517">
        <v>7</v>
      </c>
      <c r="B21" s="1119" t="s">
        <v>323</v>
      </c>
      <c r="C21" s="1119"/>
      <c r="D21" s="524" t="s">
        <v>286</v>
      </c>
      <c r="E21" s="531" t="s">
        <v>533</v>
      </c>
      <c r="F21" s="531" t="s">
        <v>533</v>
      </c>
      <c r="G21" s="543">
        <v>0.3</v>
      </c>
      <c r="H21" s="532"/>
      <c r="I21" s="509"/>
      <c r="J21" s="509"/>
      <c r="K21" s="510"/>
      <c r="L21" s="509"/>
      <c r="M21" s="509"/>
      <c r="N21" s="509"/>
      <c r="O21" s="509"/>
      <c r="P21" s="509"/>
      <c r="Q21" s="509"/>
      <c r="R21" s="509"/>
      <c r="S21" s="509"/>
      <c r="T21" s="509"/>
      <c r="U21" s="509"/>
      <c r="V21" s="509"/>
      <c r="W21" s="509"/>
      <c r="X21" s="509"/>
    </row>
    <row r="22" spans="1:24" ht="13.8">
      <c r="A22" s="533" t="s">
        <v>534</v>
      </c>
      <c r="B22" s="533"/>
      <c r="C22" s="533"/>
      <c r="D22" s="534"/>
      <c r="E22" s="534"/>
      <c r="F22" s="534"/>
      <c r="G22" s="534"/>
      <c r="H22" s="535"/>
    </row>
    <row r="23" spans="1:24" ht="12.75" customHeight="1">
      <c r="A23" s="536" t="s">
        <v>330</v>
      </c>
      <c r="B23" s="537" t="s">
        <v>535</v>
      </c>
      <c r="C23" s="537"/>
      <c r="D23" s="537"/>
      <c r="E23" s="537"/>
      <c r="F23" s="537"/>
      <c r="G23" s="499"/>
      <c r="H23" s="534"/>
    </row>
    <row r="24" spans="1:24" ht="12.75" customHeight="1">
      <c r="A24" s="536" t="s">
        <v>330</v>
      </c>
      <c r="B24" s="537" t="s">
        <v>536</v>
      </c>
      <c r="C24" s="537"/>
      <c r="D24" s="537"/>
      <c r="E24" s="537"/>
      <c r="F24" s="537"/>
      <c r="G24" s="499"/>
      <c r="H24" s="534"/>
    </row>
    <row r="25" spans="1:24" ht="12.75" customHeight="1">
      <c r="A25" s="536" t="s">
        <v>334</v>
      </c>
      <c r="B25" s="537" t="s">
        <v>537</v>
      </c>
      <c r="C25" s="537"/>
      <c r="D25" s="537"/>
      <c r="E25" s="537"/>
      <c r="F25" s="537"/>
      <c r="G25" s="499"/>
      <c r="H25" s="534"/>
    </row>
    <row r="26" spans="1:24" ht="12.75" customHeight="1">
      <c r="A26" s="538"/>
      <c r="B26" s="537" t="s">
        <v>336</v>
      </c>
      <c r="C26" s="537"/>
      <c r="D26" s="537"/>
      <c r="E26" s="537"/>
      <c r="F26" s="537"/>
      <c r="G26" s="499"/>
      <c r="H26" s="534"/>
      <c r="K26" s="537"/>
      <c r="L26" s="539"/>
      <c r="M26" s="539"/>
      <c r="N26" s="539"/>
    </row>
    <row r="27" spans="1:24">
      <c r="B27" s="504" t="s">
        <v>538</v>
      </c>
      <c r="K27" s="539"/>
      <c r="L27" s="539"/>
      <c r="M27" s="539"/>
      <c r="N27" s="537"/>
    </row>
    <row r="28" spans="1:24">
      <c r="C28" s="534"/>
    </row>
    <row r="29" spans="1:24" ht="26.25" customHeight="1">
      <c r="C29" s="534"/>
    </row>
    <row r="30" spans="1:24" ht="15" customHeight="1">
      <c r="C30" s="535"/>
      <c r="D30" s="535"/>
      <c r="E30" s="540"/>
      <c r="F30" s="540"/>
      <c r="G30" s="540"/>
      <c r="H30" s="540"/>
    </row>
  </sheetData>
  <mergeCells count="23">
    <mergeCell ref="J11:L11"/>
    <mergeCell ref="F1:H1"/>
    <mergeCell ref="A2:H2"/>
    <mergeCell ref="A3:H3"/>
    <mergeCell ref="A4:B4"/>
    <mergeCell ref="C4:H4"/>
    <mergeCell ref="A5:B5"/>
    <mergeCell ref="C5:H5"/>
    <mergeCell ref="A6:B6"/>
    <mergeCell ref="C6:H6"/>
    <mergeCell ref="A7:B7"/>
    <mergeCell ref="A8:B8"/>
    <mergeCell ref="J8:L8"/>
    <mergeCell ref="B18:C18"/>
    <mergeCell ref="B19:C19"/>
    <mergeCell ref="B20:C20"/>
    <mergeCell ref="B21:C21"/>
    <mergeCell ref="B12:C12"/>
    <mergeCell ref="B13:C13"/>
    <mergeCell ref="B14:C14"/>
    <mergeCell ref="B15:C15"/>
    <mergeCell ref="B16:C16"/>
    <mergeCell ref="B17:C17"/>
  </mergeCells>
  <printOptions horizontalCentered="1"/>
  <pageMargins left="0.19685039370078741" right="0.19685039370078741" top="1.1811023622047245" bottom="0.98425196850393704" header="0.51181102362204722" footer="1.2598425196850394"/>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B24"/>
  <sheetViews>
    <sheetView view="pageBreakPreview" topLeftCell="A4" workbookViewId="0">
      <selection activeCell="I10" sqref="I10"/>
    </sheetView>
  </sheetViews>
  <sheetFormatPr defaultRowHeight="13.2"/>
  <cols>
    <col min="1" max="1" width="10" style="120" customWidth="1"/>
    <col min="2" max="2" width="14.5546875" style="120" customWidth="1"/>
    <col min="3" max="3" width="10.6640625" style="120" customWidth="1"/>
    <col min="4" max="4" width="16.33203125" style="120" customWidth="1"/>
    <col min="5" max="5" width="12" style="120" customWidth="1"/>
    <col min="6" max="6" width="12.5546875" style="120" customWidth="1"/>
    <col min="7" max="7" width="12.6640625" style="120" customWidth="1"/>
    <col min="8" max="8" width="15.44140625" style="120" customWidth="1"/>
    <col min="9" max="9" width="14.88671875" style="120" customWidth="1"/>
    <col min="10" max="10" width="10.44140625" style="120" hidden="1" customWidth="1"/>
    <col min="11" max="11" width="15.109375" style="120" customWidth="1"/>
    <col min="12" max="17" width="10" style="120" customWidth="1"/>
    <col min="18" max="256" width="9.109375" style="120"/>
    <col min="257" max="257" width="10" style="120" customWidth="1"/>
    <col min="258" max="258" width="14.5546875" style="120" customWidth="1"/>
    <col min="259" max="259" width="10.6640625" style="120" customWidth="1"/>
    <col min="260" max="260" width="16.33203125" style="120" customWidth="1"/>
    <col min="261" max="261" width="12" style="120" customWidth="1"/>
    <col min="262" max="262" width="12.5546875" style="120" customWidth="1"/>
    <col min="263" max="263" width="12.6640625" style="120" customWidth="1"/>
    <col min="264" max="264" width="15.44140625" style="120" customWidth="1"/>
    <col min="265" max="265" width="14.88671875" style="120" customWidth="1"/>
    <col min="266" max="266" width="0" style="120" hidden="1" customWidth="1"/>
    <col min="267" max="267" width="15.109375" style="120" customWidth="1"/>
    <col min="268" max="273" width="10" style="120" customWidth="1"/>
    <col min="274" max="512" width="9.109375" style="120"/>
    <col min="513" max="513" width="10" style="120" customWidth="1"/>
    <col min="514" max="514" width="14.5546875" style="120" customWidth="1"/>
    <col min="515" max="515" width="10.6640625" style="120" customWidth="1"/>
    <col min="516" max="516" width="16.33203125" style="120" customWidth="1"/>
    <col min="517" max="517" width="12" style="120" customWidth="1"/>
    <col min="518" max="518" width="12.5546875" style="120" customWidth="1"/>
    <col min="519" max="519" width="12.6640625" style="120" customWidth="1"/>
    <col min="520" max="520" width="15.44140625" style="120" customWidth="1"/>
    <col min="521" max="521" width="14.88671875" style="120" customWidth="1"/>
    <col min="522" max="522" width="0" style="120" hidden="1" customWidth="1"/>
    <col min="523" max="523" width="15.109375" style="120" customWidth="1"/>
    <col min="524" max="529" width="10" style="120" customWidth="1"/>
    <col min="530" max="768" width="9.109375" style="120"/>
    <col min="769" max="769" width="10" style="120" customWidth="1"/>
    <col min="770" max="770" width="14.5546875" style="120" customWidth="1"/>
    <col min="771" max="771" width="10.6640625" style="120" customWidth="1"/>
    <col min="772" max="772" width="16.33203125" style="120" customWidth="1"/>
    <col min="773" max="773" width="12" style="120" customWidth="1"/>
    <col min="774" max="774" width="12.5546875" style="120" customWidth="1"/>
    <col min="775" max="775" width="12.6640625" style="120" customWidth="1"/>
    <col min="776" max="776" width="15.44140625" style="120" customWidth="1"/>
    <col min="777" max="777" width="14.88671875" style="120" customWidth="1"/>
    <col min="778" max="778" width="0" style="120" hidden="1" customWidth="1"/>
    <col min="779" max="779" width="15.109375" style="120" customWidth="1"/>
    <col min="780" max="785" width="10" style="120" customWidth="1"/>
    <col min="786" max="1024" width="9.109375" style="120"/>
    <col min="1025" max="1025" width="10" style="120" customWidth="1"/>
    <col min="1026" max="1026" width="14.5546875" style="120" customWidth="1"/>
    <col min="1027" max="1027" width="10.6640625" style="120" customWidth="1"/>
    <col min="1028" max="1028" width="16.33203125" style="120" customWidth="1"/>
    <col min="1029" max="1029" width="12" style="120" customWidth="1"/>
    <col min="1030" max="1030" width="12.5546875" style="120" customWidth="1"/>
    <col min="1031" max="1031" width="12.6640625" style="120" customWidth="1"/>
    <col min="1032" max="1032" width="15.44140625" style="120" customWidth="1"/>
    <col min="1033" max="1033" width="14.88671875" style="120" customWidth="1"/>
    <col min="1034" max="1034" width="0" style="120" hidden="1" customWidth="1"/>
    <col min="1035" max="1035" width="15.109375" style="120" customWidth="1"/>
    <col min="1036" max="1041" width="10" style="120" customWidth="1"/>
    <col min="1042" max="1280" width="9.109375" style="120"/>
    <col min="1281" max="1281" width="10" style="120" customWidth="1"/>
    <col min="1282" max="1282" width="14.5546875" style="120" customWidth="1"/>
    <col min="1283" max="1283" width="10.6640625" style="120" customWidth="1"/>
    <col min="1284" max="1284" width="16.33203125" style="120" customWidth="1"/>
    <col min="1285" max="1285" width="12" style="120" customWidth="1"/>
    <col min="1286" max="1286" width="12.5546875" style="120" customWidth="1"/>
    <col min="1287" max="1287" width="12.6640625" style="120" customWidth="1"/>
    <col min="1288" max="1288" width="15.44140625" style="120" customWidth="1"/>
    <col min="1289" max="1289" width="14.88671875" style="120" customWidth="1"/>
    <col min="1290" max="1290" width="0" style="120" hidden="1" customWidth="1"/>
    <col min="1291" max="1291" width="15.109375" style="120" customWidth="1"/>
    <col min="1292" max="1297" width="10" style="120" customWidth="1"/>
    <col min="1298" max="1536" width="9.109375" style="120"/>
    <col min="1537" max="1537" width="10" style="120" customWidth="1"/>
    <col min="1538" max="1538" width="14.5546875" style="120" customWidth="1"/>
    <col min="1539" max="1539" width="10.6640625" style="120" customWidth="1"/>
    <col min="1540" max="1540" width="16.33203125" style="120" customWidth="1"/>
    <col min="1541" max="1541" width="12" style="120" customWidth="1"/>
    <col min="1542" max="1542" width="12.5546875" style="120" customWidth="1"/>
    <col min="1543" max="1543" width="12.6640625" style="120" customWidth="1"/>
    <col min="1544" max="1544" width="15.44140625" style="120" customWidth="1"/>
    <col min="1545" max="1545" width="14.88671875" style="120" customWidth="1"/>
    <col min="1546" max="1546" width="0" style="120" hidden="1" customWidth="1"/>
    <col min="1547" max="1547" width="15.109375" style="120" customWidth="1"/>
    <col min="1548" max="1553" width="10" style="120" customWidth="1"/>
    <col min="1554" max="1792" width="9.109375" style="120"/>
    <col min="1793" max="1793" width="10" style="120" customWidth="1"/>
    <col min="1794" max="1794" width="14.5546875" style="120" customWidth="1"/>
    <col min="1795" max="1795" width="10.6640625" style="120" customWidth="1"/>
    <col min="1796" max="1796" width="16.33203125" style="120" customWidth="1"/>
    <col min="1797" max="1797" width="12" style="120" customWidth="1"/>
    <col min="1798" max="1798" width="12.5546875" style="120" customWidth="1"/>
    <col min="1799" max="1799" width="12.6640625" style="120" customWidth="1"/>
    <col min="1800" max="1800" width="15.44140625" style="120" customWidth="1"/>
    <col min="1801" max="1801" width="14.88671875" style="120" customWidth="1"/>
    <col min="1802" max="1802" width="0" style="120" hidden="1" customWidth="1"/>
    <col min="1803" max="1803" width="15.109375" style="120" customWidth="1"/>
    <col min="1804" max="1809" width="10" style="120" customWidth="1"/>
    <col min="1810" max="2048" width="9.109375" style="120"/>
    <col min="2049" max="2049" width="10" style="120" customWidth="1"/>
    <col min="2050" max="2050" width="14.5546875" style="120" customWidth="1"/>
    <col min="2051" max="2051" width="10.6640625" style="120" customWidth="1"/>
    <col min="2052" max="2052" width="16.33203125" style="120" customWidth="1"/>
    <col min="2053" max="2053" width="12" style="120" customWidth="1"/>
    <col min="2054" max="2054" width="12.5546875" style="120" customWidth="1"/>
    <col min="2055" max="2055" width="12.6640625" style="120" customWidth="1"/>
    <col min="2056" max="2056" width="15.44140625" style="120" customWidth="1"/>
    <col min="2057" max="2057" width="14.88671875" style="120" customWidth="1"/>
    <col min="2058" max="2058" width="0" style="120" hidden="1" customWidth="1"/>
    <col min="2059" max="2059" width="15.109375" style="120" customWidth="1"/>
    <col min="2060" max="2065" width="10" style="120" customWidth="1"/>
    <col min="2066" max="2304" width="9.109375" style="120"/>
    <col min="2305" max="2305" width="10" style="120" customWidth="1"/>
    <col min="2306" max="2306" width="14.5546875" style="120" customWidth="1"/>
    <col min="2307" max="2307" width="10.6640625" style="120" customWidth="1"/>
    <col min="2308" max="2308" width="16.33203125" style="120" customWidth="1"/>
    <col min="2309" max="2309" width="12" style="120" customWidth="1"/>
    <col min="2310" max="2310" width="12.5546875" style="120" customWidth="1"/>
    <col min="2311" max="2311" width="12.6640625" style="120" customWidth="1"/>
    <col min="2312" max="2312" width="15.44140625" style="120" customWidth="1"/>
    <col min="2313" max="2313" width="14.88671875" style="120" customWidth="1"/>
    <col min="2314" max="2314" width="0" style="120" hidden="1" customWidth="1"/>
    <col min="2315" max="2315" width="15.109375" style="120" customWidth="1"/>
    <col min="2316" max="2321" width="10" style="120" customWidth="1"/>
    <col min="2322" max="2560" width="9.109375" style="120"/>
    <col min="2561" max="2561" width="10" style="120" customWidth="1"/>
    <col min="2562" max="2562" width="14.5546875" style="120" customWidth="1"/>
    <col min="2563" max="2563" width="10.6640625" style="120" customWidth="1"/>
    <col min="2564" max="2564" width="16.33203125" style="120" customWidth="1"/>
    <col min="2565" max="2565" width="12" style="120" customWidth="1"/>
    <col min="2566" max="2566" width="12.5546875" style="120" customWidth="1"/>
    <col min="2567" max="2567" width="12.6640625" style="120" customWidth="1"/>
    <col min="2568" max="2568" width="15.44140625" style="120" customWidth="1"/>
    <col min="2569" max="2569" width="14.88671875" style="120" customWidth="1"/>
    <col min="2570" max="2570" width="0" style="120" hidden="1" customWidth="1"/>
    <col min="2571" max="2571" width="15.109375" style="120" customWidth="1"/>
    <col min="2572" max="2577" width="10" style="120" customWidth="1"/>
    <col min="2578" max="2816" width="9.109375" style="120"/>
    <col min="2817" max="2817" width="10" style="120" customWidth="1"/>
    <col min="2818" max="2818" width="14.5546875" style="120" customWidth="1"/>
    <col min="2819" max="2819" width="10.6640625" style="120" customWidth="1"/>
    <col min="2820" max="2820" width="16.33203125" style="120" customWidth="1"/>
    <col min="2821" max="2821" width="12" style="120" customWidth="1"/>
    <col min="2822" max="2822" width="12.5546875" style="120" customWidth="1"/>
    <col min="2823" max="2823" width="12.6640625" style="120" customWidth="1"/>
    <col min="2824" max="2824" width="15.44140625" style="120" customWidth="1"/>
    <col min="2825" max="2825" width="14.88671875" style="120" customWidth="1"/>
    <col min="2826" max="2826" width="0" style="120" hidden="1" customWidth="1"/>
    <col min="2827" max="2827" width="15.109375" style="120" customWidth="1"/>
    <col min="2828" max="2833" width="10" style="120" customWidth="1"/>
    <col min="2834" max="3072" width="9.109375" style="120"/>
    <col min="3073" max="3073" width="10" style="120" customWidth="1"/>
    <col min="3074" max="3074" width="14.5546875" style="120" customWidth="1"/>
    <col min="3075" max="3075" width="10.6640625" style="120" customWidth="1"/>
    <col min="3076" max="3076" width="16.33203125" style="120" customWidth="1"/>
    <col min="3077" max="3077" width="12" style="120" customWidth="1"/>
    <col min="3078" max="3078" width="12.5546875" style="120" customWidth="1"/>
    <col min="3079" max="3079" width="12.6640625" style="120" customWidth="1"/>
    <col min="3080" max="3080" width="15.44140625" style="120" customWidth="1"/>
    <col min="3081" max="3081" width="14.88671875" style="120" customWidth="1"/>
    <col min="3082" max="3082" width="0" style="120" hidden="1" customWidth="1"/>
    <col min="3083" max="3083" width="15.109375" style="120" customWidth="1"/>
    <col min="3084" max="3089" width="10" style="120" customWidth="1"/>
    <col min="3090" max="3328" width="9.109375" style="120"/>
    <col min="3329" max="3329" width="10" style="120" customWidth="1"/>
    <col min="3330" max="3330" width="14.5546875" style="120" customWidth="1"/>
    <col min="3331" max="3331" width="10.6640625" style="120" customWidth="1"/>
    <col min="3332" max="3332" width="16.33203125" style="120" customWidth="1"/>
    <col min="3333" max="3333" width="12" style="120" customWidth="1"/>
    <col min="3334" max="3334" width="12.5546875" style="120" customWidth="1"/>
    <col min="3335" max="3335" width="12.6640625" style="120" customWidth="1"/>
    <col min="3336" max="3336" width="15.44140625" style="120" customWidth="1"/>
    <col min="3337" max="3337" width="14.88671875" style="120" customWidth="1"/>
    <col min="3338" max="3338" width="0" style="120" hidden="1" customWidth="1"/>
    <col min="3339" max="3339" width="15.109375" style="120" customWidth="1"/>
    <col min="3340" max="3345" width="10" style="120" customWidth="1"/>
    <col min="3346" max="3584" width="9.109375" style="120"/>
    <col min="3585" max="3585" width="10" style="120" customWidth="1"/>
    <col min="3586" max="3586" width="14.5546875" style="120" customWidth="1"/>
    <col min="3587" max="3587" width="10.6640625" style="120" customWidth="1"/>
    <col min="3588" max="3588" width="16.33203125" style="120" customWidth="1"/>
    <col min="3589" max="3589" width="12" style="120" customWidth="1"/>
    <col min="3590" max="3590" width="12.5546875" style="120" customWidth="1"/>
    <col min="3591" max="3591" width="12.6640625" style="120" customWidth="1"/>
    <col min="3592" max="3592" width="15.44140625" style="120" customWidth="1"/>
    <col min="3593" max="3593" width="14.88671875" style="120" customWidth="1"/>
    <col min="3594" max="3594" width="0" style="120" hidden="1" customWidth="1"/>
    <col min="3595" max="3595" width="15.109375" style="120" customWidth="1"/>
    <col min="3596" max="3601" width="10" style="120" customWidth="1"/>
    <col min="3602" max="3840" width="9.109375" style="120"/>
    <col min="3841" max="3841" width="10" style="120" customWidth="1"/>
    <col min="3842" max="3842" width="14.5546875" style="120" customWidth="1"/>
    <col min="3843" max="3843" width="10.6640625" style="120" customWidth="1"/>
    <col min="3844" max="3844" width="16.33203125" style="120" customWidth="1"/>
    <col min="3845" max="3845" width="12" style="120" customWidth="1"/>
    <col min="3846" max="3846" width="12.5546875" style="120" customWidth="1"/>
    <col min="3847" max="3847" width="12.6640625" style="120" customWidth="1"/>
    <col min="3848" max="3848" width="15.44140625" style="120" customWidth="1"/>
    <col min="3849" max="3849" width="14.88671875" style="120" customWidth="1"/>
    <col min="3850" max="3850" width="0" style="120" hidden="1" customWidth="1"/>
    <col min="3851" max="3851" width="15.109375" style="120" customWidth="1"/>
    <col min="3852" max="3857" width="10" style="120" customWidth="1"/>
    <col min="3858" max="4096" width="9.109375" style="120"/>
    <col min="4097" max="4097" width="10" style="120" customWidth="1"/>
    <col min="4098" max="4098" width="14.5546875" style="120" customWidth="1"/>
    <col min="4099" max="4099" width="10.6640625" style="120" customWidth="1"/>
    <col min="4100" max="4100" width="16.33203125" style="120" customWidth="1"/>
    <col min="4101" max="4101" width="12" style="120" customWidth="1"/>
    <col min="4102" max="4102" width="12.5546875" style="120" customWidth="1"/>
    <col min="4103" max="4103" width="12.6640625" style="120" customWidth="1"/>
    <col min="4104" max="4104" width="15.44140625" style="120" customWidth="1"/>
    <col min="4105" max="4105" width="14.88671875" style="120" customWidth="1"/>
    <col min="4106" max="4106" width="0" style="120" hidden="1" customWidth="1"/>
    <col min="4107" max="4107" width="15.109375" style="120" customWidth="1"/>
    <col min="4108" max="4113" width="10" style="120" customWidth="1"/>
    <col min="4114" max="4352" width="9.109375" style="120"/>
    <col min="4353" max="4353" width="10" style="120" customWidth="1"/>
    <col min="4354" max="4354" width="14.5546875" style="120" customWidth="1"/>
    <col min="4355" max="4355" width="10.6640625" style="120" customWidth="1"/>
    <col min="4356" max="4356" width="16.33203125" style="120" customWidth="1"/>
    <col min="4357" max="4357" width="12" style="120" customWidth="1"/>
    <col min="4358" max="4358" width="12.5546875" style="120" customWidth="1"/>
    <col min="4359" max="4359" width="12.6640625" style="120" customWidth="1"/>
    <col min="4360" max="4360" width="15.44140625" style="120" customWidth="1"/>
    <col min="4361" max="4361" width="14.88671875" style="120" customWidth="1"/>
    <col min="4362" max="4362" width="0" style="120" hidden="1" customWidth="1"/>
    <col min="4363" max="4363" width="15.109375" style="120" customWidth="1"/>
    <col min="4364" max="4369" width="10" style="120" customWidth="1"/>
    <col min="4370" max="4608" width="9.109375" style="120"/>
    <col min="4609" max="4609" width="10" style="120" customWidth="1"/>
    <col min="4610" max="4610" width="14.5546875" style="120" customWidth="1"/>
    <col min="4611" max="4611" width="10.6640625" style="120" customWidth="1"/>
    <col min="4612" max="4612" width="16.33203125" style="120" customWidth="1"/>
    <col min="4613" max="4613" width="12" style="120" customWidth="1"/>
    <col min="4614" max="4614" width="12.5546875" style="120" customWidth="1"/>
    <col min="4615" max="4615" width="12.6640625" style="120" customWidth="1"/>
    <col min="4616" max="4616" width="15.44140625" style="120" customWidth="1"/>
    <col min="4617" max="4617" width="14.88671875" style="120" customWidth="1"/>
    <col min="4618" max="4618" width="0" style="120" hidden="1" customWidth="1"/>
    <col min="4619" max="4619" width="15.109375" style="120" customWidth="1"/>
    <col min="4620" max="4625" width="10" style="120" customWidth="1"/>
    <col min="4626" max="4864" width="9.109375" style="120"/>
    <col min="4865" max="4865" width="10" style="120" customWidth="1"/>
    <col min="4866" max="4866" width="14.5546875" style="120" customWidth="1"/>
    <col min="4867" max="4867" width="10.6640625" style="120" customWidth="1"/>
    <col min="4868" max="4868" width="16.33203125" style="120" customWidth="1"/>
    <col min="4869" max="4869" width="12" style="120" customWidth="1"/>
    <col min="4870" max="4870" width="12.5546875" style="120" customWidth="1"/>
    <col min="4871" max="4871" width="12.6640625" style="120" customWidth="1"/>
    <col min="4872" max="4872" width="15.44140625" style="120" customWidth="1"/>
    <col min="4873" max="4873" width="14.88671875" style="120" customWidth="1"/>
    <col min="4874" max="4874" width="0" style="120" hidden="1" customWidth="1"/>
    <col min="4875" max="4875" width="15.109375" style="120" customWidth="1"/>
    <col min="4876" max="4881" width="10" style="120" customWidth="1"/>
    <col min="4882" max="5120" width="9.109375" style="120"/>
    <col min="5121" max="5121" width="10" style="120" customWidth="1"/>
    <col min="5122" max="5122" width="14.5546875" style="120" customWidth="1"/>
    <col min="5123" max="5123" width="10.6640625" style="120" customWidth="1"/>
    <col min="5124" max="5124" width="16.33203125" style="120" customWidth="1"/>
    <col min="5125" max="5125" width="12" style="120" customWidth="1"/>
    <col min="5126" max="5126" width="12.5546875" style="120" customWidth="1"/>
    <col min="5127" max="5127" width="12.6640625" style="120" customWidth="1"/>
    <col min="5128" max="5128" width="15.44140625" style="120" customWidth="1"/>
    <col min="5129" max="5129" width="14.88671875" style="120" customWidth="1"/>
    <col min="5130" max="5130" width="0" style="120" hidden="1" customWidth="1"/>
    <col min="5131" max="5131" width="15.109375" style="120" customWidth="1"/>
    <col min="5132" max="5137" width="10" style="120" customWidth="1"/>
    <col min="5138" max="5376" width="9.109375" style="120"/>
    <col min="5377" max="5377" width="10" style="120" customWidth="1"/>
    <col min="5378" max="5378" width="14.5546875" style="120" customWidth="1"/>
    <col min="5379" max="5379" width="10.6640625" style="120" customWidth="1"/>
    <col min="5380" max="5380" width="16.33203125" style="120" customWidth="1"/>
    <col min="5381" max="5381" width="12" style="120" customWidth="1"/>
    <col min="5382" max="5382" width="12.5546875" style="120" customWidth="1"/>
    <col min="5383" max="5383" width="12.6640625" style="120" customWidth="1"/>
    <col min="5384" max="5384" width="15.44140625" style="120" customWidth="1"/>
    <col min="5385" max="5385" width="14.88671875" style="120" customWidth="1"/>
    <col min="5386" max="5386" width="0" style="120" hidden="1" customWidth="1"/>
    <col min="5387" max="5387" width="15.109375" style="120" customWidth="1"/>
    <col min="5388" max="5393" width="10" style="120" customWidth="1"/>
    <col min="5394" max="5632" width="9.109375" style="120"/>
    <col min="5633" max="5633" width="10" style="120" customWidth="1"/>
    <col min="5634" max="5634" width="14.5546875" style="120" customWidth="1"/>
    <col min="5635" max="5635" width="10.6640625" style="120" customWidth="1"/>
    <col min="5636" max="5636" width="16.33203125" style="120" customWidth="1"/>
    <col min="5637" max="5637" width="12" style="120" customWidth="1"/>
    <col min="5638" max="5638" width="12.5546875" style="120" customWidth="1"/>
    <col min="5639" max="5639" width="12.6640625" style="120" customWidth="1"/>
    <col min="5640" max="5640" width="15.44140625" style="120" customWidth="1"/>
    <col min="5641" max="5641" width="14.88671875" style="120" customWidth="1"/>
    <col min="5642" max="5642" width="0" style="120" hidden="1" customWidth="1"/>
    <col min="5643" max="5643" width="15.109375" style="120" customWidth="1"/>
    <col min="5644" max="5649" width="10" style="120" customWidth="1"/>
    <col min="5650" max="5888" width="9.109375" style="120"/>
    <col min="5889" max="5889" width="10" style="120" customWidth="1"/>
    <col min="5890" max="5890" width="14.5546875" style="120" customWidth="1"/>
    <col min="5891" max="5891" width="10.6640625" style="120" customWidth="1"/>
    <col min="5892" max="5892" width="16.33203125" style="120" customWidth="1"/>
    <col min="5893" max="5893" width="12" style="120" customWidth="1"/>
    <col min="5894" max="5894" width="12.5546875" style="120" customWidth="1"/>
    <col min="5895" max="5895" width="12.6640625" style="120" customWidth="1"/>
    <col min="5896" max="5896" width="15.44140625" style="120" customWidth="1"/>
    <col min="5897" max="5897" width="14.88671875" style="120" customWidth="1"/>
    <col min="5898" max="5898" width="0" style="120" hidden="1" customWidth="1"/>
    <col min="5899" max="5899" width="15.109375" style="120" customWidth="1"/>
    <col min="5900" max="5905" width="10" style="120" customWidth="1"/>
    <col min="5906" max="6144" width="9.109375" style="120"/>
    <col min="6145" max="6145" width="10" style="120" customWidth="1"/>
    <col min="6146" max="6146" width="14.5546875" style="120" customWidth="1"/>
    <col min="6147" max="6147" width="10.6640625" style="120" customWidth="1"/>
    <col min="6148" max="6148" width="16.33203125" style="120" customWidth="1"/>
    <col min="6149" max="6149" width="12" style="120" customWidth="1"/>
    <col min="6150" max="6150" width="12.5546875" style="120" customWidth="1"/>
    <col min="6151" max="6151" width="12.6640625" style="120" customWidth="1"/>
    <col min="6152" max="6152" width="15.44140625" style="120" customWidth="1"/>
    <col min="6153" max="6153" width="14.88671875" style="120" customWidth="1"/>
    <col min="6154" max="6154" width="0" style="120" hidden="1" customWidth="1"/>
    <col min="6155" max="6155" width="15.109375" style="120" customWidth="1"/>
    <col min="6156" max="6161" width="10" style="120" customWidth="1"/>
    <col min="6162" max="6400" width="9.109375" style="120"/>
    <col min="6401" max="6401" width="10" style="120" customWidth="1"/>
    <col min="6402" max="6402" width="14.5546875" style="120" customWidth="1"/>
    <col min="6403" max="6403" width="10.6640625" style="120" customWidth="1"/>
    <col min="6404" max="6404" width="16.33203125" style="120" customWidth="1"/>
    <col min="6405" max="6405" width="12" style="120" customWidth="1"/>
    <col min="6406" max="6406" width="12.5546875" style="120" customWidth="1"/>
    <col min="6407" max="6407" width="12.6640625" style="120" customWidth="1"/>
    <col min="6408" max="6408" width="15.44140625" style="120" customWidth="1"/>
    <col min="6409" max="6409" width="14.88671875" style="120" customWidth="1"/>
    <col min="6410" max="6410" width="0" style="120" hidden="1" customWidth="1"/>
    <col min="6411" max="6411" width="15.109375" style="120" customWidth="1"/>
    <col min="6412" max="6417" width="10" style="120" customWidth="1"/>
    <col min="6418" max="6656" width="9.109375" style="120"/>
    <col min="6657" max="6657" width="10" style="120" customWidth="1"/>
    <col min="6658" max="6658" width="14.5546875" style="120" customWidth="1"/>
    <col min="6659" max="6659" width="10.6640625" style="120" customWidth="1"/>
    <col min="6660" max="6660" width="16.33203125" style="120" customWidth="1"/>
    <col min="6661" max="6661" width="12" style="120" customWidth="1"/>
    <col min="6662" max="6662" width="12.5546875" style="120" customWidth="1"/>
    <col min="6663" max="6663" width="12.6640625" style="120" customWidth="1"/>
    <col min="6664" max="6664" width="15.44140625" style="120" customWidth="1"/>
    <col min="6665" max="6665" width="14.88671875" style="120" customWidth="1"/>
    <col min="6666" max="6666" width="0" style="120" hidden="1" customWidth="1"/>
    <col min="6667" max="6667" width="15.109375" style="120" customWidth="1"/>
    <col min="6668" max="6673" width="10" style="120" customWidth="1"/>
    <col min="6674" max="6912" width="9.109375" style="120"/>
    <col min="6913" max="6913" width="10" style="120" customWidth="1"/>
    <col min="6914" max="6914" width="14.5546875" style="120" customWidth="1"/>
    <col min="6915" max="6915" width="10.6640625" style="120" customWidth="1"/>
    <col min="6916" max="6916" width="16.33203125" style="120" customWidth="1"/>
    <col min="6917" max="6917" width="12" style="120" customWidth="1"/>
    <col min="6918" max="6918" width="12.5546875" style="120" customWidth="1"/>
    <col min="6919" max="6919" width="12.6640625" style="120" customWidth="1"/>
    <col min="6920" max="6920" width="15.44140625" style="120" customWidth="1"/>
    <col min="6921" max="6921" width="14.88671875" style="120" customWidth="1"/>
    <col min="6922" max="6922" width="0" style="120" hidden="1" customWidth="1"/>
    <col min="6923" max="6923" width="15.109375" style="120" customWidth="1"/>
    <col min="6924" max="6929" width="10" style="120" customWidth="1"/>
    <col min="6930" max="7168" width="9.109375" style="120"/>
    <col min="7169" max="7169" width="10" style="120" customWidth="1"/>
    <col min="7170" max="7170" width="14.5546875" style="120" customWidth="1"/>
    <col min="7171" max="7171" width="10.6640625" style="120" customWidth="1"/>
    <col min="7172" max="7172" width="16.33203125" style="120" customWidth="1"/>
    <col min="7173" max="7173" width="12" style="120" customWidth="1"/>
    <col min="7174" max="7174" width="12.5546875" style="120" customWidth="1"/>
    <col min="7175" max="7175" width="12.6640625" style="120" customWidth="1"/>
    <col min="7176" max="7176" width="15.44140625" style="120" customWidth="1"/>
    <col min="7177" max="7177" width="14.88671875" style="120" customWidth="1"/>
    <col min="7178" max="7178" width="0" style="120" hidden="1" customWidth="1"/>
    <col min="7179" max="7179" width="15.109375" style="120" customWidth="1"/>
    <col min="7180" max="7185" width="10" style="120" customWidth="1"/>
    <col min="7186" max="7424" width="9.109375" style="120"/>
    <col min="7425" max="7425" width="10" style="120" customWidth="1"/>
    <col min="7426" max="7426" width="14.5546875" style="120" customWidth="1"/>
    <col min="7427" max="7427" width="10.6640625" style="120" customWidth="1"/>
    <col min="7428" max="7428" width="16.33203125" style="120" customWidth="1"/>
    <col min="7429" max="7429" width="12" style="120" customWidth="1"/>
    <col min="7430" max="7430" width="12.5546875" style="120" customWidth="1"/>
    <col min="7431" max="7431" width="12.6640625" style="120" customWidth="1"/>
    <col min="7432" max="7432" width="15.44140625" style="120" customWidth="1"/>
    <col min="7433" max="7433" width="14.88671875" style="120" customWidth="1"/>
    <col min="7434" max="7434" width="0" style="120" hidden="1" customWidth="1"/>
    <col min="7435" max="7435" width="15.109375" style="120" customWidth="1"/>
    <col min="7436" max="7441" width="10" style="120" customWidth="1"/>
    <col min="7442" max="7680" width="9.109375" style="120"/>
    <col min="7681" max="7681" width="10" style="120" customWidth="1"/>
    <col min="7682" max="7682" width="14.5546875" style="120" customWidth="1"/>
    <col min="7683" max="7683" width="10.6640625" style="120" customWidth="1"/>
    <col min="7684" max="7684" width="16.33203125" style="120" customWidth="1"/>
    <col min="7685" max="7685" width="12" style="120" customWidth="1"/>
    <col min="7686" max="7686" width="12.5546875" style="120" customWidth="1"/>
    <col min="7687" max="7687" width="12.6640625" style="120" customWidth="1"/>
    <col min="7688" max="7688" width="15.44140625" style="120" customWidth="1"/>
    <col min="7689" max="7689" width="14.88671875" style="120" customWidth="1"/>
    <col min="7690" max="7690" width="0" style="120" hidden="1" customWidth="1"/>
    <col min="7691" max="7691" width="15.109375" style="120" customWidth="1"/>
    <col min="7692" max="7697" width="10" style="120" customWidth="1"/>
    <col min="7698" max="7936" width="9.109375" style="120"/>
    <col min="7937" max="7937" width="10" style="120" customWidth="1"/>
    <col min="7938" max="7938" width="14.5546875" style="120" customWidth="1"/>
    <col min="7939" max="7939" width="10.6640625" style="120" customWidth="1"/>
    <col min="7940" max="7940" width="16.33203125" style="120" customWidth="1"/>
    <col min="7941" max="7941" width="12" style="120" customWidth="1"/>
    <col min="7942" max="7942" width="12.5546875" style="120" customWidth="1"/>
    <col min="7943" max="7943" width="12.6640625" style="120" customWidth="1"/>
    <col min="7944" max="7944" width="15.44140625" style="120" customWidth="1"/>
    <col min="7945" max="7945" width="14.88671875" style="120" customWidth="1"/>
    <col min="7946" max="7946" width="0" style="120" hidden="1" customWidth="1"/>
    <col min="7947" max="7947" width="15.109375" style="120" customWidth="1"/>
    <col min="7948" max="7953" width="10" style="120" customWidth="1"/>
    <col min="7954" max="8192" width="9.109375" style="120"/>
    <col min="8193" max="8193" width="10" style="120" customWidth="1"/>
    <col min="8194" max="8194" width="14.5546875" style="120" customWidth="1"/>
    <col min="8195" max="8195" width="10.6640625" style="120" customWidth="1"/>
    <col min="8196" max="8196" width="16.33203125" style="120" customWidth="1"/>
    <col min="8197" max="8197" width="12" style="120" customWidth="1"/>
    <col min="8198" max="8198" width="12.5546875" style="120" customWidth="1"/>
    <col min="8199" max="8199" width="12.6640625" style="120" customWidth="1"/>
    <col min="8200" max="8200" width="15.44140625" style="120" customWidth="1"/>
    <col min="8201" max="8201" width="14.88671875" style="120" customWidth="1"/>
    <col min="8202" max="8202" width="0" style="120" hidden="1" customWidth="1"/>
    <col min="8203" max="8203" width="15.109375" style="120" customWidth="1"/>
    <col min="8204" max="8209" width="10" style="120" customWidth="1"/>
    <col min="8210" max="8448" width="9.109375" style="120"/>
    <col min="8449" max="8449" width="10" style="120" customWidth="1"/>
    <col min="8450" max="8450" width="14.5546875" style="120" customWidth="1"/>
    <col min="8451" max="8451" width="10.6640625" style="120" customWidth="1"/>
    <col min="8452" max="8452" width="16.33203125" style="120" customWidth="1"/>
    <col min="8453" max="8453" width="12" style="120" customWidth="1"/>
    <col min="8454" max="8454" width="12.5546875" style="120" customWidth="1"/>
    <col min="8455" max="8455" width="12.6640625" style="120" customWidth="1"/>
    <col min="8456" max="8456" width="15.44140625" style="120" customWidth="1"/>
    <col min="8457" max="8457" width="14.88671875" style="120" customWidth="1"/>
    <col min="8458" max="8458" width="0" style="120" hidden="1" customWidth="1"/>
    <col min="8459" max="8459" width="15.109375" style="120" customWidth="1"/>
    <col min="8460" max="8465" width="10" style="120" customWidth="1"/>
    <col min="8466" max="8704" width="9.109375" style="120"/>
    <col min="8705" max="8705" width="10" style="120" customWidth="1"/>
    <col min="8706" max="8706" width="14.5546875" style="120" customWidth="1"/>
    <col min="8707" max="8707" width="10.6640625" style="120" customWidth="1"/>
    <col min="8708" max="8708" width="16.33203125" style="120" customWidth="1"/>
    <col min="8709" max="8709" width="12" style="120" customWidth="1"/>
    <col min="8710" max="8710" width="12.5546875" style="120" customWidth="1"/>
    <col min="8711" max="8711" width="12.6640625" style="120" customWidth="1"/>
    <col min="8712" max="8712" width="15.44140625" style="120" customWidth="1"/>
    <col min="8713" max="8713" width="14.88671875" style="120" customWidth="1"/>
    <col min="8714" max="8714" width="0" style="120" hidden="1" customWidth="1"/>
    <col min="8715" max="8715" width="15.109375" style="120" customWidth="1"/>
    <col min="8716" max="8721" width="10" style="120" customWidth="1"/>
    <col min="8722" max="8960" width="9.109375" style="120"/>
    <col min="8961" max="8961" width="10" style="120" customWidth="1"/>
    <col min="8962" max="8962" width="14.5546875" style="120" customWidth="1"/>
    <col min="8963" max="8963" width="10.6640625" style="120" customWidth="1"/>
    <col min="8964" max="8964" width="16.33203125" style="120" customWidth="1"/>
    <col min="8965" max="8965" width="12" style="120" customWidth="1"/>
    <col min="8966" max="8966" width="12.5546875" style="120" customWidth="1"/>
    <col min="8967" max="8967" width="12.6640625" style="120" customWidth="1"/>
    <col min="8968" max="8968" width="15.44140625" style="120" customWidth="1"/>
    <col min="8969" max="8969" width="14.88671875" style="120" customWidth="1"/>
    <col min="8970" max="8970" width="0" style="120" hidden="1" customWidth="1"/>
    <col min="8971" max="8971" width="15.109375" style="120" customWidth="1"/>
    <col min="8972" max="8977" width="10" style="120" customWidth="1"/>
    <col min="8978" max="9216" width="9.109375" style="120"/>
    <col min="9217" max="9217" width="10" style="120" customWidth="1"/>
    <col min="9218" max="9218" width="14.5546875" style="120" customWidth="1"/>
    <col min="9219" max="9219" width="10.6640625" style="120" customWidth="1"/>
    <col min="9220" max="9220" width="16.33203125" style="120" customWidth="1"/>
    <col min="9221" max="9221" width="12" style="120" customWidth="1"/>
    <col min="9222" max="9222" width="12.5546875" style="120" customWidth="1"/>
    <col min="9223" max="9223" width="12.6640625" style="120" customWidth="1"/>
    <col min="9224" max="9224" width="15.44140625" style="120" customWidth="1"/>
    <col min="9225" max="9225" width="14.88671875" style="120" customWidth="1"/>
    <col min="9226" max="9226" width="0" style="120" hidden="1" customWidth="1"/>
    <col min="9227" max="9227" width="15.109375" style="120" customWidth="1"/>
    <col min="9228" max="9233" width="10" style="120" customWidth="1"/>
    <col min="9234" max="9472" width="9.109375" style="120"/>
    <col min="9473" max="9473" width="10" style="120" customWidth="1"/>
    <col min="9474" max="9474" width="14.5546875" style="120" customWidth="1"/>
    <col min="9475" max="9475" width="10.6640625" style="120" customWidth="1"/>
    <col min="9476" max="9476" width="16.33203125" style="120" customWidth="1"/>
    <col min="9477" max="9477" width="12" style="120" customWidth="1"/>
    <col min="9478" max="9478" width="12.5546875" style="120" customWidth="1"/>
    <col min="9479" max="9479" width="12.6640625" style="120" customWidth="1"/>
    <col min="9480" max="9480" width="15.44140625" style="120" customWidth="1"/>
    <col min="9481" max="9481" width="14.88671875" style="120" customWidth="1"/>
    <col min="9482" max="9482" width="0" style="120" hidden="1" customWidth="1"/>
    <col min="9483" max="9483" width="15.109375" style="120" customWidth="1"/>
    <col min="9484" max="9489" width="10" style="120" customWidth="1"/>
    <col min="9490" max="9728" width="9.109375" style="120"/>
    <col min="9729" max="9729" width="10" style="120" customWidth="1"/>
    <col min="9730" max="9730" width="14.5546875" style="120" customWidth="1"/>
    <col min="9731" max="9731" width="10.6640625" style="120" customWidth="1"/>
    <col min="9732" max="9732" width="16.33203125" style="120" customWidth="1"/>
    <col min="9733" max="9733" width="12" style="120" customWidth="1"/>
    <col min="9734" max="9734" width="12.5546875" style="120" customWidth="1"/>
    <col min="9735" max="9735" width="12.6640625" style="120" customWidth="1"/>
    <col min="9736" max="9736" width="15.44140625" style="120" customWidth="1"/>
    <col min="9737" max="9737" width="14.88671875" style="120" customWidth="1"/>
    <col min="9738" max="9738" width="0" style="120" hidden="1" customWidth="1"/>
    <col min="9739" max="9739" width="15.109375" style="120" customWidth="1"/>
    <col min="9740" max="9745" width="10" style="120" customWidth="1"/>
    <col min="9746" max="9984" width="9.109375" style="120"/>
    <col min="9985" max="9985" width="10" style="120" customWidth="1"/>
    <col min="9986" max="9986" width="14.5546875" style="120" customWidth="1"/>
    <col min="9987" max="9987" width="10.6640625" style="120" customWidth="1"/>
    <col min="9988" max="9988" width="16.33203125" style="120" customWidth="1"/>
    <col min="9989" max="9989" width="12" style="120" customWidth="1"/>
    <col min="9990" max="9990" width="12.5546875" style="120" customWidth="1"/>
    <col min="9991" max="9991" width="12.6640625" style="120" customWidth="1"/>
    <col min="9992" max="9992" width="15.44140625" style="120" customWidth="1"/>
    <col min="9993" max="9993" width="14.88671875" style="120" customWidth="1"/>
    <col min="9994" max="9994" width="0" style="120" hidden="1" customWidth="1"/>
    <col min="9995" max="9995" width="15.109375" style="120" customWidth="1"/>
    <col min="9996" max="10001" width="10" style="120" customWidth="1"/>
    <col min="10002" max="10240" width="9.109375" style="120"/>
    <col min="10241" max="10241" width="10" style="120" customWidth="1"/>
    <col min="10242" max="10242" width="14.5546875" style="120" customWidth="1"/>
    <col min="10243" max="10243" width="10.6640625" style="120" customWidth="1"/>
    <col min="10244" max="10244" width="16.33203125" style="120" customWidth="1"/>
    <col min="10245" max="10245" width="12" style="120" customWidth="1"/>
    <col min="10246" max="10246" width="12.5546875" style="120" customWidth="1"/>
    <col min="10247" max="10247" width="12.6640625" style="120" customWidth="1"/>
    <col min="10248" max="10248" width="15.44140625" style="120" customWidth="1"/>
    <col min="10249" max="10249" width="14.88671875" style="120" customWidth="1"/>
    <col min="10250" max="10250" width="0" style="120" hidden="1" customWidth="1"/>
    <col min="10251" max="10251" width="15.109375" style="120" customWidth="1"/>
    <col min="10252" max="10257" width="10" style="120" customWidth="1"/>
    <col min="10258" max="10496" width="9.109375" style="120"/>
    <col min="10497" max="10497" width="10" style="120" customWidth="1"/>
    <col min="10498" max="10498" width="14.5546875" style="120" customWidth="1"/>
    <col min="10499" max="10499" width="10.6640625" style="120" customWidth="1"/>
    <col min="10500" max="10500" width="16.33203125" style="120" customWidth="1"/>
    <col min="10501" max="10501" width="12" style="120" customWidth="1"/>
    <col min="10502" max="10502" width="12.5546875" style="120" customWidth="1"/>
    <col min="10503" max="10503" width="12.6640625" style="120" customWidth="1"/>
    <col min="10504" max="10504" width="15.44140625" style="120" customWidth="1"/>
    <col min="10505" max="10505" width="14.88671875" style="120" customWidth="1"/>
    <col min="10506" max="10506" width="0" style="120" hidden="1" customWidth="1"/>
    <col min="10507" max="10507" width="15.109375" style="120" customWidth="1"/>
    <col min="10508" max="10513" width="10" style="120" customWidth="1"/>
    <col min="10514" max="10752" width="9.109375" style="120"/>
    <col min="10753" max="10753" width="10" style="120" customWidth="1"/>
    <col min="10754" max="10754" width="14.5546875" style="120" customWidth="1"/>
    <col min="10755" max="10755" width="10.6640625" style="120" customWidth="1"/>
    <col min="10756" max="10756" width="16.33203125" style="120" customWidth="1"/>
    <col min="10757" max="10757" width="12" style="120" customWidth="1"/>
    <col min="10758" max="10758" width="12.5546875" style="120" customWidth="1"/>
    <col min="10759" max="10759" width="12.6640625" style="120" customWidth="1"/>
    <col min="10760" max="10760" width="15.44140625" style="120" customWidth="1"/>
    <col min="10761" max="10761" width="14.88671875" style="120" customWidth="1"/>
    <col min="10762" max="10762" width="0" style="120" hidden="1" customWidth="1"/>
    <col min="10763" max="10763" width="15.109375" style="120" customWidth="1"/>
    <col min="10764" max="10769" width="10" style="120" customWidth="1"/>
    <col min="10770" max="11008" width="9.109375" style="120"/>
    <col min="11009" max="11009" width="10" style="120" customWidth="1"/>
    <col min="11010" max="11010" width="14.5546875" style="120" customWidth="1"/>
    <col min="11011" max="11011" width="10.6640625" style="120" customWidth="1"/>
    <col min="11012" max="11012" width="16.33203125" style="120" customWidth="1"/>
    <col min="11013" max="11013" width="12" style="120" customWidth="1"/>
    <col min="11014" max="11014" width="12.5546875" style="120" customWidth="1"/>
    <col min="11015" max="11015" width="12.6640625" style="120" customWidth="1"/>
    <col min="11016" max="11016" width="15.44140625" style="120" customWidth="1"/>
    <col min="11017" max="11017" width="14.88671875" style="120" customWidth="1"/>
    <col min="11018" max="11018" width="0" style="120" hidden="1" customWidth="1"/>
    <col min="11019" max="11019" width="15.109375" style="120" customWidth="1"/>
    <col min="11020" max="11025" width="10" style="120" customWidth="1"/>
    <col min="11026" max="11264" width="9.109375" style="120"/>
    <col min="11265" max="11265" width="10" style="120" customWidth="1"/>
    <col min="11266" max="11266" width="14.5546875" style="120" customWidth="1"/>
    <col min="11267" max="11267" width="10.6640625" style="120" customWidth="1"/>
    <col min="11268" max="11268" width="16.33203125" style="120" customWidth="1"/>
    <col min="11269" max="11269" width="12" style="120" customWidth="1"/>
    <col min="11270" max="11270" width="12.5546875" style="120" customWidth="1"/>
    <col min="11271" max="11271" width="12.6640625" style="120" customWidth="1"/>
    <col min="11272" max="11272" width="15.44140625" style="120" customWidth="1"/>
    <col min="11273" max="11273" width="14.88671875" style="120" customWidth="1"/>
    <col min="11274" max="11274" width="0" style="120" hidden="1" customWidth="1"/>
    <col min="11275" max="11275" width="15.109375" style="120" customWidth="1"/>
    <col min="11276" max="11281" width="10" style="120" customWidth="1"/>
    <col min="11282" max="11520" width="9.109375" style="120"/>
    <col min="11521" max="11521" width="10" style="120" customWidth="1"/>
    <col min="11522" max="11522" width="14.5546875" style="120" customWidth="1"/>
    <col min="11523" max="11523" width="10.6640625" style="120" customWidth="1"/>
    <col min="11524" max="11524" width="16.33203125" style="120" customWidth="1"/>
    <col min="11525" max="11525" width="12" style="120" customWidth="1"/>
    <col min="11526" max="11526" width="12.5546875" style="120" customWidth="1"/>
    <col min="11527" max="11527" width="12.6640625" style="120" customWidth="1"/>
    <col min="11528" max="11528" width="15.44140625" style="120" customWidth="1"/>
    <col min="11529" max="11529" width="14.88671875" style="120" customWidth="1"/>
    <col min="11530" max="11530" width="0" style="120" hidden="1" customWidth="1"/>
    <col min="11531" max="11531" width="15.109375" style="120" customWidth="1"/>
    <col min="11532" max="11537" width="10" style="120" customWidth="1"/>
    <col min="11538" max="11776" width="9.109375" style="120"/>
    <col min="11777" max="11777" width="10" style="120" customWidth="1"/>
    <col min="11778" max="11778" width="14.5546875" style="120" customWidth="1"/>
    <col min="11779" max="11779" width="10.6640625" style="120" customWidth="1"/>
    <col min="11780" max="11780" width="16.33203125" style="120" customWidth="1"/>
    <col min="11781" max="11781" width="12" style="120" customWidth="1"/>
    <col min="11782" max="11782" width="12.5546875" style="120" customWidth="1"/>
    <col min="11783" max="11783" width="12.6640625" style="120" customWidth="1"/>
    <col min="11784" max="11784" width="15.44140625" style="120" customWidth="1"/>
    <col min="11785" max="11785" width="14.88671875" style="120" customWidth="1"/>
    <col min="11786" max="11786" width="0" style="120" hidden="1" customWidth="1"/>
    <col min="11787" max="11787" width="15.109375" style="120" customWidth="1"/>
    <col min="11788" max="11793" width="10" style="120" customWidth="1"/>
    <col min="11794" max="12032" width="9.109375" style="120"/>
    <col min="12033" max="12033" width="10" style="120" customWidth="1"/>
    <col min="12034" max="12034" width="14.5546875" style="120" customWidth="1"/>
    <col min="12035" max="12035" width="10.6640625" style="120" customWidth="1"/>
    <col min="12036" max="12036" width="16.33203125" style="120" customWidth="1"/>
    <col min="12037" max="12037" width="12" style="120" customWidth="1"/>
    <col min="12038" max="12038" width="12.5546875" style="120" customWidth="1"/>
    <col min="12039" max="12039" width="12.6640625" style="120" customWidth="1"/>
    <col min="12040" max="12040" width="15.44140625" style="120" customWidth="1"/>
    <col min="12041" max="12041" width="14.88671875" style="120" customWidth="1"/>
    <col min="12042" max="12042" width="0" style="120" hidden="1" customWidth="1"/>
    <col min="12043" max="12043" width="15.109375" style="120" customWidth="1"/>
    <col min="12044" max="12049" width="10" style="120" customWidth="1"/>
    <col min="12050" max="12288" width="9.109375" style="120"/>
    <col min="12289" max="12289" width="10" style="120" customWidth="1"/>
    <col min="12290" max="12290" width="14.5546875" style="120" customWidth="1"/>
    <col min="12291" max="12291" width="10.6640625" style="120" customWidth="1"/>
    <col min="12292" max="12292" width="16.33203125" style="120" customWidth="1"/>
    <col min="12293" max="12293" width="12" style="120" customWidth="1"/>
    <col min="12294" max="12294" width="12.5546875" style="120" customWidth="1"/>
    <col min="12295" max="12295" width="12.6640625" style="120" customWidth="1"/>
    <col min="12296" max="12296" width="15.44140625" style="120" customWidth="1"/>
    <col min="12297" max="12297" width="14.88671875" style="120" customWidth="1"/>
    <col min="12298" max="12298" width="0" style="120" hidden="1" customWidth="1"/>
    <col min="12299" max="12299" width="15.109375" style="120" customWidth="1"/>
    <col min="12300" max="12305" width="10" style="120" customWidth="1"/>
    <col min="12306" max="12544" width="9.109375" style="120"/>
    <col min="12545" max="12545" width="10" style="120" customWidth="1"/>
    <col min="12546" max="12546" width="14.5546875" style="120" customWidth="1"/>
    <col min="12547" max="12547" width="10.6640625" style="120" customWidth="1"/>
    <col min="12548" max="12548" width="16.33203125" style="120" customWidth="1"/>
    <col min="12549" max="12549" width="12" style="120" customWidth="1"/>
    <col min="12550" max="12550" width="12.5546875" style="120" customWidth="1"/>
    <col min="12551" max="12551" width="12.6640625" style="120" customWidth="1"/>
    <col min="12552" max="12552" width="15.44140625" style="120" customWidth="1"/>
    <col min="12553" max="12553" width="14.88671875" style="120" customWidth="1"/>
    <col min="12554" max="12554" width="0" style="120" hidden="1" customWidth="1"/>
    <col min="12555" max="12555" width="15.109375" style="120" customWidth="1"/>
    <col min="12556" max="12561" width="10" style="120" customWidth="1"/>
    <col min="12562" max="12800" width="9.109375" style="120"/>
    <col min="12801" max="12801" width="10" style="120" customWidth="1"/>
    <col min="12802" max="12802" width="14.5546875" style="120" customWidth="1"/>
    <col min="12803" max="12803" width="10.6640625" style="120" customWidth="1"/>
    <col min="12804" max="12804" width="16.33203125" style="120" customWidth="1"/>
    <col min="12805" max="12805" width="12" style="120" customWidth="1"/>
    <col min="12806" max="12806" width="12.5546875" style="120" customWidth="1"/>
    <col min="12807" max="12807" width="12.6640625" style="120" customWidth="1"/>
    <col min="12808" max="12808" width="15.44140625" style="120" customWidth="1"/>
    <col min="12809" max="12809" width="14.88671875" style="120" customWidth="1"/>
    <col min="12810" max="12810" width="0" style="120" hidden="1" customWidth="1"/>
    <col min="12811" max="12811" width="15.109375" style="120" customWidth="1"/>
    <col min="12812" max="12817" width="10" style="120" customWidth="1"/>
    <col min="12818" max="13056" width="9.109375" style="120"/>
    <col min="13057" max="13057" width="10" style="120" customWidth="1"/>
    <col min="13058" max="13058" width="14.5546875" style="120" customWidth="1"/>
    <col min="13059" max="13059" width="10.6640625" style="120" customWidth="1"/>
    <col min="13060" max="13060" width="16.33203125" style="120" customWidth="1"/>
    <col min="13061" max="13061" width="12" style="120" customWidth="1"/>
    <col min="13062" max="13062" width="12.5546875" style="120" customWidth="1"/>
    <col min="13063" max="13063" width="12.6640625" style="120" customWidth="1"/>
    <col min="13064" max="13064" width="15.44140625" style="120" customWidth="1"/>
    <col min="13065" max="13065" width="14.88671875" style="120" customWidth="1"/>
    <col min="13066" max="13066" width="0" style="120" hidden="1" customWidth="1"/>
    <col min="13067" max="13067" width="15.109375" style="120" customWidth="1"/>
    <col min="13068" max="13073" width="10" style="120" customWidth="1"/>
    <col min="13074" max="13312" width="9.109375" style="120"/>
    <col min="13313" max="13313" width="10" style="120" customWidth="1"/>
    <col min="13314" max="13314" width="14.5546875" style="120" customWidth="1"/>
    <col min="13315" max="13315" width="10.6640625" style="120" customWidth="1"/>
    <col min="13316" max="13316" width="16.33203125" style="120" customWidth="1"/>
    <col min="13317" max="13317" width="12" style="120" customWidth="1"/>
    <col min="13318" max="13318" width="12.5546875" style="120" customWidth="1"/>
    <col min="13319" max="13319" width="12.6640625" style="120" customWidth="1"/>
    <col min="13320" max="13320" width="15.44140625" style="120" customWidth="1"/>
    <col min="13321" max="13321" width="14.88671875" style="120" customWidth="1"/>
    <col min="13322" max="13322" width="0" style="120" hidden="1" customWidth="1"/>
    <col min="13323" max="13323" width="15.109375" style="120" customWidth="1"/>
    <col min="13324" max="13329" width="10" style="120" customWidth="1"/>
    <col min="13330" max="13568" width="9.109375" style="120"/>
    <col min="13569" max="13569" width="10" style="120" customWidth="1"/>
    <col min="13570" max="13570" width="14.5546875" style="120" customWidth="1"/>
    <col min="13571" max="13571" width="10.6640625" style="120" customWidth="1"/>
    <col min="13572" max="13572" width="16.33203125" style="120" customWidth="1"/>
    <col min="13573" max="13573" width="12" style="120" customWidth="1"/>
    <col min="13574" max="13574" width="12.5546875" style="120" customWidth="1"/>
    <col min="13575" max="13575" width="12.6640625" style="120" customWidth="1"/>
    <col min="13576" max="13576" width="15.44140625" style="120" customWidth="1"/>
    <col min="13577" max="13577" width="14.88671875" style="120" customWidth="1"/>
    <col min="13578" max="13578" width="0" style="120" hidden="1" customWidth="1"/>
    <col min="13579" max="13579" width="15.109375" style="120" customWidth="1"/>
    <col min="13580" max="13585" width="10" style="120" customWidth="1"/>
    <col min="13586" max="13824" width="9.109375" style="120"/>
    <col min="13825" max="13825" width="10" style="120" customWidth="1"/>
    <col min="13826" max="13826" width="14.5546875" style="120" customWidth="1"/>
    <col min="13827" max="13827" width="10.6640625" style="120" customWidth="1"/>
    <col min="13828" max="13828" width="16.33203125" style="120" customWidth="1"/>
    <col min="13829" max="13829" width="12" style="120" customWidth="1"/>
    <col min="13830" max="13830" width="12.5546875" style="120" customWidth="1"/>
    <col min="13831" max="13831" width="12.6640625" style="120" customWidth="1"/>
    <col min="13832" max="13832" width="15.44140625" style="120" customWidth="1"/>
    <col min="13833" max="13833" width="14.88671875" style="120" customWidth="1"/>
    <col min="13834" max="13834" width="0" style="120" hidden="1" customWidth="1"/>
    <col min="13835" max="13835" width="15.109375" style="120" customWidth="1"/>
    <col min="13836" max="13841" width="10" style="120" customWidth="1"/>
    <col min="13842" max="14080" width="9.109375" style="120"/>
    <col min="14081" max="14081" width="10" style="120" customWidth="1"/>
    <col min="14082" max="14082" width="14.5546875" style="120" customWidth="1"/>
    <col min="14083" max="14083" width="10.6640625" style="120" customWidth="1"/>
    <col min="14084" max="14084" width="16.33203125" style="120" customWidth="1"/>
    <col min="14085" max="14085" width="12" style="120" customWidth="1"/>
    <col min="14086" max="14086" width="12.5546875" style="120" customWidth="1"/>
    <col min="14087" max="14087" width="12.6640625" style="120" customWidth="1"/>
    <col min="14088" max="14088" width="15.44140625" style="120" customWidth="1"/>
    <col min="14089" max="14089" width="14.88671875" style="120" customWidth="1"/>
    <col min="14090" max="14090" width="0" style="120" hidden="1" customWidth="1"/>
    <col min="14091" max="14091" width="15.109375" style="120" customWidth="1"/>
    <col min="14092" max="14097" width="10" style="120" customWidth="1"/>
    <col min="14098" max="14336" width="9.109375" style="120"/>
    <col min="14337" max="14337" width="10" style="120" customWidth="1"/>
    <col min="14338" max="14338" width="14.5546875" style="120" customWidth="1"/>
    <col min="14339" max="14339" width="10.6640625" style="120" customWidth="1"/>
    <col min="14340" max="14340" width="16.33203125" style="120" customWidth="1"/>
    <col min="14341" max="14341" width="12" style="120" customWidth="1"/>
    <col min="14342" max="14342" width="12.5546875" style="120" customWidth="1"/>
    <col min="14343" max="14343" width="12.6640625" style="120" customWidth="1"/>
    <col min="14344" max="14344" width="15.44140625" style="120" customWidth="1"/>
    <col min="14345" max="14345" width="14.88671875" style="120" customWidth="1"/>
    <col min="14346" max="14346" width="0" style="120" hidden="1" customWidth="1"/>
    <col min="14347" max="14347" width="15.109375" style="120" customWidth="1"/>
    <col min="14348" max="14353" width="10" style="120" customWidth="1"/>
    <col min="14354" max="14592" width="9.109375" style="120"/>
    <col min="14593" max="14593" width="10" style="120" customWidth="1"/>
    <col min="14594" max="14594" width="14.5546875" style="120" customWidth="1"/>
    <col min="14595" max="14595" width="10.6640625" style="120" customWidth="1"/>
    <col min="14596" max="14596" width="16.33203125" style="120" customWidth="1"/>
    <col min="14597" max="14597" width="12" style="120" customWidth="1"/>
    <col min="14598" max="14598" width="12.5546875" style="120" customWidth="1"/>
    <col min="14599" max="14599" width="12.6640625" style="120" customWidth="1"/>
    <col min="14600" max="14600" width="15.44140625" style="120" customWidth="1"/>
    <col min="14601" max="14601" width="14.88671875" style="120" customWidth="1"/>
    <col min="14602" max="14602" width="0" style="120" hidden="1" customWidth="1"/>
    <col min="14603" max="14603" width="15.109375" style="120" customWidth="1"/>
    <col min="14604" max="14609" width="10" style="120" customWidth="1"/>
    <col min="14610" max="14848" width="9.109375" style="120"/>
    <col min="14849" max="14849" width="10" style="120" customWidth="1"/>
    <col min="14850" max="14850" width="14.5546875" style="120" customWidth="1"/>
    <col min="14851" max="14851" width="10.6640625" style="120" customWidth="1"/>
    <col min="14852" max="14852" width="16.33203125" style="120" customWidth="1"/>
    <col min="14853" max="14853" width="12" style="120" customWidth="1"/>
    <col min="14854" max="14854" width="12.5546875" style="120" customWidth="1"/>
    <col min="14855" max="14855" width="12.6640625" style="120" customWidth="1"/>
    <col min="14856" max="14856" width="15.44140625" style="120" customWidth="1"/>
    <col min="14857" max="14857" width="14.88671875" style="120" customWidth="1"/>
    <col min="14858" max="14858" width="0" style="120" hidden="1" customWidth="1"/>
    <col min="14859" max="14859" width="15.109375" style="120" customWidth="1"/>
    <col min="14860" max="14865" width="10" style="120" customWidth="1"/>
    <col min="14866" max="15104" width="9.109375" style="120"/>
    <col min="15105" max="15105" width="10" style="120" customWidth="1"/>
    <col min="15106" max="15106" width="14.5546875" style="120" customWidth="1"/>
    <col min="15107" max="15107" width="10.6640625" style="120" customWidth="1"/>
    <col min="15108" max="15108" width="16.33203125" style="120" customWidth="1"/>
    <col min="15109" max="15109" width="12" style="120" customWidth="1"/>
    <col min="15110" max="15110" width="12.5546875" style="120" customWidth="1"/>
    <col min="15111" max="15111" width="12.6640625" style="120" customWidth="1"/>
    <col min="15112" max="15112" width="15.44140625" style="120" customWidth="1"/>
    <col min="15113" max="15113" width="14.88671875" style="120" customWidth="1"/>
    <col min="15114" max="15114" width="0" style="120" hidden="1" customWidth="1"/>
    <col min="15115" max="15115" width="15.109375" style="120" customWidth="1"/>
    <col min="15116" max="15121" width="10" style="120" customWidth="1"/>
    <col min="15122" max="15360" width="9.109375" style="120"/>
    <col min="15361" max="15361" width="10" style="120" customWidth="1"/>
    <col min="15362" max="15362" width="14.5546875" style="120" customWidth="1"/>
    <col min="15363" max="15363" width="10.6640625" style="120" customWidth="1"/>
    <col min="15364" max="15364" width="16.33203125" style="120" customWidth="1"/>
    <col min="15365" max="15365" width="12" style="120" customWidth="1"/>
    <col min="15366" max="15366" width="12.5546875" style="120" customWidth="1"/>
    <col min="15367" max="15367" width="12.6640625" style="120" customWidth="1"/>
    <col min="15368" max="15368" width="15.44140625" style="120" customWidth="1"/>
    <col min="15369" max="15369" width="14.88671875" style="120" customWidth="1"/>
    <col min="15370" max="15370" width="0" style="120" hidden="1" customWidth="1"/>
    <col min="15371" max="15371" width="15.109375" style="120" customWidth="1"/>
    <col min="15372" max="15377" width="10" style="120" customWidth="1"/>
    <col min="15378" max="15616" width="9.109375" style="120"/>
    <col min="15617" max="15617" width="10" style="120" customWidth="1"/>
    <col min="15618" max="15618" width="14.5546875" style="120" customWidth="1"/>
    <col min="15619" max="15619" width="10.6640625" style="120" customWidth="1"/>
    <col min="15620" max="15620" width="16.33203125" style="120" customWidth="1"/>
    <col min="15621" max="15621" width="12" style="120" customWidth="1"/>
    <col min="15622" max="15622" width="12.5546875" style="120" customWidth="1"/>
    <col min="15623" max="15623" width="12.6640625" style="120" customWidth="1"/>
    <col min="15624" max="15624" width="15.44140625" style="120" customWidth="1"/>
    <col min="15625" max="15625" width="14.88671875" style="120" customWidth="1"/>
    <col min="15626" max="15626" width="0" style="120" hidden="1" customWidth="1"/>
    <col min="15627" max="15627" width="15.109375" style="120" customWidth="1"/>
    <col min="15628" max="15633" width="10" style="120" customWidth="1"/>
    <col min="15634" max="15872" width="9.109375" style="120"/>
    <col min="15873" max="15873" width="10" style="120" customWidth="1"/>
    <col min="15874" max="15874" width="14.5546875" style="120" customWidth="1"/>
    <col min="15875" max="15875" width="10.6640625" style="120" customWidth="1"/>
    <col min="15876" max="15876" width="16.33203125" style="120" customWidth="1"/>
    <col min="15877" max="15877" width="12" style="120" customWidth="1"/>
    <col min="15878" max="15878" width="12.5546875" style="120" customWidth="1"/>
    <col min="15879" max="15879" width="12.6640625" style="120" customWidth="1"/>
    <col min="15880" max="15880" width="15.44140625" style="120" customWidth="1"/>
    <col min="15881" max="15881" width="14.88671875" style="120" customWidth="1"/>
    <col min="15882" max="15882" width="0" style="120" hidden="1" customWidth="1"/>
    <col min="15883" max="15883" width="15.109375" style="120" customWidth="1"/>
    <col min="15884" max="15889" width="10" style="120" customWidth="1"/>
    <col min="15890" max="16128" width="9.109375" style="120"/>
    <col min="16129" max="16129" width="10" style="120" customWidth="1"/>
    <col min="16130" max="16130" width="14.5546875" style="120" customWidth="1"/>
    <col min="16131" max="16131" width="10.6640625" style="120" customWidth="1"/>
    <col min="16132" max="16132" width="16.33203125" style="120" customWidth="1"/>
    <col min="16133" max="16133" width="12" style="120" customWidth="1"/>
    <col min="16134" max="16134" width="12.5546875" style="120" customWidth="1"/>
    <col min="16135" max="16135" width="12.6640625" style="120" customWidth="1"/>
    <col min="16136" max="16136" width="15.44140625" style="120" customWidth="1"/>
    <col min="16137" max="16137" width="14.88671875" style="120" customWidth="1"/>
    <col min="16138" max="16138" width="0" style="120" hidden="1" customWidth="1"/>
    <col min="16139" max="16139" width="15.109375" style="120" customWidth="1"/>
    <col min="16140" max="16145" width="10" style="120" customWidth="1"/>
    <col min="16146" max="16384" width="9.109375" style="120"/>
  </cols>
  <sheetData>
    <row r="1" spans="1:28" s="143" customFormat="1" ht="18.75" customHeight="1">
      <c r="I1" s="1134" t="s">
        <v>308</v>
      </c>
      <c r="J1" s="1134"/>
      <c r="K1" s="1134"/>
    </row>
    <row r="2" spans="1:28" ht="24" customHeight="1">
      <c r="A2" s="1135" t="s">
        <v>309</v>
      </c>
      <c r="B2" s="1135"/>
      <c r="C2" s="1135"/>
      <c r="D2" s="1135"/>
      <c r="E2" s="1135"/>
      <c r="F2" s="1135"/>
      <c r="G2" s="1135"/>
      <c r="H2" s="1135"/>
      <c r="I2" s="1135"/>
      <c r="J2" s="1135"/>
      <c r="K2" s="1135"/>
      <c r="L2" s="144"/>
      <c r="M2" s="144"/>
      <c r="N2" s="144"/>
      <c r="O2" s="144"/>
    </row>
    <row r="3" spans="1:28" ht="17.399999999999999">
      <c r="A3" s="1136" t="s">
        <v>310</v>
      </c>
      <c r="B3" s="1136"/>
      <c r="C3" s="1136"/>
      <c r="D3" s="1136"/>
      <c r="E3" s="1136"/>
      <c r="F3" s="1136"/>
      <c r="G3" s="1136"/>
      <c r="H3" s="1136"/>
      <c r="I3" s="1136"/>
      <c r="J3" s="1136"/>
      <c r="K3" s="1136"/>
    </row>
    <row r="4" spans="1:28" ht="49.2" customHeight="1">
      <c r="A4" s="1131" t="s">
        <v>311</v>
      </c>
      <c r="B4" s="1131"/>
      <c r="C4" s="1137" t="str">
        <f>'2.Face Sheet'!A1</f>
        <v xml:space="preserve">Construction of Retaining Wall for Village Road at Idagundi Grama Panchayath Dabaguli Village in Yallapur Taluk, Uttara kannada District.
</v>
      </c>
      <c r="D4" s="1137"/>
      <c r="E4" s="1137"/>
      <c r="F4" s="1137"/>
      <c r="G4" s="1137"/>
      <c r="H4" s="1137"/>
      <c r="I4" s="1137"/>
      <c r="J4" s="1137"/>
      <c r="K4" s="1137"/>
    </row>
    <row r="5" spans="1:28" ht="29.25" customHeight="1">
      <c r="A5" s="1131" t="s">
        <v>312</v>
      </c>
      <c r="B5" s="1131"/>
      <c r="C5" s="1138" t="s">
        <v>500</v>
      </c>
      <c r="D5" s="1138"/>
      <c r="E5" s="145"/>
      <c r="F5" s="146"/>
      <c r="G5" s="147"/>
      <c r="H5" s="146"/>
      <c r="I5" s="146"/>
      <c r="J5" s="146"/>
      <c r="K5" s="146"/>
    </row>
    <row r="6" spans="1:28" ht="21.9" hidden="1" customHeight="1">
      <c r="A6" s="1131" t="s">
        <v>313</v>
      </c>
      <c r="B6" s="1131"/>
      <c r="C6" s="1132">
        <v>0</v>
      </c>
      <c r="D6" s="1132"/>
      <c r="E6" s="1132"/>
      <c r="F6" s="1132"/>
      <c r="G6" s="147"/>
      <c r="H6" s="143"/>
      <c r="I6" s="143"/>
      <c r="J6" s="143"/>
      <c r="K6" s="143"/>
    </row>
    <row r="7" spans="1:28" ht="21.9" hidden="1" customHeight="1">
      <c r="A7" s="1131" t="s">
        <v>314</v>
      </c>
      <c r="B7" s="1131"/>
      <c r="C7" s="148"/>
      <c r="D7" s="148"/>
      <c r="E7" s="149"/>
      <c r="F7" s="150"/>
      <c r="G7" s="151"/>
      <c r="H7" s="151"/>
      <c r="I7" s="151"/>
      <c r="J7" s="151"/>
      <c r="K7" s="151"/>
    </row>
    <row r="8" spans="1:28" ht="21.9" hidden="1" customHeight="1">
      <c r="A8" s="1133" t="s">
        <v>315</v>
      </c>
      <c r="B8" s="1133"/>
      <c r="C8" s="152"/>
      <c r="D8" s="153"/>
      <c r="E8" s="154"/>
      <c r="F8" s="155"/>
      <c r="G8" s="156"/>
      <c r="H8" s="156"/>
      <c r="I8" s="156"/>
      <c r="J8" s="157"/>
      <c r="K8" s="157"/>
      <c r="L8" s="158"/>
      <c r="M8" s="159"/>
      <c r="N8" s="159"/>
      <c r="O8" s="159"/>
      <c r="P8" s="159"/>
      <c r="Q8" s="159"/>
      <c r="R8" s="159"/>
      <c r="S8" s="159"/>
      <c r="T8" s="159"/>
      <c r="U8" s="159"/>
      <c r="V8" s="159"/>
      <c r="W8" s="159"/>
      <c r="X8" s="159"/>
      <c r="Y8" s="159"/>
      <c r="Z8" s="159"/>
      <c r="AA8" s="159"/>
      <c r="AB8" s="159"/>
    </row>
    <row r="9" spans="1:28" ht="13.8" hidden="1">
      <c r="L9" s="158"/>
      <c r="M9" s="159"/>
      <c r="N9" s="159"/>
      <c r="O9" s="159"/>
      <c r="P9" s="159"/>
      <c r="Q9" s="159"/>
      <c r="R9" s="159"/>
      <c r="S9" s="159"/>
      <c r="T9" s="159"/>
      <c r="U9" s="159"/>
      <c r="V9" s="159"/>
      <c r="W9" s="159"/>
      <c r="X9" s="159"/>
      <c r="Y9" s="159"/>
      <c r="Z9" s="159"/>
      <c r="AA9" s="159"/>
      <c r="AB9" s="159"/>
    </row>
    <row r="10" spans="1:28" ht="56.25" customHeight="1">
      <c r="A10" s="160" t="s">
        <v>81</v>
      </c>
      <c r="B10" s="160" t="s">
        <v>79</v>
      </c>
      <c r="C10" s="161" t="s">
        <v>316</v>
      </c>
      <c r="D10" s="160" t="s">
        <v>317</v>
      </c>
      <c r="E10" s="161" t="s">
        <v>318</v>
      </c>
      <c r="F10" s="161" t="s">
        <v>319</v>
      </c>
      <c r="G10" s="161" t="s">
        <v>320</v>
      </c>
      <c r="H10" s="161" t="s">
        <v>321</v>
      </c>
      <c r="I10" s="161" t="s">
        <v>322</v>
      </c>
      <c r="J10" s="161" t="s">
        <v>323</v>
      </c>
      <c r="K10" s="162" t="s">
        <v>324</v>
      </c>
      <c r="L10" s="158"/>
      <c r="M10" s="159"/>
      <c r="N10" s="159"/>
      <c r="O10" s="159"/>
      <c r="P10" s="159"/>
      <c r="Q10" s="159"/>
      <c r="R10" s="159"/>
      <c r="S10" s="159"/>
      <c r="T10" s="159"/>
      <c r="U10" s="159"/>
      <c r="V10" s="159"/>
      <c r="W10" s="159"/>
      <c r="X10" s="159"/>
      <c r="Y10" s="159"/>
      <c r="Z10" s="159"/>
      <c r="AA10" s="159"/>
      <c r="AB10" s="159"/>
    </row>
    <row r="11" spans="1:28" s="168" customFormat="1" ht="40.5" customHeight="1">
      <c r="A11" s="162">
        <v>1</v>
      </c>
      <c r="B11" s="161" t="s">
        <v>325</v>
      </c>
      <c r="C11" s="163">
        <v>2</v>
      </c>
      <c r="D11" s="161" t="s">
        <v>326</v>
      </c>
      <c r="E11" s="163">
        <v>2.35</v>
      </c>
      <c r="F11" s="163">
        <v>1.68</v>
      </c>
      <c r="G11" s="163">
        <v>51</v>
      </c>
      <c r="H11" s="163">
        <v>7.7998971607216205</v>
      </c>
      <c r="I11" s="163">
        <v>22</v>
      </c>
      <c r="J11" s="164">
        <v>0.5</v>
      </c>
      <c r="K11" s="165"/>
      <c r="L11" s="166"/>
      <c r="M11" s="150"/>
      <c r="N11" s="167"/>
      <c r="O11" s="167"/>
      <c r="P11" s="167"/>
      <c r="Q11" s="167"/>
      <c r="R11" s="167"/>
      <c r="S11" s="167"/>
      <c r="T11" s="167"/>
      <c r="U11" s="167"/>
      <c r="V11" s="167"/>
      <c r="W11" s="167"/>
      <c r="X11" s="167"/>
      <c r="Y11" s="167"/>
      <c r="Z11" s="167"/>
      <c r="AA11" s="167"/>
      <c r="AB11" s="167"/>
    </row>
    <row r="12" spans="1:28" s="168" customFormat="1" ht="40.5" customHeight="1">
      <c r="A12" s="162">
        <v>2</v>
      </c>
      <c r="B12" s="161" t="s">
        <v>327</v>
      </c>
      <c r="C12" s="163">
        <v>2</v>
      </c>
      <c r="D12" s="161" t="s">
        <v>326</v>
      </c>
      <c r="E12" s="163">
        <v>2.25</v>
      </c>
      <c r="F12" s="163">
        <v>1.75</v>
      </c>
      <c r="G12" s="163">
        <v>52</v>
      </c>
      <c r="H12" s="163">
        <v>7.7998971607216205</v>
      </c>
      <c r="I12" s="163">
        <v>24</v>
      </c>
      <c r="J12" s="164">
        <v>0.6</v>
      </c>
      <c r="K12" s="165"/>
      <c r="L12" s="169"/>
      <c r="M12" s="170"/>
      <c r="N12" s="167"/>
      <c r="O12" s="171"/>
      <c r="P12" s="167"/>
      <c r="Q12" s="167"/>
      <c r="R12" s="167"/>
      <c r="S12" s="167"/>
      <c r="T12" s="167"/>
      <c r="U12" s="167"/>
      <c r="V12" s="167"/>
      <c r="W12" s="167"/>
      <c r="X12" s="167"/>
      <c r="Y12" s="167"/>
      <c r="Z12" s="167"/>
      <c r="AA12" s="167"/>
      <c r="AB12" s="167"/>
    </row>
    <row r="13" spans="1:28" s="174" customFormat="1" ht="40.5" customHeight="1">
      <c r="A13" s="162">
        <v>3</v>
      </c>
      <c r="B13" s="161" t="s">
        <v>328</v>
      </c>
      <c r="C13" s="163">
        <v>2</v>
      </c>
      <c r="D13" s="161" t="s">
        <v>326</v>
      </c>
      <c r="E13" s="163">
        <v>2.42</v>
      </c>
      <c r="F13" s="163">
        <v>1.65</v>
      </c>
      <c r="G13" s="163">
        <v>53</v>
      </c>
      <c r="H13" s="163">
        <v>7.7998971607216205</v>
      </c>
      <c r="I13" s="163">
        <v>25</v>
      </c>
      <c r="J13" s="164">
        <v>0.5</v>
      </c>
      <c r="K13" s="165"/>
      <c r="L13" s="172"/>
      <c r="M13" s="150"/>
      <c r="N13" s="173"/>
      <c r="O13" s="173"/>
      <c r="P13" s="173"/>
      <c r="Q13" s="173"/>
      <c r="R13" s="173"/>
      <c r="S13" s="173"/>
      <c r="T13" s="173"/>
      <c r="U13" s="173"/>
      <c r="V13" s="173"/>
      <c r="W13" s="173"/>
      <c r="X13" s="173"/>
      <c r="Y13" s="173"/>
      <c r="Z13" s="173"/>
      <c r="AA13" s="173"/>
      <c r="AB13" s="173"/>
    </row>
    <row r="14" spans="1:28" ht="13.8">
      <c r="A14" s="175" t="s">
        <v>329</v>
      </c>
      <c r="B14" s="175"/>
      <c r="E14" s="176"/>
    </row>
    <row r="15" spans="1:28" ht="12.75" customHeight="1">
      <c r="A15" s="177" t="s">
        <v>330</v>
      </c>
      <c r="B15" s="178" t="s">
        <v>331</v>
      </c>
      <c r="C15" s="178"/>
      <c r="D15" s="178"/>
      <c r="E15" s="178"/>
      <c r="F15" s="178"/>
      <c r="G15" s="143"/>
    </row>
    <row r="16" spans="1:28" ht="12.75" customHeight="1">
      <c r="A16" s="177" t="s">
        <v>330</v>
      </c>
      <c r="B16" s="178" t="s">
        <v>332</v>
      </c>
      <c r="C16" s="178"/>
      <c r="D16" s="178" t="s">
        <v>333</v>
      </c>
      <c r="E16" s="178"/>
      <c r="F16" s="178"/>
      <c r="G16" s="143"/>
    </row>
    <row r="17" spans="1:11" ht="12.75" customHeight="1">
      <c r="A17" s="177" t="s">
        <v>334</v>
      </c>
      <c r="B17" s="178" t="s">
        <v>335</v>
      </c>
      <c r="C17" s="178"/>
      <c r="D17" s="178"/>
      <c r="E17" s="178"/>
      <c r="F17" s="178"/>
      <c r="G17" s="143"/>
    </row>
    <row r="18" spans="1:11" ht="12.75" customHeight="1">
      <c r="A18" s="179"/>
      <c r="B18" s="178" t="s">
        <v>336</v>
      </c>
      <c r="C18" s="178"/>
      <c r="D18" s="178"/>
      <c r="E18" s="178"/>
      <c r="F18" s="178"/>
      <c r="G18" s="143"/>
    </row>
    <row r="22" spans="1:11" ht="16.5" customHeight="1"/>
    <row r="23" spans="1:11" ht="16.5" customHeight="1">
      <c r="A23" s="147"/>
      <c r="B23" s="147"/>
      <c r="C23" s="147"/>
      <c r="E23" s="180"/>
      <c r="F23" s="180"/>
      <c r="G23" s="180"/>
      <c r="H23" s="180"/>
      <c r="I23" s="180"/>
      <c r="J23" s="180"/>
      <c r="K23" s="180"/>
    </row>
    <row r="24" spans="1:11" ht="15" customHeight="1">
      <c r="B24" s="176"/>
      <c r="C24" s="176"/>
      <c r="D24" s="181"/>
      <c r="E24" s="181"/>
      <c r="F24" s="181"/>
      <c r="G24" s="181"/>
      <c r="H24" s="181"/>
      <c r="I24" s="181"/>
      <c r="J24" s="181"/>
      <c r="K24" s="181"/>
    </row>
  </sheetData>
  <mergeCells count="11">
    <mergeCell ref="A6:B6"/>
    <mergeCell ref="C6:F6"/>
    <mergeCell ref="A7:B7"/>
    <mergeCell ref="A8:B8"/>
    <mergeCell ref="I1:K1"/>
    <mergeCell ref="A2:K2"/>
    <mergeCell ref="A3:K3"/>
    <mergeCell ref="A4:B4"/>
    <mergeCell ref="C4:K4"/>
    <mergeCell ref="A5:B5"/>
    <mergeCell ref="C5:D5"/>
  </mergeCells>
  <printOptions horizontalCentered="1"/>
  <pageMargins left="0" right="0" top="1.1811023622047245" bottom="0.98425196850393704" header="0.51181102362204722" footer="1.2598425196850394"/>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B2"/>
  <sheetViews>
    <sheetView view="pageBreakPreview" zoomScale="40" workbookViewId="0">
      <selection activeCell="I10" sqref="I10"/>
    </sheetView>
  </sheetViews>
  <sheetFormatPr defaultColWidth="9.109375" defaultRowHeight="59.4"/>
  <cols>
    <col min="1" max="1" width="87.77734375" style="140" customWidth="1"/>
    <col min="2" max="2" width="9.88671875" style="139" customWidth="1"/>
    <col min="3" max="16384" width="9.109375" style="139"/>
  </cols>
  <sheetData>
    <row r="1" spans="1:2" ht="409.6" customHeight="1">
      <c r="A1" s="1097" t="str">
        <f>'1.Index'!B13</f>
        <v>Certificates</v>
      </c>
      <c r="B1" s="1098"/>
    </row>
    <row r="2" spans="1:2" ht="377.4" customHeight="1" thickBot="1">
      <c r="A2" s="1099"/>
      <c r="B2" s="1100"/>
    </row>
  </sheetData>
  <mergeCells count="1">
    <mergeCell ref="A1:B2"/>
  </mergeCells>
  <printOptions horizontalCentered="1" verticalCentered="1"/>
  <pageMargins left="0.19685039370078741" right="0.19685039370078741" top="0.19685039370078741" bottom="0.19685039370078741" header="0.19685039370078741" footer="0.19685039370078741"/>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J48"/>
  <sheetViews>
    <sheetView view="pageBreakPreview" topLeftCell="A4" workbookViewId="0">
      <selection activeCell="I10" sqref="I10"/>
    </sheetView>
  </sheetViews>
  <sheetFormatPr defaultColWidth="9.109375" defaultRowHeight="13.2"/>
  <cols>
    <col min="1" max="8" width="9.109375" style="137"/>
    <col min="9" max="9" width="17.88671875" style="137" customWidth="1"/>
    <col min="10" max="10" width="15.109375" style="137" customWidth="1"/>
    <col min="11" max="16384" width="9.109375" style="137"/>
  </cols>
  <sheetData>
    <row r="1" spans="1:10" ht="58.5" customHeight="1">
      <c r="A1" s="1095" t="str">
        <f>Rec!A1</f>
        <v xml:space="preserve">Construction of Retaining Wall for Village Road at Idagundi Grama Panchayath Dabaguli Village in Yallapur Taluk, Uttara kannada District.
</v>
      </c>
      <c r="B1" s="1095"/>
      <c r="C1" s="1095"/>
      <c r="D1" s="1095"/>
      <c r="E1" s="1095"/>
      <c r="F1" s="1095"/>
      <c r="G1" s="1095"/>
      <c r="H1" s="1095"/>
      <c r="I1" s="1095"/>
      <c r="J1" s="182"/>
    </row>
    <row r="2" spans="1:10" ht="19.5" customHeight="1">
      <c r="A2" s="1141" t="s">
        <v>447</v>
      </c>
      <c r="B2" s="1141"/>
      <c r="C2" s="1141"/>
      <c r="D2" s="1141"/>
      <c r="E2" s="1141"/>
      <c r="F2" s="1141"/>
      <c r="G2" s="1141"/>
      <c r="H2" s="1141"/>
      <c r="I2" s="1141"/>
      <c r="J2" s="183"/>
    </row>
    <row r="3" spans="1:10" ht="19.5" customHeight="1">
      <c r="A3" s="1141" t="s">
        <v>448</v>
      </c>
      <c r="B3" s="1141"/>
      <c r="C3" s="1141"/>
      <c r="D3" s="1141"/>
      <c r="E3" s="1141"/>
      <c r="F3" s="1141"/>
      <c r="G3" s="1141"/>
      <c r="H3" s="1141"/>
      <c r="I3" s="1141"/>
      <c r="J3" s="184"/>
    </row>
    <row r="4" spans="1:10" ht="13.8">
      <c r="A4" s="3"/>
      <c r="B4" s="3"/>
      <c r="C4" s="3"/>
      <c r="D4" s="3"/>
      <c r="E4" s="3"/>
      <c r="F4" s="3"/>
      <c r="G4" s="3"/>
      <c r="H4" s="3"/>
      <c r="I4" s="3"/>
    </row>
    <row r="5" spans="1:10" ht="16.5" customHeight="1">
      <c r="A5" s="1139" t="s">
        <v>835</v>
      </c>
      <c r="B5" s="1139"/>
      <c r="C5" s="1139"/>
      <c r="D5" s="1139"/>
      <c r="E5" s="1139"/>
      <c r="F5" s="1139"/>
      <c r="G5" s="1139"/>
      <c r="H5" s="1139"/>
      <c r="I5" s="1139"/>
    </row>
    <row r="6" spans="1:10" ht="16.5" customHeight="1">
      <c r="A6" s="1139"/>
      <c r="B6" s="1139"/>
      <c r="C6" s="1139"/>
      <c r="D6" s="1139"/>
      <c r="E6" s="1139"/>
      <c r="F6" s="1139"/>
      <c r="G6" s="1139"/>
      <c r="H6" s="1139"/>
      <c r="I6" s="1139"/>
      <c r="J6" s="185"/>
    </row>
    <row r="7" spans="1:10" ht="16.5" customHeight="1">
      <c r="A7" s="1139"/>
      <c r="B7" s="1139"/>
      <c r="C7" s="1139"/>
      <c r="D7" s="1139"/>
      <c r="E7" s="1139"/>
      <c r="F7" s="1139"/>
      <c r="G7" s="1139"/>
      <c r="H7" s="1139"/>
      <c r="I7" s="1139"/>
    </row>
    <row r="8" spans="1:10" ht="16.5" customHeight="1">
      <c r="A8" s="1139"/>
      <c r="B8" s="1139"/>
      <c r="C8" s="1139"/>
      <c r="D8" s="1139"/>
      <c r="E8" s="1139"/>
      <c r="F8" s="1139"/>
      <c r="G8" s="1139"/>
      <c r="H8" s="1139"/>
      <c r="I8" s="1139"/>
    </row>
    <row r="9" spans="1:10" ht="10.5" customHeight="1">
      <c r="A9" s="3"/>
      <c r="B9" s="3"/>
      <c r="C9" s="3"/>
      <c r="D9" s="3"/>
      <c r="E9" s="3"/>
      <c r="F9" s="3"/>
      <c r="G9" s="3"/>
      <c r="H9" s="3"/>
      <c r="I9" s="3"/>
      <c r="J9" s="186" t="e">
        <f>#REF!</f>
        <v>#REF!</v>
      </c>
    </row>
    <row r="10" spans="1:10" ht="15.75" customHeight="1">
      <c r="A10" s="3" t="s">
        <v>449</v>
      </c>
      <c r="B10" s="3"/>
      <c r="C10" s="3"/>
      <c r="D10" s="3"/>
      <c r="E10" s="3"/>
      <c r="F10" s="3"/>
      <c r="G10" s="3"/>
      <c r="H10" s="3"/>
      <c r="I10" s="3"/>
      <c r="J10" s="137" t="s">
        <v>337</v>
      </c>
    </row>
    <row r="11" spans="1:10" ht="15.75" customHeight="1">
      <c r="A11" s="3" t="s">
        <v>450</v>
      </c>
      <c r="B11" s="3"/>
      <c r="C11" s="3"/>
      <c r="D11" s="3"/>
      <c r="E11" s="3"/>
      <c r="F11" s="3"/>
      <c r="G11" s="3"/>
      <c r="H11" s="3"/>
      <c r="I11" s="3"/>
    </row>
    <row r="12" spans="1:10" ht="15.75" customHeight="1">
      <c r="A12" s="3" t="s">
        <v>451</v>
      </c>
      <c r="B12" s="3"/>
      <c r="C12" s="3"/>
      <c r="D12" s="3"/>
      <c r="E12" s="3"/>
      <c r="F12" s="3"/>
      <c r="G12" s="3"/>
      <c r="H12" s="3"/>
      <c r="I12" s="3"/>
    </row>
    <row r="13" spans="1:10" ht="13.8">
      <c r="A13" s="3"/>
      <c r="B13" s="3"/>
      <c r="C13" s="3"/>
      <c r="D13" s="3"/>
      <c r="E13" s="3"/>
      <c r="F13" s="3"/>
      <c r="G13" s="3"/>
      <c r="H13" s="3"/>
      <c r="I13" s="3"/>
    </row>
    <row r="14" spans="1:10" ht="12.75" customHeight="1">
      <c r="A14" s="3"/>
      <c r="B14" s="3"/>
      <c r="C14" s="3"/>
      <c r="D14" s="3"/>
      <c r="E14" s="3"/>
      <c r="F14" s="3"/>
      <c r="G14" s="3"/>
      <c r="H14" s="3"/>
      <c r="I14" s="3"/>
      <c r="J14" s="185"/>
    </row>
    <row r="15" spans="1:10" s="141" customFormat="1" ht="12.75" customHeight="1">
      <c r="A15" s="3"/>
      <c r="B15" s="3"/>
      <c r="C15" s="3"/>
      <c r="D15" s="3"/>
      <c r="E15" s="3"/>
      <c r="F15" s="3"/>
      <c r="G15" s="3"/>
      <c r="H15" s="3"/>
      <c r="I15" s="3"/>
    </row>
    <row r="16" spans="1:10" s="141" customFormat="1" ht="12.75" customHeight="1">
      <c r="A16" s="3"/>
      <c r="B16" s="3"/>
      <c r="C16" s="3"/>
      <c r="D16" s="3"/>
      <c r="E16" s="3"/>
      <c r="F16" s="3"/>
      <c r="G16" s="437" t="s">
        <v>401</v>
      </c>
      <c r="H16" s="3"/>
      <c r="I16" s="3"/>
    </row>
    <row r="17" spans="1:10" s="141" customFormat="1" ht="12.75" customHeight="1">
      <c r="A17" s="3"/>
      <c r="B17" s="3"/>
      <c r="C17" s="3"/>
      <c r="D17" s="3"/>
      <c r="E17" s="3"/>
      <c r="F17" s="3"/>
      <c r="G17" s="437" t="s">
        <v>836</v>
      </c>
      <c r="H17" s="3"/>
      <c r="I17" s="3"/>
    </row>
    <row r="18" spans="1:10" ht="12.75" customHeight="1">
      <c r="A18" s="3"/>
      <c r="B18" s="3"/>
      <c r="C18" s="3"/>
      <c r="D18" s="3"/>
      <c r="E18" s="3"/>
      <c r="F18" s="3"/>
      <c r="G18" s="3"/>
      <c r="H18" s="3"/>
      <c r="I18" s="3"/>
      <c r="J18" s="138"/>
    </row>
    <row r="19" spans="1:10" ht="15.6">
      <c r="A19" s="1141" t="s">
        <v>447</v>
      </c>
      <c r="B19" s="1141"/>
      <c r="C19" s="1141"/>
      <c r="D19" s="1141"/>
      <c r="E19" s="1141"/>
      <c r="F19" s="1141"/>
      <c r="G19" s="1141"/>
      <c r="H19" s="1141"/>
      <c r="I19" s="1141"/>
      <c r="J19" s="138"/>
    </row>
    <row r="20" spans="1:10" ht="15.6">
      <c r="A20" s="1141" t="s">
        <v>452</v>
      </c>
      <c r="B20" s="1141"/>
      <c r="C20" s="1141"/>
      <c r="D20" s="1141"/>
      <c r="E20" s="1141"/>
      <c r="F20" s="1141"/>
      <c r="G20" s="1141"/>
      <c r="H20" s="1141"/>
      <c r="I20" s="1141"/>
      <c r="J20" s="138"/>
    </row>
    <row r="21" spans="1:10" ht="13.8">
      <c r="A21" s="3"/>
      <c r="B21" s="3"/>
      <c r="C21" s="3"/>
      <c r="D21" s="3"/>
      <c r="E21" s="3"/>
      <c r="F21" s="3"/>
      <c r="G21" s="3"/>
      <c r="H21" s="3"/>
      <c r="I21" s="3"/>
      <c r="J21" s="138"/>
    </row>
    <row r="22" spans="1:10" ht="18.75" customHeight="1">
      <c r="A22" s="1139" t="s">
        <v>837</v>
      </c>
      <c r="B22" s="1139"/>
      <c r="C22" s="1139"/>
      <c r="D22" s="1139"/>
      <c r="E22" s="1139"/>
      <c r="F22" s="1139"/>
      <c r="G22" s="1139"/>
      <c r="H22" s="1139"/>
      <c r="I22" s="1139"/>
    </row>
    <row r="23" spans="1:10" ht="18.75" customHeight="1">
      <c r="A23" s="1139"/>
      <c r="B23" s="1139"/>
      <c r="C23" s="1139"/>
      <c r="D23" s="1139"/>
      <c r="E23" s="1139"/>
      <c r="F23" s="1139"/>
      <c r="G23" s="1139"/>
      <c r="H23" s="1139"/>
      <c r="I23" s="1139"/>
    </row>
    <row r="24" spans="1:10" ht="18.75" customHeight="1">
      <c r="A24" s="1139"/>
      <c r="B24" s="1139"/>
      <c r="C24" s="1139"/>
      <c r="D24" s="1139"/>
      <c r="E24" s="1139"/>
      <c r="F24" s="1139"/>
      <c r="G24" s="1139"/>
      <c r="H24" s="1139"/>
      <c r="I24" s="1139"/>
    </row>
    <row r="25" spans="1:10" ht="18.75" customHeight="1">
      <c r="A25" s="1139"/>
      <c r="B25" s="1139"/>
      <c r="C25" s="1139"/>
      <c r="D25" s="1139"/>
      <c r="E25" s="1139"/>
      <c r="F25" s="1139"/>
      <c r="G25" s="1139"/>
      <c r="H25" s="1139"/>
      <c r="I25" s="1139"/>
    </row>
    <row r="26" spans="1:10" ht="13.8">
      <c r="A26" s="1139"/>
      <c r="B26" s="1139"/>
      <c r="C26" s="1139"/>
      <c r="D26" s="1139"/>
      <c r="E26" s="1139"/>
      <c r="F26" s="1139"/>
      <c r="G26" s="1139"/>
      <c r="H26" s="1139"/>
      <c r="I26" s="1139"/>
    </row>
    <row r="27" spans="1:10" ht="13.8">
      <c r="A27" s="3" t="s">
        <v>449</v>
      </c>
      <c r="B27" s="3"/>
      <c r="C27" s="3"/>
      <c r="D27" s="3"/>
      <c r="E27" s="3"/>
      <c r="F27" s="3"/>
      <c r="G27" s="3"/>
      <c r="H27" s="3"/>
      <c r="I27" s="3"/>
    </row>
    <row r="28" spans="1:10" ht="13.8">
      <c r="A28" s="3" t="s">
        <v>450</v>
      </c>
      <c r="B28" s="3"/>
      <c r="C28" s="3"/>
      <c r="D28" s="3"/>
      <c r="E28" s="3"/>
      <c r="F28" s="3"/>
      <c r="G28" s="3"/>
      <c r="H28" s="3"/>
      <c r="I28" s="3"/>
    </row>
    <row r="29" spans="1:10" ht="13.8">
      <c r="A29" s="3" t="s">
        <v>451</v>
      </c>
      <c r="B29" s="3"/>
      <c r="C29" s="3"/>
      <c r="D29" s="3"/>
      <c r="E29" s="3"/>
      <c r="F29" s="3"/>
      <c r="G29" s="3"/>
      <c r="H29" s="3"/>
      <c r="I29" s="3"/>
    </row>
    <row r="30" spans="1:10" ht="13.8">
      <c r="A30" s="3"/>
      <c r="B30" s="3"/>
      <c r="C30" s="3"/>
      <c r="D30" s="3"/>
      <c r="E30" s="3"/>
      <c r="F30" s="3"/>
      <c r="G30" s="3"/>
      <c r="H30" s="3"/>
      <c r="I30" s="3"/>
    </row>
    <row r="31" spans="1:10" ht="13.8">
      <c r="A31" s="3"/>
      <c r="B31" s="3"/>
      <c r="C31" s="3"/>
      <c r="D31" s="3"/>
      <c r="E31" s="3"/>
      <c r="F31" s="3"/>
      <c r="G31" s="3"/>
      <c r="H31" s="3"/>
      <c r="I31" s="3"/>
    </row>
    <row r="32" spans="1:10" ht="13.8">
      <c r="A32" s="3"/>
      <c r="B32" s="3"/>
      <c r="C32" s="3"/>
      <c r="D32" s="3"/>
      <c r="E32" s="3"/>
      <c r="F32" s="3"/>
      <c r="G32" s="437" t="s">
        <v>453</v>
      </c>
      <c r="H32" s="3"/>
      <c r="I32" s="3"/>
    </row>
    <row r="33" spans="1:9" ht="13.8">
      <c r="A33" s="3"/>
      <c r="B33" s="3"/>
      <c r="C33" s="3"/>
      <c r="D33" s="3"/>
      <c r="E33" s="3"/>
      <c r="F33" s="3"/>
      <c r="G33" s="437" t="s">
        <v>838</v>
      </c>
      <c r="H33" s="3"/>
      <c r="I33" s="3"/>
    </row>
    <row r="35" spans="1:9" ht="15.6">
      <c r="A35" s="1140" t="s">
        <v>447</v>
      </c>
      <c r="B35" s="1140"/>
      <c r="C35" s="1140"/>
      <c r="D35" s="1140"/>
      <c r="E35" s="1140"/>
      <c r="F35" s="1140"/>
      <c r="G35" s="1140"/>
      <c r="H35" s="1140"/>
      <c r="I35" s="1140"/>
    </row>
    <row r="36" spans="1:9" ht="13.8">
      <c r="A36" s="3"/>
      <c r="B36" s="3"/>
      <c r="C36" s="3"/>
      <c r="D36" s="3"/>
      <c r="E36" s="3"/>
      <c r="F36" s="3"/>
      <c r="G36" s="3"/>
      <c r="H36" s="3"/>
      <c r="I36" s="3"/>
    </row>
    <row r="37" spans="1:9" ht="8.4" customHeight="1">
      <c r="A37" s="3"/>
      <c r="B37" s="3"/>
      <c r="C37" s="3"/>
      <c r="D37" s="3"/>
      <c r="E37" s="3"/>
      <c r="F37" s="3"/>
      <c r="G37" s="3"/>
      <c r="H37" s="3"/>
      <c r="I37" s="3"/>
    </row>
    <row r="38" spans="1:9">
      <c r="A38" s="1139" t="s">
        <v>454</v>
      </c>
      <c r="B38" s="1139"/>
      <c r="C38" s="1139"/>
      <c r="D38" s="1139"/>
      <c r="E38" s="1139"/>
      <c r="F38" s="1139"/>
      <c r="G38" s="1139"/>
      <c r="H38" s="1139"/>
      <c r="I38" s="1139"/>
    </row>
    <row r="39" spans="1:9">
      <c r="A39" s="1139"/>
      <c r="B39" s="1139"/>
      <c r="C39" s="1139"/>
      <c r="D39" s="1139"/>
      <c r="E39" s="1139"/>
      <c r="F39" s="1139"/>
      <c r="G39" s="1139"/>
      <c r="H39" s="1139"/>
      <c r="I39" s="1139"/>
    </row>
    <row r="40" spans="1:9">
      <c r="A40" s="1139"/>
      <c r="B40" s="1139"/>
      <c r="C40" s="1139"/>
      <c r="D40" s="1139"/>
      <c r="E40" s="1139"/>
      <c r="F40" s="1139"/>
      <c r="G40" s="1139"/>
      <c r="H40" s="1139"/>
      <c r="I40" s="1139"/>
    </row>
    <row r="41" spans="1:9">
      <c r="A41" s="1139"/>
      <c r="B41" s="1139"/>
      <c r="C41" s="1139"/>
      <c r="D41" s="1139"/>
      <c r="E41" s="1139"/>
      <c r="F41" s="1139"/>
      <c r="G41" s="1139"/>
      <c r="H41" s="1139"/>
      <c r="I41" s="1139"/>
    </row>
    <row r="42" spans="1:9" ht="13.8">
      <c r="A42" s="3"/>
      <c r="B42" s="3"/>
      <c r="C42" s="3"/>
      <c r="D42" s="3"/>
      <c r="E42" s="3"/>
      <c r="F42" s="3"/>
      <c r="G42" s="3"/>
      <c r="H42" s="3"/>
      <c r="I42" s="3"/>
    </row>
    <row r="43" spans="1:9" ht="13.8">
      <c r="A43" s="3"/>
      <c r="B43" s="3"/>
      <c r="C43" s="3"/>
      <c r="D43" s="3"/>
      <c r="E43" s="3"/>
      <c r="F43" s="3"/>
      <c r="G43" s="3"/>
      <c r="H43" s="3"/>
      <c r="I43" s="3"/>
    </row>
    <row r="44" spans="1:9" ht="13.8">
      <c r="A44" s="3"/>
      <c r="B44" s="3"/>
      <c r="C44" s="3"/>
      <c r="D44" s="3"/>
      <c r="E44" s="3"/>
      <c r="F44" s="3"/>
      <c r="G44" s="3"/>
      <c r="H44" s="3"/>
      <c r="I44" s="3"/>
    </row>
    <row r="45" spans="1:9" ht="13.8">
      <c r="A45" s="3"/>
      <c r="B45" s="3"/>
      <c r="C45" s="3"/>
      <c r="D45" s="3"/>
      <c r="E45" s="3"/>
      <c r="F45" s="3"/>
      <c r="G45" s="3"/>
      <c r="H45" s="3"/>
      <c r="I45" s="3"/>
    </row>
    <row r="46" spans="1:9" ht="13.8">
      <c r="A46" s="3"/>
      <c r="B46" s="3"/>
      <c r="C46" s="437" t="s">
        <v>401</v>
      </c>
      <c r="D46" s="3"/>
      <c r="E46" s="3"/>
      <c r="F46" s="3"/>
      <c r="G46" s="437" t="s">
        <v>453</v>
      </c>
      <c r="H46" s="3"/>
      <c r="I46" s="3"/>
    </row>
    <row r="47" spans="1:9" ht="13.8">
      <c r="A47" s="3"/>
      <c r="B47" s="3"/>
      <c r="C47" s="437" t="str">
        <f>G17</f>
        <v>PRE Sub-Division, Yallapur</v>
      </c>
      <c r="D47" s="3"/>
      <c r="E47" s="3"/>
      <c r="F47" s="3"/>
      <c r="G47" s="437" t="str">
        <f>G33</f>
        <v>PRE  Division, Sirsi, Uttara Kannada</v>
      </c>
      <c r="H47" s="3"/>
      <c r="I47" s="3"/>
    </row>
    <row r="48" spans="1:9" ht="13.8">
      <c r="A48" s="3"/>
      <c r="B48" s="3"/>
      <c r="C48" s="437"/>
      <c r="D48" s="3"/>
      <c r="E48" s="3"/>
      <c r="F48" s="3"/>
      <c r="G48" s="437"/>
      <c r="H48" s="3"/>
      <c r="I48" s="3"/>
    </row>
  </sheetData>
  <mergeCells count="10">
    <mergeCell ref="A22:I25"/>
    <mergeCell ref="A26:I26"/>
    <mergeCell ref="A35:I35"/>
    <mergeCell ref="A38:I41"/>
    <mergeCell ref="A1:I1"/>
    <mergeCell ref="A2:I2"/>
    <mergeCell ref="A3:I3"/>
    <mergeCell ref="A5:I8"/>
    <mergeCell ref="A19:I19"/>
    <mergeCell ref="A20:I20"/>
  </mergeCells>
  <printOptions horizontalCentered="1" verticalCentered="1"/>
  <pageMargins left="0.23622047244094491" right="0.39370078740157483" top="0.98425196850393704" bottom="0.6692913385826772" header="0.51181102362204722" footer="0.51181102362204722"/>
  <pageSetup paperSize="9" scale="96"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B2"/>
  <sheetViews>
    <sheetView view="pageBreakPreview" zoomScale="40" workbookViewId="0">
      <selection activeCell="I10" sqref="I10"/>
    </sheetView>
  </sheetViews>
  <sheetFormatPr defaultColWidth="9.109375" defaultRowHeight="59.4"/>
  <cols>
    <col min="1" max="1" width="88.88671875" style="140" customWidth="1"/>
    <col min="2" max="2" width="9.88671875" style="139" customWidth="1"/>
    <col min="3" max="16384" width="9.109375" style="139"/>
  </cols>
  <sheetData>
    <row r="1" spans="1:2" ht="409.6" customHeight="1">
      <c r="A1" s="1097" t="str">
        <f>'1.Index'!B15</f>
        <v>Structural Designs and Road Design</v>
      </c>
      <c r="B1" s="1098"/>
    </row>
    <row r="2" spans="1:2" ht="377.4" customHeight="1" thickBot="1">
      <c r="A2" s="1099"/>
      <c r="B2" s="1100"/>
    </row>
  </sheetData>
  <mergeCells count="1">
    <mergeCell ref="A1:B2"/>
  </mergeCells>
  <printOptions horizontalCentered="1" verticalCentered="1"/>
  <pageMargins left="0.19685039370078741" right="0.19685039370078741" top="0.19685039370078741" bottom="0.19685039370078741" header="0.19685039370078741" footer="0.19685039370078741"/>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9">
    <tabColor rgb="FF92D050"/>
  </sheetPr>
  <dimension ref="B1:AD218"/>
  <sheetViews>
    <sheetView view="pageBreakPreview" topLeftCell="A175" zoomScaleSheetLayoutView="100" workbookViewId="0">
      <selection activeCell="L34" sqref="L34:M34"/>
    </sheetView>
  </sheetViews>
  <sheetFormatPr defaultColWidth="9.109375" defaultRowHeight="13.8"/>
  <cols>
    <col min="1" max="1" width="9.109375" style="3"/>
    <col min="2" max="2" width="11.88671875" style="3" customWidth="1"/>
    <col min="3" max="3" width="5" style="3" customWidth="1"/>
    <col min="4" max="4" width="9.88671875" style="3" customWidth="1"/>
    <col min="5" max="5" width="10.88671875" style="3" customWidth="1"/>
    <col min="6" max="6" width="9.88671875" style="3" customWidth="1"/>
    <col min="7" max="7" width="7.44140625" style="3" customWidth="1"/>
    <col min="8" max="8" width="7.33203125" style="3" customWidth="1"/>
    <col min="9" max="9" width="12.88671875" style="3" customWidth="1"/>
    <col min="10" max="10" width="15.6640625" style="3" customWidth="1"/>
    <col min="11" max="11" width="9.109375" style="3" customWidth="1"/>
    <col min="12" max="12" width="10.5546875" style="3" customWidth="1"/>
    <col min="13" max="13" width="12" style="3" customWidth="1"/>
    <col min="14" max="14" width="8" style="3" customWidth="1"/>
    <col min="15" max="15" width="12.33203125" style="3" customWidth="1"/>
    <col min="16" max="16" width="12.6640625" style="3" customWidth="1"/>
    <col min="17" max="17" width="11.6640625" style="3" customWidth="1"/>
    <col min="18" max="18" width="9.109375" style="3" customWidth="1"/>
    <col min="19" max="19" width="16.6640625" style="3" customWidth="1"/>
    <col min="20" max="29" width="9.109375" style="3" customWidth="1"/>
    <col min="30" max="16384" width="9.109375" style="3"/>
  </cols>
  <sheetData>
    <row r="1" spans="2:20" ht="51" customHeight="1">
      <c r="B1" s="1142"/>
      <c r="C1" s="1142"/>
      <c r="D1" s="1142"/>
      <c r="E1" s="1142"/>
      <c r="F1" s="1142"/>
      <c r="G1" s="1142"/>
      <c r="H1" s="1142"/>
      <c r="I1" s="1142"/>
      <c r="J1" s="1142"/>
      <c r="K1" s="1142"/>
      <c r="L1" s="1142"/>
      <c r="M1" s="1142"/>
      <c r="N1" s="1142"/>
      <c r="O1" s="1142"/>
      <c r="P1" s="1142"/>
    </row>
    <row r="2" spans="2:20" ht="29.25" customHeight="1">
      <c r="B2" s="1142" t="s">
        <v>87</v>
      </c>
      <c r="C2" s="1142"/>
      <c r="D2" s="1142"/>
      <c r="E2" s="1142"/>
      <c r="F2" s="1142"/>
      <c r="G2" s="1142"/>
      <c r="H2" s="1142"/>
      <c r="I2" s="1142"/>
      <c r="J2" s="1142"/>
      <c r="K2" s="1142"/>
      <c r="L2" s="1142"/>
      <c r="M2" s="1142"/>
      <c r="N2" s="1142"/>
      <c r="O2" s="1142"/>
      <c r="P2" s="1142"/>
    </row>
    <row r="3" spans="2:20" s="4" customFormat="1" ht="15.75" customHeight="1">
      <c r="B3" s="1143" t="s">
        <v>839</v>
      </c>
      <c r="C3" s="1143"/>
      <c r="D3" s="1143"/>
      <c r="E3" s="1144" t="s">
        <v>88</v>
      </c>
      <c r="F3" s="1144"/>
      <c r="G3" s="1144"/>
      <c r="H3" s="1144"/>
      <c r="I3" s="1144"/>
      <c r="J3" s="1144"/>
      <c r="K3" s="1144"/>
      <c r="L3" s="1144"/>
      <c r="M3" s="1145">
        <f>L37</f>
        <v>7.6</v>
      </c>
      <c r="N3" s="1146"/>
      <c r="O3" s="1147" t="s">
        <v>20</v>
      </c>
      <c r="P3" s="1147"/>
    </row>
    <row r="4" spans="2:20" s="4" customFormat="1">
      <c r="B4" s="1143"/>
      <c r="C4" s="1143"/>
      <c r="D4" s="1143"/>
      <c r="E4" s="1144"/>
      <c r="F4" s="1144"/>
      <c r="G4" s="1144"/>
      <c r="H4" s="1144"/>
      <c r="I4" s="1144"/>
      <c r="J4" s="1144"/>
      <c r="K4" s="1144"/>
      <c r="L4" s="1144"/>
      <c r="M4" s="1146"/>
      <c r="N4" s="1146"/>
      <c r="O4" s="1147"/>
      <c r="P4" s="1147"/>
    </row>
    <row r="5" spans="2:20" ht="15">
      <c r="B5" s="5"/>
      <c r="C5" s="5"/>
      <c r="D5" s="5"/>
      <c r="E5" s="5"/>
      <c r="F5" s="5"/>
      <c r="G5" s="5"/>
      <c r="H5" s="5"/>
      <c r="I5" s="5"/>
      <c r="J5" s="5"/>
      <c r="K5" s="5"/>
      <c r="L5" s="5"/>
      <c r="M5" s="5"/>
      <c r="N5" s="5"/>
      <c r="O5" s="5"/>
      <c r="P5" s="5"/>
    </row>
    <row r="6" spans="2:20" ht="15">
      <c r="B6" s="6"/>
      <c r="C6" s="6"/>
      <c r="D6" s="6"/>
      <c r="E6" s="6"/>
      <c r="F6" s="6"/>
      <c r="G6" s="6"/>
      <c r="H6" s="6"/>
      <c r="I6" s="6"/>
      <c r="J6" s="6"/>
      <c r="K6" s="6"/>
      <c r="L6" s="6"/>
      <c r="M6" s="6"/>
      <c r="N6" s="6"/>
      <c r="O6" s="6"/>
      <c r="P6" s="6"/>
    </row>
    <row r="7" spans="2:20" ht="15">
      <c r="B7" s="6"/>
      <c r="C7" s="6"/>
      <c r="D7" s="6"/>
      <c r="E7" s="6"/>
      <c r="F7" s="6"/>
      <c r="G7" s="6"/>
      <c r="H7" s="6"/>
      <c r="I7" s="6"/>
      <c r="J7" s="6"/>
      <c r="K7" s="6"/>
      <c r="L7" s="6"/>
      <c r="M7" s="6"/>
      <c r="N7" s="6"/>
      <c r="O7" s="6"/>
      <c r="P7" s="6"/>
    </row>
    <row r="8" spans="2:20" ht="15">
      <c r="B8" s="6"/>
      <c r="C8" s="6"/>
      <c r="D8" s="6"/>
      <c r="E8" s="6"/>
      <c r="F8" s="6"/>
      <c r="G8" s="6"/>
      <c r="H8" s="6"/>
      <c r="I8" s="6"/>
      <c r="J8" s="6"/>
      <c r="K8" s="6"/>
      <c r="L8" s="6"/>
      <c r="M8" s="6"/>
      <c r="N8" s="6"/>
      <c r="O8" s="6"/>
      <c r="P8" s="6"/>
      <c r="R8" s="3" t="s">
        <v>90</v>
      </c>
      <c r="S8" s="7">
        <v>0.08</v>
      </c>
      <c r="T8" s="3" t="s">
        <v>91</v>
      </c>
    </row>
    <row r="9" spans="2:20" ht="15">
      <c r="B9" s="6"/>
      <c r="C9" s="6"/>
      <c r="D9" s="6"/>
      <c r="E9" s="6"/>
      <c r="F9" s="6"/>
      <c r="G9" s="6"/>
      <c r="H9" s="6"/>
      <c r="I9" s="6"/>
      <c r="J9" s="6"/>
      <c r="K9" s="6"/>
      <c r="L9" s="6"/>
      <c r="M9" s="6"/>
      <c r="N9" s="6"/>
      <c r="O9" s="6"/>
      <c r="P9" s="6"/>
      <c r="R9" s="3" t="s">
        <v>92</v>
      </c>
      <c r="S9" s="3">
        <v>75</v>
      </c>
      <c r="T9" s="3" t="s">
        <v>93</v>
      </c>
    </row>
    <row r="10" spans="2:20" ht="15">
      <c r="B10" s="6"/>
      <c r="C10" s="6"/>
      <c r="D10" s="6"/>
      <c r="E10" s="6"/>
      <c r="F10" s="6"/>
      <c r="G10" s="6"/>
      <c r="H10" s="6"/>
      <c r="I10" s="6"/>
      <c r="J10" s="6"/>
      <c r="K10" s="6"/>
      <c r="L10" s="6"/>
      <c r="M10" s="6"/>
      <c r="N10" s="6"/>
      <c r="O10" s="6"/>
      <c r="P10" s="6"/>
      <c r="R10" s="3" t="s">
        <v>94</v>
      </c>
      <c r="S10" s="3">
        <v>50</v>
      </c>
      <c r="T10" s="3" t="s">
        <v>93</v>
      </c>
    </row>
    <row r="11" spans="2:20" ht="15">
      <c r="B11" s="6"/>
      <c r="C11" s="6"/>
      <c r="D11" s="6"/>
      <c r="E11" s="6"/>
      <c r="F11" s="6"/>
      <c r="G11" s="6"/>
      <c r="H11" s="6"/>
      <c r="I11" s="6"/>
      <c r="J11" s="6"/>
      <c r="K11" s="6"/>
      <c r="L11" s="6"/>
      <c r="M11" s="6"/>
      <c r="N11" s="6"/>
      <c r="O11" s="6"/>
      <c r="P11" s="6"/>
      <c r="R11" s="3" t="s">
        <v>95</v>
      </c>
      <c r="S11" s="8">
        <v>1.1999999999999999E-3</v>
      </c>
    </row>
    <row r="12" spans="2:20" ht="15">
      <c r="B12" s="6"/>
      <c r="C12" s="6"/>
      <c r="D12" s="6"/>
      <c r="E12" s="6"/>
      <c r="F12" s="6"/>
      <c r="G12" s="6"/>
      <c r="H12" s="6"/>
      <c r="I12" s="6"/>
      <c r="J12" s="6"/>
      <c r="K12" s="6"/>
      <c r="L12" s="6"/>
      <c r="M12" s="6"/>
      <c r="N12" s="6"/>
      <c r="O12" s="6"/>
      <c r="P12" s="6"/>
      <c r="R12" s="3" t="s">
        <v>96</v>
      </c>
      <c r="S12" s="3">
        <v>1.5</v>
      </c>
      <c r="T12" s="3" t="s">
        <v>97</v>
      </c>
    </row>
    <row r="13" spans="2:20" ht="15">
      <c r="B13" s="6"/>
      <c r="C13" s="6"/>
      <c r="D13" s="6"/>
      <c r="E13" s="6"/>
      <c r="F13" s="6"/>
      <c r="G13" s="6"/>
      <c r="H13" s="6"/>
      <c r="I13" s="6"/>
      <c r="J13" s="6"/>
      <c r="K13" s="6"/>
      <c r="L13" s="6"/>
      <c r="M13" s="6"/>
      <c r="N13" s="6"/>
      <c r="O13" s="6"/>
      <c r="P13" s="6"/>
    </row>
    <row r="14" spans="2:20" ht="15">
      <c r="B14" s="6"/>
      <c r="C14" s="6"/>
      <c r="D14" s="6"/>
      <c r="E14" s="6"/>
      <c r="F14" s="6"/>
      <c r="G14" s="6"/>
      <c r="H14" s="6"/>
      <c r="I14" s="6"/>
      <c r="J14" s="6"/>
      <c r="K14" s="6"/>
      <c r="L14" s="6"/>
      <c r="M14" s="6"/>
      <c r="N14" s="6"/>
      <c r="O14" s="6"/>
      <c r="P14" s="6"/>
    </row>
    <row r="15" spans="2:20" ht="15">
      <c r="B15" s="6"/>
      <c r="C15" s="6"/>
      <c r="D15" s="6"/>
      <c r="E15" s="6"/>
      <c r="F15" s="6"/>
      <c r="G15" s="6"/>
      <c r="H15" s="6"/>
      <c r="I15" s="6"/>
      <c r="J15" s="6"/>
      <c r="K15" s="6"/>
      <c r="L15" s="6"/>
      <c r="M15" s="6"/>
      <c r="N15" s="6"/>
      <c r="O15" s="6"/>
      <c r="P15" s="6"/>
    </row>
    <row r="16" spans="2:20" ht="15">
      <c r="B16" s="6"/>
      <c r="C16" s="6"/>
      <c r="D16" s="6"/>
      <c r="E16" s="6"/>
      <c r="F16" s="6"/>
      <c r="G16" s="6"/>
      <c r="H16" s="6"/>
      <c r="I16" s="6"/>
      <c r="J16" s="6"/>
      <c r="K16" s="6"/>
      <c r="L16" s="6"/>
      <c r="M16" s="6"/>
      <c r="N16" s="6"/>
      <c r="O16" s="6"/>
      <c r="P16" s="6"/>
    </row>
    <row r="17" spans="2:16" ht="15">
      <c r="B17" s="6"/>
      <c r="C17" s="6"/>
      <c r="D17" s="6"/>
      <c r="E17" s="6"/>
      <c r="F17" s="6"/>
      <c r="G17" s="6"/>
      <c r="H17" s="6"/>
      <c r="I17" s="6"/>
      <c r="J17" s="6"/>
      <c r="K17" s="6"/>
      <c r="L17" s="6"/>
      <c r="M17" s="6"/>
      <c r="N17" s="6"/>
      <c r="O17" s="6"/>
      <c r="P17" s="6"/>
    </row>
    <row r="18" spans="2:16" ht="15">
      <c r="B18" s="6"/>
      <c r="C18" s="6"/>
      <c r="D18" s="6"/>
      <c r="E18" s="6"/>
      <c r="F18" s="6"/>
      <c r="G18" s="6"/>
      <c r="H18" s="6"/>
      <c r="I18" s="6"/>
      <c r="J18" s="6"/>
      <c r="K18" s="6"/>
      <c r="L18" s="6"/>
      <c r="M18" s="6"/>
      <c r="N18" s="6"/>
      <c r="O18" s="6"/>
      <c r="P18" s="6"/>
    </row>
    <row r="19" spans="2:16" ht="15">
      <c r="B19" s="6"/>
      <c r="C19" s="6"/>
      <c r="D19" s="6"/>
      <c r="E19" s="6"/>
      <c r="F19" s="6"/>
      <c r="G19" s="6"/>
      <c r="H19" s="6"/>
      <c r="I19" s="6"/>
      <c r="J19" s="6"/>
      <c r="K19" s="6"/>
      <c r="L19" s="6"/>
      <c r="M19" s="6"/>
      <c r="N19" s="6"/>
      <c r="O19" s="6"/>
      <c r="P19" s="6"/>
    </row>
    <row r="20" spans="2:16" ht="15">
      <c r="B20" s="6"/>
      <c r="C20" s="6"/>
      <c r="D20" s="6"/>
      <c r="E20" s="6"/>
      <c r="F20" s="6"/>
      <c r="G20" s="6"/>
      <c r="H20" s="6"/>
      <c r="I20" s="6"/>
      <c r="J20" s="6"/>
      <c r="K20" s="6"/>
      <c r="L20" s="6"/>
      <c r="M20" s="6"/>
      <c r="N20" s="6"/>
      <c r="O20" s="6"/>
      <c r="P20" s="6"/>
    </row>
    <row r="21" spans="2:16" ht="15">
      <c r="B21" s="6"/>
      <c r="C21" s="6"/>
      <c r="D21" s="6"/>
      <c r="E21" s="6"/>
      <c r="F21" s="6"/>
      <c r="G21" s="6"/>
      <c r="H21" s="6"/>
      <c r="I21" s="6"/>
      <c r="J21" s="6"/>
      <c r="K21" s="6"/>
      <c r="L21" s="6"/>
      <c r="M21" s="6"/>
      <c r="N21" s="6"/>
      <c r="O21" s="6"/>
      <c r="P21" s="6"/>
    </row>
    <row r="22" spans="2:16" ht="15">
      <c r="B22" s="6"/>
      <c r="C22" s="6"/>
      <c r="D22" s="6"/>
      <c r="E22" s="6"/>
      <c r="F22" s="6"/>
      <c r="G22" s="6"/>
      <c r="H22" s="6"/>
      <c r="I22" s="6"/>
      <c r="J22" s="6"/>
      <c r="K22" s="6"/>
      <c r="L22" s="6"/>
      <c r="M22" s="6"/>
      <c r="N22" s="6"/>
      <c r="O22" s="6"/>
      <c r="P22" s="6"/>
    </row>
    <row r="23" spans="2:16" ht="15">
      <c r="B23" s="6"/>
      <c r="C23" s="6"/>
      <c r="D23" s="6"/>
      <c r="E23" s="6"/>
      <c r="F23" s="6"/>
      <c r="G23" s="6"/>
      <c r="H23" s="6"/>
      <c r="I23" s="6"/>
      <c r="J23" s="6"/>
      <c r="K23" s="6"/>
      <c r="L23" s="6"/>
      <c r="M23" s="6"/>
      <c r="N23" s="6"/>
      <c r="O23" s="6"/>
      <c r="P23" s="6"/>
    </row>
    <row r="24" spans="2:16" ht="15">
      <c r="B24" s="6"/>
      <c r="C24" s="6"/>
      <c r="D24" s="6"/>
      <c r="E24" s="6"/>
      <c r="F24" s="6"/>
      <c r="G24" s="6"/>
      <c r="H24" s="6"/>
      <c r="I24" s="6"/>
      <c r="J24" s="6"/>
      <c r="K24" s="6"/>
      <c r="L24" s="6"/>
      <c r="M24" s="6"/>
      <c r="N24" s="6"/>
      <c r="O24" s="6"/>
      <c r="P24" s="6"/>
    </row>
    <row r="25" spans="2:16" ht="15">
      <c r="B25" s="6"/>
      <c r="C25" s="6"/>
      <c r="D25" s="6"/>
      <c r="E25" s="6"/>
      <c r="F25" s="6"/>
      <c r="G25" s="6"/>
      <c r="H25" s="6"/>
      <c r="I25" s="6"/>
      <c r="J25" s="6"/>
      <c r="K25" s="6"/>
      <c r="L25" s="6"/>
      <c r="M25" s="6"/>
      <c r="N25" s="6"/>
      <c r="O25" s="6"/>
      <c r="P25" s="6"/>
    </row>
    <row r="26" spans="2:16" ht="15">
      <c r="B26" s="6"/>
      <c r="C26" s="6"/>
      <c r="D26" s="6"/>
      <c r="E26" s="6"/>
      <c r="F26" s="6"/>
      <c r="G26" s="6"/>
      <c r="H26" s="6"/>
      <c r="I26" s="6"/>
      <c r="J26" s="6"/>
      <c r="K26" s="6"/>
      <c r="L26" s="6"/>
      <c r="M26" s="6"/>
      <c r="N26" s="6"/>
      <c r="O26" s="6"/>
      <c r="P26" s="6"/>
    </row>
    <row r="27" spans="2:16" ht="15.6">
      <c r="B27" s="9" t="s">
        <v>98</v>
      </c>
      <c r="C27" s="6"/>
      <c r="D27" s="6"/>
      <c r="E27" s="6"/>
      <c r="F27" s="6"/>
      <c r="G27" s="6"/>
      <c r="H27" s="6"/>
      <c r="I27" s="6"/>
      <c r="J27" s="6"/>
      <c r="K27" s="6"/>
      <c r="L27" s="6"/>
      <c r="M27" s="6"/>
      <c r="N27" s="6"/>
      <c r="O27" s="6"/>
      <c r="P27" s="6"/>
    </row>
    <row r="28" spans="2:16" ht="17.399999999999999">
      <c r="B28" s="10" t="s">
        <v>99</v>
      </c>
      <c r="C28" s="11"/>
      <c r="D28" s="1155" t="s">
        <v>100</v>
      </c>
      <c r="E28" s="1155"/>
      <c r="F28" s="1155"/>
      <c r="G28" s="1155"/>
      <c r="H28" s="1155"/>
      <c r="I28" s="1155"/>
      <c r="J28" s="1155"/>
      <c r="K28" s="1155"/>
      <c r="L28" s="1154">
        <v>0</v>
      </c>
      <c r="M28" s="1154"/>
      <c r="N28" s="6"/>
      <c r="O28" s="6"/>
      <c r="P28" s="6"/>
    </row>
    <row r="29" spans="2:16" ht="17.399999999999999">
      <c r="B29" s="11"/>
      <c r="C29" s="11"/>
      <c r="D29" s="1151" t="s">
        <v>101</v>
      </c>
      <c r="E29" s="1151"/>
      <c r="F29" s="1151"/>
      <c r="G29" s="1151"/>
      <c r="H29" s="1151"/>
      <c r="I29" s="1151"/>
      <c r="J29" s="1151"/>
      <c r="K29" s="1151"/>
      <c r="L29" s="1154">
        <v>30</v>
      </c>
      <c r="M29" s="1154"/>
      <c r="N29" s="6"/>
      <c r="O29" s="6"/>
      <c r="P29" s="6"/>
    </row>
    <row r="30" spans="2:16" ht="17.399999999999999">
      <c r="B30" s="11"/>
      <c r="C30" s="11"/>
      <c r="D30" s="1151" t="s">
        <v>102</v>
      </c>
      <c r="E30" s="1151"/>
      <c r="F30" s="1151"/>
      <c r="G30" s="1151"/>
      <c r="H30" s="1151"/>
      <c r="I30" s="1151"/>
      <c r="J30" s="1151"/>
      <c r="K30" s="1151"/>
      <c r="L30" s="1154">
        <v>18</v>
      </c>
      <c r="M30" s="1154"/>
      <c r="N30" s="6"/>
      <c r="O30" s="6"/>
      <c r="P30" s="6"/>
    </row>
    <row r="31" spans="2:16" ht="15">
      <c r="B31" s="11"/>
      <c r="C31" s="11"/>
      <c r="D31" s="1151" t="s">
        <v>103</v>
      </c>
      <c r="E31" s="1151"/>
      <c r="F31" s="1151"/>
      <c r="G31" s="1151"/>
      <c r="H31" s="1151"/>
      <c r="I31" s="1151"/>
      <c r="J31" s="1151"/>
      <c r="K31" s="1151"/>
      <c r="L31" s="1152">
        <v>20.8</v>
      </c>
      <c r="M31" s="1152"/>
      <c r="N31" s="6"/>
      <c r="O31" s="6"/>
      <c r="P31" s="6"/>
    </row>
    <row r="32" spans="2:16" ht="18">
      <c r="B32" s="1153" t="s">
        <v>104</v>
      </c>
      <c r="C32" s="1153"/>
      <c r="D32" s="1151" t="s">
        <v>105</v>
      </c>
      <c r="E32" s="1151"/>
      <c r="F32" s="1151"/>
      <c r="G32" s="1151"/>
      <c r="H32" s="1151"/>
      <c r="I32" s="1151"/>
      <c r="J32" s="1151"/>
      <c r="K32" s="1151"/>
      <c r="L32" s="1154">
        <v>21.6</v>
      </c>
      <c r="M32" s="1154"/>
      <c r="N32" s="6"/>
      <c r="O32" s="6"/>
      <c r="P32" s="6"/>
    </row>
    <row r="33" spans="2:30" ht="18">
      <c r="B33" s="1153" t="s">
        <v>106</v>
      </c>
      <c r="C33" s="1153"/>
      <c r="D33" s="1151" t="s">
        <v>107</v>
      </c>
      <c r="E33" s="1151"/>
      <c r="F33" s="1151"/>
      <c r="G33" s="1151"/>
      <c r="H33" s="1151"/>
      <c r="I33" s="1151"/>
      <c r="J33" s="1151"/>
      <c r="K33" s="1151"/>
      <c r="L33" s="1154">
        <v>150</v>
      </c>
      <c r="M33" s="1154"/>
      <c r="N33" s="6"/>
      <c r="O33" s="6"/>
      <c r="P33" s="6"/>
    </row>
    <row r="34" spans="2:30" ht="15">
      <c r="B34" s="11"/>
      <c r="C34" s="11"/>
      <c r="D34" s="1151" t="s">
        <v>108</v>
      </c>
      <c r="E34" s="1151"/>
      <c r="F34" s="1151"/>
      <c r="G34" s="1151"/>
      <c r="H34" s="1151"/>
      <c r="I34" s="1151"/>
      <c r="J34" s="1151"/>
      <c r="K34" s="1151"/>
      <c r="L34" s="1154">
        <v>0.6</v>
      </c>
      <c r="M34" s="1154"/>
      <c r="N34" s="6"/>
      <c r="O34" s="6"/>
      <c r="P34" s="6"/>
    </row>
    <row r="35" spans="2:30" ht="15">
      <c r="B35" s="6"/>
      <c r="C35" s="6"/>
      <c r="D35" s="6"/>
      <c r="E35" s="6"/>
      <c r="F35" s="6"/>
      <c r="G35" s="6"/>
      <c r="H35" s="6"/>
      <c r="I35" s="6"/>
      <c r="J35" s="6"/>
      <c r="K35" s="6"/>
      <c r="L35" s="6"/>
      <c r="M35" s="6"/>
      <c r="N35" s="6"/>
      <c r="O35" s="6"/>
      <c r="P35" s="6"/>
    </row>
    <row r="36" spans="2:30" ht="15.6">
      <c r="B36" s="9"/>
      <c r="C36" s="6"/>
      <c r="D36" s="6"/>
      <c r="E36" s="6"/>
      <c r="F36" s="6"/>
      <c r="G36" s="6"/>
      <c r="H36" s="6"/>
      <c r="I36" s="6"/>
      <c r="J36" s="6"/>
      <c r="K36" s="6"/>
      <c r="L36" s="6"/>
      <c r="M36" s="6"/>
      <c r="N36" s="6"/>
      <c r="O36" s="6"/>
      <c r="P36" s="6"/>
    </row>
    <row r="37" spans="2:30" ht="17.399999999999999">
      <c r="B37" s="12" t="s">
        <v>63</v>
      </c>
      <c r="C37" s="11"/>
      <c r="D37" s="11"/>
      <c r="E37" s="1156" t="s">
        <v>109</v>
      </c>
      <c r="F37" s="1156"/>
      <c r="G37" s="1156"/>
      <c r="H37" s="1156"/>
      <c r="I37" s="1156"/>
      <c r="J37" s="1156"/>
      <c r="K37" s="1156"/>
      <c r="L37" s="1157">
        <f>(100-91.5)-L40</f>
        <v>7.6</v>
      </c>
      <c r="M37" s="1157"/>
      <c r="N37" s="13"/>
      <c r="O37" s="6"/>
      <c r="P37" s="6"/>
      <c r="R37" s="14">
        <f>K102</f>
        <v>144.30096</v>
      </c>
      <c r="AD37" s="15" t="s">
        <v>110</v>
      </c>
    </row>
    <row r="38" spans="2:30" ht="15.6">
      <c r="B38" s="12" t="s">
        <v>111</v>
      </c>
      <c r="C38" s="11"/>
      <c r="D38" s="11"/>
      <c r="E38" s="1156" t="s">
        <v>112</v>
      </c>
      <c r="F38" s="1156"/>
      <c r="G38" s="1156"/>
      <c r="H38" s="1156"/>
      <c r="I38" s="1156"/>
      <c r="J38" s="1156"/>
      <c r="K38" s="1156"/>
      <c r="L38" s="1157">
        <f>L37+1</f>
        <v>8.6</v>
      </c>
      <c r="M38" s="1157"/>
      <c r="N38" s="13"/>
      <c r="O38" s="6"/>
      <c r="P38" s="6"/>
      <c r="R38" s="14">
        <f>K103</f>
        <v>74.382239999999996</v>
      </c>
    </row>
    <row r="39" spans="2:30" ht="15.6">
      <c r="B39" s="11"/>
      <c r="C39" s="11"/>
      <c r="D39" s="11"/>
      <c r="E39" s="1156" t="s">
        <v>113</v>
      </c>
      <c r="F39" s="1156"/>
      <c r="G39" s="1156"/>
      <c r="H39" s="1156"/>
      <c r="I39" s="1156"/>
      <c r="J39" s="1156"/>
      <c r="K39" s="1156"/>
      <c r="L39" s="1157">
        <v>1</v>
      </c>
      <c r="M39" s="1157"/>
      <c r="N39" s="13"/>
      <c r="O39" s="6"/>
      <c r="P39" s="6"/>
    </row>
    <row r="40" spans="2:30" ht="15.6">
      <c r="B40" s="11"/>
      <c r="C40" s="11"/>
      <c r="D40" s="11"/>
      <c r="E40" s="1156" t="s">
        <v>114</v>
      </c>
      <c r="F40" s="1156"/>
      <c r="G40" s="1156"/>
      <c r="H40" s="1156"/>
      <c r="I40" s="1156"/>
      <c r="J40" s="1156"/>
      <c r="K40" s="1156"/>
      <c r="L40" s="1158">
        <v>0.9</v>
      </c>
      <c r="M40" s="1158"/>
      <c r="N40" s="13"/>
      <c r="O40" s="6"/>
      <c r="P40" s="6"/>
      <c r="Q40" s="3">
        <f>L37/12</f>
        <v>0.6333333333333333</v>
      </c>
      <c r="S40" s="3">
        <f>1-(100/(2.2*18*4))</f>
        <v>0.36868686868686873</v>
      </c>
    </row>
    <row r="41" spans="2:30" ht="15.6">
      <c r="B41" s="11"/>
      <c r="C41" s="11"/>
      <c r="D41" s="11"/>
      <c r="E41" s="1156" t="s">
        <v>115</v>
      </c>
      <c r="F41" s="1156"/>
      <c r="G41" s="1156"/>
      <c r="H41" s="1156"/>
      <c r="I41" s="1156"/>
      <c r="J41" s="1156"/>
      <c r="K41" s="1156"/>
      <c r="L41" s="1158">
        <v>0.3</v>
      </c>
      <c r="M41" s="1158"/>
      <c r="N41" s="13"/>
      <c r="O41" s="6"/>
      <c r="P41" s="6"/>
    </row>
    <row r="42" spans="2:30" ht="15.6">
      <c r="B42" s="11"/>
      <c r="C42" s="11"/>
      <c r="D42" s="11"/>
      <c r="E42" s="1156" t="s">
        <v>116</v>
      </c>
      <c r="F42" s="1156"/>
      <c r="G42" s="1156"/>
      <c r="H42" s="1156"/>
      <c r="I42" s="1156"/>
      <c r="J42" s="1156"/>
      <c r="K42" s="1156"/>
      <c r="L42" s="1158">
        <v>6.25</v>
      </c>
      <c r="M42" s="1158"/>
      <c r="N42" s="13"/>
      <c r="O42" s="6"/>
      <c r="P42" s="6"/>
      <c r="Q42" s="3">
        <f>L37*0.6</f>
        <v>4.5599999999999996</v>
      </c>
    </row>
    <row r="43" spans="2:30" ht="15.6">
      <c r="B43" s="11"/>
      <c r="C43" s="11"/>
      <c r="D43" s="11"/>
      <c r="E43" s="1156" t="s">
        <v>117</v>
      </c>
      <c r="F43" s="1156"/>
      <c r="G43" s="1156"/>
      <c r="H43" s="1156"/>
      <c r="I43" s="1156"/>
      <c r="J43" s="1156"/>
      <c r="K43" s="1156"/>
      <c r="L43" s="1157">
        <f>CEILING(L42/3,0.1)+R45</f>
        <v>2.4</v>
      </c>
      <c r="M43" s="1157"/>
      <c r="O43" s="6"/>
      <c r="P43" s="6"/>
      <c r="Q43" s="3">
        <f>Q42/3</f>
        <v>1.5199999999999998</v>
      </c>
      <c r="S43" s="3">
        <f>1-(L33/(1.3*2*L30*(L37+L44)))</f>
        <v>0.62292609351432882</v>
      </c>
    </row>
    <row r="44" spans="2:30" ht="15.6">
      <c r="B44" s="11"/>
      <c r="C44" s="11"/>
      <c r="D44" s="16"/>
      <c r="E44" s="1159" t="s">
        <v>118</v>
      </c>
      <c r="F44" s="1159"/>
      <c r="G44" s="1159"/>
      <c r="H44" s="1159"/>
      <c r="I44" s="1159"/>
      <c r="J44" s="1159"/>
      <c r="K44" s="1159"/>
      <c r="L44" s="1161">
        <f>L40</f>
        <v>0.9</v>
      </c>
      <c r="M44" s="1161"/>
      <c r="N44" s="13"/>
      <c r="O44" s="6"/>
      <c r="P44" s="6"/>
    </row>
    <row r="45" spans="2:30" ht="15.6">
      <c r="B45" s="11"/>
      <c r="C45" s="11"/>
      <c r="D45" s="11"/>
      <c r="E45" s="1159" t="s">
        <v>119</v>
      </c>
      <c r="F45" s="1159"/>
      <c r="G45" s="1159"/>
      <c r="H45" s="1159"/>
      <c r="I45" s="1159"/>
      <c r="J45" s="1159"/>
      <c r="K45" s="1159"/>
      <c r="L45" s="1160">
        <f>L42-L43-L40</f>
        <v>2.95</v>
      </c>
      <c r="M45" s="1160"/>
      <c r="N45" s="13"/>
      <c r="O45" s="6"/>
      <c r="P45" s="6">
        <f>1075+7250+3000</f>
        <v>11325</v>
      </c>
      <c r="R45" s="117">
        <v>0.3</v>
      </c>
    </row>
    <row r="46" spans="2:30" ht="15.6">
      <c r="B46" s="11"/>
      <c r="C46" s="11"/>
      <c r="D46" s="16"/>
      <c r="E46" s="1159" t="s">
        <v>120</v>
      </c>
      <c r="F46" s="1159"/>
      <c r="G46" s="1159"/>
      <c r="H46" s="1159"/>
      <c r="I46" s="1159"/>
      <c r="J46" s="1159"/>
      <c r="K46" s="1159"/>
      <c r="L46" s="1160">
        <f>L44</f>
        <v>0.9</v>
      </c>
      <c r="M46" s="1160"/>
      <c r="N46" s="13"/>
      <c r="O46" s="6"/>
      <c r="P46" s="6"/>
    </row>
    <row r="47" spans="2:30" ht="15.6">
      <c r="B47" s="11"/>
      <c r="C47" s="11"/>
      <c r="D47" s="16"/>
      <c r="E47" s="1159" t="s">
        <v>121</v>
      </c>
      <c r="F47" s="1159"/>
      <c r="G47" s="1159"/>
      <c r="H47" s="1159"/>
      <c r="I47" s="1159"/>
      <c r="J47" s="1159"/>
      <c r="K47" s="1159"/>
      <c r="L47" s="1160">
        <v>0</v>
      </c>
      <c r="M47" s="1160"/>
      <c r="N47" s="13"/>
      <c r="O47" s="6"/>
      <c r="P47" s="6"/>
      <c r="U47" s="3" t="s">
        <v>89</v>
      </c>
    </row>
    <row r="48" spans="2:30" ht="15.6">
      <c r="B48" s="11"/>
      <c r="C48" s="11"/>
      <c r="D48" s="16"/>
      <c r="E48" s="1159" t="s">
        <v>122</v>
      </c>
      <c r="F48" s="1159"/>
      <c r="G48" s="1159"/>
      <c r="H48" s="1159"/>
      <c r="I48" s="1159"/>
      <c r="J48" s="1159"/>
      <c r="K48" s="1159"/>
      <c r="L48" s="1160">
        <v>0</v>
      </c>
      <c r="M48" s="1160"/>
      <c r="N48" s="13"/>
      <c r="O48" s="6"/>
      <c r="P48" s="6"/>
    </row>
    <row r="49" spans="2:17" ht="18">
      <c r="B49" s="17" t="s">
        <v>2</v>
      </c>
      <c r="C49" s="17"/>
      <c r="D49" s="11"/>
      <c r="E49" s="18" t="s">
        <v>123</v>
      </c>
      <c r="F49" s="19"/>
      <c r="G49" s="19"/>
      <c r="H49" s="19"/>
      <c r="I49" s="19"/>
      <c r="J49" s="19"/>
      <c r="K49" s="20" t="s">
        <v>89</v>
      </c>
      <c r="L49" s="1152">
        <v>25</v>
      </c>
      <c r="M49" s="1152"/>
      <c r="N49" s="13"/>
      <c r="O49" s="6"/>
      <c r="P49" s="6"/>
    </row>
    <row r="50" spans="2:17" ht="18">
      <c r="B50" s="17" t="s">
        <v>124</v>
      </c>
      <c r="C50" s="17"/>
      <c r="D50" s="11"/>
      <c r="E50" s="18" t="s">
        <v>125</v>
      </c>
      <c r="F50" s="19"/>
      <c r="G50" s="19"/>
      <c r="H50" s="19"/>
      <c r="I50" s="19"/>
      <c r="J50" s="19"/>
      <c r="K50" s="21"/>
      <c r="L50" s="1154">
        <v>550</v>
      </c>
      <c r="M50" s="1154"/>
      <c r="N50" s="13"/>
      <c r="O50" s="6"/>
      <c r="P50" s="6"/>
    </row>
    <row r="51" spans="2:17" ht="15.6">
      <c r="B51" s="17" t="s">
        <v>126</v>
      </c>
      <c r="C51" s="17"/>
      <c r="D51" s="11"/>
      <c r="E51" s="18" t="s">
        <v>127</v>
      </c>
      <c r="F51" s="19"/>
      <c r="G51" s="19"/>
      <c r="H51" s="19"/>
      <c r="I51" s="19"/>
      <c r="J51" s="19"/>
      <c r="K51" s="21"/>
      <c r="L51" s="1154">
        <v>50</v>
      </c>
      <c r="M51" s="1154"/>
      <c r="N51" s="13"/>
      <c r="O51" s="6"/>
      <c r="P51" s="6"/>
    </row>
    <row r="52" spans="2:17" ht="15.6">
      <c r="B52" s="17" t="s">
        <v>128</v>
      </c>
      <c r="C52" s="17"/>
      <c r="D52" s="11"/>
      <c r="E52" s="18" t="s">
        <v>129</v>
      </c>
      <c r="F52" s="19"/>
      <c r="G52" s="19"/>
      <c r="H52" s="19"/>
      <c r="I52" s="19"/>
      <c r="J52" s="19"/>
      <c r="K52" s="21"/>
      <c r="L52" s="1154">
        <v>50</v>
      </c>
      <c r="M52" s="1154"/>
      <c r="N52" s="22"/>
      <c r="O52" s="6"/>
      <c r="P52" s="6"/>
    </row>
    <row r="53" spans="2:17" ht="15">
      <c r="B53" s="1162"/>
      <c r="C53" s="1163"/>
      <c r="D53" s="11"/>
      <c r="E53" s="18" t="s">
        <v>130</v>
      </c>
      <c r="F53" s="19"/>
      <c r="G53" s="19"/>
      <c r="H53" s="19"/>
      <c r="I53" s="19"/>
      <c r="J53" s="19"/>
      <c r="K53" s="21"/>
      <c r="L53" s="1154">
        <v>50</v>
      </c>
      <c r="M53" s="1154"/>
      <c r="N53" s="22"/>
      <c r="O53" s="6"/>
      <c r="P53" s="6"/>
    </row>
    <row r="54" spans="2:17" ht="15">
      <c r="B54" s="1151"/>
      <c r="C54" s="1151"/>
      <c r="D54" s="11"/>
      <c r="E54" s="18" t="s">
        <v>131</v>
      </c>
      <c r="F54" s="19"/>
      <c r="G54" s="19"/>
      <c r="H54" s="19"/>
      <c r="I54" s="1164"/>
      <c r="J54" s="1164"/>
      <c r="K54" s="1163"/>
      <c r="L54" s="1165">
        <f>(1-SIN(L29*PI()/180))/((1+SIN(L29*PI()/180)))</f>
        <v>0.33333333333333331</v>
      </c>
      <c r="M54" s="1165"/>
      <c r="N54" s="22"/>
      <c r="O54" s="6"/>
      <c r="P54" s="6"/>
      <c r="Q54" s="3">
        <f>L37/5</f>
        <v>1.52</v>
      </c>
    </row>
    <row r="55" spans="2:17" ht="15">
      <c r="B55" s="1151"/>
      <c r="C55" s="1151"/>
      <c r="D55" s="11"/>
      <c r="E55" s="18" t="s">
        <v>132</v>
      </c>
      <c r="F55" s="19"/>
      <c r="G55" s="19"/>
      <c r="H55" s="19"/>
      <c r="I55" s="1164"/>
      <c r="J55" s="1164"/>
      <c r="K55" s="1163"/>
      <c r="L55" s="1165">
        <f>((1+SIN(L29*PI()/180)))/(1-SIN(L29*PI()/180))</f>
        <v>3</v>
      </c>
      <c r="M55" s="1165"/>
      <c r="N55" s="22"/>
      <c r="O55" s="6"/>
      <c r="P55" s="6"/>
    </row>
    <row r="56" spans="2:17" ht="17.399999999999999">
      <c r="B56" s="1151"/>
      <c r="C56" s="1151"/>
      <c r="D56" s="11"/>
      <c r="E56" s="18" t="s">
        <v>133</v>
      </c>
      <c r="F56" s="19"/>
      <c r="G56" s="23" t="s">
        <v>134</v>
      </c>
      <c r="H56" s="1164"/>
      <c r="I56" s="1164"/>
      <c r="J56" s="1164"/>
      <c r="K56" s="1163"/>
      <c r="L56" s="1154">
        <v>25</v>
      </c>
      <c r="M56" s="1154"/>
      <c r="N56" s="22"/>
      <c r="O56" s="6"/>
      <c r="P56" s="6"/>
    </row>
    <row r="57" spans="2:17" ht="17.399999999999999">
      <c r="B57" s="1151"/>
      <c r="C57" s="1151"/>
      <c r="D57" s="11"/>
      <c r="E57" s="18" t="s">
        <v>135</v>
      </c>
      <c r="F57" s="19"/>
      <c r="G57" s="23" t="s">
        <v>134</v>
      </c>
      <c r="H57" s="1164"/>
      <c r="I57" s="1164"/>
      <c r="J57" s="1164"/>
      <c r="K57" s="1163"/>
      <c r="L57" s="1154">
        <v>10</v>
      </c>
      <c r="M57" s="1154"/>
      <c r="N57" s="22"/>
      <c r="O57" s="6"/>
      <c r="P57" s="6"/>
    </row>
    <row r="58" spans="2:17" ht="15">
      <c r="B58" s="1151"/>
      <c r="C58" s="1151"/>
      <c r="D58" s="11"/>
      <c r="E58" s="1162"/>
      <c r="F58" s="1164"/>
      <c r="G58" s="23"/>
      <c r="H58" s="1164"/>
      <c r="I58" s="1164"/>
      <c r="J58" s="1164"/>
      <c r="K58" s="1163"/>
      <c r="L58" s="1154"/>
      <c r="M58" s="1154"/>
      <c r="N58" s="22"/>
      <c r="O58" s="6"/>
      <c r="P58" s="6"/>
    </row>
    <row r="59" spans="2:17" ht="15">
      <c r="B59" s="6"/>
      <c r="C59" s="6"/>
      <c r="D59" s="6"/>
      <c r="E59" s="6"/>
      <c r="F59" s="6"/>
      <c r="G59" s="6"/>
      <c r="H59" s="6"/>
      <c r="I59" s="6"/>
      <c r="J59" s="6"/>
      <c r="K59" s="6"/>
      <c r="L59" s="24"/>
      <c r="M59" s="24"/>
      <c r="N59" s="6"/>
      <c r="O59" s="6"/>
      <c r="P59" s="6"/>
    </row>
    <row r="60" spans="2:17" ht="15.6">
      <c r="B60" s="1166" t="s">
        <v>136</v>
      </c>
      <c r="C60" s="1166"/>
      <c r="D60" s="1166"/>
      <c r="E60" s="1166"/>
      <c r="F60" s="1166"/>
      <c r="G60" s="1166"/>
      <c r="H60" s="1166"/>
      <c r="I60" s="1166"/>
      <c r="J60" s="1166"/>
      <c r="K60" s="1166"/>
      <c r="L60" s="1166"/>
      <c r="M60" s="1166"/>
      <c r="N60" s="1166"/>
      <c r="O60" s="1166"/>
      <c r="P60" s="25"/>
    </row>
    <row r="61" spans="2:17" s="4" customFormat="1" ht="65.25" customHeight="1">
      <c r="B61" s="26" t="s">
        <v>137</v>
      </c>
      <c r="C61" s="27"/>
      <c r="D61" s="1167" t="s">
        <v>138</v>
      </c>
      <c r="E61" s="1167"/>
      <c r="F61" s="1167"/>
      <c r="G61" s="1167"/>
      <c r="H61" s="1167"/>
      <c r="I61" s="1167"/>
      <c r="J61" s="1167" t="s">
        <v>139</v>
      </c>
      <c r="K61" s="1167"/>
      <c r="L61" s="1167"/>
      <c r="M61" s="1167" t="s">
        <v>140</v>
      </c>
      <c r="N61" s="1167"/>
      <c r="O61" s="28" t="s">
        <v>141</v>
      </c>
      <c r="P61" s="28" t="s">
        <v>142</v>
      </c>
      <c r="Q61" s="29"/>
    </row>
    <row r="62" spans="2:17" s="4" customFormat="1" ht="30">
      <c r="B62" s="27" t="s">
        <v>143</v>
      </c>
      <c r="C62" s="27"/>
      <c r="D62" s="27"/>
      <c r="E62" s="27" t="s">
        <v>144</v>
      </c>
      <c r="F62" s="1168" t="s">
        <v>145</v>
      </c>
      <c r="G62" s="1168"/>
      <c r="H62" s="1167" t="s">
        <v>146</v>
      </c>
      <c r="I62" s="1167"/>
      <c r="J62" s="1167" t="s">
        <v>147</v>
      </c>
      <c r="K62" s="1167"/>
      <c r="L62" s="1167"/>
      <c r="M62" s="1167" t="s">
        <v>148</v>
      </c>
      <c r="N62" s="1167"/>
      <c r="O62" s="28" t="s">
        <v>147</v>
      </c>
      <c r="P62" s="28" t="s">
        <v>148</v>
      </c>
      <c r="Q62" s="29"/>
    </row>
    <row r="63" spans="2:17" ht="15">
      <c r="B63" s="1169">
        <v>0</v>
      </c>
      <c r="C63" s="1169"/>
      <c r="D63" s="30"/>
      <c r="E63" s="30">
        <f t="shared" ref="E63:E68" si="0">$L$54*$L$30*B63</f>
        <v>0</v>
      </c>
      <c r="F63" s="1151">
        <v>0</v>
      </c>
      <c r="G63" s="1151"/>
      <c r="H63" s="1170">
        <f t="shared" ref="H63:H69" si="1">$L$32*$L$54</f>
        <v>7.2</v>
      </c>
      <c r="I63" s="1170"/>
      <c r="J63" s="1171">
        <f t="shared" ref="J63:J69" si="2">ROUND(H63*B63*B63*0.5+B63*E63*0.5*B63/3,3)</f>
        <v>0</v>
      </c>
      <c r="K63" s="1171"/>
      <c r="L63" s="1171"/>
      <c r="M63" s="1171">
        <f>H63*B63+E63*B63*0.5</f>
        <v>0</v>
      </c>
      <c r="N63" s="1171"/>
      <c r="O63" s="30">
        <f t="shared" ref="O63:O69" si="3">B63*E63*0.5*B63/3</f>
        <v>0</v>
      </c>
      <c r="P63" s="30">
        <f t="shared" ref="P63:P69" si="4">E63*B63*0.5</f>
        <v>0</v>
      </c>
      <c r="Q63" s="31"/>
    </row>
    <row r="64" spans="2:17" ht="15">
      <c r="B64" s="1171">
        <f>L37/5</f>
        <v>1.52</v>
      </c>
      <c r="C64" s="1171"/>
      <c r="D64" s="30"/>
      <c r="E64" s="30">
        <f t="shared" si="0"/>
        <v>9.120000000000001</v>
      </c>
      <c r="F64" s="1151">
        <v>0</v>
      </c>
      <c r="G64" s="1151"/>
      <c r="H64" s="1170">
        <f t="shared" si="1"/>
        <v>7.2</v>
      </c>
      <c r="I64" s="1170"/>
      <c r="J64" s="1171">
        <f t="shared" si="2"/>
        <v>11.829000000000001</v>
      </c>
      <c r="K64" s="1171"/>
      <c r="L64" s="1171"/>
      <c r="M64" s="1171">
        <f t="shared" ref="M64:M69" si="5">H64*B64+E64*B64*0.5</f>
        <v>17.8752</v>
      </c>
      <c r="N64" s="1171"/>
      <c r="O64" s="30">
        <f t="shared" si="3"/>
        <v>3.5118080000000003</v>
      </c>
      <c r="P64" s="30">
        <f t="shared" si="4"/>
        <v>6.9312000000000005</v>
      </c>
      <c r="Q64" s="31"/>
    </row>
    <row r="65" spans="2:17" ht="15">
      <c r="B65" s="1171">
        <f>B64+$B$64</f>
        <v>3.04</v>
      </c>
      <c r="C65" s="1171"/>
      <c r="D65" s="30"/>
      <c r="E65" s="30">
        <f t="shared" si="0"/>
        <v>18.240000000000002</v>
      </c>
      <c r="F65" s="1151">
        <v>0</v>
      </c>
      <c r="G65" s="1151"/>
      <c r="H65" s="1170">
        <f t="shared" si="1"/>
        <v>7.2</v>
      </c>
      <c r="I65" s="1170"/>
      <c r="J65" s="1171">
        <f t="shared" si="2"/>
        <v>61.363999999999997</v>
      </c>
      <c r="K65" s="1171"/>
      <c r="L65" s="1171"/>
      <c r="M65" s="1171">
        <f t="shared" si="5"/>
        <v>49.612800000000007</v>
      </c>
      <c r="N65" s="1171"/>
      <c r="O65" s="30">
        <f t="shared" si="3"/>
        <v>28.094464000000002</v>
      </c>
      <c r="P65" s="30">
        <f t="shared" si="4"/>
        <v>27.724800000000002</v>
      </c>
      <c r="Q65" s="31">
        <f>H63/5.5</f>
        <v>1.3090909090909091</v>
      </c>
    </row>
    <row r="66" spans="2:17" ht="15">
      <c r="B66" s="1171">
        <f>B65+$B$64</f>
        <v>4.5600000000000005</v>
      </c>
      <c r="C66" s="1171"/>
      <c r="D66" s="30"/>
      <c r="E66" s="30">
        <f t="shared" si="0"/>
        <v>27.360000000000003</v>
      </c>
      <c r="F66" s="1151">
        <v>0</v>
      </c>
      <c r="G66" s="1151"/>
      <c r="H66" s="1170">
        <f t="shared" si="1"/>
        <v>7.2</v>
      </c>
      <c r="I66" s="1170"/>
      <c r="J66" s="1171">
        <f t="shared" si="2"/>
        <v>169.67599999999999</v>
      </c>
      <c r="K66" s="1171"/>
      <c r="L66" s="1171"/>
      <c r="M66" s="1171">
        <f t="shared" si="5"/>
        <v>95.212800000000016</v>
      </c>
      <c r="N66" s="1171"/>
      <c r="O66" s="30">
        <f t="shared" si="3"/>
        <v>94.818816000000027</v>
      </c>
      <c r="P66" s="30">
        <f t="shared" si="4"/>
        <v>62.380800000000015</v>
      </c>
      <c r="Q66" s="31"/>
    </row>
    <row r="67" spans="2:17" ht="15">
      <c r="B67" s="1171">
        <f>B66+$B$64</f>
        <v>6.08</v>
      </c>
      <c r="C67" s="1171"/>
      <c r="D67" s="30"/>
      <c r="E67" s="30">
        <f t="shared" si="0"/>
        <v>36.480000000000004</v>
      </c>
      <c r="F67" s="1151">
        <v>0</v>
      </c>
      <c r="G67" s="1151"/>
      <c r="H67" s="1170">
        <f t="shared" si="1"/>
        <v>7.2</v>
      </c>
      <c r="I67" s="1170"/>
      <c r="J67" s="1171">
        <f t="shared" si="2"/>
        <v>357.83499999999998</v>
      </c>
      <c r="K67" s="1171"/>
      <c r="L67" s="1171"/>
      <c r="M67" s="1171">
        <f t="shared" si="5"/>
        <v>154.67520000000002</v>
      </c>
      <c r="N67" s="1171"/>
      <c r="O67" s="30">
        <f t="shared" si="3"/>
        <v>224.75571200000002</v>
      </c>
      <c r="P67" s="30">
        <f t="shared" si="4"/>
        <v>110.89920000000001</v>
      </c>
      <c r="Q67" s="31"/>
    </row>
    <row r="68" spans="2:17" ht="15">
      <c r="B68" s="1171">
        <f>B67+$B$64</f>
        <v>7.6</v>
      </c>
      <c r="C68" s="1171"/>
      <c r="D68" s="30"/>
      <c r="E68" s="30">
        <f t="shared" si="0"/>
        <v>45.599999999999994</v>
      </c>
      <c r="F68" s="1151">
        <v>0</v>
      </c>
      <c r="G68" s="1151"/>
      <c r="H68" s="1170">
        <f t="shared" si="1"/>
        <v>7.2</v>
      </c>
      <c r="I68" s="1170"/>
      <c r="J68" s="1171">
        <f t="shared" si="2"/>
        <v>646.91200000000003</v>
      </c>
      <c r="K68" s="1171"/>
      <c r="L68" s="1171"/>
      <c r="M68" s="1171">
        <f t="shared" si="5"/>
        <v>227.99999999999997</v>
      </c>
      <c r="N68" s="1171"/>
      <c r="O68" s="30">
        <f t="shared" si="3"/>
        <v>438.97599999999989</v>
      </c>
      <c r="P68" s="30">
        <f t="shared" si="4"/>
        <v>173.27999999999997</v>
      </c>
      <c r="Q68" s="31"/>
    </row>
    <row r="69" spans="2:17" ht="15">
      <c r="B69" s="1171">
        <f>B68+L44</f>
        <v>8.5</v>
      </c>
      <c r="C69" s="1171"/>
      <c r="D69" s="30"/>
      <c r="E69" s="30">
        <f>$L$54*$L$30*B69</f>
        <v>51</v>
      </c>
      <c r="F69" s="1151">
        <v>0</v>
      </c>
      <c r="G69" s="1151"/>
      <c r="H69" s="1170">
        <f t="shared" si="1"/>
        <v>7.2</v>
      </c>
      <c r="I69" s="1170"/>
      <c r="J69" s="1171">
        <f t="shared" si="2"/>
        <v>874.22500000000002</v>
      </c>
      <c r="K69" s="1171"/>
      <c r="L69" s="1171"/>
      <c r="M69" s="1171">
        <f t="shared" si="5"/>
        <v>277.95</v>
      </c>
      <c r="N69" s="1171"/>
      <c r="O69" s="30">
        <f t="shared" si="3"/>
        <v>614.125</v>
      </c>
      <c r="P69" s="30">
        <f t="shared" si="4"/>
        <v>216.75</v>
      </c>
      <c r="Q69" s="31"/>
    </row>
    <row r="70" spans="2:17" s="4" customFormat="1" ht="84.75" customHeight="1">
      <c r="B70" s="1175" t="s">
        <v>149</v>
      </c>
      <c r="C70" s="1175"/>
      <c r="D70" s="1176">
        <f>MAX(B63:C68)</f>
        <v>7.6</v>
      </c>
      <c r="E70" s="1167"/>
      <c r="F70" s="1167"/>
      <c r="G70" s="1167"/>
      <c r="H70" s="1167"/>
      <c r="I70" s="1167"/>
      <c r="J70" s="1172">
        <f>MAX(J63:L69)</f>
        <v>874.22500000000002</v>
      </c>
      <c r="K70" s="1172"/>
      <c r="L70" s="1172"/>
      <c r="M70" s="1172">
        <f>MAX(M63:N69)</f>
        <v>277.95</v>
      </c>
      <c r="N70" s="1172"/>
      <c r="O70" s="32">
        <f>MAX(O63:Q69)</f>
        <v>614.125</v>
      </c>
      <c r="P70" s="32">
        <f>MAX(P63:R69)</f>
        <v>216.75</v>
      </c>
      <c r="Q70" s="33"/>
    </row>
    <row r="71" spans="2:17" ht="15">
      <c r="B71" s="5"/>
      <c r="C71" s="5"/>
      <c r="D71" s="5"/>
      <c r="E71" s="5"/>
      <c r="F71" s="5"/>
      <c r="G71" s="5"/>
      <c r="H71" s="5"/>
      <c r="I71" s="5"/>
      <c r="J71" s="5"/>
      <c r="K71" s="5"/>
      <c r="L71" s="5"/>
      <c r="M71" s="5"/>
      <c r="N71" s="5"/>
      <c r="O71" s="5"/>
      <c r="P71" s="5"/>
    </row>
    <row r="72" spans="2:17" ht="6" customHeight="1">
      <c r="B72" s="6"/>
      <c r="C72" s="6"/>
      <c r="D72" s="6"/>
      <c r="E72" s="6"/>
      <c r="F72" s="6"/>
      <c r="G72" s="6"/>
      <c r="H72" s="6"/>
      <c r="I72" s="6"/>
      <c r="J72" s="6"/>
      <c r="K72" s="6"/>
      <c r="L72" s="6"/>
      <c r="M72" s="6"/>
      <c r="N72" s="6"/>
      <c r="O72" s="6"/>
      <c r="P72" s="6"/>
    </row>
    <row r="73" spans="2:17" ht="15.6">
      <c r="B73" s="1177" t="s">
        <v>150</v>
      </c>
      <c r="C73" s="1177"/>
      <c r="D73" s="1177"/>
      <c r="E73" s="1177"/>
      <c r="F73" s="1177"/>
      <c r="G73" s="1177"/>
      <c r="H73" s="1177"/>
      <c r="I73" s="1177"/>
      <c r="J73" s="1177"/>
      <c r="K73" s="1177"/>
      <c r="L73" s="1178"/>
      <c r="M73" s="1178"/>
      <c r="N73" s="1178"/>
      <c r="O73" s="6"/>
      <c r="P73" s="6"/>
    </row>
    <row r="74" spans="2:17" s="4" customFormat="1" ht="17.399999999999999">
      <c r="B74" s="27" t="s">
        <v>151</v>
      </c>
      <c r="C74" s="27"/>
      <c r="D74" s="27"/>
      <c r="E74" s="27"/>
      <c r="F74" s="27"/>
      <c r="G74" s="27"/>
      <c r="H74" s="27"/>
      <c r="I74" s="1172">
        <f>L55*L30*L39</f>
        <v>54</v>
      </c>
      <c r="J74" s="1172"/>
      <c r="K74" s="1172"/>
      <c r="L74" s="34"/>
      <c r="M74" s="35"/>
      <c r="N74" s="35"/>
      <c r="O74" s="35"/>
      <c r="P74" s="35"/>
    </row>
    <row r="75" spans="2:17" s="4" customFormat="1" ht="17.399999999999999">
      <c r="B75" s="27" t="s">
        <v>152</v>
      </c>
      <c r="C75" s="27"/>
      <c r="D75" s="27"/>
      <c r="E75" s="27"/>
      <c r="F75" s="27"/>
      <c r="G75" s="27"/>
      <c r="H75" s="27"/>
      <c r="I75" s="1172">
        <f>L55*L30*(L47+L46+L39)</f>
        <v>102.6</v>
      </c>
      <c r="J75" s="1172"/>
      <c r="K75" s="1172"/>
      <c r="L75" s="34"/>
      <c r="M75" s="35"/>
      <c r="N75" s="35"/>
      <c r="O75" s="35"/>
      <c r="P75" s="35"/>
    </row>
    <row r="76" spans="2:17" s="4" customFormat="1" ht="15">
      <c r="B76" s="27" t="s">
        <v>153</v>
      </c>
      <c r="C76" s="27"/>
      <c r="D76" s="27"/>
      <c r="E76" s="27"/>
      <c r="F76" s="27"/>
      <c r="G76" s="27"/>
      <c r="H76" s="27"/>
      <c r="I76" s="1172">
        <f>L47+L46</f>
        <v>0.9</v>
      </c>
      <c r="J76" s="1172"/>
      <c r="K76" s="1172"/>
      <c r="L76" s="36"/>
      <c r="M76" s="35"/>
      <c r="N76" s="35"/>
      <c r="O76" s="35"/>
      <c r="P76" s="35"/>
    </row>
    <row r="77" spans="2:17" s="4" customFormat="1" ht="15">
      <c r="B77" s="27" t="s">
        <v>154</v>
      </c>
      <c r="C77" s="27"/>
      <c r="D77" s="27"/>
      <c r="E77" s="27"/>
      <c r="F77" s="27"/>
      <c r="G77" s="27"/>
      <c r="H77" s="27"/>
      <c r="I77" s="1172">
        <f>I76*(I74+I75)*0.5</f>
        <v>70.47</v>
      </c>
      <c r="J77" s="1172"/>
      <c r="K77" s="1172"/>
      <c r="L77" s="34"/>
      <c r="M77" s="35"/>
      <c r="N77" s="35"/>
      <c r="O77" s="35"/>
      <c r="P77" s="35"/>
    </row>
    <row r="78" spans="2:17" s="4" customFormat="1" ht="15">
      <c r="B78" s="27" t="s">
        <v>155</v>
      </c>
      <c r="C78" s="27"/>
      <c r="D78" s="27"/>
      <c r="E78" s="27"/>
      <c r="F78" s="27"/>
      <c r="G78" s="27"/>
      <c r="H78" s="27"/>
      <c r="I78" s="1172">
        <f>ROUND(-0.3255*(L44)*I77,3)</f>
        <v>-20.643999999999998</v>
      </c>
      <c r="J78" s="1172"/>
      <c r="K78" s="1172"/>
      <c r="L78" s="1173"/>
      <c r="M78" s="1174"/>
      <c r="N78" s="1174"/>
      <c r="O78" s="37"/>
      <c r="P78" s="35"/>
    </row>
    <row r="79" spans="2:17" s="4" customFormat="1" ht="15">
      <c r="B79" s="38"/>
      <c r="C79" s="35"/>
      <c r="D79" s="35"/>
      <c r="E79" s="35"/>
      <c r="F79" s="35"/>
      <c r="G79" s="35"/>
      <c r="H79" s="35"/>
      <c r="I79" s="35"/>
      <c r="J79" s="35"/>
      <c r="K79" s="35"/>
      <c r="L79" s="35"/>
      <c r="M79" s="35"/>
      <c r="N79" s="35"/>
      <c r="O79" s="35"/>
      <c r="P79" s="35"/>
    </row>
    <row r="80" spans="2:17" s="4" customFormat="1" ht="15.6">
      <c r="B80" s="39" t="s">
        <v>156</v>
      </c>
      <c r="C80" s="35"/>
      <c r="D80" s="35"/>
      <c r="E80" s="35"/>
      <c r="F80" s="35"/>
      <c r="G80" s="35"/>
      <c r="H80" s="35"/>
      <c r="I80" s="35"/>
      <c r="J80" s="35"/>
      <c r="K80" s="35"/>
      <c r="L80" s="35"/>
      <c r="M80" s="35"/>
      <c r="N80" s="35"/>
      <c r="O80" s="35"/>
      <c r="P80" s="35"/>
    </row>
    <row r="81" spans="2:21" s="4" customFormat="1" ht="15">
      <c r="B81" s="1179" t="s">
        <v>157</v>
      </c>
      <c r="C81" s="1179"/>
      <c r="D81" s="1179"/>
      <c r="E81" s="1179"/>
      <c r="F81" s="1179"/>
      <c r="G81" s="1179"/>
      <c r="H81" s="27"/>
      <c r="I81" s="40"/>
      <c r="J81" s="41"/>
      <c r="K81" s="41" t="s">
        <v>158</v>
      </c>
      <c r="L81" s="40"/>
      <c r="M81" s="1181" t="s">
        <v>159</v>
      </c>
      <c r="N81" s="1181"/>
      <c r="O81" s="27" t="s">
        <v>160</v>
      </c>
    </row>
    <row r="82" spans="2:21" s="4" customFormat="1" ht="15">
      <c r="B82" s="1179" t="s">
        <v>161</v>
      </c>
      <c r="C82" s="1179"/>
      <c r="D82" s="1179"/>
      <c r="E82" s="1179"/>
      <c r="F82" s="1179"/>
      <c r="G82" s="1179"/>
      <c r="H82" s="27"/>
      <c r="I82" s="42"/>
      <c r="J82" s="42"/>
      <c r="K82" s="1180">
        <f>L41*L37*$L$56</f>
        <v>56.999999999999993</v>
      </c>
      <c r="L82" s="1180"/>
      <c r="M82" s="1180">
        <f>L43+L40-L41*0.5</f>
        <v>3.15</v>
      </c>
      <c r="N82" s="1180"/>
      <c r="O82" s="42">
        <f t="shared" ref="O82:O88" si="6">K82*M82</f>
        <v>179.54999999999998</v>
      </c>
    </row>
    <row r="83" spans="2:21" s="4" customFormat="1" ht="15">
      <c r="B83" s="1179" t="s">
        <v>162</v>
      </c>
      <c r="C83" s="1179"/>
      <c r="D83" s="1179"/>
      <c r="E83" s="1179"/>
      <c r="F83" s="1179"/>
      <c r="G83" s="1179"/>
      <c r="H83" s="27"/>
      <c r="I83" s="42"/>
      <c r="J83" s="42"/>
      <c r="K83" s="1180">
        <f>(L40-L41)*0.5*L37*$L$56</f>
        <v>57.000000000000007</v>
      </c>
      <c r="L83" s="1180"/>
      <c r="M83" s="1180">
        <f>L43+2*(L40-L41)/3</f>
        <v>2.8</v>
      </c>
      <c r="N83" s="1180"/>
      <c r="O83" s="42">
        <f t="shared" si="6"/>
        <v>159.60000000000002</v>
      </c>
    </row>
    <row r="84" spans="2:21" s="4" customFormat="1" ht="15">
      <c r="B84" s="1179" t="s">
        <v>58</v>
      </c>
      <c r="C84" s="1179"/>
      <c r="D84" s="1179"/>
      <c r="E84" s="1179"/>
      <c r="F84" s="1179"/>
      <c r="G84" s="1179"/>
      <c r="H84" s="27"/>
      <c r="I84" s="42"/>
      <c r="J84" s="42"/>
      <c r="K84" s="1180">
        <f>(L44*L42*$L$56)</f>
        <v>140.625</v>
      </c>
      <c r="L84" s="1180"/>
      <c r="M84" s="1180">
        <f>L42/2</f>
        <v>3.125</v>
      </c>
      <c r="N84" s="1180"/>
      <c r="O84" s="42">
        <f t="shared" si="6"/>
        <v>439.453125</v>
      </c>
    </row>
    <row r="85" spans="2:21" s="4" customFormat="1" ht="15">
      <c r="B85" s="1179" t="s">
        <v>163</v>
      </c>
      <c r="C85" s="1179"/>
      <c r="D85" s="1179"/>
      <c r="E85" s="1179"/>
      <c r="F85" s="1179"/>
      <c r="G85" s="1179"/>
      <c r="H85" s="27"/>
      <c r="I85" s="42"/>
      <c r="J85" s="42"/>
      <c r="K85" s="1180">
        <f>(L48*L47*$L$56)</f>
        <v>0</v>
      </c>
      <c r="L85" s="1180"/>
      <c r="M85" s="1180">
        <f>L43+L40-0.5*L48</f>
        <v>3.3</v>
      </c>
      <c r="N85" s="1180"/>
      <c r="O85" s="42">
        <f t="shared" si="6"/>
        <v>0</v>
      </c>
    </row>
    <row r="86" spans="2:21" s="4" customFormat="1" ht="15.6">
      <c r="B86" s="1179" t="s">
        <v>164</v>
      </c>
      <c r="C86" s="1179"/>
      <c r="D86" s="1179"/>
      <c r="E86" s="1179"/>
      <c r="F86" s="1179"/>
      <c r="G86" s="1179"/>
      <c r="H86" s="43"/>
      <c r="I86" s="42"/>
      <c r="J86" s="42"/>
      <c r="K86" s="1182">
        <f>L30*L39</f>
        <v>18</v>
      </c>
      <c r="L86" s="1182"/>
      <c r="M86" s="1180">
        <f>L43/2</f>
        <v>1.2</v>
      </c>
      <c r="N86" s="1180"/>
      <c r="O86" s="42">
        <f t="shared" si="6"/>
        <v>21.599999999999998</v>
      </c>
    </row>
    <row r="87" spans="2:21" s="4" customFormat="1" ht="15">
      <c r="B87" s="1183" t="s">
        <v>165</v>
      </c>
      <c r="C87" s="1183"/>
      <c r="D87" s="1183"/>
      <c r="E87" s="1183"/>
      <c r="F87" s="1183"/>
      <c r="G87" s="1183"/>
      <c r="H87" s="27"/>
      <c r="I87" s="42"/>
      <c r="J87" s="42"/>
      <c r="K87" s="1180">
        <f>L37*$L$30*L45</f>
        <v>403.56</v>
      </c>
      <c r="L87" s="1180"/>
      <c r="M87" s="1180">
        <f>L42-L45*0.5</f>
        <v>4.7750000000000004</v>
      </c>
      <c r="N87" s="1180"/>
      <c r="O87" s="42">
        <f t="shared" si="6"/>
        <v>1926.9990000000003</v>
      </c>
    </row>
    <row r="88" spans="2:21" s="4" customFormat="1" ht="15">
      <c r="B88" s="1179" t="s">
        <v>166</v>
      </c>
      <c r="C88" s="1179"/>
      <c r="D88" s="1179"/>
      <c r="E88" s="1179"/>
      <c r="F88" s="1179"/>
      <c r="G88" s="1179"/>
      <c r="H88" s="27"/>
      <c r="I88" s="27"/>
      <c r="J88" s="27"/>
      <c r="K88" s="1180">
        <f>ROUND(L32*L54,3)</f>
        <v>7.2</v>
      </c>
      <c r="L88" s="1180"/>
      <c r="M88" s="1180">
        <f>M87</f>
        <v>4.7750000000000004</v>
      </c>
      <c r="N88" s="1180"/>
      <c r="O88" s="42">
        <f t="shared" si="6"/>
        <v>34.380000000000003</v>
      </c>
    </row>
    <row r="89" spans="2:21" s="4" customFormat="1" ht="15">
      <c r="B89" s="1179" t="s">
        <v>167</v>
      </c>
      <c r="C89" s="1179"/>
      <c r="D89" s="1179"/>
      <c r="E89" s="1179"/>
      <c r="F89" s="1179"/>
      <c r="G89" s="1179"/>
      <c r="H89" s="27"/>
      <c r="I89" s="42"/>
      <c r="J89" s="42"/>
      <c r="K89" s="1180">
        <f>ROUND(SUM(K82:L88),3)</f>
        <v>683.38499999999999</v>
      </c>
      <c r="L89" s="1180"/>
      <c r="M89" s="1167" t="s">
        <v>168</v>
      </c>
      <c r="N89" s="1167"/>
      <c r="O89" s="42">
        <f>ROUND(SUM(O82:O88),3)</f>
        <v>2761.5819999999999</v>
      </c>
    </row>
    <row r="90" spans="2:21" s="4" customFormat="1" ht="15">
      <c r="B90" s="1179" t="s">
        <v>169</v>
      </c>
      <c r="C90" s="1179"/>
      <c r="D90" s="1179"/>
      <c r="E90" s="1179"/>
      <c r="F90" s="1179"/>
      <c r="G90" s="1179"/>
      <c r="H90" s="27"/>
      <c r="I90" s="42"/>
      <c r="J90" s="42"/>
      <c r="K90" s="1180">
        <f>ROUND((K89-K88),3)</f>
        <v>676.18499999999995</v>
      </c>
      <c r="L90" s="1180"/>
      <c r="M90" s="1167" t="s">
        <v>168</v>
      </c>
      <c r="N90" s="1167"/>
      <c r="O90" s="42">
        <f>ROUND((O89-O88),3)</f>
        <v>2727.2020000000002</v>
      </c>
    </row>
    <row r="91" spans="2:21" s="4" customFormat="1" ht="15">
      <c r="B91" s="1186" t="s">
        <v>170</v>
      </c>
      <c r="C91" s="1186"/>
      <c r="D91" s="1186"/>
      <c r="E91" s="1186"/>
      <c r="F91" s="1186"/>
      <c r="G91" s="1186"/>
      <c r="H91" s="44"/>
      <c r="I91" s="45"/>
      <c r="J91" s="45"/>
      <c r="K91" s="1187">
        <f>K90*Q91</f>
        <v>676.18499999999995</v>
      </c>
      <c r="L91" s="1187"/>
      <c r="M91" s="1188" t="s">
        <v>168</v>
      </c>
      <c r="N91" s="1188"/>
      <c r="O91" s="45">
        <f>Q91*O90</f>
        <v>2727.2020000000002</v>
      </c>
      <c r="P91" s="46"/>
      <c r="Q91" s="47">
        <v>1</v>
      </c>
    </row>
    <row r="92" spans="2:21" s="4" customFormat="1" ht="15">
      <c r="B92" s="48" t="s">
        <v>171</v>
      </c>
      <c r="C92" s="49"/>
      <c r="D92" s="49"/>
      <c r="E92" s="49"/>
      <c r="F92" s="49"/>
      <c r="G92" s="50" t="s">
        <v>172</v>
      </c>
      <c r="H92" s="49"/>
      <c r="I92" s="49"/>
      <c r="J92" s="49"/>
      <c r="K92" s="49" t="str">
        <f>CONCATENATE(,O89," /",K89,)</f>
        <v>2761.582 /683.385</v>
      </c>
      <c r="L92" s="51"/>
      <c r="M92" s="49"/>
      <c r="N92" s="49"/>
      <c r="O92" s="52">
        <f>ROUND(O89/K89,3)</f>
        <v>4.0410000000000004</v>
      </c>
      <c r="P92" s="37" t="s">
        <v>20</v>
      </c>
    </row>
    <row r="93" spans="2:21" s="4" customFormat="1" ht="15">
      <c r="B93" s="35"/>
      <c r="C93" s="35"/>
      <c r="D93" s="35"/>
      <c r="E93" s="35"/>
      <c r="F93" s="35"/>
      <c r="G93" s="53" t="s">
        <v>173</v>
      </c>
      <c r="H93" s="35"/>
      <c r="I93" s="35"/>
      <c r="J93" s="35"/>
      <c r="K93" s="35" t="str">
        <f>CONCATENATE(,O91," /",K91,)</f>
        <v>2727.202 /676.185</v>
      </c>
      <c r="M93" s="35"/>
      <c r="N93" s="35"/>
      <c r="O93" s="54">
        <f>ROUND(O91/K91,3)</f>
        <v>4.0330000000000004</v>
      </c>
      <c r="P93" s="55" t="s">
        <v>20</v>
      </c>
    </row>
    <row r="94" spans="2:21" s="4" customFormat="1" ht="15">
      <c r="B94" s="35" t="s">
        <v>174</v>
      </c>
      <c r="C94" s="35"/>
      <c r="D94" s="35"/>
      <c r="E94" s="35"/>
      <c r="F94" s="35"/>
      <c r="G94" s="53">
        <f>ABS(L42/2-O92)</f>
        <v>0.91600000000000037</v>
      </c>
      <c r="H94" s="35" t="s">
        <v>175</v>
      </c>
      <c r="I94" s="56">
        <f>ROUND(L42/6,2)</f>
        <v>1.04</v>
      </c>
      <c r="J94" s="35" t="str">
        <f>IF(I94&gt;G94,"Hence OK","Resultant not in Middle third")</f>
        <v>Hence OK</v>
      </c>
      <c r="K94" s="35"/>
      <c r="M94" s="35"/>
      <c r="N94" s="35"/>
      <c r="O94" s="54"/>
      <c r="P94" s="55"/>
    </row>
    <row r="95" spans="2:21" s="4" customFormat="1" ht="15">
      <c r="B95" s="57" t="s">
        <v>176</v>
      </c>
      <c r="C95" s="57"/>
      <c r="D95" s="57"/>
      <c r="E95" s="57"/>
      <c r="F95" s="35"/>
      <c r="G95" s="35"/>
      <c r="H95" s="35"/>
      <c r="I95" s="35"/>
      <c r="J95" s="35"/>
      <c r="K95" s="35"/>
      <c r="L95" s="35"/>
      <c r="M95" s="35"/>
      <c r="N95" s="35"/>
      <c r="O95" s="35"/>
      <c r="P95" s="35"/>
    </row>
    <row r="96" spans="2:21" s="4" customFormat="1" ht="15.6">
      <c r="B96" s="55" t="s">
        <v>172</v>
      </c>
      <c r="C96" s="35"/>
      <c r="D96" s="35"/>
      <c r="E96" s="35"/>
      <c r="F96" s="58"/>
      <c r="G96" s="59" t="s">
        <v>177</v>
      </c>
      <c r="H96" s="55" t="str">
        <f>CONCATENATE(,Q96,"+ (",R96,")+",S96," x  ( ", T96," -",U96,")")</f>
        <v>874.225+ (-20.644)+683.385 x  ( 3.125 -4.041)</v>
      </c>
      <c r="I96" s="55"/>
      <c r="J96" s="55"/>
      <c r="K96" s="35"/>
      <c r="L96" s="55">
        <f>ROUND(Q96+R96+S96*(T96-U96),3)</f>
        <v>227.6</v>
      </c>
      <c r="M96" s="55" t="s">
        <v>178</v>
      </c>
      <c r="N96" s="35"/>
      <c r="O96" s="35"/>
      <c r="P96" s="35"/>
      <c r="Q96" s="56">
        <f>J70</f>
        <v>874.22500000000002</v>
      </c>
      <c r="R96" s="56">
        <f>I78</f>
        <v>-20.643999999999998</v>
      </c>
      <c r="S96" s="60">
        <f>K89</f>
        <v>683.38499999999999</v>
      </c>
      <c r="T96" s="60">
        <f>M84</f>
        <v>3.125</v>
      </c>
      <c r="U96" s="60">
        <f>O92</f>
        <v>4.0410000000000004</v>
      </c>
    </row>
    <row r="97" spans="2:21" s="4" customFormat="1" ht="15">
      <c r="B97" s="55" t="s">
        <v>173</v>
      </c>
      <c r="C97" s="35"/>
      <c r="D97" s="35"/>
      <c r="E97" s="35"/>
      <c r="F97" s="35"/>
      <c r="G97" s="35" t="s">
        <v>177</v>
      </c>
      <c r="H97" s="55" t="str">
        <f>CONCATENATE(,Q97,"+ (",R97,")+",S97," x  ( ", T97," -",U97,")")</f>
        <v>614.125+ (-20.644)+676.185 x  ( 3.125 -4.033)</v>
      </c>
      <c r="I97" s="55"/>
      <c r="J97" s="55"/>
      <c r="K97" s="35"/>
      <c r="L97" s="61">
        <f>ROUND(Q97+R97+S97*(T97-U97),3)</f>
        <v>-20.495000000000001</v>
      </c>
      <c r="M97" s="55" t="s">
        <v>178</v>
      </c>
      <c r="N97" s="35"/>
      <c r="O97" s="35"/>
      <c r="P97" s="35"/>
      <c r="Q97" s="56">
        <f>O70</f>
        <v>614.125</v>
      </c>
      <c r="R97" s="56">
        <f>I78</f>
        <v>-20.643999999999998</v>
      </c>
      <c r="S97" s="60">
        <f>K90</f>
        <v>676.18499999999995</v>
      </c>
      <c r="T97" s="60">
        <f>M84</f>
        <v>3.125</v>
      </c>
      <c r="U97" s="60">
        <f>O93</f>
        <v>4.0330000000000004</v>
      </c>
    </row>
    <row r="98" spans="2:21" s="4" customFormat="1" ht="15">
      <c r="B98" s="35"/>
      <c r="C98" s="35"/>
      <c r="D98" s="35"/>
      <c r="E98" s="35"/>
      <c r="F98" s="35"/>
      <c r="G98" s="35"/>
      <c r="H98" s="35"/>
      <c r="I98" s="35"/>
      <c r="J98" s="35"/>
      <c r="K98" s="35"/>
      <c r="L98" s="35"/>
      <c r="M98" s="35"/>
      <c r="N98" s="55"/>
      <c r="O98" s="35"/>
      <c r="P98" s="35"/>
    </row>
    <row r="99" spans="2:21" s="4" customFormat="1" ht="15.6">
      <c r="B99" s="39" t="s">
        <v>179</v>
      </c>
      <c r="C99" s="35"/>
      <c r="D99" s="35"/>
      <c r="E99" s="35"/>
      <c r="F99" s="35"/>
      <c r="G99" s="35"/>
      <c r="H99" s="35"/>
      <c r="I99" s="35"/>
      <c r="J99" s="35"/>
      <c r="K99" s="35"/>
      <c r="L99" s="35"/>
      <c r="M99" s="35"/>
      <c r="N99" s="35"/>
      <c r="O99" s="35"/>
      <c r="P99" s="35"/>
    </row>
    <row r="100" spans="2:21" s="4" customFormat="1" ht="17.399999999999999">
      <c r="B100" s="39" t="s">
        <v>180</v>
      </c>
      <c r="C100" s="35"/>
      <c r="D100" s="35"/>
      <c r="E100" s="35"/>
      <c r="F100" s="35"/>
      <c r="G100" s="35"/>
      <c r="H100" s="35"/>
      <c r="I100" s="35"/>
      <c r="J100" s="35"/>
      <c r="K100" s="35"/>
      <c r="L100" s="33">
        <f>L33</f>
        <v>150</v>
      </c>
      <c r="M100" s="35" t="s">
        <v>181</v>
      </c>
      <c r="N100" s="35"/>
      <c r="O100" s="35"/>
      <c r="P100" s="35"/>
    </row>
    <row r="101" spans="2:21" s="4" customFormat="1" ht="15">
      <c r="B101" s="57" t="s">
        <v>182</v>
      </c>
      <c r="C101" s="57"/>
      <c r="D101" s="57"/>
      <c r="E101" s="35"/>
      <c r="F101" s="35"/>
      <c r="G101" s="35"/>
      <c r="H101" s="35"/>
      <c r="I101" s="35"/>
      <c r="J101" s="35"/>
      <c r="K101" s="35"/>
      <c r="L101" s="35"/>
      <c r="M101" s="35"/>
      <c r="N101" s="35"/>
      <c r="O101" s="35"/>
      <c r="P101" s="35"/>
    </row>
    <row r="102" spans="2:21" s="4" customFormat="1" ht="17.399999999999999">
      <c r="B102" s="35" t="s">
        <v>183</v>
      </c>
      <c r="C102" s="35"/>
      <c r="D102" s="35"/>
      <c r="E102" s="35"/>
      <c r="F102" s="35"/>
      <c r="G102" s="35"/>
      <c r="H102" s="55" t="str">
        <f>CONCATENATE(,"(",Q102,"/ (",R102,"))+(",S102," x  6/ ( ", T102,"^2))")</f>
        <v>(683.385/ (6.25))+(227.6 x  6/ ( 6.25^2))</v>
      </c>
      <c r="I102" s="35"/>
      <c r="J102" s="35"/>
      <c r="K102" s="1184">
        <f>(Q102/R102)+(S102*6/(T102^2))</f>
        <v>144.30096</v>
      </c>
      <c r="L102" s="1184"/>
      <c r="M102" s="37" t="s">
        <v>181</v>
      </c>
      <c r="N102" s="35"/>
      <c r="O102" s="35"/>
      <c r="P102" s="35"/>
      <c r="Q102" s="60">
        <f>K89</f>
        <v>683.38499999999999</v>
      </c>
      <c r="R102" s="60">
        <f>L42</f>
        <v>6.25</v>
      </c>
      <c r="S102" s="4">
        <f>L96</f>
        <v>227.6</v>
      </c>
      <c r="T102" s="60">
        <f>L42</f>
        <v>6.25</v>
      </c>
    </row>
    <row r="103" spans="2:21" s="4" customFormat="1" ht="17.399999999999999">
      <c r="B103" s="35" t="s">
        <v>184</v>
      </c>
      <c r="C103" s="35"/>
      <c r="D103" s="35"/>
      <c r="E103" s="35"/>
      <c r="F103" s="35"/>
      <c r="G103" s="35"/>
      <c r="H103" s="55" t="str">
        <f>CONCATENATE(,"(",Q103,"/ (",R103,")) - (",S103," x  6/ ( ", T103,"^2))")</f>
        <v>(683.385/ (6.25)) - (227.6 x  6/ ( 6.25^2))</v>
      </c>
      <c r="I103" s="35"/>
      <c r="J103" s="35"/>
      <c r="K103" s="1184">
        <f>(Q103/R103)-(S103*6/(T103^2))</f>
        <v>74.382239999999996</v>
      </c>
      <c r="L103" s="1184"/>
      <c r="M103" s="37" t="s">
        <v>181</v>
      </c>
      <c r="N103" s="35"/>
      <c r="O103" s="35"/>
      <c r="P103" s="35"/>
      <c r="Q103" s="60">
        <f>Q102</f>
        <v>683.38499999999999</v>
      </c>
      <c r="R103" s="60">
        <f>L42</f>
        <v>6.25</v>
      </c>
      <c r="S103" s="4">
        <f>L96</f>
        <v>227.6</v>
      </c>
      <c r="T103" s="60">
        <f>L42</f>
        <v>6.25</v>
      </c>
    </row>
    <row r="104" spans="2:21" s="4" customFormat="1" ht="15">
      <c r="B104" s="57" t="s">
        <v>185</v>
      </c>
      <c r="C104" s="57"/>
      <c r="D104" s="57"/>
      <c r="E104" s="35"/>
      <c r="F104" s="35"/>
      <c r="G104" s="35"/>
      <c r="H104" s="35"/>
      <c r="I104" s="35"/>
      <c r="J104" s="35"/>
      <c r="K104" s="33"/>
      <c r="L104" s="33"/>
      <c r="M104" s="35"/>
      <c r="N104" s="1185" t="str">
        <f>IF(MAX(K102,K103)&lt;L100,"Soil Pressures O.K.",Soil Pressure exceeds SBC)</f>
        <v>Soil Pressures O.K.</v>
      </c>
      <c r="O104" s="1185"/>
      <c r="P104" s="1185"/>
      <c r="Q104" s="60"/>
      <c r="R104" s="60"/>
      <c r="T104" s="60"/>
    </row>
    <row r="105" spans="2:21" s="4" customFormat="1" ht="17.399999999999999">
      <c r="B105" s="35" t="s">
        <v>186</v>
      </c>
      <c r="C105" s="35"/>
      <c r="D105" s="35"/>
      <c r="E105" s="35"/>
      <c r="F105" s="35"/>
      <c r="G105" s="35"/>
      <c r="H105" s="55" t="str">
        <f>CONCATENATE(,"(",Q105,"/ (",R105,"))+(",S105," x  6/ ( ", T105,"^2))")</f>
        <v>(676.185/ (6.25))+(-20.495 x  6/ ( 6.25^2))</v>
      </c>
      <c r="I105" s="35"/>
      <c r="J105" s="35"/>
      <c r="K105" s="1184">
        <f>(Q105/R105)+(S105*6/(T105^2))</f>
        <v>105.04156799999998</v>
      </c>
      <c r="L105" s="1184"/>
      <c r="M105" s="37" t="s">
        <v>181</v>
      </c>
      <c r="N105" s="35"/>
      <c r="O105" s="35"/>
      <c r="P105" s="35"/>
      <c r="Q105" s="60">
        <f>K90</f>
        <v>676.18499999999995</v>
      </c>
      <c r="R105" s="60">
        <f>L42</f>
        <v>6.25</v>
      </c>
      <c r="S105" s="4">
        <f>L97</f>
        <v>-20.495000000000001</v>
      </c>
      <c r="T105" s="60">
        <f>L42</f>
        <v>6.25</v>
      </c>
    </row>
    <row r="106" spans="2:21" s="4" customFormat="1" ht="17.399999999999999">
      <c r="B106" s="35" t="s">
        <v>184</v>
      </c>
      <c r="C106" s="35"/>
      <c r="D106" s="35"/>
      <c r="E106" s="35"/>
      <c r="F106" s="35"/>
      <c r="G106" s="35"/>
      <c r="H106" s="55" t="str">
        <f>CONCATENATE(,"(",Q106,"/ (",R106,")) - (",S106," x  6/ ( ", T106,"^2))")</f>
        <v>(676.185/ (6.25)) - (-20.495 x  6/ ( 6.25^2))</v>
      </c>
      <c r="I106" s="35"/>
      <c r="J106" s="35"/>
      <c r="K106" s="1184">
        <f>(Q106/R106)-(S106*6/(T106^2))</f>
        <v>111.33763199999999</v>
      </c>
      <c r="L106" s="1184"/>
      <c r="M106" s="37" t="s">
        <v>181</v>
      </c>
      <c r="N106" s="35"/>
      <c r="O106" s="35"/>
      <c r="P106" s="35"/>
      <c r="Q106" s="60">
        <f>Q105</f>
        <v>676.18499999999995</v>
      </c>
      <c r="R106" s="60">
        <f>L42</f>
        <v>6.25</v>
      </c>
      <c r="S106" s="4">
        <f>L97</f>
        <v>-20.495000000000001</v>
      </c>
      <c r="T106" s="60">
        <f>L42</f>
        <v>6.25</v>
      </c>
    </row>
    <row r="107" spans="2:21" s="4" customFormat="1" ht="15">
      <c r="B107" s="35"/>
      <c r="C107" s="35"/>
      <c r="D107" s="35"/>
      <c r="E107" s="35"/>
      <c r="F107" s="35"/>
      <c r="G107" s="35"/>
      <c r="H107" s="35"/>
      <c r="I107" s="35"/>
      <c r="J107" s="35"/>
      <c r="K107" s="35"/>
      <c r="L107" s="35"/>
      <c r="M107" s="35"/>
      <c r="N107" s="1185" t="str">
        <f>IF(MAX(K105,K106)&lt;L100,"Soil Pressures O.K.",Soil Pressure exceeds SBC)</f>
        <v>Soil Pressures O.K.</v>
      </c>
      <c r="O107" s="1185"/>
      <c r="P107" s="1185"/>
    </row>
    <row r="108" spans="2:21" s="4" customFormat="1" ht="15">
      <c r="B108" s="57" t="s">
        <v>187</v>
      </c>
      <c r="C108" s="35"/>
      <c r="D108" s="35"/>
      <c r="E108" s="35"/>
      <c r="F108" s="35"/>
      <c r="G108" s="35"/>
      <c r="H108" s="35"/>
      <c r="I108" s="35"/>
      <c r="J108" s="35"/>
      <c r="K108" s="35"/>
      <c r="L108" s="35"/>
      <c r="M108" s="35"/>
      <c r="N108" s="35"/>
      <c r="O108" s="35"/>
      <c r="P108" s="35"/>
    </row>
    <row r="109" spans="2:21" s="4" customFormat="1" ht="15">
      <c r="B109" s="35"/>
      <c r="C109" s="35"/>
      <c r="D109" s="35"/>
      <c r="E109" s="35"/>
      <c r="F109" s="35"/>
      <c r="G109" s="35"/>
      <c r="H109" s="35"/>
      <c r="I109" s="35"/>
      <c r="J109" s="35"/>
      <c r="K109" s="35"/>
      <c r="L109" s="35"/>
      <c r="M109" s="35"/>
      <c r="N109" s="35"/>
      <c r="O109" s="1189"/>
      <c r="P109" s="1189"/>
    </row>
    <row r="110" spans="2:21" s="4" customFormat="1" ht="15.6">
      <c r="B110" s="39" t="s">
        <v>188</v>
      </c>
      <c r="C110" s="39"/>
      <c r="D110" s="39"/>
      <c r="E110" s="35"/>
      <c r="F110" s="35"/>
      <c r="G110" s="35"/>
      <c r="H110" s="35"/>
      <c r="I110" s="35"/>
      <c r="J110" s="35"/>
      <c r="K110" s="35"/>
      <c r="L110" s="35"/>
      <c r="M110" s="35"/>
      <c r="N110" s="35"/>
      <c r="O110" s="35"/>
      <c r="P110" s="35"/>
    </row>
    <row r="111" spans="2:21" s="4" customFormat="1" ht="15">
      <c r="B111" s="35"/>
      <c r="C111" s="35"/>
      <c r="D111" s="35"/>
      <c r="E111" s="35"/>
      <c r="F111" s="35"/>
      <c r="G111" s="35"/>
      <c r="H111" s="35"/>
      <c r="I111" s="35"/>
      <c r="J111" s="35"/>
      <c r="K111" s="35"/>
      <c r="L111" s="35"/>
      <c r="M111" s="35"/>
      <c r="N111" s="35"/>
      <c r="O111" s="35"/>
      <c r="P111" s="35"/>
    </row>
    <row r="112" spans="2:21" s="4" customFormat="1" ht="15">
      <c r="B112" s="57" t="s">
        <v>189</v>
      </c>
      <c r="C112" s="57"/>
      <c r="D112" s="57"/>
      <c r="E112" s="35"/>
      <c r="F112" s="35"/>
      <c r="G112" s="35"/>
      <c r="H112" s="35"/>
      <c r="I112" s="35"/>
      <c r="J112" s="35"/>
      <c r="K112" s="35"/>
      <c r="L112" s="35"/>
      <c r="M112" s="35"/>
      <c r="N112" s="35"/>
      <c r="O112" s="35"/>
      <c r="P112" s="35"/>
    </row>
    <row r="113" spans="2:18" s="4" customFormat="1" ht="15">
      <c r="B113" s="35" t="s">
        <v>190</v>
      </c>
      <c r="C113" s="35"/>
      <c r="D113" s="35"/>
      <c r="E113" s="35"/>
      <c r="F113" s="35"/>
      <c r="G113" s="33"/>
      <c r="H113" s="1184">
        <f>J70</f>
        <v>874.22500000000002</v>
      </c>
      <c r="I113" s="1184"/>
      <c r="J113" s="35" t="s">
        <v>178</v>
      </c>
      <c r="K113" s="35"/>
      <c r="L113" s="35"/>
      <c r="M113" s="35"/>
      <c r="N113" s="35"/>
      <c r="O113" s="35"/>
      <c r="P113" s="35"/>
    </row>
    <row r="114" spans="2:18" s="4" customFormat="1" ht="15">
      <c r="B114" s="35" t="s">
        <v>191</v>
      </c>
      <c r="C114" s="35"/>
      <c r="D114" s="35"/>
      <c r="E114" s="35"/>
      <c r="F114" s="35"/>
      <c r="G114" s="37"/>
      <c r="H114" s="1190">
        <f>O89</f>
        <v>2761.5819999999999</v>
      </c>
      <c r="I114" s="1190"/>
      <c r="J114" s="35" t="s">
        <v>178</v>
      </c>
      <c r="K114" s="35"/>
      <c r="L114" s="35"/>
      <c r="M114" s="35"/>
      <c r="N114" s="35"/>
      <c r="O114" s="35"/>
      <c r="P114" s="35"/>
    </row>
    <row r="115" spans="2:18" s="4" customFormat="1" ht="15">
      <c r="B115" s="35" t="s">
        <v>192</v>
      </c>
      <c r="C115" s="35"/>
      <c r="D115" s="35"/>
      <c r="E115" s="35"/>
      <c r="F115" s="35"/>
      <c r="G115" s="35"/>
      <c r="H115" s="35"/>
      <c r="I115" s="33">
        <f>H114/H113</f>
        <v>3.1588915896937286</v>
      </c>
      <c r="J115" s="35" t="s">
        <v>193</v>
      </c>
      <c r="K115" s="63"/>
      <c r="L115" s="35"/>
      <c r="M115" s="35"/>
      <c r="N115" s="35"/>
      <c r="O115" s="35"/>
      <c r="P115" s="35"/>
    </row>
    <row r="116" spans="2:18" s="4" customFormat="1" ht="15">
      <c r="B116" s="35"/>
      <c r="C116" s="35"/>
      <c r="D116" s="35"/>
      <c r="E116" s="35"/>
      <c r="F116" s="35"/>
      <c r="G116" s="35"/>
      <c r="H116" s="35"/>
      <c r="I116" s="35"/>
      <c r="J116" s="35"/>
      <c r="K116" s="35"/>
      <c r="L116" s="35"/>
      <c r="M116" s="35"/>
      <c r="N116" s="35"/>
      <c r="O116" s="35"/>
      <c r="P116" s="35"/>
    </row>
    <row r="117" spans="2:18" s="4" customFormat="1" ht="15">
      <c r="B117" s="35" t="s">
        <v>194</v>
      </c>
      <c r="C117" s="35"/>
      <c r="D117" s="35"/>
      <c r="E117" s="35"/>
      <c r="F117" s="35"/>
      <c r="G117" s="33"/>
      <c r="H117" s="35"/>
      <c r="I117" s="33">
        <f>M70</f>
        <v>277.95</v>
      </c>
      <c r="J117" s="35" t="s">
        <v>195</v>
      </c>
      <c r="K117" s="35"/>
      <c r="L117" s="35"/>
      <c r="M117" s="35"/>
      <c r="N117" s="35"/>
      <c r="O117" s="35"/>
      <c r="P117" s="35"/>
    </row>
    <row r="118" spans="2:18" s="4" customFormat="1" ht="15">
      <c r="B118" s="35" t="s">
        <v>196</v>
      </c>
      <c r="C118" s="35"/>
      <c r="D118" s="35"/>
      <c r="E118" s="35"/>
      <c r="F118" s="35" t="str">
        <f>CONCATENATE(,K91,"  x ",L34," +",I77,)</f>
        <v>676.185  x 0.6 +70.47</v>
      </c>
      <c r="G118" s="35"/>
      <c r="H118" s="35"/>
      <c r="I118" s="35">
        <f>K91*L34+I77</f>
        <v>476.18099999999993</v>
      </c>
      <c r="J118" s="35" t="s">
        <v>195</v>
      </c>
      <c r="K118" s="35"/>
      <c r="L118" s="35"/>
      <c r="M118" s="35"/>
      <c r="N118" s="35"/>
      <c r="O118" s="35"/>
      <c r="P118" s="35"/>
    </row>
    <row r="119" spans="2:18" s="4" customFormat="1" ht="15">
      <c r="B119" s="35"/>
      <c r="C119" s="35"/>
      <c r="D119" s="35"/>
      <c r="E119" s="35"/>
      <c r="F119" s="35"/>
      <c r="G119" s="35"/>
      <c r="H119" s="35"/>
      <c r="I119" s="35"/>
      <c r="J119" s="35"/>
      <c r="K119" s="35"/>
      <c r="L119" s="35"/>
      <c r="M119" s="35"/>
      <c r="N119" s="35"/>
      <c r="O119" s="35"/>
      <c r="P119" s="35"/>
    </row>
    <row r="120" spans="2:18" s="4" customFormat="1" ht="15">
      <c r="B120" s="35" t="s">
        <v>197</v>
      </c>
      <c r="C120" s="35"/>
      <c r="D120" s="35"/>
      <c r="E120" s="35"/>
      <c r="F120" s="35"/>
      <c r="G120" s="33"/>
      <c r="H120" s="35"/>
      <c r="I120" s="33">
        <f>I118/I117+0.03</f>
        <v>1.7431894225580138</v>
      </c>
      <c r="J120" s="35" t="s">
        <v>193</v>
      </c>
      <c r="K120" s="35"/>
      <c r="L120" s="35"/>
      <c r="M120" s="35"/>
      <c r="N120" s="35"/>
      <c r="O120" s="35"/>
      <c r="P120" s="35"/>
    </row>
    <row r="121" spans="2:18" s="4" customFormat="1" ht="15">
      <c r="B121" s="35"/>
      <c r="C121" s="35"/>
      <c r="D121" s="35"/>
      <c r="E121" s="35"/>
      <c r="F121" s="35"/>
      <c r="G121" s="35"/>
      <c r="H121" s="35"/>
      <c r="I121" s="35"/>
      <c r="J121" s="57" t="s">
        <v>198</v>
      </c>
      <c r="K121" s="35"/>
      <c r="L121" s="35"/>
      <c r="M121" s="35"/>
      <c r="N121" s="35"/>
      <c r="O121" s="35"/>
      <c r="P121" s="35"/>
    </row>
    <row r="122" spans="2:18" s="4" customFormat="1" ht="15">
      <c r="B122" s="57" t="s">
        <v>199</v>
      </c>
      <c r="C122" s="57"/>
      <c r="D122" s="57"/>
      <c r="E122" s="35"/>
      <c r="F122" s="35"/>
      <c r="G122" s="35"/>
      <c r="H122" s="35"/>
      <c r="I122" s="35"/>
      <c r="J122" s="35"/>
      <c r="K122" s="35"/>
      <c r="L122" s="35"/>
      <c r="M122" s="35"/>
      <c r="N122" s="35"/>
      <c r="O122" s="35"/>
      <c r="P122" s="35"/>
    </row>
    <row r="123" spans="2:18" s="4" customFormat="1" ht="15">
      <c r="B123" s="35" t="s">
        <v>190</v>
      </c>
      <c r="C123" s="35"/>
      <c r="D123" s="35"/>
      <c r="E123" s="35"/>
      <c r="F123" s="35"/>
      <c r="G123" s="33"/>
      <c r="H123" s="33"/>
      <c r="I123" s="33">
        <f>O70</f>
        <v>614.125</v>
      </c>
      <c r="J123" s="35" t="s">
        <v>178</v>
      </c>
      <c r="K123" s="35"/>
      <c r="L123" s="35"/>
      <c r="M123" s="35"/>
      <c r="N123" s="35"/>
      <c r="O123" s="35"/>
      <c r="P123" s="35"/>
    </row>
    <row r="124" spans="2:18" s="4" customFormat="1" ht="15">
      <c r="B124" s="35" t="s">
        <v>191</v>
      </c>
      <c r="C124" s="35"/>
      <c r="D124" s="35"/>
      <c r="E124" s="35"/>
      <c r="F124" s="35"/>
      <c r="G124" s="37"/>
      <c r="H124" s="37"/>
      <c r="I124" s="37">
        <f>O91</f>
        <v>2727.2020000000002</v>
      </c>
      <c r="J124" s="35" t="s">
        <v>178</v>
      </c>
      <c r="K124" s="35"/>
      <c r="L124" s="35"/>
      <c r="M124" s="35"/>
      <c r="N124" s="35"/>
      <c r="O124" s="35"/>
      <c r="P124" s="35"/>
    </row>
    <row r="125" spans="2:18" s="4" customFormat="1" ht="15">
      <c r="B125" s="35" t="s">
        <v>192</v>
      </c>
      <c r="C125" s="35"/>
      <c r="D125" s="35"/>
      <c r="E125" s="35"/>
      <c r="F125" s="35"/>
      <c r="G125" s="35"/>
      <c r="H125" s="35"/>
      <c r="I125" s="35">
        <f>ROUND(I124/I123,3)</f>
        <v>4.4409999999999998</v>
      </c>
      <c r="J125" s="35" t="s">
        <v>193</v>
      </c>
      <c r="K125" s="35"/>
      <c r="L125" s="35"/>
      <c r="M125" s="35"/>
      <c r="N125" s="35"/>
      <c r="O125" s="35"/>
      <c r="P125" s="35"/>
    </row>
    <row r="126" spans="2:18" s="4" customFormat="1" ht="15">
      <c r="B126" s="35"/>
      <c r="C126" s="35"/>
      <c r="D126" s="35"/>
      <c r="E126" s="35"/>
      <c r="F126" s="35"/>
      <c r="G126" s="35"/>
      <c r="H126" s="35"/>
      <c r="I126" s="35"/>
      <c r="J126" s="35"/>
      <c r="K126" s="35"/>
      <c r="L126" s="35"/>
      <c r="M126" s="35"/>
      <c r="N126" s="35"/>
      <c r="O126" s="35"/>
      <c r="P126" s="35"/>
    </row>
    <row r="127" spans="2:18" s="4" customFormat="1" ht="15">
      <c r="B127" s="35" t="s">
        <v>194</v>
      </c>
      <c r="C127" s="35"/>
      <c r="D127" s="35"/>
      <c r="E127" s="35"/>
      <c r="F127" s="35"/>
      <c r="G127" s="33"/>
      <c r="H127" s="33"/>
      <c r="I127" s="33">
        <f>P70</f>
        <v>216.75</v>
      </c>
      <c r="J127" s="35"/>
      <c r="K127" s="35"/>
      <c r="L127" s="35"/>
      <c r="M127" s="35"/>
      <c r="N127" s="35"/>
      <c r="O127" s="35"/>
      <c r="P127" s="35"/>
    </row>
    <row r="128" spans="2:18" s="4" customFormat="1" ht="15">
      <c r="B128" s="35" t="s">
        <v>196</v>
      </c>
      <c r="C128" s="35"/>
      <c r="D128" s="35"/>
      <c r="E128" s="35"/>
      <c r="F128" s="62" t="str">
        <f>CONCATENATE(,K91,"  x ",L34," +",I77,)</f>
        <v>676.185  x 0.6 +70.47</v>
      </c>
      <c r="G128" s="35"/>
      <c r="H128" s="35"/>
      <c r="I128" s="35">
        <f>ROUND(K91*L34+I77,3)</f>
        <v>476.18099999999998</v>
      </c>
      <c r="J128" s="35"/>
      <c r="K128" s="35"/>
      <c r="L128" s="35"/>
      <c r="M128" s="35"/>
      <c r="N128" s="35"/>
      <c r="O128" s="35"/>
      <c r="P128" s="35"/>
      <c r="R128" s="4" t="s">
        <v>200</v>
      </c>
    </row>
    <row r="129" spans="2:27" s="4" customFormat="1" ht="15">
      <c r="B129" s="35" t="s">
        <v>197</v>
      </c>
      <c r="C129" s="35"/>
      <c r="D129" s="35"/>
      <c r="E129" s="35"/>
      <c r="F129" s="35"/>
      <c r="G129" s="35"/>
      <c r="H129" s="35"/>
      <c r="I129" s="33">
        <f>ROUND(I128/I127,3)</f>
        <v>2.1970000000000001</v>
      </c>
      <c r="J129" s="55" t="s">
        <v>201</v>
      </c>
      <c r="K129" s="35"/>
      <c r="L129" s="35"/>
      <c r="M129" s="35"/>
      <c r="N129" s="35"/>
      <c r="O129" s="35"/>
      <c r="P129" s="35"/>
    </row>
    <row r="130" spans="2:27" s="4" customFormat="1" ht="15">
      <c r="B130" s="35"/>
      <c r="C130" s="35"/>
      <c r="D130" s="35"/>
      <c r="E130" s="35"/>
      <c r="F130" s="35"/>
      <c r="G130" s="33"/>
      <c r="H130" s="33"/>
      <c r="I130" s="35"/>
      <c r="J130" s="1191" t="s">
        <v>198</v>
      </c>
      <c r="K130" s="1191"/>
      <c r="L130" s="1191"/>
      <c r="M130" s="1191"/>
      <c r="N130" s="1191"/>
      <c r="O130" s="1191"/>
      <c r="P130" s="1191"/>
    </row>
    <row r="131" spans="2:27" s="4" customFormat="1" ht="18">
      <c r="B131" s="39" t="s">
        <v>202</v>
      </c>
      <c r="C131" s="35"/>
      <c r="D131" s="35"/>
      <c r="E131" s="35"/>
      <c r="F131" s="35"/>
      <c r="G131" s="35"/>
      <c r="H131" s="35"/>
      <c r="I131" s="35"/>
      <c r="J131" s="35"/>
      <c r="K131" s="35"/>
      <c r="L131" s="35"/>
      <c r="M131" s="35"/>
      <c r="N131" s="35"/>
      <c r="O131" s="35"/>
      <c r="P131" s="35"/>
    </row>
    <row r="132" spans="2:27" s="4" customFormat="1" ht="59.25" customHeight="1">
      <c r="B132" s="1148" t="s">
        <v>137</v>
      </c>
      <c r="C132" s="1149"/>
      <c r="D132" s="64" t="s">
        <v>203</v>
      </c>
      <c r="E132" s="1192" t="s">
        <v>285</v>
      </c>
      <c r="F132" s="1193"/>
      <c r="G132" s="1194" t="s">
        <v>204</v>
      </c>
      <c r="H132" s="1195"/>
      <c r="I132" s="1194" t="s">
        <v>205</v>
      </c>
      <c r="J132" s="1195"/>
      <c r="K132" s="1167" t="s">
        <v>206</v>
      </c>
      <c r="L132" s="1167"/>
      <c r="M132" s="1167"/>
      <c r="N132" s="1167" t="s">
        <v>207</v>
      </c>
      <c r="O132" s="1167"/>
      <c r="P132" s="1167"/>
    </row>
    <row r="133" spans="2:27" s="4" customFormat="1" ht="37.5" customHeight="1">
      <c r="B133" s="1150" t="s">
        <v>143</v>
      </c>
      <c r="C133" s="1149"/>
      <c r="D133" s="64" t="s">
        <v>208</v>
      </c>
      <c r="E133" s="65" t="s">
        <v>209</v>
      </c>
      <c r="F133" s="66" t="s">
        <v>210</v>
      </c>
      <c r="G133" s="65" t="s">
        <v>211</v>
      </c>
      <c r="H133" s="65" t="s">
        <v>212</v>
      </c>
      <c r="I133" s="65" t="s">
        <v>209</v>
      </c>
      <c r="J133" s="108" t="s">
        <v>210</v>
      </c>
      <c r="K133" s="1167" t="s">
        <v>213</v>
      </c>
      <c r="L133" s="1167"/>
      <c r="M133" s="1167"/>
      <c r="N133" s="1194" t="s">
        <v>214</v>
      </c>
      <c r="O133" s="1199"/>
      <c r="P133" s="1195"/>
    </row>
    <row r="134" spans="2:27" s="4" customFormat="1" ht="33.75" customHeight="1">
      <c r="B134" s="1194"/>
      <c r="C134" s="1195"/>
      <c r="D134" s="67"/>
      <c r="E134" s="110" t="s">
        <v>215</v>
      </c>
      <c r="F134" s="111">
        <f>IF(L49=15,2,IF(L49=20,2.66,IF(L49=25,3.33,IF(L49=30,3.99,0))))</f>
        <v>3.33</v>
      </c>
      <c r="G134" s="68"/>
      <c r="H134" s="65"/>
      <c r="I134" s="1200" t="s">
        <v>200</v>
      </c>
      <c r="J134" s="1201"/>
      <c r="K134" s="69" t="s">
        <v>216</v>
      </c>
      <c r="L134" s="69" t="s">
        <v>217</v>
      </c>
      <c r="M134" s="69" t="s">
        <v>218</v>
      </c>
      <c r="N134" s="69" t="s">
        <v>216</v>
      </c>
      <c r="O134" s="69" t="s">
        <v>217</v>
      </c>
      <c r="P134" s="69" t="s">
        <v>218</v>
      </c>
    </row>
    <row r="135" spans="2:27" s="4" customFormat="1" ht="25.5" customHeight="1">
      <c r="B135" s="1175">
        <f t="shared" ref="B135:B140" si="7">B63</f>
        <v>0</v>
      </c>
      <c r="C135" s="1175"/>
      <c r="D135" s="70">
        <f t="shared" ref="D135:D140" si="8">J63*1.5</f>
        <v>0</v>
      </c>
      <c r="E135" s="71">
        <f t="shared" ref="E135:E140" si="9">ROUND(SQRT(D135*1000/$F$134),0)</f>
        <v>0</v>
      </c>
      <c r="F135" s="72">
        <f>ROUND($L$41*1000-G135*0.5-$L$52,2)</f>
        <v>242</v>
      </c>
      <c r="G135" s="73">
        <v>16</v>
      </c>
      <c r="H135" s="73">
        <v>8</v>
      </c>
      <c r="I135" s="74">
        <f t="shared" ref="I135:I140" si="10">ROUND(0.5*$L$49/415*(1-SQRT(1-(4.6*D135*10^6)/($L$49*1000*F135^2)))*1000*F135,3)</f>
        <v>0</v>
      </c>
      <c r="J135" s="75">
        <f t="shared" ref="J135:J140" si="11">(1000/L135)*PI()*G135^2/4</f>
        <v>1005.3096491487338</v>
      </c>
      <c r="K135" s="71">
        <v>310</v>
      </c>
      <c r="L135" s="76">
        <v>200</v>
      </c>
      <c r="M135" s="101" t="str">
        <f t="shared" ref="M135:M140" si="12">CONCATENATE(,G135," dia at", L135,"c/c")</f>
        <v>16 dia at200c/c</v>
      </c>
      <c r="N135" s="71">
        <f t="shared" ref="N135:N140" si="13">MIN(210,ROUND((1000*PI()*H135^2/4)/(F135*0.12),0))</f>
        <v>210</v>
      </c>
      <c r="O135" s="71">
        <f t="shared" ref="O135:O140" si="14">CEILING(N135,10)-10</f>
        <v>200</v>
      </c>
      <c r="P135" s="116" t="str">
        <f t="shared" ref="P135:P140" si="15">CONCATENATE(,H135," dia at", O135,"c/c")</f>
        <v>8 dia at200c/c</v>
      </c>
      <c r="T135" s="4" t="s">
        <v>219</v>
      </c>
    </row>
    <row r="136" spans="2:27" s="4" customFormat="1" ht="26.4">
      <c r="B136" s="1175">
        <f t="shared" si="7"/>
        <v>1.52</v>
      </c>
      <c r="C136" s="1175"/>
      <c r="D136" s="70">
        <f t="shared" si="8"/>
        <v>17.743500000000001</v>
      </c>
      <c r="E136" s="71">
        <f t="shared" si="9"/>
        <v>73</v>
      </c>
      <c r="F136" s="72">
        <f>ROUND(((($F$140-$F$135)/$B$140)*B136+$F$135)-G136*0.5-$L$52,2)</f>
        <v>303.60000000000002</v>
      </c>
      <c r="G136" s="73">
        <v>16</v>
      </c>
      <c r="H136" s="73">
        <v>8</v>
      </c>
      <c r="I136" s="74">
        <f t="shared" si="10"/>
        <v>163.41200000000001</v>
      </c>
      <c r="J136" s="75">
        <f t="shared" si="11"/>
        <v>1005.3096491487338</v>
      </c>
      <c r="K136" s="71">
        <f>MIN(310,ROUND((1000*PI()*G136^2/4)/I136,0))</f>
        <v>310</v>
      </c>
      <c r="L136" s="76">
        <v>200</v>
      </c>
      <c r="M136" s="101" t="str">
        <f t="shared" si="12"/>
        <v>16 dia at200c/c</v>
      </c>
      <c r="N136" s="71">
        <f t="shared" si="13"/>
        <v>210</v>
      </c>
      <c r="O136" s="71">
        <f t="shared" si="14"/>
        <v>200</v>
      </c>
      <c r="P136" s="116" t="str">
        <f t="shared" si="15"/>
        <v>8 dia at200c/c</v>
      </c>
    </row>
    <row r="137" spans="2:27" s="4" customFormat="1" ht="26.4">
      <c r="B137" s="1175">
        <f t="shared" si="7"/>
        <v>3.04</v>
      </c>
      <c r="C137" s="1175"/>
      <c r="D137" s="70">
        <f t="shared" si="8"/>
        <v>92.045999999999992</v>
      </c>
      <c r="E137" s="71">
        <f t="shared" si="9"/>
        <v>166</v>
      </c>
      <c r="F137" s="72">
        <f>ROUND(((($F$140-$F$135)/$B$140)*B137+$F$135)-G137*0.5-$L$52,2)</f>
        <v>423.2</v>
      </c>
      <c r="G137" s="73">
        <v>16</v>
      </c>
      <c r="H137" s="73">
        <v>8</v>
      </c>
      <c r="I137" s="74">
        <f t="shared" si="10"/>
        <v>617.67600000000004</v>
      </c>
      <c r="J137" s="75">
        <f t="shared" si="11"/>
        <v>1005.3096491487338</v>
      </c>
      <c r="K137" s="71">
        <f>MIN(310,ROUND((1000*PI()*G137^2/4)/I137,0))</f>
        <v>310</v>
      </c>
      <c r="L137" s="76">
        <v>200</v>
      </c>
      <c r="M137" s="101" t="str">
        <f t="shared" si="12"/>
        <v>16 dia at200c/c</v>
      </c>
      <c r="N137" s="71">
        <f t="shared" si="13"/>
        <v>210</v>
      </c>
      <c r="O137" s="71">
        <f t="shared" si="14"/>
        <v>200</v>
      </c>
      <c r="P137" s="116" t="str">
        <f t="shared" si="15"/>
        <v>8 dia at200c/c</v>
      </c>
      <c r="Z137" s="4">
        <f>1.8*1.35*6.3*6.3</f>
        <v>96.446700000000007</v>
      </c>
    </row>
    <row r="138" spans="2:27" s="4" customFormat="1" ht="26.4">
      <c r="B138" s="1175">
        <f t="shared" si="7"/>
        <v>4.5600000000000005</v>
      </c>
      <c r="C138" s="1175"/>
      <c r="D138" s="70">
        <f t="shared" si="8"/>
        <v>254.51399999999998</v>
      </c>
      <c r="E138" s="71">
        <f t="shared" si="9"/>
        <v>276</v>
      </c>
      <c r="F138" s="72">
        <f>ROUND(((($F$140-$F$135)/$B$140)*B138+$F$135)-G138*0.5-$L$52,2)</f>
        <v>540.79999999999995</v>
      </c>
      <c r="G138" s="73">
        <v>20</v>
      </c>
      <c r="H138" s="73">
        <v>8</v>
      </c>
      <c r="I138" s="74">
        <f t="shared" si="10"/>
        <v>1360.999</v>
      </c>
      <c r="J138" s="75">
        <f t="shared" si="11"/>
        <v>1570.7963267948965</v>
      </c>
      <c r="K138" s="71">
        <f>MIN(310,ROUND((1000*PI()*G138^2/4)/I138,0))</f>
        <v>231</v>
      </c>
      <c r="L138" s="76">
        <v>200</v>
      </c>
      <c r="M138" s="101" t="str">
        <f t="shared" si="12"/>
        <v>20 dia at200c/c</v>
      </c>
      <c r="N138" s="71">
        <f t="shared" si="13"/>
        <v>210</v>
      </c>
      <c r="O138" s="71">
        <f t="shared" si="14"/>
        <v>200</v>
      </c>
      <c r="P138" s="116" t="str">
        <f t="shared" si="15"/>
        <v>8 dia at200c/c</v>
      </c>
      <c r="Z138" s="4">
        <f>Z137/8</f>
        <v>12.055837500000001</v>
      </c>
    </row>
    <row r="139" spans="2:27" s="4" customFormat="1" ht="26.4">
      <c r="B139" s="1175">
        <f t="shared" si="7"/>
        <v>6.08</v>
      </c>
      <c r="C139" s="1175"/>
      <c r="D139" s="70">
        <f t="shared" si="8"/>
        <v>536.75249999999994</v>
      </c>
      <c r="E139" s="71">
        <f t="shared" si="9"/>
        <v>401</v>
      </c>
      <c r="F139" s="72">
        <f>F140</f>
        <v>840</v>
      </c>
      <c r="G139" s="73">
        <v>20</v>
      </c>
      <c r="H139" s="73">
        <v>8</v>
      </c>
      <c r="I139" s="74">
        <f t="shared" si="10"/>
        <v>1837.4159999999999</v>
      </c>
      <c r="J139" s="75">
        <f t="shared" si="11"/>
        <v>3141.5926535897929</v>
      </c>
      <c r="K139" s="71">
        <f>MIN(310,ROUND((1000*PI()*G139^2/4)/I139,0))</f>
        <v>171</v>
      </c>
      <c r="L139" s="76">
        <v>100</v>
      </c>
      <c r="M139" s="101" t="str">
        <f t="shared" si="12"/>
        <v>20 dia at100c/c</v>
      </c>
      <c r="N139" s="71">
        <f t="shared" si="13"/>
        <v>210</v>
      </c>
      <c r="O139" s="71">
        <f t="shared" si="14"/>
        <v>200</v>
      </c>
      <c r="P139" s="116" t="str">
        <f t="shared" si="15"/>
        <v>8 dia at200c/c</v>
      </c>
    </row>
    <row r="140" spans="2:27" s="4" customFormat="1" ht="26.4">
      <c r="B140" s="1196">
        <f t="shared" si="7"/>
        <v>7.6</v>
      </c>
      <c r="C140" s="1175"/>
      <c r="D140" s="70">
        <f t="shared" si="8"/>
        <v>970.36800000000005</v>
      </c>
      <c r="E140" s="71">
        <f t="shared" si="9"/>
        <v>540</v>
      </c>
      <c r="F140" s="72">
        <f>ROUND($L$40*1000-G140*0.5-$L$52,2)</f>
        <v>840</v>
      </c>
      <c r="G140" s="73">
        <v>20</v>
      </c>
      <c r="H140" s="73">
        <v>8</v>
      </c>
      <c r="I140" s="74">
        <f t="shared" si="10"/>
        <v>3434.2269999999999</v>
      </c>
      <c r="J140" s="75">
        <f t="shared" si="11"/>
        <v>3141.5926535897929</v>
      </c>
      <c r="K140" s="71">
        <f>MIN(310,ROUND((1000*PI()*G140^2/4)/I140,0))</f>
        <v>91</v>
      </c>
      <c r="L140" s="76">
        <v>100</v>
      </c>
      <c r="M140" s="101" t="str">
        <f t="shared" si="12"/>
        <v>20 dia at100c/c</v>
      </c>
      <c r="N140" s="71">
        <f t="shared" si="13"/>
        <v>210</v>
      </c>
      <c r="O140" s="71">
        <f t="shared" si="14"/>
        <v>200</v>
      </c>
      <c r="P140" s="116" t="str">
        <f t="shared" si="15"/>
        <v>8 dia at200c/c</v>
      </c>
      <c r="Z140" s="4">
        <f>Z138*1.5</f>
        <v>18.08375625</v>
      </c>
    </row>
    <row r="141" spans="2:27" s="4" customFormat="1" ht="15">
      <c r="B141" s="49"/>
      <c r="C141" s="49"/>
      <c r="D141" s="1197"/>
      <c r="E141" s="1197"/>
      <c r="F141" s="78"/>
      <c r="G141" s="79"/>
      <c r="H141" s="80"/>
      <c r="I141" s="80"/>
      <c r="J141" s="81"/>
      <c r="K141" s="81"/>
      <c r="L141" s="1198"/>
      <c r="M141" s="1198"/>
      <c r="N141" s="1198"/>
      <c r="O141" s="82"/>
      <c r="P141" s="83"/>
    </row>
    <row r="142" spans="2:27" s="4" customFormat="1" ht="27.75" customHeight="1">
      <c r="B142" s="1203" t="s">
        <v>220</v>
      </c>
      <c r="C142" s="1203"/>
      <c r="D142" s="1203"/>
      <c r="E142" s="1203"/>
      <c r="F142" s="1203"/>
      <c r="G142" s="1203"/>
      <c r="H142" s="1203"/>
      <c r="I142" s="1203"/>
      <c r="J142" s="1203"/>
      <c r="K142" s="1203"/>
      <c r="L142" s="1203"/>
      <c r="M142" s="1203"/>
      <c r="N142" s="1203"/>
      <c r="O142" s="1203"/>
      <c r="P142" s="1204"/>
    </row>
    <row r="143" spans="2:27" s="4" customFormat="1" ht="39" customHeight="1">
      <c r="B143" s="1195" t="s">
        <v>137</v>
      </c>
      <c r="C143" s="1167"/>
      <c r="D143" s="1167" t="s">
        <v>221</v>
      </c>
      <c r="E143" s="1167"/>
      <c r="F143" s="1167" t="s">
        <v>222</v>
      </c>
      <c r="G143" s="1167"/>
      <c r="H143" s="1205" t="s">
        <v>223</v>
      </c>
      <c r="I143" s="1205"/>
      <c r="J143" s="1167" t="s">
        <v>224</v>
      </c>
      <c r="K143" s="1167"/>
      <c r="L143" s="1167"/>
      <c r="M143" s="1167" t="s">
        <v>225</v>
      </c>
      <c r="N143" s="1167"/>
      <c r="O143" s="1167"/>
      <c r="P143" s="35"/>
      <c r="V143" s="84">
        <f>1.8*1.35</f>
        <v>2.4300000000000002</v>
      </c>
      <c r="W143" s="51"/>
      <c r="X143" s="51"/>
      <c r="Y143" s="51"/>
      <c r="Z143" s="51" t="s">
        <v>226</v>
      </c>
      <c r="AA143" s="85" t="s">
        <v>227</v>
      </c>
    </row>
    <row r="144" spans="2:27" s="4" customFormat="1" ht="27" customHeight="1">
      <c r="B144" s="1167" t="s">
        <v>143</v>
      </c>
      <c r="C144" s="1167"/>
      <c r="D144" s="1167" t="s">
        <v>228</v>
      </c>
      <c r="E144" s="1167"/>
      <c r="F144" s="1202" t="s">
        <v>229</v>
      </c>
      <c r="G144" s="1167"/>
      <c r="H144" s="1167" t="s">
        <v>230</v>
      </c>
      <c r="I144" s="1167"/>
      <c r="J144" s="1202" t="s">
        <v>231</v>
      </c>
      <c r="K144" s="1202"/>
      <c r="L144" s="1202"/>
      <c r="M144" s="1167" t="s">
        <v>232</v>
      </c>
      <c r="N144" s="1167"/>
      <c r="O144" s="1167"/>
      <c r="P144" s="35"/>
      <c r="V144" s="46">
        <f>2.43*6.3*6.3/8</f>
        <v>12.055837500000001</v>
      </c>
      <c r="W144" s="4">
        <f>V144*1.5</f>
        <v>18.08375625</v>
      </c>
      <c r="X144" s="4">
        <f>ROUND($L$40*1000-G140*0.5-$L$52,2)</f>
        <v>840</v>
      </c>
      <c r="Z144" s="4">
        <f>ROUND(0.5*20/500*(1-SQRT(1-(4.6*$W$144*10^6)/(20*1000*$X$144^2)))*1000*$X$144,3)</f>
        <v>49.588000000000001</v>
      </c>
      <c r="AA144" s="86">
        <f>(1000/L140)*PI()*G140^2/4</f>
        <v>3141.5926535897929</v>
      </c>
    </row>
    <row r="145" spans="2:27" s="4" customFormat="1" ht="17.399999999999999">
      <c r="B145" s="63"/>
      <c r="C145" s="87"/>
      <c r="D145" s="88"/>
      <c r="E145" s="87"/>
      <c r="F145" s="89"/>
      <c r="G145" s="87"/>
      <c r="H145" s="88"/>
      <c r="I145" s="87"/>
      <c r="J145" s="90" t="s">
        <v>233</v>
      </c>
      <c r="K145" s="1206" t="s">
        <v>234</v>
      </c>
      <c r="L145" s="1207"/>
      <c r="M145" s="1194"/>
      <c r="N145" s="1199"/>
      <c r="O145" s="1195"/>
      <c r="P145" s="35"/>
      <c r="V145" s="91"/>
      <c r="W145" s="92"/>
      <c r="X145" s="92"/>
      <c r="Y145" s="92"/>
      <c r="Z145" s="92"/>
      <c r="AA145" s="93"/>
    </row>
    <row r="146" spans="2:27" s="4" customFormat="1" ht="41.25" customHeight="1">
      <c r="B146" s="63"/>
      <c r="C146" s="87"/>
      <c r="D146" s="88"/>
      <c r="E146" s="87"/>
      <c r="F146" s="89"/>
      <c r="G146" s="87"/>
      <c r="H146" s="88"/>
      <c r="I146" s="87"/>
      <c r="J146" s="109" t="s">
        <v>235</v>
      </c>
      <c r="K146" s="1208" t="s">
        <v>236</v>
      </c>
      <c r="L146" s="1209"/>
      <c r="M146" s="1194"/>
      <c r="N146" s="1199"/>
      <c r="O146" s="1195"/>
      <c r="P146" s="35"/>
    </row>
    <row r="147" spans="2:27" s="4" customFormat="1" ht="15">
      <c r="B147" s="1210">
        <f t="shared" ref="B147:B152" si="16">B135</f>
        <v>0</v>
      </c>
      <c r="C147" s="1210"/>
      <c r="D147" s="1180">
        <f t="shared" ref="D147:D152" si="17">M63*1.5</f>
        <v>0</v>
      </c>
      <c r="E147" s="1180"/>
      <c r="F147" s="1180">
        <f t="shared" ref="F147:F152" si="18">D147/F135</f>
        <v>0</v>
      </c>
      <c r="G147" s="1180"/>
      <c r="H147" s="1211">
        <f t="shared" ref="H147:H152" si="19">J135*100/(F135*1000)</f>
        <v>0.41541721039203872</v>
      </c>
      <c r="I147" s="1212"/>
      <c r="J147" s="94">
        <f t="shared" ref="J147:J152" si="20">IF((0.8*$L$49/(6.89*H147))&lt;0,1,(0.85*$L$49/(6.89*H147)))</f>
        <v>7.4242951274498541</v>
      </c>
      <c r="K147" s="1213">
        <f t="shared" ref="K147:K152" si="21">0.85*SQRT(0.8*$L$49)*(SQRT(1+5*J147)-1)/(6*J147)</f>
        <v>0.4415456588199777</v>
      </c>
      <c r="L147" s="1213"/>
      <c r="M147" s="1167" t="str">
        <f t="shared" ref="M147:M152" si="22">IF(K147&gt;F147,"Section is OK","Section not Safe")</f>
        <v>Section is OK</v>
      </c>
      <c r="N147" s="1167"/>
      <c r="O147" s="1167"/>
      <c r="P147" s="35"/>
      <c r="R147" s="95" t="s">
        <v>237</v>
      </c>
      <c r="S147" s="1" t="s">
        <v>177</v>
      </c>
      <c r="T147" s="96">
        <v>0.19</v>
      </c>
      <c r="V147" s="96" t="e">
        <f>((V127-V90/1000-2*V94)/2-U140/1000)*V128*U133*10^4/(V128*1000*U140)</f>
        <v>#DIV/0!</v>
      </c>
    </row>
    <row r="148" spans="2:27" s="4" customFormat="1" ht="15">
      <c r="B148" s="1210">
        <f t="shared" si="16"/>
        <v>1.52</v>
      </c>
      <c r="C148" s="1210"/>
      <c r="D148" s="1180">
        <f t="shared" si="17"/>
        <v>26.812799999999999</v>
      </c>
      <c r="E148" s="1180"/>
      <c r="F148" s="1180">
        <f t="shared" si="18"/>
        <v>8.8316205533596828E-2</v>
      </c>
      <c r="G148" s="1180"/>
      <c r="H148" s="1211">
        <f t="shared" si="19"/>
        <v>0.3311296604574222</v>
      </c>
      <c r="I148" s="1212"/>
      <c r="J148" s="94">
        <f t="shared" si="20"/>
        <v>9.3141157053461789</v>
      </c>
      <c r="K148" s="1213">
        <f t="shared" si="21"/>
        <v>0.40112773143416069</v>
      </c>
      <c r="L148" s="1213"/>
      <c r="M148" s="1167" t="str">
        <f t="shared" si="22"/>
        <v>Section is OK</v>
      </c>
      <c r="N148" s="1167"/>
      <c r="O148" s="1167"/>
      <c r="P148" s="35"/>
      <c r="R148" s="2" t="s">
        <v>238</v>
      </c>
      <c r="S148" s="1" t="s">
        <v>177</v>
      </c>
      <c r="T148" s="96">
        <v>0.43</v>
      </c>
      <c r="V148" s="96" t="e">
        <f>0.78539*#REF!^2*V141/(1*10*(U140))</f>
        <v>#REF!</v>
      </c>
    </row>
    <row r="149" spans="2:27" s="4" customFormat="1" ht="15">
      <c r="B149" s="1210">
        <f t="shared" si="16"/>
        <v>3.04</v>
      </c>
      <c r="C149" s="1210"/>
      <c r="D149" s="1180">
        <f t="shared" si="17"/>
        <v>74.419200000000018</v>
      </c>
      <c r="E149" s="1180"/>
      <c r="F149" s="1180">
        <f t="shared" si="18"/>
        <v>0.17584877126654069</v>
      </c>
      <c r="G149" s="1180"/>
      <c r="H149" s="1211">
        <f t="shared" si="19"/>
        <v>0.23754953902380288</v>
      </c>
      <c r="I149" s="1212"/>
      <c r="J149" s="94">
        <f t="shared" si="20"/>
        <v>12.983312801391644</v>
      </c>
      <c r="K149" s="1213">
        <f t="shared" si="21"/>
        <v>0.34738426727374588</v>
      </c>
      <c r="L149" s="1213"/>
      <c r="M149" s="1167" t="str">
        <f t="shared" si="22"/>
        <v>Section is OK</v>
      </c>
      <c r="N149" s="1167"/>
      <c r="O149" s="1167"/>
      <c r="P149" s="35"/>
      <c r="R149" s="95" t="s">
        <v>239</v>
      </c>
      <c r="S149" s="1" t="s">
        <v>177</v>
      </c>
      <c r="T149" s="96">
        <f>IF((0.8*20/(6.89*T148))&lt;0,1,(0.85*20/(6.89*T148)))</f>
        <v>5.7380092483207887</v>
      </c>
      <c r="U149" s="96" t="e">
        <f>IF((0.8*20/(6.89*U148))&lt;0,1,(0.85*20/(6.89*U148)))</f>
        <v>#DIV/0!</v>
      </c>
      <c r="V149" s="96" t="e">
        <f>IF((0.8*V125/(6.89*V148))&lt;0,1,(0.85*V125/(6.89*V148)))</f>
        <v>#REF!</v>
      </c>
    </row>
    <row r="150" spans="2:27" s="4" customFormat="1" ht="15">
      <c r="B150" s="1210">
        <f t="shared" si="16"/>
        <v>4.5600000000000005</v>
      </c>
      <c r="C150" s="1210"/>
      <c r="D150" s="1180">
        <f t="shared" si="17"/>
        <v>142.81920000000002</v>
      </c>
      <c r="E150" s="1180"/>
      <c r="F150" s="1180">
        <f t="shared" si="18"/>
        <v>0.26408875739644977</v>
      </c>
      <c r="G150" s="1180"/>
      <c r="H150" s="1211">
        <f t="shared" si="19"/>
        <v>0.29045790066473676</v>
      </c>
      <c r="I150" s="1212"/>
      <c r="J150" s="94">
        <f t="shared" si="20"/>
        <v>10.618337335338529</v>
      </c>
      <c r="K150" s="1213">
        <f t="shared" si="21"/>
        <v>0.37915916137380845</v>
      </c>
      <c r="L150" s="1213"/>
      <c r="M150" s="1167" t="str">
        <f t="shared" si="22"/>
        <v>Section is OK</v>
      </c>
      <c r="N150" s="1167"/>
      <c r="O150" s="1167"/>
      <c r="P150" s="35"/>
      <c r="R150" s="2" t="s">
        <v>240</v>
      </c>
      <c r="S150" s="1" t="s">
        <v>177</v>
      </c>
      <c r="T150" s="96">
        <f>0.85*SQRT(0.8*20)*(SQRT(1+5*T149)-1)/(6*T149)</f>
        <v>0.43935432073896763</v>
      </c>
      <c r="V150" s="96" t="e">
        <f>0.85*SQRT(0.8*V125)*(SQRT(1+5*V149)-1)/(6*V149)</f>
        <v>#REF!</v>
      </c>
    </row>
    <row r="151" spans="2:27" s="4" customFormat="1" ht="15">
      <c r="B151" s="1210">
        <f t="shared" si="16"/>
        <v>6.08</v>
      </c>
      <c r="C151" s="1210"/>
      <c r="D151" s="1180">
        <f t="shared" si="17"/>
        <v>232.01280000000003</v>
      </c>
      <c r="E151" s="1180"/>
      <c r="F151" s="1180">
        <f t="shared" si="18"/>
        <v>0.27620571428571433</v>
      </c>
      <c r="G151" s="1180"/>
      <c r="H151" s="1211">
        <f t="shared" si="19"/>
        <v>0.3739991254273563</v>
      </c>
      <c r="I151" s="1212"/>
      <c r="J151" s="94">
        <f t="shared" si="20"/>
        <v>8.2464897944566964</v>
      </c>
      <c r="K151" s="1213">
        <f t="shared" si="21"/>
        <v>0.42244444810249865</v>
      </c>
      <c r="L151" s="1213"/>
      <c r="M151" s="1167" t="str">
        <f t="shared" si="22"/>
        <v>Section is OK</v>
      </c>
      <c r="N151" s="1167"/>
      <c r="O151" s="1167"/>
      <c r="P151" s="35"/>
      <c r="T151" s="96">
        <f>0.85*SQRT(0.8*20)*(SQRT(1+5*T149)-1)/(6*T149)</f>
        <v>0.43935432073896763</v>
      </c>
    </row>
    <row r="152" spans="2:27" s="4" customFormat="1" ht="15">
      <c r="B152" s="1210">
        <f t="shared" si="16"/>
        <v>7.6</v>
      </c>
      <c r="C152" s="1210"/>
      <c r="D152" s="1180">
        <f t="shared" si="17"/>
        <v>341.99999999999994</v>
      </c>
      <c r="E152" s="1180"/>
      <c r="F152" s="1180">
        <f t="shared" si="18"/>
        <v>0.40714285714285708</v>
      </c>
      <c r="G152" s="1180"/>
      <c r="H152" s="1211">
        <f t="shared" si="19"/>
        <v>0.3739991254273563</v>
      </c>
      <c r="I152" s="1212"/>
      <c r="J152" s="94">
        <f t="shared" si="20"/>
        <v>8.2464897944566964</v>
      </c>
      <c r="K152" s="1213">
        <f t="shared" si="21"/>
        <v>0.42244444810249865</v>
      </c>
      <c r="L152" s="1213"/>
      <c r="M152" s="1167" t="str">
        <f t="shared" si="22"/>
        <v>Section is OK</v>
      </c>
      <c r="N152" s="1167"/>
      <c r="O152" s="1167"/>
      <c r="P152" s="35"/>
      <c r="S152" s="4">
        <v>1</v>
      </c>
    </row>
    <row r="153" spans="2:27" s="4" customFormat="1" ht="15">
      <c r="B153" s="1215" t="s">
        <v>80</v>
      </c>
      <c r="C153" s="1215"/>
      <c r="D153" s="1214"/>
      <c r="E153" s="1214"/>
      <c r="F153" s="1214"/>
      <c r="G153" s="1214"/>
      <c r="H153" s="1214"/>
      <c r="I153" s="1214"/>
      <c r="J153" s="1214"/>
      <c r="K153" s="1214"/>
      <c r="L153" s="1214"/>
      <c r="M153" s="1215"/>
      <c r="N153" s="1215"/>
      <c r="O153" s="1215"/>
      <c r="P153" s="35"/>
    </row>
    <row r="154" spans="2:27" s="4" customFormat="1" ht="15">
      <c r="B154" s="35"/>
      <c r="C154" s="35"/>
      <c r="D154" s="35"/>
      <c r="E154" s="35"/>
      <c r="F154" s="35"/>
      <c r="G154" s="35"/>
      <c r="H154" s="35"/>
      <c r="I154" s="35"/>
      <c r="J154" s="35"/>
      <c r="K154" s="35"/>
      <c r="L154" s="35"/>
      <c r="M154" s="35"/>
      <c r="N154" s="35"/>
      <c r="O154" s="35"/>
      <c r="P154" s="35"/>
    </row>
    <row r="155" spans="2:27" s="4" customFormat="1" ht="15.6">
      <c r="B155" s="39" t="s">
        <v>241</v>
      </c>
      <c r="C155" s="39"/>
      <c r="D155" s="39"/>
      <c r="E155" s="39"/>
      <c r="F155" s="39"/>
      <c r="G155" s="39"/>
      <c r="H155" s="39"/>
      <c r="I155" s="39"/>
      <c r="J155" s="39"/>
      <c r="K155" s="39"/>
      <c r="L155" s="39"/>
      <c r="M155" s="39"/>
      <c r="N155" s="35"/>
      <c r="O155" s="35"/>
      <c r="P155" s="35"/>
    </row>
    <row r="156" spans="2:27" s="4" customFormat="1" ht="15">
      <c r="B156" s="35"/>
      <c r="C156" s="35"/>
      <c r="D156" s="35"/>
      <c r="E156" s="35"/>
      <c r="F156" s="35"/>
      <c r="G156" s="35"/>
      <c r="H156" s="35"/>
      <c r="I156" s="35"/>
      <c r="J156" s="35"/>
      <c r="K156" s="35"/>
      <c r="L156" s="35"/>
      <c r="M156" s="35"/>
      <c r="N156" s="35"/>
      <c r="O156" s="35"/>
      <c r="P156" s="35"/>
      <c r="S156" s="4" t="s">
        <v>227</v>
      </c>
      <c r="T156" s="4" t="s">
        <v>82</v>
      </c>
      <c r="U156" s="4" t="s">
        <v>226</v>
      </c>
      <c r="V156" s="4" t="s">
        <v>242</v>
      </c>
    </row>
    <row r="157" spans="2:27" s="4" customFormat="1" ht="15">
      <c r="B157" s="57" t="s">
        <v>182</v>
      </c>
      <c r="C157" s="35"/>
      <c r="D157" s="35"/>
      <c r="E157" s="35"/>
      <c r="F157" s="35"/>
      <c r="G157" s="35"/>
      <c r="H157" s="35"/>
      <c r="I157" s="35"/>
      <c r="J157" s="35"/>
      <c r="K157" s="35"/>
      <c r="L157" s="35"/>
      <c r="M157" s="35"/>
      <c r="N157" s="35"/>
      <c r="O157" s="35"/>
      <c r="P157" s="35"/>
      <c r="S157" s="56">
        <f>E158</f>
        <v>144.30096</v>
      </c>
      <c r="T157" s="56">
        <f>E159</f>
        <v>117.45</v>
      </c>
      <c r="U157" s="56">
        <f>E160</f>
        <v>107.38</v>
      </c>
      <c r="V157" s="56">
        <f>E161</f>
        <v>74.382000000000005</v>
      </c>
    </row>
    <row r="158" spans="2:27" s="4" customFormat="1" ht="17.399999999999999">
      <c r="B158" s="35" t="s">
        <v>243</v>
      </c>
      <c r="C158" s="35"/>
      <c r="D158" s="35"/>
      <c r="E158" s="1174">
        <f>K102</f>
        <v>144.30096</v>
      </c>
      <c r="F158" s="1174"/>
      <c r="G158" s="35" t="s">
        <v>181</v>
      </c>
      <c r="H158" s="35"/>
      <c r="I158" s="97"/>
      <c r="J158" s="35"/>
      <c r="K158" s="35"/>
      <c r="L158" s="35"/>
      <c r="M158" s="35"/>
      <c r="N158" s="35"/>
      <c r="O158" s="35"/>
      <c r="P158" s="35"/>
      <c r="Q158" s="4" t="s">
        <v>244</v>
      </c>
      <c r="S158" s="4">
        <f>L39*L30</f>
        <v>18</v>
      </c>
      <c r="T158" s="4">
        <f>L39*L30</f>
        <v>18</v>
      </c>
      <c r="U158" s="4">
        <f>L37*L30</f>
        <v>136.79999999999998</v>
      </c>
      <c r="V158" s="4">
        <f>L37*L30</f>
        <v>136.79999999999998</v>
      </c>
    </row>
    <row r="159" spans="2:27" s="4" customFormat="1" ht="17.399999999999999">
      <c r="B159" s="35" t="s">
        <v>245</v>
      </c>
      <c r="C159" s="35"/>
      <c r="D159" s="35"/>
      <c r="E159" s="1174">
        <f>ROUND((((E158-E161)/$L$42)*($L$45+$L$40))+E161,2)</f>
        <v>117.45</v>
      </c>
      <c r="F159" s="1174"/>
      <c r="G159" s="35" t="s">
        <v>181</v>
      </c>
      <c r="H159" s="35"/>
      <c r="I159" s="35"/>
      <c r="J159" s="35"/>
      <c r="K159" s="35"/>
      <c r="L159" s="35"/>
      <c r="M159" s="35"/>
      <c r="N159" s="35"/>
      <c r="O159" s="35"/>
      <c r="P159" s="35"/>
      <c r="S159" s="56">
        <f>S157-S158</f>
        <v>126.30096</v>
      </c>
      <c r="T159" s="56">
        <f>T157-T158</f>
        <v>99.45</v>
      </c>
      <c r="U159" s="56">
        <f>U157-U158</f>
        <v>-29.419999999999987</v>
      </c>
      <c r="V159" s="56">
        <f>V157-V158</f>
        <v>-62.417999999999978</v>
      </c>
    </row>
    <row r="160" spans="2:27" s="4" customFormat="1" ht="17.399999999999999">
      <c r="B160" s="35" t="s">
        <v>246</v>
      </c>
      <c r="C160" s="35"/>
      <c r="D160" s="35"/>
      <c r="E160" s="1174">
        <f>ROUND((((E158-E161)/$L$42)*($L$45))+E161,2)</f>
        <v>107.38</v>
      </c>
      <c r="F160" s="1174"/>
      <c r="G160" s="35" t="s">
        <v>181</v>
      </c>
      <c r="H160" s="35"/>
      <c r="I160" s="35"/>
      <c r="J160" s="35"/>
      <c r="K160" s="35"/>
      <c r="L160" s="35"/>
      <c r="M160" s="35"/>
      <c r="N160" s="35"/>
      <c r="O160" s="35"/>
      <c r="P160" s="35"/>
    </row>
    <row r="161" spans="2:26" s="4" customFormat="1" ht="17.399999999999999">
      <c r="B161" s="35" t="s">
        <v>247</v>
      </c>
      <c r="C161" s="35"/>
      <c r="D161" s="35"/>
      <c r="E161" s="1174">
        <f>ROUND(K103,3)</f>
        <v>74.382000000000005</v>
      </c>
      <c r="F161" s="1174"/>
      <c r="G161" s="35" t="s">
        <v>181</v>
      </c>
      <c r="H161" s="35"/>
      <c r="I161" s="35"/>
      <c r="J161" s="35"/>
      <c r="K161" s="35"/>
      <c r="L161" s="35"/>
      <c r="M161" s="35"/>
      <c r="N161" s="35"/>
      <c r="O161" s="35"/>
      <c r="P161" s="35"/>
    </row>
    <row r="162" spans="2:26" s="4" customFormat="1" ht="15">
      <c r="B162" s="35"/>
      <c r="C162" s="35"/>
      <c r="D162" s="35"/>
      <c r="E162" s="35"/>
      <c r="F162" s="35"/>
      <c r="G162" s="35"/>
      <c r="H162" s="35"/>
      <c r="I162" s="35"/>
      <c r="J162" s="35"/>
      <c r="K162" s="35"/>
      <c r="L162" s="35"/>
      <c r="M162" s="35"/>
      <c r="N162" s="35"/>
      <c r="O162" s="35"/>
      <c r="P162" s="35"/>
    </row>
    <row r="163" spans="2:26" s="4" customFormat="1" ht="18.600000000000001">
      <c r="B163" s="57" t="s">
        <v>248</v>
      </c>
      <c r="C163" s="35"/>
      <c r="D163" s="35"/>
      <c r="E163" s="35"/>
      <c r="F163" s="35"/>
      <c r="G163" s="35"/>
      <c r="H163" s="35"/>
      <c r="I163" s="35"/>
      <c r="J163" s="53"/>
      <c r="K163" s="35"/>
      <c r="L163" s="35"/>
      <c r="N163" s="35"/>
      <c r="O163" s="35"/>
      <c r="P163" s="35"/>
    </row>
    <row r="164" spans="2:26" s="4" customFormat="1" ht="15">
      <c r="B164" s="35" t="s">
        <v>249</v>
      </c>
      <c r="C164" s="35"/>
      <c r="D164" s="35"/>
      <c r="E164" s="35" t="str">
        <f>CONCATENATE(,1.5," x(",Q164,"x ",R164,"^2/2 +",S164,"x",T164,"^2/3 -(",U164,"+",V164,"x",W164,"x",X164,") x",Y164,)</f>
        <v>1.5 x(117.45x 2.4^2/2 +26.851x2.4^2/3 -(18+2.4x0.9x25) x1.2</v>
      </c>
      <c r="F164" s="35"/>
      <c r="G164" s="35"/>
      <c r="H164" s="35"/>
      <c r="I164" s="35"/>
      <c r="K164" s="61"/>
      <c r="L164" s="35"/>
      <c r="M164" s="37">
        <f>1.5*(Q164*R164^2/2+S164*T164^2/3-((U164+V164*W164*X164)*Y164))</f>
        <v>455.11487999999997</v>
      </c>
      <c r="N164" s="35" t="s">
        <v>178</v>
      </c>
      <c r="O164" s="35"/>
      <c r="P164" s="35"/>
      <c r="Q164" s="60">
        <f>E159</f>
        <v>117.45</v>
      </c>
      <c r="R164" s="60">
        <f>L43</f>
        <v>2.4</v>
      </c>
      <c r="S164" s="60">
        <f>ROUND(E158-E159,3)</f>
        <v>26.850999999999999</v>
      </c>
      <c r="T164" s="60">
        <f>L43</f>
        <v>2.4</v>
      </c>
      <c r="U164" s="60">
        <f>K86</f>
        <v>18</v>
      </c>
      <c r="V164" s="60">
        <f>L43</f>
        <v>2.4</v>
      </c>
      <c r="W164" s="60">
        <f>L44</f>
        <v>0.9</v>
      </c>
      <c r="X164" s="4">
        <f>L56</f>
        <v>25</v>
      </c>
      <c r="Y164" s="4">
        <f>L43/2</f>
        <v>1.2</v>
      </c>
    </row>
    <row r="165" spans="2:26" s="4" customFormat="1" ht="15">
      <c r="B165" s="35" t="s">
        <v>250</v>
      </c>
      <c r="C165" s="35"/>
      <c r="D165" s="35"/>
      <c r="E165" s="35" t="str">
        <f>CONCATENATE(,1.5," x(",Q165,"x ",R165,"^2/2 +",S165,"x",T165,"^2/6 -(",U165,"+",V165,"+",W165,"x",X165,"x",Y165,") x",Z165,)</f>
        <v>1.5 x(74.382x 2.95^2/2 +32.998x2.95^2/6 -(403.56+7.2+2.95x0.9x25) x1.475</v>
      </c>
      <c r="F165" s="35"/>
      <c r="G165" s="35"/>
      <c r="H165" s="35"/>
      <c r="I165" s="35"/>
      <c r="J165" s="35"/>
      <c r="K165" s="61"/>
      <c r="M165" s="37">
        <f>1.5*(Q165*R165^2/2+S165*T165^2/6-(U165+V165+W165*X165*Y165)*Z165)</f>
        <v>-498.38789750000001</v>
      </c>
      <c r="N165" s="55" t="s">
        <v>178</v>
      </c>
      <c r="O165" s="35"/>
      <c r="P165" s="35"/>
      <c r="Q165" s="60">
        <f>E161</f>
        <v>74.382000000000005</v>
      </c>
      <c r="R165" s="60">
        <f>L45</f>
        <v>2.95</v>
      </c>
      <c r="S165" s="60">
        <f>ROUND(E160-E161,3)</f>
        <v>32.997999999999998</v>
      </c>
      <c r="T165" s="60">
        <f>L45</f>
        <v>2.95</v>
      </c>
      <c r="U165" s="60">
        <f>K87</f>
        <v>403.56</v>
      </c>
      <c r="V165" s="4">
        <f>K88</f>
        <v>7.2</v>
      </c>
      <c r="W165" s="60">
        <f>L45</f>
        <v>2.95</v>
      </c>
      <c r="X165" s="60">
        <f>L46</f>
        <v>0.9</v>
      </c>
      <c r="Y165" s="4">
        <f>L56</f>
        <v>25</v>
      </c>
      <c r="Z165" s="4">
        <f>L45/2</f>
        <v>1.4750000000000001</v>
      </c>
    </row>
    <row r="166" spans="2:26" s="4" customFormat="1" ht="15">
      <c r="B166" s="35"/>
      <c r="C166" s="35"/>
      <c r="D166" s="35"/>
      <c r="E166" s="35"/>
      <c r="F166" s="35"/>
      <c r="G166" s="35"/>
      <c r="H166" s="35"/>
      <c r="I166" s="35"/>
      <c r="J166" s="35"/>
      <c r="K166" s="35"/>
      <c r="L166" s="35"/>
      <c r="M166" s="37"/>
      <c r="N166" s="37"/>
      <c r="O166" s="35"/>
      <c r="P166" s="35"/>
    </row>
    <row r="167" spans="2:26" s="4" customFormat="1" ht="15">
      <c r="B167" s="57" t="s">
        <v>185</v>
      </c>
      <c r="C167" s="57"/>
      <c r="D167" s="57"/>
      <c r="E167" s="57"/>
      <c r="F167" s="57"/>
      <c r="G167" s="57"/>
      <c r="H167" s="57"/>
      <c r="I167" s="57"/>
      <c r="J167" s="57"/>
      <c r="K167" s="57"/>
      <c r="L167" s="57"/>
      <c r="M167" s="37"/>
      <c r="N167" s="37"/>
      <c r="O167" s="98"/>
      <c r="P167" s="57"/>
    </row>
    <row r="168" spans="2:26" s="4" customFormat="1" ht="15">
      <c r="B168" s="35"/>
      <c r="C168" s="35"/>
      <c r="D168" s="35"/>
      <c r="E168" s="35"/>
      <c r="F168" s="35"/>
      <c r="G168" s="35" t="s">
        <v>80</v>
      </c>
      <c r="H168" s="35"/>
      <c r="I168" s="35"/>
      <c r="J168" s="35"/>
      <c r="K168" s="35"/>
      <c r="L168" s="35"/>
      <c r="M168" s="37"/>
      <c r="N168" s="37"/>
      <c r="O168" s="35"/>
      <c r="P168" s="35"/>
    </row>
    <row r="169" spans="2:26" s="4" customFormat="1" ht="17.399999999999999">
      <c r="B169" s="35" t="s">
        <v>243</v>
      </c>
      <c r="C169" s="35"/>
      <c r="D169" s="35"/>
      <c r="E169" s="1214">
        <f>ROUND(K105,3)</f>
        <v>105.042</v>
      </c>
      <c r="F169" s="1214"/>
      <c r="G169" s="35" t="s">
        <v>181</v>
      </c>
      <c r="H169" s="35"/>
      <c r="I169" s="35"/>
      <c r="J169" s="35"/>
      <c r="K169" s="35"/>
      <c r="L169" s="35"/>
      <c r="M169" s="37"/>
      <c r="N169" s="35"/>
      <c r="O169" s="37"/>
      <c r="P169" s="35"/>
    </row>
    <row r="170" spans="2:26" s="4" customFormat="1" ht="17.399999999999999">
      <c r="B170" s="35" t="s">
        <v>245</v>
      </c>
      <c r="C170" s="35"/>
      <c r="D170" s="35"/>
      <c r="E170" s="1174">
        <f>ROUND((((E169-E172)/$L$42)*($L$45+$L$40))+E172,2)</f>
        <v>107.46</v>
      </c>
      <c r="F170" s="1174"/>
      <c r="G170" s="35" t="s">
        <v>181</v>
      </c>
      <c r="H170" s="35"/>
      <c r="I170" s="35"/>
      <c r="J170" s="35"/>
      <c r="K170" s="35"/>
      <c r="L170" s="35"/>
      <c r="M170" s="37"/>
      <c r="N170" s="35"/>
      <c r="O170" s="35"/>
      <c r="P170" s="35"/>
    </row>
    <row r="171" spans="2:26" s="4" customFormat="1" ht="17.399999999999999">
      <c r="B171" s="35" t="s">
        <v>246</v>
      </c>
      <c r="C171" s="35"/>
      <c r="D171" s="35"/>
      <c r="E171" s="1174">
        <f>ROUND((((E169-E172)/$L$42)*($L$45))+E172,2)</f>
        <v>108.37</v>
      </c>
      <c r="F171" s="1174"/>
      <c r="G171" s="35" t="s">
        <v>181</v>
      </c>
      <c r="H171" s="35"/>
      <c r="I171" s="35"/>
      <c r="J171" s="35"/>
      <c r="K171" s="35"/>
      <c r="L171" s="35"/>
      <c r="M171" s="37"/>
      <c r="N171" s="35"/>
      <c r="O171" s="1189"/>
      <c r="P171" s="1189"/>
    </row>
    <row r="172" spans="2:26" s="4" customFormat="1" ht="17.399999999999999">
      <c r="B172" s="35" t="s">
        <v>247</v>
      </c>
      <c r="C172" s="35"/>
      <c r="D172" s="35"/>
      <c r="E172" s="1214">
        <f>ROUND(K106,3)</f>
        <v>111.33799999999999</v>
      </c>
      <c r="F172" s="1214"/>
      <c r="G172" s="35" t="s">
        <v>181</v>
      </c>
      <c r="H172" s="35"/>
      <c r="I172" s="35"/>
      <c r="J172" s="35"/>
      <c r="K172" s="35"/>
      <c r="L172" s="35"/>
      <c r="M172" s="37"/>
      <c r="N172" s="35"/>
      <c r="O172" s="35"/>
      <c r="P172" s="35"/>
    </row>
    <row r="173" spans="2:26" s="4" customFormat="1" ht="18.600000000000001">
      <c r="B173" s="57" t="s">
        <v>248</v>
      </c>
      <c r="C173" s="35"/>
      <c r="D173" s="35"/>
      <c r="E173" s="35"/>
      <c r="F173" s="35"/>
      <c r="G173" s="35"/>
      <c r="H173" s="35"/>
      <c r="I173" s="35"/>
      <c r="J173" s="53"/>
      <c r="K173" s="35"/>
      <c r="L173" s="35"/>
      <c r="M173" s="37"/>
      <c r="N173" s="35"/>
      <c r="O173" s="35"/>
      <c r="P173" s="35"/>
    </row>
    <row r="174" spans="2:26" s="4" customFormat="1" ht="15">
      <c r="B174" s="35" t="s">
        <v>249</v>
      </c>
      <c r="C174" s="35"/>
      <c r="D174" s="35"/>
      <c r="E174" s="35" t="str">
        <f>CONCATENATE(,1.5," x(",Q174,"x ",R174,"^2/2 +",S174,"x",T174,"^2/3 -(",U174,"+",V174,"x",W174,"x",X174,") x",Y174,)</f>
        <v>1.5 x(107.46x 2.4^2/2 +-2.41799999999999x2.4^2/3 -(18+2.4x0.9x25) x1.2</v>
      </c>
      <c r="F174" s="35"/>
      <c r="G174" s="35"/>
      <c r="H174" s="35"/>
      <c r="I174" s="35"/>
      <c r="K174" s="61"/>
      <c r="L174" s="35"/>
      <c r="M174" s="37">
        <f>1.5*(Q174*R174^2/2+S174*T174^2/3-((U174+V174*W174*X174)*Y174))</f>
        <v>327.66335999999995</v>
      </c>
      <c r="N174" s="35"/>
      <c r="O174" s="35"/>
      <c r="P174" s="35"/>
      <c r="Q174" s="60">
        <f>E170</f>
        <v>107.46</v>
      </c>
      <c r="R174" s="60">
        <f>L43</f>
        <v>2.4</v>
      </c>
      <c r="S174" s="60">
        <f>E169-E170</f>
        <v>-2.4179999999999922</v>
      </c>
      <c r="T174" s="60">
        <f>L43</f>
        <v>2.4</v>
      </c>
      <c r="U174" s="60">
        <f>K86</f>
        <v>18</v>
      </c>
      <c r="V174" s="60">
        <f>L43</f>
        <v>2.4</v>
      </c>
      <c r="W174" s="60">
        <f>L44</f>
        <v>0.9</v>
      </c>
      <c r="X174" s="4">
        <f>L56</f>
        <v>25</v>
      </c>
      <c r="Y174" s="4">
        <f>L43/2</f>
        <v>1.2</v>
      </c>
    </row>
    <row r="175" spans="2:26" s="4" customFormat="1" ht="15">
      <c r="B175" s="35" t="s">
        <v>250</v>
      </c>
      <c r="C175" s="35"/>
      <c r="D175" s="35"/>
      <c r="E175" s="35" t="str">
        <f>CONCATENATE(,1.5," x(",Q175,"x ",R175,"^2/2 +",S175,"x",T175,"^2/6 -(",U175,"+",V175,"+",W175,"x",X175,"x",Y175,") x",Z175,)</f>
        <v>1.5 x(111.338x 2.95^2/2 +-2.968x2.95^2/6 -(403.56+0+2.95x0.9x25) x1.475</v>
      </c>
      <c r="F175" s="35"/>
      <c r="G175" s="35"/>
      <c r="H175" s="35"/>
      <c r="I175" s="35"/>
      <c r="J175" s="35"/>
      <c r="K175" s="61"/>
      <c r="L175" s="55"/>
      <c r="M175" s="37">
        <f>1.5*(Q175*R175^2/2+S175*T175^2/6-(U175+V175+W175*X175*Y175)*Z175)</f>
        <v>-319.49923375000003</v>
      </c>
      <c r="N175" s="35"/>
      <c r="O175" s="35"/>
      <c r="P175" s="35"/>
      <c r="Q175" s="60">
        <f>E172</f>
        <v>111.33799999999999</v>
      </c>
      <c r="R175" s="60">
        <f>L45</f>
        <v>2.95</v>
      </c>
      <c r="S175" s="60">
        <f>ROUND(E171-E172,3)</f>
        <v>-2.968</v>
      </c>
      <c r="T175" s="60">
        <f>L45</f>
        <v>2.95</v>
      </c>
      <c r="U175" s="60">
        <f>K87</f>
        <v>403.56</v>
      </c>
      <c r="V175" s="4">
        <v>0</v>
      </c>
      <c r="W175" s="60">
        <f>L45</f>
        <v>2.95</v>
      </c>
      <c r="X175" s="60">
        <f>L44</f>
        <v>0.9</v>
      </c>
      <c r="Y175" s="4">
        <f>L56</f>
        <v>25</v>
      </c>
      <c r="Z175" s="4">
        <f>L45/2</f>
        <v>1.4750000000000001</v>
      </c>
    </row>
    <row r="176" spans="2:26" s="4" customFormat="1" ht="15">
      <c r="B176" s="35"/>
      <c r="C176" s="35"/>
      <c r="D176" s="35"/>
      <c r="E176" s="35"/>
      <c r="F176" s="35"/>
      <c r="G176" s="35"/>
      <c r="H176" s="35"/>
      <c r="I176" s="35"/>
      <c r="J176" s="35"/>
      <c r="K176" s="35"/>
      <c r="L176" s="35"/>
      <c r="M176" s="35"/>
      <c r="N176" s="35"/>
      <c r="O176" s="35"/>
      <c r="P176" s="35"/>
    </row>
    <row r="177" spans="2:22" s="4" customFormat="1" ht="28.5" customHeight="1">
      <c r="B177" s="1218" t="s">
        <v>251</v>
      </c>
      <c r="C177" s="1218"/>
      <c r="D177" s="1218"/>
      <c r="E177" s="1218"/>
      <c r="F177" s="1218"/>
      <c r="G177" s="1218"/>
      <c r="H177" s="1218"/>
      <c r="I177" s="1218"/>
      <c r="J177" s="1218"/>
      <c r="K177" s="1218"/>
      <c r="L177" s="1218"/>
      <c r="M177" s="1218"/>
      <c r="N177" s="1218"/>
      <c r="O177" s="1218"/>
      <c r="P177" s="1218"/>
    </row>
    <row r="178" spans="2:22" s="118" customFormat="1" ht="13.2">
      <c r="B178" s="1219" t="s">
        <v>79</v>
      </c>
      <c r="C178" s="1181"/>
      <c r="D178" s="66" t="s">
        <v>252</v>
      </c>
      <c r="E178" s="1220" t="s">
        <v>253</v>
      </c>
      <c r="F178" s="1221"/>
      <c r="G178" s="1181" t="s">
        <v>254</v>
      </c>
      <c r="H178" s="1181"/>
      <c r="I178" s="1181" t="s">
        <v>255</v>
      </c>
      <c r="J178" s="1181"/>
      <c r="K178" s="1181"/>
      <c r="L178" s="1181" t="s">
        <v>256</v>
      </c>
      <c r="M178" s="1181"/>
      <c r="N178" s="1181" t="s">
        <v>257</v>
      </c>
      <c r="O178" s="1181"/>
      <c r="P178" s="1181"/>
    </row>
    <row r="179" spans="2:22" s="118" customFormat="1" ht="13.2">
      <c r="B179" s="1219"/>
      <c r="C179" s="1181"/>
      <c r="D179" s="66" t="s">
        <v>258</v>
      </c>
      <c r="E179" s="99" t="s">
        <v>209</v>
      </c>
      <c r="F179" s="66" t="s">
        <v>210</v>
      </c>
      <c r="G179" s="99" t="s">
        <v>259</v>
      </c>
      <c r="H179" s="99" t="s">
        <v>260</v>
      </c>
      <c r="I179" s="99" t="s">
        <v>209</v>
      </c>
      <c r="J179" s="1181" t="s">
        <v>210</v>
      </c>
      <c r="K179" s="1181"/>
      <c r="L179" s="99" t="s">
        <v>261</v>
      </c>
      <c r="M179" s="99"/>
      <c r="N179" s="1181" t="s">
        <v>262</v>
      </c>
      <c r="O179" s="1181"/>
      <c r="P179" s="1181"/>
    </row>
    <row r="180" spans="2:22" s="118" customFormat="1" ht="30.75" customHeight="1">
      <c r="B180" s="1181"/>
      <c r="C180" s="1181"/>
      <c r="D180" s="66"/>
      <c r="E180" s="1216" t="s">
        <v>263</v>
      </c>
      <c r="F180" s="1216"/>
      <c r="G180" s="99"/>
      <c r="H180" s="99"/>
      <c r="I180" s="1216" t="s">
        <v>200</v>
      </c>
      <c r="J180" s="1216"/>
      <c r="K180" s="1216"/>
      <c r="L180" s="101" t="s">
        <v>217</v>
      </c>
      <c r="M180" s="77" t="s">
        <v>218</v>
      </c>
      <c r="N180" s="119" t="s">
        <v>264</v>
      </c>
      <c r="O180" s="77" t="s">
        <v>217</v>
      </c>
      <c r="P180" s="77" t="s">
        <v>218</v>
      </c>
    </row>
    <row r="181" spans="2:22" s="118" customFormat="1" ht="30.75" customHeight="1">
      <c r="B181" s="1220"/>
      <c r="C181" s="1221"/>
      <c r="D181" s="66"/>
      <c r="E181" s="114" t="s">
        <v>82</v>
      </c>
      <c r="F181" s="114">
        <f>F134</f>
        <v>3.33</v>
      </c>
      <c r="G181" s="99"/>
      <c r="H181" s="99"/>
      <c r="I181" s="100" t="s">
        <v>265</v>
      </c>
      <c r="J181" s="100" t="s">
        <v>284</v>
      </c>
      <c r="K181" s="100" t="s">
        <v>266</v>
      </c>
      <c r="L181" s="77"/>
      <c r="M181" s="77"/>
      <c r="N181" s="119"/>
      <c r="O181" s="77"/>
      <c r="P181" s="77"/>
    </row>
    <row r="182" spans="2:22" s="118" customFormat="1" ht="26.4">
      <c r="B182" s="1217" t="s">
        <v>267</v>
      </c>
      <c r="C182" s="1217"/>
      <c r="D182" s="72">
        <f>MAX(M164,M174)</f>
        <v>455.11487999999997</v>
      </c>
      <c r="E182" s="112">
        <f>ROUND(SQRT(D182*1000/$F$181),3)</f>
        <v>369.69099999999997</v>
      </c>
      <c r="F182" s="101">
        <f>L44*1000-L51-0.5*G182</f>
        <v>840</v>
      </c>
      <c r="G182" s="113">
        <v>20</v>
      </c>
      <c r="H182" s="113">
        <v>10</v>
      </c>
      <c r="I182" s="102">
        <f>ROUND(0.5*$L$49/415*(1-SQRT(1-(4.6*D182*10^6)/($L$49*1000*F182^2)))*1000*F182,3)</f>
        <v>1548.787</v>
      </c>
      <c r="J182" s="114">
        <f>MAX(110,ROUND((1000*PI()*G182^2/4)/I182,0))</f>
        <v>203</v>
      </c>
      <c r="K182" s="112">
        <f>1000*(PI()*G182^2/4)/L182</f>
        <v>1795.1958020513105</v>
      </c>
      <c r="L182" s="115">
        <v>175</v>
      </c>
      <c r="M182" s="101" t="str">
        <f>CONCATENATE(,G182," dia at", L182,"c/c")</f>
        <v>20 dia at175c/c</v>
      </c>
      <c r="N182" s="114">
        <f>MIN(210,ROUND((1000*PI()*H182^2/4)/(F182*0.12),0))</f>
        <v>210</v>
      </c>
      <c r="O182" s="114">
        <v>200</v>
      </c>
      <c r="P182" s="101" t="str">
        <f>CONCATENATE(,H182," dia at", O182,"c/c")</f>
        <v>10 dia at200c/c</v>
      </c>
    </row>
    <row r="183" spans="2:22" s="118" customFormat="1" ht="26.4">
      <c r="B183" s="1217" t="s">
        <v>268</v>
      </c>
      <c r="C183" s="1217"/>
      <c r="D183" s="72">
        <f>MAX(ABS(M165),ABS(M175))</f>
        <v>498.38789750000001</v>
      </c>
      <c r="E183" s="112">
        <f>ROUND(SQRT(D183*1000/$F$181),3)</f>
        <v>386.86700000000002</v>
      </c>
      <c r="F183" s="101">
        <f>L46*1000-L51-0.5*G183</f>
        <v>840</v>
      </c>
      <c r="G183" s="113">
        <v>20</v>
      </c>
      <c r="H183" s="113">
        <v>10</v>
      </c>
      <c r="I183" s="102">
        <f>ROUND(0.5*$L$49/415*(1-SQRT(1-(4.6*D183*10^6)/($L$49*1000*F183^2)))*1000*F183,3)</f>
        <v>1701.3389999999999</v>
      </c>
      <c r="J183" s="114">
        <f>MAX(110,ROUND((1000*PI()*G183^2/4)/I183,0))</f>
        <v>185</v>
      </c>
      <c r="K183" s="112">
        <f>1000*(PI()*G183^2/4)/L183</f>
        <v>1795.1958020513105</v>
      </c>
      <c r="L183" s="115">
        <v>175</v>
      </c>
      <c r="M183" s="101" t="str">
        <f>CONCATENATE(,G183," dia at", L183,"c/c")</f>
        <v>20 dia at175c/c</v>
      </c>
      <c r="N183" s="114">
        <f>MIN(210,ROUND((1000*PI()*H183^2/4)/(F183*0.12),0))</f>
        <v>210</v>
      </c>
      <c r="O183" s="114">
        <v>200</v>
      </c>
      <c r="P183" s="101" t="str">
        <f>CONCATENATE(,H183," dia at", O183,"c/c")</f>
        <v>10 dia at200c/c</v>
      </c>
    </row>
    <row r="184" spans="2:22" s="4" customFormat="1" ht="15">
      <c r="B184" s="49"/>
      <c r="C184" s="49"/>
      <c r="D184" s="49"/>
      <c r="E184" s="49"/>
      <c r="F184" s="49"/>
      <c r="G184" s="49"/>
      <c r="H184" s="49"/>
      <c r="I184" s="49"/>
      <c r="J184" s="49"/>
      <c r="K184" s="49"/>
      <c r="L184" s="49"/>
      <c r="M184" s="49"/>
      <c r="N184" s="1198"/>
      <c r="O184" s="1198"/>
      <c r="P184" s="49"/>
    </row>
    <row r="185" spans="2:22" s="4" customFormat="1" ht="15.6">
      <c r="B185" s="39" t="s">
        <v>269</v>
      </c>
      <c r="C185" s="35"/>
      <c r="D185" s="35"/>
      <c r="E185" s="35"/>
      <c r="F185" s="35"/>
      <c r="G185" s="35"/>
      <c r="H185" s="35"/>
      <c r="I185" s="35"/>
      <c r="J185" s="35"/>
      <c r="K185" s="35"/>
      <c r="L185" s="35"/>
      <c r="M185" s="35"/>
      <c r="N185" s="35"/>
      <c r="O185" s="35"/>
      <c r="P185" s="35"/>
    </row>
    <row r="186" spans="2:22" s="4" customFormat="1" ht="15">
      <c r="B186" s="35"/>
      <c r="C186" s="35"/>
      <c r="D186" s="35"/>
      <c r="E186" s="35"/>
      <c r="F186" s="35"/>
      <c r="G186" s="35"/>
      <c r="H186" s="35"/>
      <c r="I186" s="35"/>
      <c r="J186" s="35"/>
      <c r="K186" s="35"/>
      <c r="L186" s="35"/>
      <c r="M186" s="35"/>
      <c r="N186" s="35"/>
      <c r="O186" s="35"/>
      <c r="P186" s="35"/>
    </row>
    <row r="187" spans="2:22" s="4" customFormat="1" ht="15">
      <c r="B187" s="57" t="s">
        <v>182</v>
      </c>
      <c r="C187" s="35"/>
      <c r="D187" s="35"/>
      <c r="E187" s="35"/>
      <c r="F187" s="35"/>
      <c r="G187" s="35"/>
      <c r="H187" s="35"/>
      <c r="I187" s="35"/>
      <c r="J187" s="35"/>
      <c r="K187" s="35"/>
      <c r="L187" s="35"/>
      <c r="M187" s="35"/>
      <c r="N187" s="35"/>
      <c r="O187" s="35"/>
      <c r="P187" s="35"/>
    </row>
    <row r="188" spans="2:22" s="4" customFormat="1" ht="17.399999999999999">
      <c r="B188" s="35" t="s">
        <v>243</v>
      </c>
      <c r="C188" s="35"/>
      <c r="D188" s="35"/>
      <c r="E188" s="1174">
        <f>ROUND(E158,3)</f>
        <v>144.30099999999999</v>
      </c>
      <c r="F188" s="1174"/>
      <c r="G188" s="35" t="s">
        <v>181</v>
      </c>
      <c r="H188" s="35"/>
      <c r="I188" s="97"/>
      <c r="J188" s="35"/>
      <c r="K188" s="35"/>
      <c r="L188" s="35"/>
      <c r="M188" s="35"/>
      <c r="N188" s="35"/>
      <c r="O188" s="35"/>
      <c r="P188" s="35"/>
      <c r="Q188" s="4" t="s">
        <v>244</v>
      </c>
      <c r="S188" s="4" t="e">
        <f>L69*#REF!</f>
        <v>#REF!</v>
      </c>
      <c r="T188" s="4" t="e">
        <f>L69*#REF!</f>
        <v>#REF!</v>
      </c>
      <c r="U188" s="4" t="e">
        <f>L67*#REF!</f>
        <v>#REF!</v>
      </c>
      <c r="V188" s="4" t="e">
        <f>L67*#REF!</f>
        <v>#REF!</v>
      </c>
    </row>
    <row r="189" spans="2:22" s="4" customFormat="1" ht="17.399999999999999">
      <c r="B189" s="35" t="s">
        <v>245</v>
      </c>
      <c r="C189" s="35"/>
      <c r="D189" s="35"/>
      <c r="E189" s="1174">
        <f>E159</f>
        <v>117.45</v>
      </c>
      <c r="F189" s="1174"/>
      <c r="G189" s="35" t="s">
        <v>181</v>
      </c>
      <c r="H189" s="35"/>
      <c r="I189" s="35"/>
      <c r="J189" s="35"/>
      <c r="K189" s="35"/>
      <c r="L189" s="35"/>
      <c r="M189" s="35"/>
      <c r="N189" s="35"/>
      <c r="O189" s="35"/>
      <c r="P189" s="35"/>
      <c r="S189" s="56" t="e">
        <f>S187-S188</f>
        <v>#REF!</v>
      </c>
      <c r="T189" s="56" t="e">
        <f>T187-T188</f>
        <v>#REF!</v>
      </c>
      <c r="U189" s="56" t="e">
        <f>U187-U188</f>
        <v>#REF!</v>
      </c>
      <c r="V189" s="56" t="e">
        <f>V187-V188</f>
        <v>#REF!</v>
      </c>
    </row>
    <row r="190" spans="2:22" s="4" customFormat="1" ht="17.399999999999999">
      <c r="B190" s="35" t="s">
        <v>246</v>
      </c>
      <c r="C190" s="35"/>
      <c r="D190" s="35"/>
      <c r="E190" s="1174">
        <f>E160</f>
        <v>107.38</v>
      </c>
      <c r="F190" s="1174"/>
      <c r="G190" s="35" t="s">
        <v>181</v>
      </c>
      <c r="H190" s="35"/>
      <c r="I190" s="35"/>
      <c r="J190" s="35"/>
      <c r="K190" s="35"/>
      <c r="L190" s="35"/>
      <c r="N190" s="35"/>
      <c r="O190" s="35"/>
      <c r="P190" s="35"/>
    </row>
    <row r="191" spans="2:22" s="4" customFormat="1" ht="17.399999999999999">
      <c r="B191" s="35" t="s">
        <v>247</v>
      </c>
      <c r="C191" s="35"/>
      <c r="D191" s="35"/>
      <c r="E191" s="1174">
        <f>E161</f>
        <v>74.382000000000005</v>
      </c>
      <c r="F191" s="1174"/>
      <c r="G191" s="35" t="s">
        <v>181</v>
      </c>
      <c r="H191" s="35"/>
      <c r="I191" s="35"/>
      <c r="J191" s="35"/>
      <c r="K191" s="35"/>
      <c r="L191" s="35"/>
      <c r="M191" s="35"/>
      <c r="N191" s="35"/>
      <c r="O191" s="35"/>
      <c r="P191" s="35"/>
    </row>
    <row r="192" spans="2:22" s="4" customFormat="1" ht="15">
      <c r="B192" s="57" t="s">
        <v>270</v>
      </c>
      <c r="C192" s="57"/>
      <c r="D192" s="57"/>
      <c r="E192" s="57"/>
      <c r="F192" s="57"/>
      <c r="H192" s="57"/>
      <c r="I192" s="35"/>
      <c r="J192" s="35"/>
      <c r="K192" s="35"/>
      <c r="L192" s="35"/>
      <c r="M192" s="35"/>
      <c r="N192" s="35"/>
      <c r="O192" s="103"/>
      <c r="P192" s="35"/>
      <c r="T192" s="60" t="s">
        <v>271</v>
      </c>
      <c r="U192" s="4" t="s">
        <v>272</v>
      </c>
    </row>
    <row r="193" spans="2:24" s="4" customFormat="1" ht="15">
      <c r="B193" s="62" t="s">
        <v>273</v>
      </c>
      <c r="C193" s="62"/>
      <c r="D193" s="62"/>
      <c r="E193" s="62"/>
      <c r="F193" s="103" t="str">
        <f>CONCATENATE("1.5 x (",R193,"x",S193,"+(",Q193,"- ",R193," ) x 0.5 x ",S193,"-(",L39,"x ",$L$30,"x",L43,"+",S193," x ",L44,"x 25)")</f>
        <v>1.5 x (117.45x1.95+(144.301- 117.45 ) x 0.5 x 1.95-(1x 18x2.4+1.95 x 0.9x 25)</v>
      </c>
      <c r="G193" s="53"/>
      <c r="H193" s="53"/>
      <c r="I193" s="53"/>
      <c r="J193" s="53"/>
      <c r="K193" s="53"/>
      <c r="L193" s="53"/>
      <c r="M193" s="53"/>
      <c r="O193" s="103">
        <f>1.5*(R193*S193+(Q193-R193)*0.5*S193-(T193*$L$30*L43+S193*U193*25))</f>
        <v>252.19833750000001</v>
      </c>
      <c r="P193" s="53" t="s">
        <v>195</v>
      </c>
      <c r="Q193" s="56">
        <f>E188</f>
        <v>144.30099999999999</v>
      </c>
      <c r="R193" s="56">
        <f>E189</f>
        <v>117.45</v>
      </c>
      <c r="S193" s="60">
        <f>L43-U193*0.5</f>
        <v>1.95</v>
      </c>
      <c r="T193" s="104">
        <f>L39</f>
        <v>1</v>
      </c>
      <c r="U193" s="104">
        <f>L44</f>
        <v>0.9</v>
      </c>
      <c r="V193" s="104"/>
      <c r="W193" s="104"/>
      <c r="X193" s="104"/>
    </row>
    <row r="194" spans="2:24" s="4" customFormat="1" ht="15">
      <c r="B194" s="1185" t="s">
        <v>274</v>
      </c>
      <c r="C194" s="1185"/>
      <c r="D194" s="1185"/>
      <c r="E194" s="1185"/>
      <c r="F194" s="103" t="str">
        <f>CONCATENATE("1.5 x (",R194,"x",S194,"+(",Q194,"- ",R194," ) x 0.5 x ",S194,"-(",L37,"x ",$L$30,"x",S194,"+",S194," x ",L44,"x 25)")</f>
        <v>1.5 x (74.382x2.5+(107.38- 74.382 ) x 0.5 x 2.5-(7.6x 18x2.5+2.5 x 0.9x 25)</v>
      </c>
      <c r="G194" s="105"/>
      <c r="H194" s="105"/>
      <c r="I194" s="105"/>
      <c r="J194" s="105"/>
      <c r="K194" s="105"/>
      <c r="L194" s="105"/>
      <c r="M194" s="105"/>
      <c r="O194" s="103">
        <f>ABS(1.5*(R194*S194+(Q194-R194)*0.5*S194-(T194*$L$30*S194+S194*U194*25)))</f>
        <v>256.57124999999996</v>
      </c>
      <c r="P194" s="53" t="s">
        <v>195</v>
      </c>
      <c r="Q194" s="56">
        <f>E190</f>
        <v>107.38</v>
      </c>
      <c r="R194" s="56">
        <f>E191</f>
        <v>74.382000000000005</v>
      </c>
      <c r="S194" s="60">
        <f>L45-U194*0.5</f>
        <v>2.5</v>
      </c>
      <c r="T194" s="60">
        <f>L37</f>
        <v>7.6</v>
      </c>
      <c r="U194" s="104">
        <f>L44</f>
        <v>0.9</v>
      </c>
    </row>
    <row r="195" spans="2:24" s="4" customFormat="1" ht="15">
      <c r="B195" s="35"/>
      <c r="C195" s="35"/>
      <c r="D195" s="35"/>
      <c r="F195" s="103"/>
      <c r="G195" s="35"/>
      <c r="H195" s="35"/>
      <c r="I195" s="35"/>
      <c r="J195" s="35"/>
      <c r="K195" s="35"/>
      <c r="L195" s="35"/>
      <c r="M195" s="35"/>
      <c r="N195" s="35"/>
      <c r="O195" s="103"/>
      <c r="P195" s="35"/>
      <c r="Q195" s="60"/>
    </row>
    <row r="196" spans="2:24" s="4" customFormat="1" ht="15">
      <c r="B196" s="57" t="s">
        <v>185</v>
      </c>
      <c r="C196" s="35"/>
      <c r="D196" s="35"/>
      <c r="E196" s="35"/>
      <c r="F196" s="35"/>
      <c r="G196" s="35"/>
      <c r="H196" s="35"/>
      <c r="I196" s="35"/>
      <c r="J196" s="35"/>
      <c r="K196" s="35"/>
      <c r="L196" s="35"/>
      <c r="M196" s="35"/>
      <c r="N196" s="35"/>
      <c r="O196" s="35"/>
      <c r="P196" s="35"/>
    </row>
    <row r="197" spans="2:24" s="4" customFormat="1" ht="17.399999999999999">
      <c r="B197" s="35" t="s">
        <v>243</v>
      </c>
      <c r="C197" s="35"/>
      <c r="D197" s="35"/>
      <c r="E197" s="1174">
        <f>E169</f>
        <v>105.042</v>
      </c>
      <c r="F197" s="1174"/>
      <c r="G197" s="35" t="s">
        <v>181</v>
      </c>
      <c r="H197" s="35"/>
      <c r="I197" s="97"/>
      <c r="J197" s="35"/>
      <c r="K197" s="35"/>
      <c r="L197" s="35"/>
      <c r="M197" s="35"/>
      <c r="N197" s="35"/>
      <c r="O197" s="35"/>
      <c r="P197" s="35"/>
      <c r="Q197" s="4" t="s">
        <v>244</v>
      </c>
      <c r="S197" s="4">
        <f>L73*L67</f>
        <v>0</v>
      </c>
      <c r="T197" s="4">
        <f>L73*L67</f>
        <v>0</v>
      </c>
      <c r="U197" s="4">
        <f>L71*L67</f>
        <v>0</v>
      </c>
      <c r="V197" s="4">
        <f>L71*L67</f>
        <v>0</v>
      </c>
    </row>
    <row r="198" spans="2:24" s="4" customFormat="1" ht="17.399999999999999">
      <c r="B198" s="35" t="s">
        <v>245</v>
      </c>
      <c r="C198" s="35"/>
      <c r="D198" s="35"/>
      <c r="E198" s="1174">
        <f>E170</f>
        <v>107.46</v>
      </c>
      <c r="F198" s="1174"/>
      <c r="G198" s="35" t="s">
        <v>181</v>
      </c>
      <c r="H198" s="35"/>
      <c r="I198" s="35"/>
      <c r="J198" s="35"/>
      <c r="K198" s="35"/>
      <c r="L198" s="35"/>
      <c r="M198" s="35"/>
      <c r="N198" s="35"/>
      <c r="O198" s="35"/>
      <c r="P198" s="35"/>
      <c r="S198" s="56">
        <f>S196-S197</f>
        <v>0</v>
      </c>
      <c r="T198" s="56">
        <f>T196-T197</f>
        <v>0</v>
      </c>
      <c r="U198" s="56">
        <f>U196-U197</f>
        <v>0</v>
      </c>
      <c r="V198" s="56">
        <f>V196-V197</f>
        <v>0</v>
      </c>
    </row>
    <row r="199" spans="2:24" s="4" customFormat="1" ht="17.399999999999999">
      <c r="B199" s="35" t="s">
        <v>246</v>
      </c>
      <c r="C199" s="35"/>
      <c r="D199" s="35"/>
      <c r="E199" s="1174">
        <f>E171</f>
        <v>108.37</v>
      </c>
      <c r="F199" s="1174"/>
      <c r="G199" s="35" t="s">
        <v>181</v>
      </c>
      <c r="H199" s="35"/>
      <c r="I199" s="35"/>
      <c r="J199" s="35"/>
      <c r="K199" s="35"/>
      <c r="L199" s="35"/>
      <c r="M199" s="35"/>
      <c r="N199" s="35"/>
      <c r="O199" s="35"/>
      <c r="P199" s="35"/>
    </row>
    <row r="200" spans="2:24" s="4" customFormat="1" ht="17.399999999999999">
      <c r="B200" s="35" t="s">
        <v>247</v>
      </c>
      <c r="C200" s="35"/>
      <c r="D200" s="35"/>
      <c r="E200" s="1174">
        <f>E172</f>
        <v>111.33799999999999</v>
      </c>
      <c r="F200" s="1174"/>
      <c r="G200" s="35" t="s">
        <v>181</v>
      </c>
      <c r="H200" s="35"/>
      <c r="I200" s="35"/>
      <c r="J200" s="35"/>
      <c r="K200" s="35"/>
      <c r="L200" s="35"/>
      <c r="M200" s="35"/>
      <c r="N200" s="35"/>
      <c r="P200" s="35"/>
    </row>
    <row r="201" spans="2:24" s="4" customFormat="1" ht="15">
      <c r="B201" s="57" t="s">
        <v>270</v>
      </c>
      <c r="C201" s="57"/>
      <c r="D201" s="57"/>
      <c r="E201" s="57"/>
      <c r="F201" s="57"/>
      <c r="H201" s="57"/>
      <c r="J201" s="35"/>
      <c r="K201" s="35"/>
      <c r="L201" s="35"/>
      <c r="M201" s="35"/>
      <c r="N201" s="35"/>
      <c r="O201" s="103"/>
      <c r="P201" s="35"/>
      <c r="T201" s="60"/>
    </row>
    <row r="202" spans="2:24" s="4" customFormat="1" ht="15">
      <c r="B202" s="62" t="s">
        <v>275</v>
      </c>
      <c r="C202" s="62"/>
      <c r="D202" s="62"/>
      <c r="E202" s="62"/>
      <c r="F202" s="103" t="str">
        <f>CONCATENATE("1.5 x (",R202,"x",S202,"+(",Q202,"- ",R202," ) x 0.5 x ",S202,"-(",T202,"x ",$L$30,"x",S202,"+",S202," x ",U202,"x 25)")</f>
        <v>1.5 x (107.46x1.95+(105.042- 107.46 ) x 0.5 x 1.95-(1x 18x1.95+1.95 x 0.9x 25)</v>
      </c>
      <c r="G202" s="53"/>
      <c r="H202" s="53"/>
      <c r="I202" s="53"/>
      <c r="J202" s="53"/>
      <c r="K202" s="53"/>
      <c r="L202" s="53"/>
      <c r="M202" s="53"/>
      <c r="O202" s="103">
        <f>1.5*(R202*S202+(Q202-R202)*0.5*S202-(T202*$L$30*S202+S202*U202*25))</f>
        <v>192.321675</v>
      </c>
      <c r="P202" s="53" t="s">
        <v>195</v>
      </c>
      <c r="Q202" s="56">
        <f>E197</f>
        <v>105.042</v>
      </c>
      <c r="R202" s="56">
        <f>E198</f>
        <v>107.46</v>
      </c>
      <c r="S202" s="104">
        <f t="shared" ref="S202:U203" si="23">S193</f>
        <v>1.95</v>
      </c>
      <c r="T202" s="104">
        <f t="shared" si="23"/>
        <v>1</v>
      </c>
      <c r="U202" s="104">
        <f t="shared" si="23"/>
        <v>0.9</v>
      </c>
      <c r="V202" s="104"/>
      <c r="W202" s="104"/>
      <c r="X202" s="104"/>
    </row>
    <row r="203" spans="2:24" s="4" customFormat="1" ht="15">
      <c r="B203" s="1185" t="s">
        <v>276</v>
      </c>
      <c r="C203" s="1185"/>
      <c r="D203" s="1185"/>
      <c r="E203" s="1185"/>
      <c r="F203" s="103" t="str">
        <f>CONCATENATE("1.5 x (",R203,"x",S203,"+(",Q203,"- ",R203," ) x 0.5 x ",S203,"-(",T203,"x ",$L$30,"x",S203,"+",S203," x ",U203,"x 25)")</f>
        <v>1.5 x (111.338x2.5+(108.37- 111.338 ) x 0.5 x 2.5-(7.6x 18x2.5+2.5 x 0.9x 25)</v>
      </c>
      <c r="G203" s="105"/>
      <c r="H203" s="105"/>
      <c r="I203" s="105"/>
      <c r="J203" s="105"/>
      <c r="K203" s="105"/>
      <c r="L203" s="105"/>
      <c r="M203" s="105"/>
      <c r="O203" s="103">
        <f>ABS(1.5*(R203*S203+(Q203-R203)*0.5*S203-(T203*$L$30*S203+S203*U203*25)))</f>
        <v>185.42249999999993</v>
      </c>
      <c r="P203" s="53" t="s">
        <v>195</v>
      </c>
      <c r="Q203" s="56">
        <f>E199</f>
        <v>108.37</v>
      </c>
      <c r="R203" s="56">
        <f>E200</f>
        <v>111.33799999999999</v>
      </c>
      <c r="S203" s="104">
        <f t="shared" si="23"/>
        <v>2.5</v>
      </c>
      <c r="T203" s="104">
        <f t="shared" si="23"/>
        <v>7.6</v>
      </c>
      <c r="U203" s="104">
        <f t="shared" si="23"/>
        <v>0.9</v>
      </c>
    </row>
    <row r="204" spans="2:24" s="4" customFormat="1" ht="15">
      <c r="B204" s="35"/>
      <c r="C204" s="35"/>
      <c r="D204" s="35"/>
      <c r="E204" s="35"/>
      <c r="F204" s="35"/>
      <c r="G204" s="35"/>
      <c r="H204" s="35"/>
      <c r="I204" s="35"/>
      <c r="J204" s="35"/>
      <c r="K204" s="35"/>
      <c r="L204" s="35"/>
      <c r="M204" s="35"/>
      <c r="N204" s="35"/>
      <c r="O204" s="103"/>
      <c r="P204" s="35"/>
      <c r="S204" s="106"/>
      <c r="T204" s="106"/>
    </row>
    <row r="205" spans="2:24" s="4" customFormat="1" ht="15">
      <c r="B205" s="35"/>
      <c r="C205" s="35"/>
      <c r="D205" s="35"/>
      <c r="E205" s="35"/>
      <c r="F205" s="35"/>
      <c r="G205" s="35"/>
      <c r="H205" s="35"/>
      <c r="I205" s="35"/>
      <c r="J205" s="35"/>
      <c r="K205" s="35"/>
      <c r="L205" s="35"/>
      <c r="M205" s="35"/>
      <c r="N205" s="35"/>
      <c r="O205" s="35"/>
      <c r="P205" s="35"/>
    </row>
    <row r="206" spans="2:24" s="4" customFormat="1" ht="33.75" customHeight="1">
      <c r="B206" s="1222" t="s">
        <v>277</v>
      </c>
      <c r="C206" s="1222"/>
      <c r="D206" s="1222"/>
      <c r="E206" s="1222"/>
      <c r="F206" s="1222"/>
      <c r="G206" s="1222"/>
      <c r="H206" s="1222"/>
      <c r="I206" s="1222"/>
      <c r="J206" s="1222"/>
      <c r="K206" s="1222"/>
      <c r="L206" s="1222"/>
      <c r="M206" s="1222"/>
      <c r="N206" s="1222"/>
      <c r="O206" s="1222"/>
      <c r="P206" s="1222"/>
    </row>
    <row r="207" spans="2:24" s="4" customFormat="1" ht="18.600000000000001">
      <c r="B207" s="1167" t="s">
        <v>79</v>
      </c>
      <c r="C207" s="1167"/>
      <c r="D207" s="1167" t="s">
        <v>221</v>
      </c>
      <c r="E207" s="1167"/>
      <c r="F207" s="1167" t="s">
        <v>222</v>
      </c>
      <c r="G207" s="1167"/>
      <c r="H207" s="1205" t="s">
        <v>223</v>
      </c>
      <c r="I207" s="1205"/>
      <c r="J207" s="1167" t="s">
        <v>224</v>
      </c>
      <c r="K207" s="1167"/>
      <c r="L207" s="1167"/>
      <c r="M207" s="1167" t="s">
        <v>225</v>
      </c>
      <c r="N207" s="1167"/>
      <c r="O207" s="1167"/>
      <c r="P207" s="35"/>
    </row>
    <row r="208" spans="2:24" s="4" customFormat="1" ht="18.600000000000001">
      <c r="B208" s="1167"/>
      <c r="C208" s="1167"/>
      <c r="D208" s="1167" t="s">
        <v>278</v>
      </c>
      <c r="E208" s="1167"/>
      <c r="F208" s="1202" t="s">
        <v>229</v>
      </c>
      <c r="G208" s="1167"/>
      <c r="H208" s="1167" t="s">
        <v>230</v>
      </c>
      <c r="I208" s="1167"/>
      <c r="J208" s="1202" t="s">
        <v>231</v>
      </c>
      <c r="K208" s="1202"/>
      <c r="L208" s="1202"/>
      <c r="M208" s="1167" t="s">
        <v>279</v>
      </c>
      <c r="N208" s="1167"/>
      <c r="O208" s="1167"/>
      <c r="P208" s="35"/>
    </row>
    <row r="209" spans="2:17" s="4" customFormat="1" ht="15">
      <c r="B209" s="1167" t="s">
        <v>267</v>
      </c>
      <c r="C209" s="1167"/>
      <c r="D209" s="1180">
        <f>MAX(O202,O193)</f>
        <v>252.19833750000001</v>
      </c>
      <c r="E209" s="1180"/>
      <c r="F209" s="1180">
        <f>D209/(F182)</f>
        <v>0.30023611607142858</v>
      </c>
      <c r="G209" s="1180"/>
      <c r="H209" s="1180">
        <f>100*(K182+K183)/(F182*1000)</f>
        <v>0.42742757191697872</v>
      </c>
      <c r="I209" s="1180"/>
      <c r="J209" s="1223">
        <f>0.85*SQRT(0.8*$L$49)*(SQRT(1+5*Q209)-1)/(6*Q209)</f>
        <v>0.44684331652368303</v>
      </c>
      <c r="K209" s="1223"/>
      <c r="L209" s="1223"/>
      <c r="M209" s="1167" t="str">
        <f>IF(J209&gt;F209,"Section is OK","Section not Safe")</f>
        <v>Section is OK</v>
      </c>
      <c r="N209" s="1167"/>
      <c r="O209" s="1167"/>
      <c r="P209" s="35"/>
      <c r="Q209" s="107">
        <f>IF((0.8*L49/(6.89*H209))&lt;0,1,(0.85*L49/(6.89*H209)))</f>
        <v>7.2156785701496089</v>
      </c>
    </row>
    <row r="210" spans="2:17" s="4" customFormat="1" ht="15">
      <c r="B210" s="1167" t="s">
        <v>268</v>
      </c>
      <c r="C210" s="1167"/>
      <c r="D210" s="1180">
        <f>MAX(O203,O194)</f>
        <v>256.57124999999996</v>
      </c>
      <c r="E210" s="1180"/>
      <c r="F210" s="1180">
        <f>D210/(F183)</f>
        <v>0.30544196428571424</v>
      </c>
      <c r="G210" s="1180"/>
      <c r="H210" s="1180">
        <f>100*(K183+K182)/(F183*1000)</f>
        <v>0.42742757191697872</v>
      </c>
      <c r="I210" s="1180"/>
      <c r="J210" s="1223">
        <f>0.85*SQRT(0.8*$L$49)*(SQRT(1+5*Q210)-1)/(6*Q210)</f>
        <v>0.44684331652368303</v>
      </c>
      <c r="K210" s="1223"/>
      <c r="L210" s="1223"/>
      <c r="M210" s="1167" t="str">
        <f>IF(J210&gt;F210,"Section is OK","Section not Safe")</f>
        <v>Section is OK</v>
      </c>
      <c r="N210" s="1167"/>
      <c r="O210" s="1167"/>
      <c r="P210" s="35"/>
      <c r="Q210" s="107">
        <f>IF((0.8*L49/(6.89*H210))&lt;0,1,(0.85*L49/(6.89*H210)))</f>
        <v>7.2156785701496089</v>
      </c>
    </row>
    <row r="211" spans="2:17" s="4" customFormat="1"/>
    <row r="212" spans="2:17" s="4" customFormat="1"/>
    <row r="213" spans="2:17" s="4" customFormat="1"/>
    <row r="214" spans="2:17" s="4" customFormat="1"/>
    <row r="215" spans="2:17" s="4" customFormat="1"/>
    <row r="216" spans="2:17" s="4" customFormat="1"/>
    <row r="217" spans="2:17" s="4" customFormat="1"/>
    <row r="218" spans="2:17" s="4" customFormat="1"/>
  </sheetData>
  <mergeCells count="302">
    <mergeCell ref="B210:C210"/>
    <mergeCell ref="D210:E210"/>
    <mergeCell ref="F210:G210"/>
    <mergeCell ref="H210:I210"/>
    <mergeCell ref="J210:L210"/>
    <mergeCell ref="M210:O210"/>
    <mergeCell ref="M208:O208"/>
    <mergeCell ref="B209:C209"/>
    <mergeCell ref="D209:E209"/>
    <mergeCell ref="F209:G209"/>
    <mergeCell ref="H209:I209"/>
    <mergeCell ref="J209:L209"/>
    <mergeCell ref="M209:O209"/>
    <mergeCell ref="B207:C208"/>
    <mergeCell ref="D207:E207"/>
    <mergeCell ref="F207:G207"/>
    <mergeCell ref="H207:I207"/>
    <mergeCell ref="J207:L207"/>
    <mergeCell ref="M207:O207"/>
    <mergeCell ref="D208:E208"/>
    <mergeCell ref="F208:G208"/>
    <mergeCell ref="H208:I208"/>
    <mergeCell ref="J208:L208"/>
    <mergeCell ref="E197:F197"/>
    <mergeCell ref="E198:F198"/>
    <mergeCell ref="E199:F199"/>
    <mergeCell ref="E200:F200"/>
    <mergeCell ref="B203:E203"/>
    <mergeCell ref="B206:P206"/>
    <mergeCell ref="N184:O184"/>
    <mergeCell ref="E188:F188"/>
    <mergeCell ref="E189:F189"/>
    <mergeCell ref="E190:F190"/>
    <mergeCell ref="E191:F191"/>
    <mergeCell ref="B194:E194"/>
    <mergeCell ref="N179:P179"/>
    <mergeCell ref="B180:C180"/>
    <mergeCell ref="E180:F180"/>
    <mergeCell ref="I180:K180"/>
    <mergeCell ref="B182:C182"/>
    <mergeCell ref="B183:C183"/>
    <mergeCell ref="E171:F171"/>
    <mergeCell ref="O171:P171"/>
    <mergeCell ref="E172:F172"/>
    <mergeCell ref="B177:P177"/>
    <mergeCell ref="B178:C179"/>
    <mergeCell ref="G178:H178"/>
    <mergeCell ref="I178:K178"/>
    <mergeCell ref="L178:M178"/>
    <mergeCell ref="N178:P178"/>
    <mergeCell ref="J179:K179"/>
    <mergeCell ref="E178:F178"/>
    <mergeCell ref="B181:C181"/>
    <mergeCell ref="E158:F158"/>
    <mergeCell ref="E159:F159"/>
    <mergeCell ref="E160:F160"/>
    <mergeCell ref="E161:F161"/>
    <mergeCell ref="E169:F169"/>
    <mergeCell ref="E170:F170"/>
    <mergeCell ref="B153:C153"/>
    <mergeCell ref="D153:E153"/>
    <mergeCell ref="F153:G153"/>
    <mergeCell ref="H153:I153"/>
    <mergeCell ref="J153:L153"/>
    <mergeCell ref="M153:O153"/>
    <mergeCell ref="B152:C152"/>
    <mergeCell ref="D152:E152"/>
    <mergeCell ref="F152:G152"/>
    <mergeCell ref="H152:I152"/>
    <mergeCell ref="K152:L152"/>
    <mergeCell ref="M152:O152"/>
    <mergeCell ref="B151:C151"/>
    <mergeCell ref="D151:E151"/>
    <mergeCell ref="F151:G151"/>
    <mergeCell ref="H151:I151"/>
    <mergeCell ref="K151:L151"/>
    <mergeCell ref="M151:O151"/>
    <mergeCell ref="B150:C150"/>
    <mergeCell ref="D150:E150"/>
    <mergeCell ref="F150:G150"/>
    <mergeCell ref="H150:I150"/>
    <mergeCell ref="K150:L150"/>
    <mergeCell ref="M150:O150"/>
    <mergeCell ref="B149:C149"/>
    <mergeCell ref="D149:E149"/>
    <mergeCell ref="F149:G149"/>
    <mergeCell ref="H149:I149"/>
    <mergeCell ref="K149:L149"/>
    <mergeCell ref="M149:O149"/>
    <mergeCell ref="B148:C148"/>
    <mergeCell ref="D148:E148"/>
    <mergeCell ref="F148:G148"/>
    <mergeCell ref="H148:I148"/>
    <mergeCell ref="K148:L148"/>
    <mergeCell ref="M148:O148"/>
    <mergeCell ref="K145:L145"/>
    <mergeCell ref="M145:O145"/>
    <mergeCell ref="K146:L146"/>
    <mergeCell ref="M146:O146"/>
    <mergeCell ref="B147:C147"/>
    <mergeCell ref="D147:E147"/>
    <mergeCell ref="F147:G147"/>
    <mergeCell ref="H147:I147"/>
    <mergeCell ref="K147:L147"/>
    <mergeCell ref="M147:O147"/>
    <mergeCell ref="B144:C144"/>
    <mergeCell ref="D144:E144"/>
    <mergeCell ref="F144:G144"/>
    <mergeCell ref="H144:I144"/>
    <mergeCell ref="J144:L144"/>
    <mergeCell ref="M144:O144"/>
    <mergeCell ref="B142:P142"/>
    <mergeCell ref="B143:C143"/>
    <mergeCell ref="D143:E143"/>
    <mergeCell ref="F143:G143"/>
    <mergeCell ref="H143:I143"/>
    <mergeCell ref="J143:L143"/>
    <mergeCell ref="M143:O143"/>
    <mergeCell ref="B137:C137"/>
    <mergeCell ref="B138:C138"/>
    <mergeCell ref="B139:C139"/>
    <mergeCell ref="B140:C140"/>
    <mergeCell ref="D141:E141"/>
    <mergeCell ref="L141:N141"/>
    <mergeCell ref="K133:M133"/>
    <mergeCell ref="N133:P133"/>
    <mergeCell ref="B134:C134"/>
    <mergeCell ref="I134:J134"/>
    <mergeCell ref="B135:C135"/>
    <mergeCell ref="B136:C136"/>
    <mergeCell ref="O109:P109"/>
    <mergeCell ref="H113:I113"/>
    <mergeCell ref="H114:I114"/>
    <mergeCell ref="J130:P130"/>
    <mergeCell ref="E132:F132"/>
    <mergeCell ref="G132:H132"/>
    <mergeCell ref="I132:J132"/>
    <mergeCell ref="K132:M132"/>
    <mergeCell ref="N132:P132"/>
    <mergeCell ref="K102:L102"/>
    <mergeCell ref="K103:L103"/>
    <mergeCell ref="N104:P104"/>
    <mergeCell ref="K105:L105"/>
    <mergeCell ref="K106:L106"/>
    <mergeCell ref="N107:P107"/>
    <mergeCell ref="B90:G90"/>
    <mergeCell ref="K90:L90"/>
    <mergeCell ref="M90:N90"/>
    <mergeCell ref="B91:G91"/>
    <mergeCell ref="K91:L91"/>
    <mergeCell ref="M91:N91"/>
    <mergeCell ref="B88:G88"/>
    <mergeCell ref="K88:L88"/>
    <mergeCell ref="M88:N88"/>
    <mergeCell ref="B89:G89"/>
    <mergeCell ref="K89:L89"/>
    <mergeCell ref="M89:N89"/>
    <mergeCell ref="B86:G86"/>
    <mergeCell ref="K86:L86"/>
    <mergeCell ref="M86:N86"/>
    <mergeCell ref="B87:G87"/>
    <mergeCell ref="K87:L87"/>
    <mergeCell ref="M87:N87"/>
    <mergeCell ref="B84:G84"/>
    <mergeCell ref="K84:L84"/>
    <mergeCell ref="M84:N84"/>
    <mergeCell ref="B85:G85"/>
    <mergeCell ref="K85:L85"/>
    <mergeCell ref="M85:N85"/>
    <mergeCell ref="B81:G81"/>
    <mergeCell ref="M81:N81"/>
    <mergeCell ref="B82:G82"/>
    <mergeCell ref="K82:L82"/>
    <mergeCell ref="M82:N82"/>
    <mergeCell ref="B83:G83"/>
    <mergeCell ref="K83:L83"/>
    <mergeCell ref="M83:N83"/>
    <mergeCell ref="I74:K74"/>
    <mergeCell ref="I75:K75"/>
    <mergeCell ref="I76:K76"/>
    <mergeCell ref="I77:K77"/>
    <mergeCell ref="I78:K78"/>
    <mergeCell ref="L78:N78"/>
    <mergeCell ref="B70:C70"/>
    <mergeCell ref="D70:I70"/>
    <mergeCell ref="J70:L70"/>
    <mergeCell ref="M70:N70"/>
    <mergeCell ref="B73:K73"/>
    <mergeCell ref="L73:N73"/>
    <mergeCell ref="B68:C68"/>
    <mergeCell ref="F68:G68"/>
    <mergeCell ref="H68:I68"/>
    <mergeCell ref="J68:L68"/>
    <mergeCell ref="M68:N68"/>
    <mergeCell ref="B69:C69"/>
    <mergeCell ref="F69:G69"/>
    <mergeCell ref="H69:I69"/>
    <mergeCell ref="J69:L69"/>
    <mergeCell ref="M69:N69"/>
    <mergeCell ref="B66:C66"/>
    <mergeCell ref="F66:G66"/>
    <mergeCell ref="H66:I66"/>
    <mergeCell ref="J66:L66"/>
    <mergeCell ref="M66:N66"/>
    <mergeCell ref="B67:C67"/>
    <mergeCell ref="F67:G67"/>
    <mergeCell ref="H67:I67"/>
    <mergeCell ref="J67:L67"/>
    <mergeCell ref="M67:N67"/>
    <mergeCell ref="B64:C64"/>
    <mergeCell ref="F64:G64"/>
    <mergeCell ref="H64:I64"/>
    <mergeCell ref="J64:L64"/>
    <mergeCell ref="M64:N64"/>
    <mergeCell ref="B65:C65"/>
    <mergeCell ref="F65:G65"/>
    <mergeCell ref="H65:I65"/>
    <mergeCell ref="J65:L65"/>
    <mergeCell ref="M65:N65"/>
    <mergeCell ref="F62:G62"/>
    <mergeCell ref="H62:I62"/>
    <mergeCell ref="J62:L62"/>
    <mergeCell ref="M62:N62"/>
    <mergeCell ref="B63:C63"/>
    <mergeCell ref="F63:G63"/>
    <mergeCell ref="H63:I63"/>
    <mergeCell ref="J63:L63"/>
    <mergeCell ref="M63:N63"/>
    <mergeCell ref="B58:C58"/>
    <mergeCell ref="E58:F58"/>
    <mergeCell ref="H58:K58"/>
    <mergeCell ref="L58:M58"/>
    <mergeCell ref="B60:O60"/>
    <mergeCell ref="D61:I61"/>
    <mergeCell ref="J61:L61"/>
    <mergeCell ref="M61:N61"/>
    <mergeCell ref="B56:C56"/>
    <mergeCell ref="H56:K56"/>
    <mergeCell ref="L56:M56"/>
    <mergeCell ref="B57:C57"/>
    <mergeCell ref="H57:K57"/>
    <mergeCell ref="L57:M57"/>
    <mergeCell ref="B53:C53"/>
    <mergeCell ref="L53:M53"/>
    <mergeCell ref="B54:C54"/>
    <mergeCell ref="I54:K54"/>
    <mergeCell ref="L54:M54"/>
    <mergeCell ref="B55:C55"/>
    <mergeCell ref="I55:K55"/>
    <mergeCell ref="L55:M55"/>
    <mergeCell ref="E48:K48"/>
    <mergeCell ref="L48:M48"/>
    <mergeCell ref="L49:M49"/>
    <mergeCell ref="L50:M50"/>
    <mergeCell ref="L51:M51"/>
    <mergeCell ref="L52:M52"/>
    <mergeCell ref="E45:K45"/>
    <mergeCell ref="L45:M45"/>
    <mergeCell ref="E46:K46"/>
    <mergeCell ref="L46:M46"/>
    <mergeCell ref="E47:K47"/>
    <mergeCell ref="L47:M47"/>
    <mergeCell ref="E42:K42"/>
    <mergeCell ref="L42:M42"/>
    <mergeCell ref="E43:K43"/>
    <mergeCell ref="L43:M43"/>
    <mergeCell ref="E44:K44"/>
    <mergeCell ref="L44:M44"/>
    <mergeCell ref="E40:K40"/>
    <mergeCell ref="L40:M40"/>
    <mergeCell ref="E41:K41"/>
    <mergeCell ref="L41:M41"/>
    <mergeCell ref="D34:K34"/>
    <mergeCell ref="L34:M34"/>
    <mergeCell ref="E37:K37"/>
    <mergeCell ref="L37:M37"/>
    <mergeCell ref="E38:K38"/>
    <mergeCell ref="L38:M38"/>
    <mergeCell ref="B1:P1"/>
    <mergeCell ref="B3:D4"/>
    <mergeCell ref="E3:L4"/>
    <mergeCell ref="M3:N4"/>
    <mergeCell ref="O3:P4"/>
    <mergeCell ref="B2:P2"/>
    <mergeCell ref="B132:C132"/>
    <mergeCell ref="B133:C133"/>
    <mergeCell ref="D31:K31"/>
    <mergeCell ref="L31:M31"/>
    <mergeCell ref="B32:C32"/>
    <mergeCell ref="D32:K32"/>
    <mergeCell ref="L32:M32"/>
    <mergeCell ref="B33:C33"/>
    <mergeCell ref="D33:K33"/>
    <mergeCell ref="L33:M33"/>
    <mergeCell ref="D28:K28"/>
    <mergeCell ref="L28:M28"/>
    <mergeCell ref="D29:K29"/>
    <mergeCell ref="L29:M29"/>
    <mergeCell ref="D30:K30"/>
    <mergeCell ref="L30:M30"/>
    <mergeCell ref="E39:K39"/>
    <mergeCell ref="L39:M39"/>
  </mergeCells>
  <pageMargins left="0.7" right="0.7" top="0.75" bottom="0.75" header="0.3" footer="0.3"/>
  <pageSetup paperSize="9" scale="53" orientation="portrait" r:id="rId1"/>
  <rowBreaks count="2" manualBreakCount="2">
    <brk id="72" min="1" max="15" man="1"/>
    <brk id="141" min="1" max="15"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B1:AD212"/>
  <sheetViews>
    <sheetView view="pageBreakPreview" topLeftCell="A172" zoomScaleSheetLayoutView="100" workbookViewId="0">
      <selection activeCell="I10" sqref="I10"/>
    </sheetView>
  </sheetViews>
  <sheetFormatPr defaultColWidth="9.109375" defaultRowHeight="13.8"/>
  <cols>
    <col min="1" max="1" width="9.109375" style="3"/>
    <col min="2" max="2" width="11.88671875" style="3" customWidth="1"/>
    <col min="3" max="3" width="5" style="3" customWidth="1"/>
    <col min="4" max="4" width="9.88671875" style="3" customWidth="1"/>
    <col min="5" max="5" width="10.88671875" style="3" customWidth="1"/>
    <col min="6" max="6" width="9.88671875" style="3" customWidth="1"/>
    <col min="7" max="7" width="7.44140625" style="3" customWidth="1"/>
    <col min="8" max="8" width="7.33203125" style="3" customWidth="1"/>
    <col min="9" max="9" width="12.88671875" style="3" customWidth="1"/>
    <col min="10" max="10" width="15.6640625" style="3" customWidth="1"/>
    <col min="11" max="11" width="9.109375" style="3" customWidth="1"/>
    <col min="12" max="12" width="10.5546875" style="3" customWidth="1"/>
    <col min="13" max="13" width="12" style="3" customWidth="1"/>
    <col min="14" max="14" width="8" style="3" customWidth="1"/>
    <col min="15" max="15" width="12.33203125" style="3" customWidth="1"/>
    <col min="16" max="16" width="12.6640625" style="3" customWidth="1"/>
    <col min="17" max="17" width="11.6640625" style="3" customWidth="1"/>
    <col min="18" max="18" width="9.109375" style="3" customWidth="1"/>
    <col min="19" max="19" width="16.6640625" style="3" customWidth="1"/>
    <col min="20" max="29" width="9.109375" style="3" customWidth="1"/>
    <col min="30" max="16384" width="9.109375" style="3"/>
  </cols>
  <sheetData>
    <row r="1" spans="2:20" ht="29.25" customHeight="1">
      <c r="B1" s="1142" t="s">
        <v>87</v>
      </c>
      <c r="C1" s="1142"/>
      <c r="D1" s="1142"/>
      <c r="E1" s="1142"/>
      <c r="F1" s="1142"/>
      <c r="G1" s="1142"/>
      <c r="H1" s="1142"/>
      <c r="I1" s="1142"/>
      <c r="J1" s="1142"/>
      <c r="K1" s="1142"/>
      <c r="L1" s="1142"/>
      <c r="M1" s="1142"/>
      <c r="N1" s="1142"/>
      <c r="O1" s="1142"/>
      <c r="P1" s="1142"/>
    </row>
    <row r="2" spans="2:20" s="4" customFormat="1" ht="15.75" customHeight="1">
      <c r="B2" s="1143" t="s">
        <v>840</v>
      </c>
      <c r="C2" s="1143"/>
      <c r="D2" s="1143"/>
      <c r="E2" s="1144" t="s">
        <v>88</v>
      </c>
      <c r="F2" s="1144"/>
      <c r="G2" s="1144"/>
      <c r="H2" s="1144"/>
      <c r="I2" s="1144"/>
      <c r="J2" s="1144"/>
      <c r="K2" s="1144"/>
      <c r="L2" s="1144"/>
      <c r="M2" s="1145">
        <f>L36</f>
        <v>5.85</v>
      </c>
      <c r="N2" s="1146"/>
      <c r="O2" s="1147" t="s">
        <v>20</v>
      </c>
      <c r="P2" s="1147"/>
    </row>
    <row r="3" spans="2:20" s="4" customFormat="1">
      <c r="B3" s="1143"/>
      <c r="C3" s="1143"/>
      <c r="D3" s="1143"/>
      <c r="E3" s="1144"/>
      <c r="F3" s="1144"/>
      <c r="G3" s="1144"/>
      <c r="H3" s="1144"/>
      <c r="I3" s="1144"/>
      <c r="J3" s="1144"/>
      <c r="K3" s="1144"/>
      <c r="L3" s="1144"/>
      <c r="M3" s="1146"/>
      <c r="N3" s="1146"/>
      <c r="O3" s="1147"/>
      <c r="P3" s="1147"/>
    </row>
    <row r="4" spans="2:20" ht="15">
      <c r="B4" s="5"/>
      <c r="C4" s="5"/>
      <c r="D4" s="5"/>
      <c r="E4" s="5"/>
      <c r="F4" s="5"/>
      <c r="G4" s="5"/>
      <c r="H4" s="5"/>
      <c r="I4" s="5"/>
      <c r="J4" s="5"/>
      <c r="K4" s="5"/>
      <c r="L4" s="5"/>
      <c r="M4" s="5"/>
      <c r="N4" s="5"/>
      <c r="O4" s="5"/>
      <c r="P4" s="5"/>
    </row>
    <row r="5" spans="2:20" ht="15">
      <c r="B5" s="6"/>
      <c r="C5" s="6"/>
      <c r="D5" s="6"/>
      <c r="E5" s="6"/>
      <c r="F5" s="6"/>
      <c r="G5" s="6"/>
      <c r="H5" s="6"/>
      <c r="I5" s="6"/>
      <c r="J5" s="6"/>
      <c r="K5" s="6"/>
      <c r="L5" s="6"/>
      <c r="M5" s="6"/>
      <c r="N5" s="6"/>
      <c r="O5" s="6"/>
      <c r="P5" s="6"/>
    </row>
    <row r="6" spans="2:20" ht="15">
      <c r="B6" s="6"/>
      <c r="C6" s="6"/>
      <c r="D6" s="6"/>
      <c r="E6" s="6"/>
      <c r="F6" s="6"/>
      <c r="G6" s="6"/>
      <c r="H6" s="6"/>
      <c r="I6" s="6"/>
      <c r="J6" s="6"/>
      <c r="K6" s="6"/>
      <c r="L6" s="6"/>
      <c r="M6" s="6"/>
      <c r="N6" s="6"/>
      <c r="O6" s="6"/>
      <c r="P6" s="6"/>
    </row>
    <row r="7" spans="2:20" ht="15">
      <c r="B7" s="6"/>
      <c r="C7" s="6"/>
      <c r="D7" s="6"/>
      <c r="E7" s="6"/>
      <c r="F7" s="6"/>
      <c r="G7" s="6"/>
      <c r="H7" s="6"/>
      <c r="I7" s="6"/>
      <c r="J7" s="6"/>
      <c r="K7" s="6"/>
      <c r="L7" s="6"/>
      <c r="M7" s="6"/>
      <c r="N7" s="6"/>
      <c r="O7" s="6"/>
      <c r="P7" s="6"/>
      <c r="R7" s="3" t="s">
        <v>90</v>
      </c>
      <c r="S7" s="7">
        <v>0.08</v>
      </c>
      <c r="T7" s="3" t="s">
        <v>91</v>
      </c>
    </row>
    <row r="8" spans="2:20" ht="15">
      <c r="B8" s="6"/>
      <c r="C8" s="6"/>
      <c r="D8" s="6"/>
      <c r="E8" s="6"/>
      <c r="F8" s="6"/>
      <c r="G8" s="6"/>
      <c r="H8" s="6"/>
      <c r="I8" s="6"/>
      <c r="J8" s="6"/>
      <c r="K8" s="6"/>
      <c r="L8" s="6"/>
      <c r="M8" s="6"/>
      <c r="N8" s="6"/>
      <c r="O8" s="6"/>
      <c r="P8" s="6"/>
      <c r="R8" s="3" t="s">
        <v>92</v>
      </c>
      <c r="S8" s="3">
        <v>75</v>
      </c>
      <c r="T8" s="3" t="s">
        <v>93</v>
      </c>
    </row>
    <row r="9" spans="2:20" ht="15">
      <c r="B9" s="6"/>
      <c r="C9" s="6"/>
      <c r="D9" s="6"/>
      <c r="E9" s="6"/>
      <c r="F9" s="6"/>
      <c r="G9" s="6"/>
      <c r="H9" s="6"/>
      <c r="I9" s="6"/>
      <c r="J9" s="6"/>
      <c r="K9" s="6"/>
      <c r="L9" s="6"/>
      <c r="M9" s="6"/>
      <c r="N9" s="6"/>
      <c r="O9" s="6"/>
      <c r="P9" s="6"/>
      <c r="R9" s="3" t="s">
        <v>94</v>
      </c>
      <c r="S9" s="3">
        <v>50</v>
      </c>
      <c r="T9" s="3" t="s">
        <v>93</v>
      </c>
    </row>
    <row r="10" spans="2:20" ht="15">
      <c r="B10" s="6"/>
      <c r="C10" s="6"/>
      <c r="D10" s="6"/>
      <c r="E10" s="6"/>
      <c r="F10" s="6"/>
      <c r="G10" s="6"/>
      <c r="H10" s="6"/>
      <c r="I10" s="6"/>
      <c r="J10" s="6"/>
      <c r="K10" s="6"/>
      <c r="L10" s="6"/>
      <c r="M10" s="6"/>
      <c r="N10" s="6"/>
      <c r="O10" s="6"/>
      <c r="P10" s="6"/>
      <c r="R10" s="3" t="s">
        <v>95</v>
      </c>
      <c r="S10" s="8">
        <v>1.1999999999999999E-3</v>
      </c>
    </row>
    <row r="11" spans="2:20" ht="15">
      <c r="B11" s="6"/>
      <c r="C11" s="6"/>
      <c r="D11" s="6"/>
      <c r="E11" s="6"/>
      <c r="F11" s="6"/>
      <c r="G11" s="6"/>
      <c r="H11" s="6"/>
      <c r="I11" s="6"/>
      <c r="J11" s="6"/>
      <c r="K11" s="6"/>
      <c r="L11" s="6"/>
      <c r="M11" s="6"/>
      <c r="N11" s="6"/>
      <c r="O11" s="6"/>
      <c r="P11" s="6"/>
      <c r="R11" s="3" t="s">
        <v>96</v>
      </c>
      <c r="S11" s="3">
        <v>1.5</v>
      </c>
      <c r="T11" s="3" t="s">
        <v>97</v>
      </c>
    </row>
    <row r="12" spans="2:20" ht="15">
      <c r="B12" s="6"/>
      <c r="C12" s="6"/>
      <c r="D12" s="6"/>
      <c r="E12" s="6"/>
      <c r="F12" s="6"/>
      <c r="G12" s="6"/>
      <c r="H12" s="6"/>
      <c r="I12" s="6"/>
      <c r="J12" s="6"/>
      <c r="K12" s="6"/>
      <c r="L12" s="6"/>
      <c r="M12" s="6"/>
      <c r="N12" s="6"/>
      <c r="O12" s="6"/>
      <c r="P12" s="6"/>
    </row>
    <row r="13" spans="2:20" ht="15">
      <c r="B13" s="6"/>
      <c r="C13" s="6"/>
      <c r="D13" s="6"/>
      <c r="E13" s="6"/>
      <c r="F13" s="6"/>
      <c r="G13" s="6"/>
      <c r="H13" s="6"/>
      <c r="I13" s="6"/>
      <c r="J13" s="6"/>
      <c r="K13" s="6"/>
      <c r="L13" s="6"/>
      <c r="M13" s="6"/>
      <c r="N13" s="6"/>
      <c r="O13" s="6"/>
      <c r="P13" s="6"/>
    </row>
    <row r="14" spans="2:20" ht="15">
      <c r="B14" s="6"/>
      <c r="C14" s="6"/>
      <c r="D14" s="6"/>
      <c r="E14" s="6"/>
      <c r="F14" s="6"/>
      <c r="G14" s="6"/>
      <c r="H14" s="6"/>
      <c r="I14" s="6"/>
      <c r="J14" s="6"/>
      <c r="K14" s="6"/>
      <c r="L14" s="6"/>
      <c r="M14" s="6"/>
      <c r="N14" s="6"/>
      <c r="O14" s="6"/>
      <c r="P14" s="6"/>
    </row>
    <row r="15" spans="2:20" ht="15">
      <c r="B15" s="6"/>
      <c r="C15" s="6"/>
      <c r="D15" s="6"/>
      <c r="E15" s="6"/>
      <c r="F15" s="6"/>
      <c r="G15" s="6"/>
      <c r="H15" s="6"/>
      <c r="I15" s="6"/>
      <c r="J15" s="6"/>
      <c r="K15" s="6"/>
      <c r="L15" s="6"/>
      <c r="M15" s="6"/>
      <c r="N15" s="6"/>
      <c r="O15" s="6"/>
      <c r="P15" s="6"/>
    </row>
    <row r="16" spans="2:20" ht="15">
      <c r="B16" s="6"/>
      <c r="C16" s="6"/>
      <c r="D16" s="6"/>
      <c r="E16" s="6"/>
      <c r="F16" s="6"/>
      <c r="G16" s="6"/>
      <c r="H16" s="6"/>
      <c r="I16" s="6"/>
      <c r="J16" s="6"/>
      <c r="K16" s="6"/>
      <c r="L16" s="6"/>
      <c r="M16" s="6"/>
      <c r="N16" s="6"/>
      <c r="O16" s="6"/>
      <c r="P16" s="6"/>
    </row>
    <row r="17" spans="2:16" ht="15">
      <c r="B17" s="6"/>
      <c r="C17" s="6"/>
      <c r="D17" s="6"/>
      <c r="E17" s="6"/>
      <c r="F17" s="6"/>
      <c r="G17" s="6"/>
      <c r="H17" s="6"/>
      <c r="I17" s="6"/>
      <c r="J17" s="6"/>
      <c r="K17" s="6"/>
      <c r="L17" s="6"/>
      <c r="M17" s="6"/>
      <c r="N17" s="6"/>
      <c r="O17" s="6"/>
      <c r="P17" s="6"/>
    </row>
    <row r="18" spans="2:16" ht="15">
      <c r="B18" s="6"/>
      <c r="C18" s="6"/>
      <c r="D18" s="6"/>
      <c r="E18" s="6"/>
      <c r="F18" s="6"/>
      <c r="G18" s="6"/>
      <c r="H18" s="6"/>
      <c r="I18" s="6"/>
      <c r="J18" s="6"/>
      <c r="K18" s="6"/>
      <c r="L18" s="6"/>
      <c r="M18" s="6"/>
      <c r="N18" s="6"/>
      <c r="O18" s="6"/>
      <c r="P18" s="6"/>
    </row>
    <row r="19" spans="2:16" ht="15">
      <c r="B19" s="6"/>
      <c r="C19" s="6"/>
      <c r="D19" s="6"/>
      <c r="E19" s="6"/>
      <c r="F19" s="6"/>
      <c r="G19" s="6"/>
      <c r="H19" s="6"/>
      <c r="I19" s="6"/>
      <c r="J19" s="6"/>
      <c r="K19" s="6"/>
      <c r="L19" s="6"/>
      <c r="M19" s="6"/>
      <c r="N19" s="6"/>
      <c r="O19" s="6"/>
      <c r="P19" s="6"/>
    </row>
    <row r="20" spans="2:16" ht="15">
      <c r="B20" s="6"/>
      <c r="C20" s="6"/>
      <c r="D20" s="6"/>
      <c r="E20" s="6"/>
      <c r="F20" s="6"/>
      <c r="G20" s="6"/>
      <c r="H20" s="6"/>
      <c r="I20" s="6"/>
      <c r="J20" s="6"/>
      <c r="K20" s="6"/>
      <c r="L20" s="6"/>
      <c r="M20" s="6"/>
      <c r="N20" s="6"/>
      <c r="O20" s="6"/>
      <c r="P20" s="6"/>
    </row>
    <row r="21" spans="2:16" ht="15">
      <c r="B21" s="6"/>
      <c r="C21" s="6"/>
      <c r="D21" s="6"/>
      <c r="E21" s="6"/>
      <c r="F21" s="6"/>
      <c r="G21" s="6"/>
      <c r="H21" s="6"/>
      <c r="I21" s="6"/>
      <c r="J21" s="6"/>
      <c r="K21" s="6"/>
      <c r="L21" s="6"/>
      <c r="M21" s="6"/>
      <c r="N21" s="6"/>
      <c r="O21" s="6"/>
      <c r="P21" s="6"/>
    </row>
    <row r="22" spans="2:16" ht="15">
      <c r="B22" s="6"/>
      <c r="C22" s="6"/>
      <c r="D22" s="6"/>
      <c r="E22" s="6"/>
      <c r="F22" s="6"/>
      <c r="G22" s="6"/>
      <c r="H22" s="6"/>
      <c r="I22" s="6"/>
      <c r="J22" s="6"/>
      <c r="K22" s="6"/>
      <c r="L22" s="6"/>
      <c r="M22" s="6"/>
      <c r="N22" s="6"/>
      <c r="O22" s="6"/>
      <c r="P22" s="6"/>
    </row>
    <row r="23" spans="2:16" ht="15">
      <c r="B23" s="6"/>
      <c r="C23" s="6"/>
      <c r="D23" s="6"/>
      <c r="E23" s="6"/>
      <c r="F23" s="6"/>
      <c r="G23" s="6"/>
      <c r="H23" s="6"/>
      <c r="I23" s="6"/>
      <c r="J23" s="6"/>
      <c r="K23" s="6"/>
      <c r="L23" s="6"/>
      <c r="M23" s="6"/>
      <c r="N23" s="6"/>
      <c r="O23" s="6"/>
      <c r="P23" s="6"/>
    </row>
    <row r="24" spans="2:16" ht="15">
      <c r="B24" s="6"/>
      <c r="C24" s="6"/>
      <c r="D24" s="6"/>
      <c r="E24" s="6"/>
      <c r="F24" s="6"/>
      <c r="G24" s="6"/>
      <c r="H24" s="6"/>
      <c r="I24" s="6"/>
      <c r="J24" s="6"/>
      <c r="K24" s="6"/>
      <c r="L24" s="6"/>
      <c r="M24" s="6"/>
      <c r="N24" s="6"/>
      <c r="O24" s="6"/>
      <c r="P24" s="6"/>
    </row>
    <row r="25" spans="2:16" ht="15">
      <c r="B25" s="6"/>
      <c r="C25" s="6"/>
      <c r="D25" s="6"/>
      <c r="E25" s="6"/>
      <c r="F25" s="6"/>
      <c r="G25" s="6"/>
      <c r="H25" s="6"/>
      <c r="I25" s="6"/>
      <c r="J25" s="6"/>
      <c r="K25" s="6"/>
      <c r="L25" s="6"/>
      <c r="M25" s="6"/>
      <c r="N25" s="6"/>
      <c r="O25" s="6"/>
      <c r="P25" s="6"/>
    </row>
    <row r="26" spans="2:16" ht="15.6">
      <c r="B26" s="9" t="s">
        <v>98</v>
      </c>
      <c r="C26" s="6"/>
      <c r="D26" s="6"/>
      <c r="E26" s="6"/>
      <c r="F26" s="6"/>
      <c r="G26" s="6"/>
      <c r="H26" s="6"/>
      <c r="I26" s="6"/>
      <c r="J26" s="6"/>
      <c r="K26" s="6"/>
      <c r="L26" s="6"/>
      <c r="M26" s="6"/>
      <c r="N26" s="6"/>
      <c r="O26" s="6"/>
      <c r="P26" s="6"/>
    </row>
    <row r="27" spans="2:16" ht="17.399999999999999">
      <c r="B27" s="10" t="s">
        <v>99</v>
      </c>
      <c r="C27" s="11"/>
      <c r="D27" s="1155" t="s">
        <v>100</v>
      </c>
      <c r="E27" s="1155"/>
      <c r="F27" s="1155"/>
      <c r="G27" s="1155"/>
      <c r="H27" s="1155"/>
      <c r="I27" s="1155"/>
      <c r="J27" s="1155"/>
      <c r="K27" s="1155"/>
      <c r="L27" s="1154">
        <v>0</v>
      </c>
      <c r="M27" s="1154"/>
      <c r="N27" s="6"/>
      <c r="O27" s="6"/>
      <c r="P27" s="6"/>
    </row>
    <row r="28" spans="2:16" ht="17.399999999999999">
      <c r="B28" s="11"/>
      <c r="C28" s="11"/>
      <c r="D28" s="1151" t="s">
        <v>101</v>
      </c>
      <c r="E28" s="1151"/>
      <c r="F28" s="1151"/>
      <c r="G28" s="1151"/>
      <c r="H28" s="1151"/>
      <c r="I28" s="1151"/>
      <c r="J28" s="1151"/>
      <c r="K28" s="1151"/>
      <c r="L28" s="1154">
        <v>30</v>
      </c>
      <c r="M28" s="1154"/>
      <c r="N28" s="6"/>
      <c r="O28" s="6"/>
      <c r="P28" s="6"/>
    </row>
    <row r="29" spans="2:16" ht="17.399999999999999">
      <c r="B29" s="11"/>
      <c r="C29" s="11"/>
      <c r="D29" s="1151" t="s">
        <v>102</v>
      </c>
      <c r="E29" s="1151"/>
      <c r="F29" s="1151"/>
      <c r="G29" s="1151"/>
      <c r="H29" s="1151"/>
      <c r="I29" s="1151"/>
      <c r="J29" s="1151"/>
      <c r="K29" s="1151"/>
      <c r="L29" s="1154">
        <v>18</v>
      </c>
      <c r="M29" s="1154"/>
      <c r="N29" s="6"/>
      <c r="O29" s="6"/>
      <c r="P29" s="6"/>
    </row>
    <row r="30" spans="2:16" ht="15">
      <c r="B30" s="11"/>
      <c r="C30" s="11"/>
      <c r="D30" s="1151" t="s">
        <v>103</v>
      </c>
      <c r="E30" s="1151"/>
      <c r="F30" s="1151"/>
      <c r="G30" s="1151"/>
      <c r="H30" s="1151"/>
      <c r="I30" s="1151"/>
      <c r="J30" s="1151"/>
      <c r="K30" s="1151"/>
      <c r="L30" s="1152">
        <v>20.8</v>
      </c>
      <c r="M30" s="1152"/>
      <c r="N30" s="6"/>
      <c r="O30" s="6"/>
      <c r="P30" s="6"/>
    </row>
    <row r="31" spans="2:16" ht="18">
      <c r="B31" s="1153" t="s">
        <v>104</v>
      </c>
      <c r="C31" s="1153"/>
      <c r="D31" s="1151" t="s">
        <v>105</v>
      </c>
      <c r="E31" s="1151"/>
      <c r="F31" s="1151"/>
      <c r="G31" s="1151"/>
      <c r="H31" s="1151"/>
      <c r="I31" s="1151"/>
      <c r="J31" s="1151"/>
      <c r="K31" s="1151"/>
      <c r="L31" s="1154">
        <v>21.6</v>
      </c>
      <c r="M31" s="1154"/>
      <c r="N31" s="6"/>
      <c r="O31" s="6"/>
      <c r="P31" s="6"/>
    </row>
    <row r="32" spans="2:16" ht="18">
      <c r="B32" s="1153" t="s">
        <v>106</v>
      </c>
      <c r="C32" s="1153"/>
      <c r="D32" s="1151" t="s">
        <v>107</v>
      </c>
      <c r="E32" s="1151"/>
      <c r="F32" s="1151"/>
      <c r="G32" s="1151"/>
      <c r="H32" s="1151"/>
      <c r="I32" s="1151"/>
      <c r="J32" s="1151"/>
      <c r="K32" s="1151"/>
      <c r="L32" s="1154">
        <v>131</v>
      </c>
      <c r="M32" s="1154"/>
      <c r="N32" s="6"/>
      <c r="O32" s="6"/>
      <c r="P32" s="6"/>
    </row>
    <row r="33" spans="2:30" ht="15">
      <c r="B33" s="11"/>
      <c r="C33" s="11"/>
      <c r="D33" s="1151" t="s">
        <v>108</v>
      </c>
      <c r="E33" s="1151"/>
      <c r="F33" s="1151"/>
      <c r="G33" s="1151"/>
      <c r="H33" s="1151"/>
      <c r="I33" s="1151"/>
      <c r="J33" s="1151"/>
      <c r="K33" s="1151"/>
      <c r="L33" s="1154">
        <v>0.6</v>
      </c>
      <c r="M33" s="1154"/>
      <c r="N33" s="6"/>
      <c r="O33" s="6"/>
      <c r="P33" s="6"/>
    </row>
    <row r="34" spans="2:30" ht="15">
      <c r="B34" s="6"/>
      <c r="C34" s="6"/>
      <c r="D34" s="6"/>
      <c r="E34" s="6"/>
      <c r="F34" s="6"/>
      <c r="G34" s="6"/>
      <c r="H34" s="6"/>
      <c r="I34" s="6"/>
      <c r="J34" s="6"/>
      <c r="K34" s="6"/>
      <c r="L34" s="6"/>
      <c r="M34" s="6"/>
      <c r="N34" s="6"/>
      <c r="O34" s="6"/>
      <c r="P34" s="6"/>
    </row>
    <row r="35" spans="2:30" ht="15.6">
      <c r="B35" s="9"/>
      <c r="C35" s="6"/>
      <c r="D35" s="6"/>
      <c r="E35" s="6"/>
      <c r="F35" s="6"/>
      <c r="G35" s="6"/>
      <c r="H35" s="6"/>
      <c r="I35" s="6"/>
      <c r="J35" s="6"/>
      <c r="K35" s="6"/>
      <c r="L35" s="6"/>
      <c r="M35" s="6"/>
      <c r="N35" s="6"/>
      <c r="O35" s="6"/>
      <c r="P35" s="6"/>
    </row>
    <row r="36" spans="2:30" ht="17.399999999999999">
      <c r="B36" s="12" t="s">
        <v>63</v>
      </c>
      <c r="C36" s="11"/>
      <c r="D36" s="11"/>
      <c r="E36" s="1156" t="s">
        <v>109</v>
      </c>
      <c r="F36" s="1156"/>
      <c r="G36" s="1156"/>
      <c r="H36" s="1156"/>
      <c r="I36" s="1156"/>
      <c r="J36" s="1156"/>
      <c r="K36" s="1156"/>
      <c r="L36" s="1157">
        <f>(98-91.5)-L39</f>
        <v>5.85</v>
      </c>
      <c r="M36" s="1157"/>
      <c r="N36" s="13"/>
      <c r="O36" s="6"/>
      <c r="P36" s="6"/>
      <c r="R36" s="14">
        <f>K101</f>
        <v>126.32362816510579</v>
      </c>
      <c r="AD36" s="15" t="s">
        <v>110</v>
      </c>
    </row>
    <row r="37" spans="2:30" ht="15.6">
      <c r="B37" s="12" t="s">
        <v>111</v>
      </c>
      <c r="C37" s="11"/>
      <c r="D37" s="11"/>
      <c r="E37" s="1156" t="s">
        <v>112</v>
      </c>
      <c r="F37" s="1156"/>
      <c r="G37" s="1156"/>
      <c r="H37" s="1156"/>
      <c r="I37" s="1156"/>
      <c r="J37" s="1156"/>
      <c r="K37" s="1156"/>
      <c r="L37" s="1157">
        <f>L36+1</f>
        <v>6.85</v>
      </c>
      <c r="M37" s="1157"/>
      <c r="N37" s="13"/>
      <c r="O37" s="6"/>
      <c r="P37" s="6"/>
      <c r="R37" s="14">
        <f>K102</f>
        <v>42.003683662851195</v>
      </c>
    </row>
    <row r="38" spans="2:30" ht="15.6">
      <c r="B38" s="11"/>
      <c r="C38" s="11"/>
      <c r="D38" s="11"/>
      <c r="E38" s="1156" t="s">
        <v>113</v>
      </c>
      <c r="F38" s="1156"/>
      <c r="G38" s="1156"/>
      <c r="H38" s="1156"/>
      <c r="I38" s="1156"/>
      <c r="J38" s="1156"/>
      <c r="K38" s="1156"/>
      <c r="L38" s="1157">
        <v>1</v>
      </c>
      <c r="M38" s="1157"/>
      <c r="N38" s="13"/>
      <c r="O38" s="6"/>
      <c r="P38" s="6"/>
    </row>
    <row r="39" spans="2:30" ht="15.6">
      <c r="B39" s="11"/>
      <c r="C39" s="11"/>
      <c r="D39" s="11"/>
      <c r="E39" s="1156" t="s">
        <v>114</v>
      </c>
      <c r="F39" s="1156"/>
      <c r="G39" s="1156"/>
      <c r="H39" s="1156"/>
      <c r="I39" s="1156"/>
      <c r="J39" s="1156"/>
      <c r="K39" s="1156"/>
      <c r="L39" s="1158">
        <v>0.65</v>
      </c>
      <c r="M39" s="1158"/>
      <c r="N39" s="13"/>
      <c r="O39" s="6"/>
      <c r="P39" s="6"/>
      <c r="Q39" s="3">
        <f>L36/12</f>
        <v>0.48749999999999999</v>
      </c>
      <c r="S39" s="3">
        <f>1-(100/(2.2*18*4))</f>
        <v>0.36868686868686873</v>
      </c>
    </row>
    <row r="40" spans="2:30" ht="15.6">
      <c r="B40" s="11"/>
      <c r="C40" s="11"/>
      <c r="D40" s="11"/>
      <c r="E40" s="1156" t="s">
        <v>115</v>
      </c>
      <c r="F40" s="1156"/>
      <c r="G40" s="1156"/>
      <c r="H40" s="1156"/>
      <c r="I40" s="1156"/>
      <c r="J40" s="1156"/>
      <c r="K40" s="1156"/>
      <c r="L40" s="1158">
        <v>0.3</v>
      </c>
      <c r="M40" s="1158"/>
      <c r="N40" s="13"/>
      <c r="O40" s="6"/>
      <c r="P40" s="6"/>
    </row>
    <row r="41" spans="2:30" ht="15.6">
      <c r="B41" s="11"/>
      <c r="C41" s="11"/>
      <c r="D41" s="11"/>
      <c r="E41" s="1156" t="s">
        <v>116</v>
      </c>
      <c r="F41" s="1156"/>
      <c r="G41" s="1156"/>
      <c r="H41" s="1156"/>
      <c r="I41" s="1156"/>
      <c r="J41" s="1156"/>
      <c r="K41" s="1156"/>
      <c r="L41" s="1158">
        <v>4.6500000000000004</v>
      </c>
      <c r="M41" s="1158"/>
      <c r="N41" s="13"/>
      <c r="O41" s="6"/>
      <c r="P41" s="6"/>
      <c r="Q41" s="3">
        <f>L36*0.6</f>
        <v>3.51</v>
      </c>
    </row>
    <row r="42" spans="2:30" ht="15.6">
      <c r="B42" s="11"/>
      <c r="C42" s="11"/>
      <c r="D42" s="11"/>
      <c r="E42" s="1156" t="s">
        <v>117</v>
      </c>
      <c r="F42" s="1156"/>
      <c r="G42" s="1156"/>
      <c r="H42" s="1156"/>
      <c r="I42" s="1156"/>
      <c r="J42" s="1156"/>
      <c r="K42" s="1156"/>
      <c r="L42" s="1157">
        <f>CEILING(L41/3,0.1)+R44</f>
        <v>1.9000000000000001</v>
      </c>
      <c r="M42" s="1157"/>
      <c r="O42" s="6"/>
      <c r="P42" s="6"/>
      <c r="Q42" s="3">
        <f>Q41/3</f>
        <v>1.17</v>
      </c>
      <c r="S42" s="3">
        <f>1-(L32/(1.3*2*L29*(L36+L43)))</f>
        <v>0.56936226166995407</v>
      </c>
    </row>
    <row r="43" spans="2:30" ht="15.6">
      <c r="B43" s="11"/>
      <c r="C43" s="11"/>
      <c r="D43" s="16"/>
      <c r="E43" s="1159" t="s">
        <v>118</v>
      </c>
      <c r="F43" s="1159"/>
      <c r="G43" s="1159"/>
      <c r="H43" s="1159"/>
      <c r="I43" s="1159"/>
      <c r="J43" s="1159"/>
      <c r="K43" s="1159"/>
      <c r="L43" s="1161">
        <f>L39</f>
        <v>0.65</v>
      </c>
      <c r="M43" s="1161"/>
      <c r="N43" s="13"/>
      <c r="O43" s="6"/>
      <c r="P43" s="6"/>
    </row>
    <row r="44" spans="2:30" ht="15.6">
      <c r="B44" s="11"/>
      <c r="C44" s="11"/>
      <c r="D44" s="11"/>
      <c r="E44" s="1159" t="s">
        <v>119</v>
      </c>
      <c r="F44" s="1159"/>
      <c r="G44" s="1159"/>
      <c r="H44" s="1159"/>
      <c r="I44" s="1159"/>
      <c r="J44" s="1159"/>
      <c r="K44" s="1159"/>
      <c r="L44" s="1160">
        <f>L41-L42-L39</f>
        <v>2.1</v>
      </c>
      <c r="M44" s="1160"/>
      <c r="N44" s="13"/>
      <c r="O44" s="6"/>
      <c r="P44" s="6"/>
      <c r="R44" s="117">
        <v>0.3</v>
      </c>
    </row>
    <row r="45" spans="2:30" ht="15.6">
      <c r="B45" s="11"/>
      <c r="C45" s="11"/>
      <c r="D45" s="16"/>
      <c r="E45" s="1159" t="s">
        <v>120</v>
      </c>
      <c r="F45" s="1159"/>
      <c r="G45" s="1159"/>
      <c r="H45" s="1159"/>
      <c r="I45" s="1159"/>
      <c r="J45" s="1159"/>
      <c r="K45" s="1159"/>
      <c r="L45" s="1160">
        <f>L43</f>
        <v>0.65</v>
      </c>
      <c r="M45" s="1160"/>
      <c r="N45" s="13"/>
      <c r="O45" s="6"/>
      <c r="P45" s="6"/>
    </row>
    <row r="46" spans="2:30" ht="15.6">
      <c r="B46" s="11"/>
      <c r="C46" s="11"/>
      <c r="D46" s="16"/>
      <c r="E46" s="1159" t="s">
        <v>121</v>
      </c>
      <c r="F46" s="1159"/>
      <c r="G46" s="1159"/>
      <c r="H46" s="1159"/>
      <c r="I46" s="1159"/>
      <c r="J46" s="1159"/>
      <c r="K46" s="1159"/>
      <c r="L46" s="1160">
        <v>0</v>
      </c>
      <c r="M46" s="1160"/>
      <c r="N46" s="13"/>
      <c r="O46" s="6"/>
      <c r="P46" s="6"/>
      <c r="U46" s="3" t="s">
        <v>89</v>
      </c>
    </row>
    <row r="47" spans="2:30" ht="15.6">
      <c r="B47" s="11"/>
      <c r="C47" s="11"/>
      <c r="D47" s="16"/>
      <c r="E47" s="1159" t="s">
        <v>122</v>
      </c>
      <c r="F47" s="1159"/>
      <c r="G47" s="1159"/>
      <c r="H47" s="1159"/>
      <c r="I47" s="1159"/>
      <c r="J47" s="1159"/>
      <c r="K47" s="1159"/>
      <c r="L47" s="1160">
        <v>0</v>
      </c>
      <c r="M47" s="1160"/>
      <c r="N47" s="13"/>
      <c r="O47" s="6"/>
      <c r="P47" s="6"/>
    </row>
    <row r="48" spans="2:30" ht="18">
      <c r="B48" s="17" t="s">
        <v>2</v>
      </c>
      <c r="C48" s="17"/>
      <c r="D48" s="11"/>
      <c r="E48" s="18" t="s">
        <v>123</v>
      </c>
      <c r="F48" s="19"/>
      <c r="G48" s="19"/>
      <c r="H48" s="19"/>
      <c r="I48" s="19"/>
      <c r="J48" s="19"/>
      <c r="K48" s="20" t="s">
        <v>89</v>
      </c>
      <c r="L48" s="1152">
        <v>25</v>
      </c>
      <c r="M48" s="1152"/>
      <c r="N48" s="13"/>
      <c r="O48" s="6"/>
      <c r="P48" s="6"/>
    </row>
    <row r="49" spans="2:17" ht="18">
      <c r="B49" s="17" t="s">
        <v>124</v>
      </c>
      <c r="C49" s="17"/>
      <c r="D49" s="11"/>
      <c r="E49" s="18" t="s">
        <v>125</v>
      </c>
      <c r="F49" s="19"/>
      <c r="G49" s="19"/>
      <c r="H49" s="19"/>
      <c r="I49" s="19"/>
      <c r="J49" s="19"/>
      <c r="K49" s="21"/>
      <c r="L49" s="1154">
        <v>550</v>
      </c>
      <c r="M49" s="1154"/>
      <c r="N49" s="13"/>
      <c r="O49" s="6"/>
      <c r="P49" s="6"/>
    </row>
    <row r="50" spans="2:17" ht="15.6">
      <c r="B50" s="17" t="s">
        <v>126</v>
      </c>
      <c r="C50" s="17"/>
      <c r="D50" s="11"/>
      <c r="E50" s="18" t="s">
        <v>127</v>
      </c>
      <c r="F50" s="19"/>
      <c r="G50" s="19"/>
      <c r="H50" s="19"/>
      <c r="I50" s="19"/>
      <c r="J50" s="19"/>
      <c r="K50" s="21"/>
      <c r="L50" s="1154">
        <v>50</v>
      </c>
      <c r="M50" s="1154"/>
      <c r="N50" s="13"/>
      <c r="O50" s="6"/>
      <c r="P50" s="6"/>
    </row>
    <row r="51" spans="2:17" ht="15.6">
      <c r="B51" s="17" t="s">
        <v>128</v>
      </c>
      <c r="C51" s="17"/>
      <c r="D51" s="11"/>
      <c r="E51" s="18" t="s">
        <v>129</v>
      </c>
      <c r="F51" s="19"/>
      <c r="G51" s="19"/>
      <c r="H51" s="19"/>
      <c r="I51" s="19"/>
      <c r="J51" s="19"/>
      <c r="K51" s="21"/>
      <c r="L51" s="1154">
        <v>50</v>
      </c>
      <c r="M51" s="1154"/>
      <c r="N51" s="22"/>
      <c r="O51" s="6"/>
      <c r="P51" s="6"/>
    </row>
    <row r="52" spans="2:17" ht="15">
      <c r="B52" s="1162"/>
      <c r="C52" s="1163"/>
      <c r="D52" s="11"/>
      <c r="E52" s="18" t="s">
        <v>130</v>
      </c>
      <c r="F52" s="19"/>
      <c r="G52" s="19"/>
      <c r="H52" s="19"/>
      <c r="I52" s="19"/>
      <c r="J52" s="19"/>
      <c r="K52" s="21"/>
      <c r="L52" s="1154">
        <v>50</v>
      </c>
      <c r="M52" s="1154"/>
      <c r="N52" s="22"/>
      <c r="O52" s="6"/>
      <c r="P52" s="6"/>
    </row>
    <row r="53" spans="2:17" ht="15">
      <c r="B53" s="1151"/>
      <c r="C53" s="1151"/>
      <c r="D53" s="11"/>
      <c r="E53" s="18" t="s">
        <v>131</v>
      </c>
      <c r="F53" s="19"/>
      <c r="G53" s="19"/>
      <c r="H53" s="19"/>
      <c r="I53" s="1164"/>
      <c r="J53" s="1164"/>
      <c r="K53" s="1163"/>
      <c r="L53" s="1165">
        <f>(1-SIN(L28*PI()/180))/((1+SIN(L28*PI()/180)))</f>
        <v>0.33333333333333331</v>
      </c>
      <c r="M53" s="1165"/>
      <c r="N53" s="22"/>
      <c r="O53" s="6"/>
      <c r="P53" s="6"/>
      <c r="Q53" s="3">
        <f>L36/5</f>
        <v>1.17</v>
      </c>
    </row>
    <row r="54" spans="2:17" ht="15">
      <c r="B54" s="1151"/>
      <c r="C54" s="1151"/>
      <c r="D54" s="11"/>
      <c r="E54" s="18" t="s">
        <v>132</v>
      </c>
      <c r="F54" s="19"/>
      <c r="G54" s="19"/>
      <c r="H54" s="19"/>
      <c r="I54" s="1164"/>
      <c r="J54" s="1164"/>
      <c r="K54" s="1163"/>
      <c r="L54" s="1165">
        <f>((1+SIN(L28*PI()/180)))/(1-SIN(L28*PI()/180))</f>
        <v>3</v>
      </c>
      <c r="M54" s="1165"/>
      <c r="N54" s="22"/>
      <c r="O54" s="6"/>
      <c r="P54" s="6"/>
    </row>
    <row r="55" spans="2:17" ht="17.399999999999999">
      <c r="B55" s="1151"/>
      <c r="C55" s="1151"/>
      <c r="D55" s="11"/>
      <c r="E55" s="18" t="s">
        <v>133</v>
      </c>
      <c r="F55" s="19"/>
      <c r="G55" s="23" t="s">
        <v>134</v>
      </c>
      <c r="H55" s="1164"/>
      <c r="I55" s="1164"/>
      <c r="J55" s="1164"/>
      <c r="K55" s="1163"/>
      <c r="L55" s="1154">
        <v>25</v>
      </c>
      <c r="M55" s="1154"/>
      <c r="N55" s="22"/>
      <c r="O55" s="6"/>
      <c r="P55" s="6"/>
    </row>
    <row r="56" spans="2:17" ht="17.399999999999999">
      <c r="B56" s="1151"/>
      <c r="C56" s="1151"/>
      <c r="D56" s="11"/>
      <c r="E56" s="18" t="s">
        <v>135</v>
      </c>
      <c r="F56" s="19"/>
      <c r="G56" s="23" t="s">
        <v>134</v>
      </c>
      <c r="H56" s="1164"/>
      <c r="I56" s="1164"/>
      <c r="J56" s="1164"/>
      <c r="K56" s="1163"/>
      <c r="L56" s="1154">
        <v>10</v>
      </c>
      <c r="M56" s="1154"/>
      <c r="N56" s="22"/>
      <c r="O56" s="6"/>
      <c r="P56" s="6"/>
    </row>
    <row r="57" spans="2:17" ht="15">
      <c r="B57" s="1151"/>
      <c r="C57" s="1151"/>
      <c r="D57" s="11"/>
      <c r="E57" s="1162"/>
      <c r="F57" s="1164"/>
      <c r="G57" s="23"/>
      <c r="H57" s="1164"/>
      <c r="I57" s="1164"/>
      <c r="J57" s="1164"/>
      <c r="K57" s="1163"/>
      <c r="L57" s="1154"/>
      <c r="M57" s="1154"/>
      <c r="N57" s="22"/>
      <c r="O57" s="6"/>
      <c r="P57" s="6"/>
    </row>
    <row r="58" spans="2:17" ht="15">
      <c r="B58" s="6"/>
      <c r="C58" s="6"/>
      <c r="D58" s="6"/>
      <c r="E58" s="6"/>
      <c r="F58" s="6"/>
      <c r="G58" s="6"/>
      <c r="H58" s="6"/>
      <c r="I58" s="6"/>
      <c r="J58" s="6"/>
      <c r="K58" s="6"/>
      <c r="L58" s="24"/>
      <c r="M58" s="24"/>
      <c r="N58" s="6"/>
      <c r="O58" s="6"/>
      <c r="P58" s="6"/>
    </row>
    <row r="59" spans="2:17" ht="15.6">
      <c r="B59" s="1166" t="s">
        <v>136</v>
      </c>
      <c r="C59" s="1166"/>
      <c r="D59" s="1166"/>
      <c r="E59" s="1166"/>
      <c r="F59" s="1166"/>
      <c r="G59" s="1166"/>
      <c r="H59" s="1166"/>
      <c r="I59" s="1166"/>
      <c r="J59" s="1166"/>
      <c r="K59" s="1166"/>
      <c r="L59" s="1166"/>
      <c r="M59" s="1166"/>
      <c r="N59" s="1166"/>
      <c r="O59" s="1166"/>
      <c r="P59" s="25"/>
    </row>
    <row r="60" spans="2:17" s="4" customFormat="1" ht="65.25" customHeight="1">
      <c r="B60" s="26" t="s">
        <v>137</v>
      </c>
      <c r="C60" s="27"/>
      <c r="D60" s="1167" t="s">
        <v>138</v>
      </c>
      <c r="E60" s="1167"/>
      <c r="F60" s="1167"/>
      <c r="G60" s="1167"/>
      <c r="H60" s="1167"/>
      <c r="I60" s="1167"/>
      <c r="J60" s="1167" t="s">
        <v>139</v>
      </c>
      <c r="K60" s="1167"/>
      <c r="L60" s="1167"/>
      <c r="M60" s="1167" t="s">
        <v>140</v>
      </c>
      <c r="N60" s="1167"/>
      <c r="O60" s="28" t="s">
        <v>141</v>
      </c>
      <c r="P60" s="28" t="s">
        <v>142</v>
      </c>
      <c r="Q60" s="29"/>
    </row>
    <row r="61" spans="2:17" s="4" customFormat="1" ht="30">
      <c r="B61" s="27" t="s">
        <v>143</v>
      </c>
      <c r="C61" s="27"/>
      <c r="D61" s="27"/>
      <c r="E61" s="27" t="s">
        <v>144</v>
      </c>
      <c r="F61" s="1168" t="s">
        <v>145</v>
      </c>
      <c r="G61" s="1168"/>
      <c r="H61" s="1167" t="s">
        <v>146</v>
      </c>
      <c r="I61" s="1167"/>
      <c r="J61" s="1167" t="s">
        <v>147</v>
      </c>
      <c r="K61" s="1167"/>
      <c r="L61" s="1167"/>
      <c r="M61" s="1167" t="s">
        <v>148</v>
      </c>
      <c r="N61" s="1167"/>
      <c r="O61" s="28" t="s">
        <v>147</v>
      </c>
      <c r="P61" s="28" t="s">
        <v>148</v>
      </c>
      <c r="Q61" s="29"/>
    </row>
    <row r="62" spans="2:17" ht="15">
      <c r="B62" s="1169">
        <v>0</v>
      </c>
      <c r="C62" s="1169"/>
      <c r="D62" s="30"/>
      <c r="E62" s="30">
        <f t="shared" ref="E62:E67" si="0">$L$53*$L$29*B62</f>
        <v>0</v>
      </c>
      <c r="F62" s="1151">
        <v>0</v>
      </c>
      <c r="G62" s="1151"/>
      <c r="H62" s="1170">
        <f t="shared" ref="H62:H68" si="1">$L$31*$L$53</f>
        <v>7.2</v>
      </c>
      <c r="I62" s="1170"/>
      <c r="J62" s="1171">
        <f t="shared" ref="J62:J68" si="2">ROUND(H62*B62*B62*0.5+B62*E62*0.5*B62/3,3)</f>
        <v>0</v>
      </c>
      <c r="K62" s="1171"/>
      <c r="L62" s="1171"/>
      <c r="M62" s="1171">
        <f>H62*B62+E62*B62*0.5</f>
        <v>0</v>
      </c>
      <c r="N62" s="1171"/>
      <c r="O62" s="30">
        <f t="shared" ref="O62:O68" si="3">B62*E62*0.5*B62/3</f>
        <v>0</v>
      </c>
      <c r="P62" s="30">
        <f t="shared" ref="P62:P68" si="4">E62*B62*0.5</f>
        <v>0</v>
      </c>
      <c r="Q62" s="31"/>
    </row>
    <row r="63" spans="2:17" ht="15">
      <c r="B63" s="1171">
        <f>L36/5</f>
        <v>1.17</v>
      </c>
      <c r="C63" s="1171"/>
      <c r="D63" s="30"/>
      <c r="E63" s="30">
        <f t="shared" si="0"/>
        <v>7.02</v>
      </c>
      <c r="F63" s="1151">
        <v>0</v>
      </c>
      <c r="G63" s="1151"/>
      <c r="H63" s="1170">
        <f t="shared" si="1"/>
        <v>7.2</v>
      </c>
      <c r="I63" s="1170"/>
      <c r="J63" s="1171">
        <f t="shared" si="2"/>
        <v>6.53</v>
      </c>
      <c r="K63" s="1171"/>
      <c r="L63" s="1171"/>
      <c r="M63" s="1171">
        <f t="shared" ref="M63:M68" si="5">H63*B63+E63*B63*0.5</f>
        <v>12.5307</v>
      </c>
      <c r="N63" s="1171"/>
      <c r="O63" s="30">
        <f t="shared" si="3"/>
        <v>1.6016129999999995</v>
      </c>
      <c r="P63" s="30">
        <f t="shared" si="4"/>
        <v>4.1066999999999991</v>
      </c>
      <c r="Q63" s="31"/>
    </row>
    <row r="64" spans="2:17" ht="15">
      <c r="B64" s="1171">
        <f>B63+$B$63</f>
        <v>2.34</v>
      </c>
      <c r="C64" s="1171"/>
      <c r="D64" s="30"/>
      <c r="E64" s="30">
        <f t="shared" si="0"/>
        <v>14.04</v>
      </c>
      <c r="F64" s="1151">
        <v>0</v>
      </c>
      <c r="G64" s="1151"/>
      <c r="H64" s="1170">
        <f t="shared" si="1"/>
        <v>7.2</v>
      </c>
      <c r="I64" s="1170"/>
      <c r="J64" s="1171">
        <f t="shared" si="2"/>
        <v>32.524999999999999</v>
      </c>
      <c r="K64" s="1171"/>
      <c r="L64" s="1171"/>
      <c r="M64" s="1171">
        <f t="shared" si="5"/>
        <v>33.274799999999999</v>
      </c>
      <c r="N64" s="1171"/>
      <c r="O64" s="30">
        <f t="shared" si="3"/>
        <v>12.812903999999996</v>
      </c>
      <c r="P64" s="30">
        <f t="shared" si="4"/>
        <v>16.426799999999997</v>
      </c>
      <c r="Q64" s="31">
        <f>H62/5.5</f>
        <v>1.3090909090909091</v>
      </c>
    </row>
    <row r="65" spans="2:17" ht="15">
      <c r="B65" s="1171">
        <f>B64+$B$63</f>
        <v>3.51</v>
      </c>
      <c r="C65" s="1171"/>
      <c r="D65" s="30"/>
      <c r="E65" s="30">
        <f t="shared" si="0"/>
        <v>21.06</v>
      </c>
      <c r="F65" s="1151">
        <v>0</v>
      </c>
      <c r="G65" s="1151"/>
      <c r="H65" s="1170">
        <f t="shared" si="1"/>
        <v>7.2</v>
      </c>
      <c r="I65" s="1170"/>
      <c r="J65" s="1171">
        <f t="shared" si="2"/>
        <v>87.596000000000004</v>
      </c>
      <c r="K65" s="1171"/>
      <c r="L65" s="1171"/>
      <c r="M65" s="1171">
        <f t="shared" si="5"/>
        <v>62.232299999999995</v>
      </c>
      <c r="N65" s="1171"/>
      <c r="O65" s="30">
        <f t="shared" si="3"/>
        <v>43.243550999999997</v>
      </c>
      <c r="P65" s="30">
        <f t="shared" si="4"/>
        <v>36.960299999999997</v>
      </c>
      <c r="Q65" s="31"/>
    </row>
    <row r="66" spans="2:17" ht="15">
      <c r="B66" s="1171">
        <f>B65+$B$63</f>
        <v>4.68</v>
      </c>
      <c r="C66" s="1171"/>
      <c r="D66" s="30"/>
      <c r="E66" s="30">
        <f t="shared" si="0"/>
        <v>28.08</v>
      </c>
      <c r="F66" s="1151">
        <v>0</v>
      </c>
      <c r="G66" s="1151"/>
      <c r="H66" s="1170">
        <f t="shared" si="1"/>
        <v>7.2</v>
      </c>
      <c r="I66" s="1170"/>
      <c r="J66" s="1171">
        <f t="shared" si="2"/>
        <v>181.352</v>
      </c>
      <c r="K66" s="1171"/>
      <c r="L66" s="1171"/>
      <c r="M66" s="1171">
        <f t="shared" si="5"/>
        <v>99.403199999999984</v>
      </c>
      <c r="N66" s="1171"/>
      <c r="O66" s="30">
        <f t="shared" si="3"/>
        <v>102.50323199999997</v>
      </c>
      <c r="P66" s="30">
        <f t="shared" si="4"/>
        <v>65.707199999999986</v>
      </c>
      <c r="Q66" s="31"/>
    </row>
    <row r="67" spans="2:17" ht="15">
      <c r="B67" s="1171">
        <f>B66+$B$63</f>
        <v>5.85</v>
      </c>
      <c r="C67" s="1171"/>
      <c r="D67" s="30"/>
      <c r="E67" s="30">
        <f t="shared" si="0"/>
        <v>35.099999999999994</v>
      </c>
      <c r="F67" s="1151">
        <v>0</v>
      </c>
      <c r="G67" s="1151"/>
      <c r="H67" s="1170">
        <f t="shared" si="1"/>
        <v>7.2</v>
      </c>
      <c r="I67" s="1170"/>
      <c r="J67" s="1171">
        <f t="shared" si="2"/>
        <v>323.40300000000002</v>
      </c>
      <c r="K67" s="1171"/>
      <c r="L67" s="1171"/>
      <c r="M67" s="1171">
        <f t="shared" si="5"/>
        <v>144.78749999999997</v>
      </c>
      <c r="N67" s="1171"/>
      <c r="O67" s="30">
        <f t="shared" si="3"/>
        <v>200.20162499999992</v>
      </c>
      <c r="P67" s="30">
        <f t="shared" si="4"/>
        <v>102.66749999999998</v>
      </c>
      <c r="Q67" s="31"/>
    </row>
    <row r="68" spans="2:17" ht="15">
      <c r="B68" s="1171">
        <f>B67+L43</f>
        <v>6.5</v>
      </c>
      <c r="C68" s="1171"/>
      <c r="D68" s="30"/>
      <c r="E68" s="30">
        <f>$L$53*$L$29*B68</f>
        <v>39</v>
      </c>
      <c r="F68" s="1151">
        <v>0</v>
      </c>
      <c r="G68" s="1151"/>
      <c r="H68" s="1170">
        <f t="shared" si="1"/>
        <v>7.2</v>
      </c>
      <c r="I68" s="1170"/>
      <c r="J68" s="1171">
        <f t="shared" si="2"/>
        <v>426.72500000000002</v>
      </c>
      <c r="K68" s="1171"/>
      <c r="L68" s="1171"/>
      <c r="M68" s="1171">
        <f t="shared" si="5"/>
        <v>173.55</v>
      </c>
      <c r="N68" s="1171"/>
      <c r="O68" s="30">
        <f t="shared" si="3"/>
        <v>274.625</v>
      </c>
      <c r="P68" s="30">
        <f t="shared" si="4"/>
        <v>126.75</v>
      </c>
      <c r="Q68" s="31"/>
    </row>
    <row r="69" spans="2:17" s="4" customFormat="1" ht="84.75" customHeight="1">
      <c r="B69" s="1175" t="s">
        <v>149</v>
      </c>
      <c r="C69" s="1175"/>
      <c r="D69" s="1176">
        <f>MAX(B62:C67)</f>
        <v>5.85</v>
      </c>
      <c r="E69" s="1167"/>
      <c r="F69" s="1167"/>
      <c r="G69" s="1167"/>
      <c r="H69" s="1167"/>
      <c r="I69" s="1167"/>
      <c r="J69" s="1172">
        <f>MAX(J62:L68)</f>
        <v>426.72500000000002</v>
      </c>
      <c r="K69" s="1172"/>
      <c r="L69" s="1172"/>
      <c r="M69" s="1172">
        <f>MAX(M62:N68)</f>
        <v>173.55</v>
      </c>
      <c r="N69" s="1172"/>
      <c r="O69" s="32">
        <f>MAX(O62:Q68)</f>
        <v>274.625</v>
      </c>
      <c r="P69" s="32">
        <f>MAX(P62:R68)</f>
        <v>126.75</v>
      </c>
      <c r="Q69" s="33"/>
    </row>
    <row r="70" spans="2:17" ht="15">
      <c r="B70" s="5"/>
      <c r="C70" s="5"/>
      <c r="D70" s="5"/>
      <c r="E70" s="5"/>
      <c r="F70" s="5"/>
      <c r="G70" s="5"/>
      <c r="H70" s="5"/>
      <c r="I70" s="5"/>
      <c r="J70" s="5"/>
      <c r="K70" s="5"/>
      <c r="L70" s="5"/>
      <c r="M70" s="5"/>
      <c r="N70" s="5"/>
      <c r="O70" s="5"/>
      <c r="P70" s="5"/>
    </row>
    <row r="71" spans="2:17" ht="15">
      <c r="B71" s="6"/>
      <c r="C71" s="6"/>
      <c r="D71" s="6"/>
      <c r="E71" s="6"/>
      <c r="F71" s="6"/>
      <c r="G71" s="6"/>
      <c r="H71" s="6"/>
      <c r="I71" s="6"/>
      <c r="J71" s="6"/>
      <c r="K71" s="6"/>
      <c r="L71" s="6"/>
      <c r="M71" s="6"/>
      <c r="N71" s="6"/>
      <c r="O71" s="6"/>
      <c r="P71" s="6"/>
    </row>
    <row r="72" spans="2:17" ht="15.6">
      <c r="B72" s="1177" t="s">
        <v>150</v>
      </c>
      <c r="C72" s="1177"/>
      <c r="D72" s="1177"/>
      <c r="E72" s="1177"/>
      <c r="F72" s="1177"/>
      <c r="G72" s="1177"/>
      <c r="H72" s="1177"/>
      <c r="I72" s="1177"/>
      <c r="J72" s="1177"/>
      <c r="K72" s="1177"/>
      <c r="L72" s="1178"/>
      <c r="M72" s="1178"/>
      <c r="N72" s="1178"/>
      <c r="O72" s="6"/>
      <c r="P72" s="6"/>
    </row>
    <row r="73" spans="2:17" s="4" customFormat="1" ht="17.399999999999999">
      <c r="B73" s="27" t="s">
        <v>151</v>
      </c>
      <c r="C73" s="27"/>
      <c r="D73" s="27"/>
      <c r="E73" s="27"/>
      <c r="F73" s="27"/>
      <c r="G73" s="27"/>
      <c r="H73" s="27"/>
      <c r="I73" s="1172">
        <f>L54*L29*L38</f>
        <v>54</v>
      </c>
      <c r="J73" s="1172"/>
      <c r="K73" s="1172"/>
      <c r="L73" s="34"/>
      <c r="M73" s="35"/>
      <c r="N73" s="35"/>
      <c r="O73" s="35"/>
      <c r="P73" s="35"/>
    </row>
    <row r="74" spans="2:17" s="4" customFormat="1" ht="17.399999999999999">
      <c r="B74" s="27" t="s">
        <v>152</v>
      </c>
      <c r="C74" s="27"/>
      <c r="D74" s="27"/>
      <c r="E74" s="27"/>
      <c r="F74" s="27"/>
      <c r="G74" s="27"/>
      <c r="H74" s="27"/>
      <c r="I74" s="1172">
        <f>L54*L29*(L46+L45+L38)</f>
        <v>89.1</v>
      </c>
      <c r="J74" s="1172"/>
      <c r="K74" s="1172"/>
      <c r="L74" s="34"/>
      <c r="M74" s="35"/>
      <c r="N74" s="35"/>
      <c r="O74" s="35"/>
      <c r="P74" s="35"/>
    </row>
    <row r="75" spans="2:17" s="4" customFormat="1" ht="15">
      <c r="B75" s="27" t="s">
        <v>153</v>
      </c>
      <c r="C75" s="27"/>
      <c r="D75" s="27"/>
      <c r="E75" s="27"/>
      <c r="F75" s="27"/>
      <c r="G75" s="27"/>
      <c r="H75" s="27"/>
      <c r="I75" s="1172">
        <f>L46+L45</f>
        <v>0.65</v>
      </c>
      <c r="J75" s="1172"/>
      <c r="K75" s="1172"/>
      <c r="L75" s="36"/>
      <c r="M75" s="35"/>
      <c r="N75" s="35"/>
      <c r="O75" s="35"/>
      <c r="P75" s="35"/>
    </row>
    <row r="76" spans="2:17" s="4" customFormat="1" ht="15">
      <c r="B76" s="27" t="s">
        <v>154</v>
      </c>
      <c r="C76" s="27"/>
      <c r="D76" s="27"/>
      <c r="E76" s="27"/>
      <c r="F76" s="27"/>
      <c r="G76" s="27"/>
      <c r="H76" s="27"/>
      <c r="I76" s="1172">
        <f>I75*(I73+I74)*0.5</f>
        <v>46.5075</v>
      </c>
      <c r="J76" s="1172"/>
      <c r="K76" s="1172"/>
      <c r="L76" s="34"/>
      <c r="M76" s="35"/>
      <c r="N76" s="35"/>
      <c r="O76" s="35"/>
      <c r="P76" s="35"/>
    </row>
    <row r="77" spans="2:17" s="4" customFormat="1" ht="15">
      <c r="B77" s="27" t="s">
        <v>155</v>
      </c>
      <c r="C77" s="27"/>
      <c r="D77" s="27"/>
      <c r="E77" s="27"/>
      <c r="F77" s="27"/>
      <c r="G77" s="27"/>
      <c r="H77" s="27"/>
      <c r="I77" s="1172">
        <f>ROUND(-0.3255*(L43)*I76,3)</f>
        <v>-9.84</v>
      </c>
      <c r="J77" s="1172"/>
      <c r="K77" s="1172"/>
      <c r="L77" s="1173"/>
      <c r="M77" s="1174"/>
      <c r="N77" s="1174"/>
      <c r="O77" s="37"/>
      <c r="P77" s="35"/>
    </row>
    <row r="78" spans="2:17" s="4" customFormat="1" ht="15">
      <c r="B78" s="38"/>
      <c r="C78" s="35"/>
      <c r="D78" s="35"/>
      <c r="E78" s="35"/>
      <c r="F78" s="35"/>
      <c r="G78" s="35"/>
      <c r="H78" s="35"/>
      <c r="I78" s="35"/>
      <c r="J78" s="35"/>
      <c r="K78" s="35"/>
      <c r="L78" s="35"/>
      <c r="M78" s="35"/>
      <c r="N78" s="35"/>
      <c r="O78" s="35"/>
      <c r="P78" s="35"/>
    </row>
    <row r="79" spans="2:17" s="4" customFormat="1" ht="15.6">
      <c r="B79" s="39" t="s">
        <v>156</v>
      </c>
      <c r="C79" s="35"/>
      <c r="D79" s="35"/>
      <c r="E79" s="35"/>
      <c r="F79" s="35"/>
      <c r="G79" s="35"/>
      <c r="H79" s="35"/>
      <c r="I79" s="35"/>
      <c r="J79" s="35"/>
      <c r="K79" s="35"/>
      <c r="L79" s="35"/>
      <c r="M79" s="35"/>
      <c r="N79" s="35"/>
      <c r="O79" s="35"/>
      <c r="P79" s="35"/>
    </row>
    <row r="80" spans="2:17" s="4" customFormat="1" ht="15">
      <c r="B80" s="1179" t="s">
        <v>157</v>
      </c>
      <c r="C80" s="1179"/>
      <c r="D80" s="1179"/>
      <c r="E80" s="1179"/>
      <c r="F80" s="1179"/>
      <c r="G80" s="1179"/>
      <c r="H80" s="27"/>
      <c r="I80" s="40"/>
      <c r="J80" s="41"/>
      <c r="K80" s="41" t="s">
        <v>158</v>
      </c>
      <c r="L80" s="40"/>
      <c r="M80" s="1181" t="s">
        <v>159</v>
      </c>
      <c r="N80" s="1181"/>
      <c r="O80" s="27" t="s">
        <v>160</v>
      </c>
    </row>
    <row r="81" spans="2:21" s="4" customFormat="1" ht="15">
      <c r="B81" s="1179" t="s">
        <v>161</v>
      </c>
      <c r="C81" s="1179"/>
      <c r="D81" s="1179"/>
      <c r="E81" s="1179"/>
      <c r="F81" s="1179"/>
      <c r="G81" s="1179"/>
      <c r="H81" s="27"/>
      <c r="I81" s="42"/>
      <c r="J81" s="42"/>
      <c r="K81" s="1180">
        <f>L40*L36*$L$55</f>
        <v>43.875</v>
      </c>
      <c r="L81" s="1180"/>
      <c r="M81" s="1180">
        <f>L42+L39-L40*0.5</f>
        <v>2.4000000000000004</v>
      </c>
      <c r="N81" s="1180"/>
      <c r="O81" s="42">
        <f t="shared" ref="O81:O87" si="6">K81*M81</f>
        <v>105.30000000000001</v>
      </c>
    </row>
    <row r="82" spans="2:21" s="4" customFormat="1" ht="15">
      <c r="B82" s="1179" t="s">
        <v>162</v>
      </c>
      <c r="C82" s="1179"/>
      <c r="D82" s="1179"/>
      <c r="E82" s="1179"/>
      <c r="F82" s="1179"/>
      <c r="G82" s="1179"/>
      <c r="H82" s="27"/>
      <c r="I82" s="42"/>
      <c r="J82" s="42"/>
      <c r="K82" s="1180">
        <f>(L39-L40)*0.5*L36*$L$55</f>
        <v>25.59375</v>
      </c>
      <c r="L82" s="1180"/>
      <c r="M82" s="1180">
        <f>L42+2*(L39-L40)/3</f>
        <v>2.1333333333333333</v>
      </c>
      <c r="N82" s="1180"/>
      <c r="O82" s="42">
        <f t="shared" si="6"/>
        <v>54.6</v>
      </c>
    </row>
    <row r="83" spans="2:21" s="4" customFormat="1" ht="15">
      <c r="B83" s="1179" t="s">
        <v>58</v>
      </c>
      <c r="C83" s="1179"/>
      <c r="D83" s="1179"/>
      <c r="E83" s="1179"/>
      <c r="F83" s="1179"/>
      <c r="G83" s="1179"/>
      <c r="H83" s="27"/>
      <c r="I83" s="42"/>
      <c r="J83" s="42"/>
      <c r="K83" s="1180">
        <f>(L43*L41*$L$55)</f>
        <v>75.562500000000014</v>
      </c>
      <c r="L83" s="1180"/>
      <c r="M83" s="1180">
        <f>L41/2</f>
        <v>2.3250000000000002</v>
      </c>
      <c r="N83" s="1180"/>
      <c r="O83" s="42">
        <f t="shared" si="6"/>
        <v>175.68281250000004</v>
      </c>
    </row>
    <row r="84" spans="2:21" s="4" customFormat="1" ht="15">
      <c r="B84" s="1179" t="s">
        <v>163</v>
      </c>
      <c r="C84" s="1179"/>
      <c r="D84" s="1179"/>
      <c r="E84" s="1179"/>
      <c r="F84" s="1179"/>
      <c r="G84" s="1179"/>
      <c r="H84" s="27"/>
      <c r="I84" s="42"/>
      <c r="J84" s="42"/>
      <c r="K84" s="1180">
        <f>(L47*L46*$L$55)</f>
        <v>0</v>
      </c>
      <c r="L84" s="1180"/>
      <c r="M84" s="1180">
        <f>L42+L39-0.5*L47</f>
        <v>2.5500000000000003</v>
      </c>
      <c r="N84" s="1180"/>
      <c r="O84" s="42">
        <f t="shared" si="6"/>
        <v>0</v>
      </c>
    </row>
    <row r="85" spans="2:21" s="4" customFormat="1" ht="15.6">
      <c r="B85" s="1179" t="s">
        <v>164</v>
      </c>
      <c r="C85" s="1179"/>
      <c r="D85" s="1179"/>
      <c r="E85" s="1179"/>
      <c r="F85" s="1179"/>
      <c r="G85" s="1179"/>
      <c r="H85" s="43"/>
      <c r="I85" s="42"/>
      <c r="J85" s="42"/>
      <c r="K85" s="1182">
        <f>L29*L38</f>
        <v>18</v>
      </c>
      <c r="L85" s="1182"/>
      <c r="M85" s="1180">
        <f>L42/2</f>
        <v>0.95000000000000007</v>
      </c>
      <c r="N85" s="1180"/>
      <c r="O85" s="42">
        <f t="shared" si="6"/>
        <v>17.100000000000001</v>
      </c>
    </row>
    <row r="86" spans="2:21" s="4" customFormat="1" ht="15">
      <c r="B86" s="1183" t="s">
        <v>165</v>
      </c>
      <c r="C86" s="1183"/>
      <c r="D86" s="1183"/>
      <c r="E86" s="1183"/>
      <c r="F86" s="1183"/>
      <c r="G86" s="1183"/>
      <c r="H86" s="27"/>
      <c r="I86" s="42"/>
      <c r="J86" s="42"/>
      <c r="K86" s="1180">
        <f>L36*$L$29*L44</f>
        <v>221.13</v>
      </c>
      <c r="L86" s="1180"/>
      <c r="M86" s="1180">
        <f>L41-L44*0.5</f>
        <v>3.6000000000000005</v>
      </c>
      <c r="N86" s="1180"/>
      <c r="O86" s="42">
        <f t="shared" si="6"/>
        <v>796.0680000000001</v>
      </c>
    </row>
    <row r="87" spans="2:21" s="4" customFormat="1" ht="15">
      <c r="B87" s="1179" t="s">
        <v>166</v>
      </c>
      <c r="C87" s="1179"/>
      <c r="D87" s="1179"/>
      <c r="E87" s="1179"/>
      <c r="F87" s="1179"/>
      <c r="G87" s="1179"/>
      <c r="H87" s="27"/>
      <c r="I87" s="27"/>
      <c r="J87" s="27"/>
      <c r="K87" s="1180">
        <f>ROUND(L31*L53,3)</f>
        <v>7.2</v>
      </c>
      <c r="L87" s="1180"/>
      <c r="M87" s="1180">
        <f>M86</f>
        <v>3.6000000000000005</v>
      </c>
      <c r="N87" s="1180"/>
      <c r="O87" s="42">
        <f t="shared" si="6"/>
        <v>25.920000000000005</v>
      </c>
    </row>
    <row r="88" spans="2:21" s="4" customFormat="1" ht="15">
      <c r="B88" s="1179" t="s">
        <v>167</v>
      </c>
      <c r="C88" s="1179"/>
      <c r="D88" s="1179"/>
      <c r="E88" s="1179"/>
      <c r="F88" s="1179"/>
      <c r="G88" s="1179"/>
      <c r="H88" s="27"/>
      <c r="I88" s="42"/>
      <c r="J88" s="42"/>
      <c r="K88" s="1180">
        <f>ROUND(SUM(K81:L87),3)</f>
        <v>391.36099999999999</v>
      </c>
      <c r="L88" s="1180"/>
      <c r="M88" s="1167" t="s">
        <v>168</v>
      </c>
      <c r="N88" s="1167"/>
      <c r="O88" s="42">
        <f>ROUND(SUM(O81:O87),3)</f>
        <v>1174.671</v>
      </c>
    </row>
    <row r="89" spans="2:21" s="4" customFormat="1" ht="15">
      <c r="B89" s="1179" t="s">
        <v>169</v>
      </c>
      <c r="C89" s="1179"/>
      <c r="D89" s="1179"/>
      <c r="E89" s="1179"/>
      <c r="F89" s="1179"/>
      <c r="G89" s="1179"/>
      <c r="H89" s="27"/>
      <c r="I89" s="42"/>
      <c r="J89" s="42"/>
      <c r="K89" s="1180">
        <f>ROUND((K88-K87),3)</f>
        <v>384.161</v>
      </c>
      <c r="L89" s="1180"/>
      <c r="M89" s="1167" t="s">
        <v>168</v>
      </c>
      <c r="N89" s="1167"/>
      <c r="O89" s="42">
        <f>ROUND((O88-O87),3)</f>
        <v>1148.751</v>
      </c>
    </row>
    <row r="90" spans="2:21" s="4" customFormat="1" ht="15">
      <c r="B90" s="1186" t="s">
        <v>170</v>
      </c>
      <c r="C90" s="1186"/>
      <c r="D90" s="1186"/>
      <c r="E90" s="1186"/>
      <c r="F90" s="1186"/>
      <c r="G90" s="1186"/>
      <c r="H90" s="44"/>
      <c r="I90" s="45"/>
      <c r="J90" s="45"/>
      <c r="K90" s="1187">
        <f>K89*Q90</f>
        <v>384.161</v>
      </c>
      <c r="L90" s="1187"/>
      <c r="M90" s="1188" t="s">
        <v>168</v>
      </c>
      <c r="N90" s="1188"/>
      <c r="O90" s="45">
        <f>Q90*O89</f>
        <v>1148.751</v>
      </c>
      <c r="P90" s="46"/>
      <c r="Q90" s="47">
        <v>1</v>
      </c>
    </row>
    <row r="91" spans="2:21" s="4" customFormat="1" ht="15">
      <c r="B91" s="48" t="s">
        <v>171</v>
      </c>
      <c r="C91" s="49"/>
      <c r="D91" s="49"/>
      <c r="E91" s="49"/>
      <c r="F91" s="49"/>
      <c r="G91" s="50" t="s">
        <v>172</v>
      </c>
      <c r="H91" s="49"/>
      <c r="I91" s="49"/>
      <c r="J91" s="49"/>
      <c r="K91" s="49" t="str">
        <f>CONCATENATE(,O88," /",K88,)</f>
        <v>1174.671 /391.361</v>
      </c>
      <c r="L91" s="51"/>
      <c r="M91" s="49"/>
      <c r="N91" s="49"/>
      <c r="O91" s="52">
        <f>ROUND(O88/K88,3)</f>
        <v>3.0019999999999998</v>
      </c>
      <c r="P91" s="37" t="s">
        <v>20</v>
      </c>
    </row>
    <row r="92" spans="2:21" s="4" customFormat="1" ht="15">
      <c r="B92" s="35"/>
      <c r="C92" s="35"/>
      <c r="D92" s="35"/>
      <c r="E92" s="35"/>
      <c r="F92" s="35"/>
      <c r="G92" s="53" t="s">
        <v>173</v>
      </c>
      <c r="H92" s="35"/>
      <c r="I92" s="35"/>
      <c r="J92" s="35"/>
      <c r="K92" s="35" t="str">
        <f>CONCATENATE(,O90," /",K90,)</f>
        <v>1148.751 /384.161</v>
      </c>
      <c r="M92" s="35"/>
      <c r="N92" s="35"/>
      <c r="O92" s="54">
        <f>ROUND(O90/K90,3)</f>
        <v>2.99</v>
      </c>
      <c r="P92" s="55" t="s">
        <v>20</v>
      </c>
    </row>
    <row r="93" spans="2:21" s="4" customFormat="1" ht="15">
      <c r="B93" s="35" t="s">
        <v>174</v>
      </c>
      <c r="C93" s="35"/>
      <c r="D93" s="35"/>
      <c r="E93" s="35"/>
      <c r="F93" s="35"/>
      <c r="G93" s="53">
        <f>ABS(L41/2-O91)</f>
        <v>0.6769999999999996</v>
      </c>
      <c r="H93" s="35" t="s">
        <v>175</v>
      </c>
      <c r="I93" s="56">
        <f>ROUND(L41/6,2)</f>
        <v>0.78</v>
      </c>
      <c r="J93" s="35" t="str">
        <f>IF(I93&gt;G93,"Hence OK","Resultant not in Middle third")</f>
        <v>Hence OK</v>
      </c>
      <c r="K93" s="35"/>
      <c r="M93" s="35"/>
      <c r="N93" s="35"/>
      <c r="O93" s="54"/>
      <c r="P93" s="55"/>
    </row>
    <row r="94" spans="2:21" s="4" customFormat="1" ht="15">
      <c r="B94" s="57" t="s">
        <v>176</v>
      </c>
      <c r="C94" s="57"/>
      <c r="D94" s="57"/>
      <c r="E94" s="57"/>
      <c r="F94" s="35"/>
      <c r="G94" s="35"/>
      <c r="H94" s="35"/>
      <c r="I94" s="35"/>
      <c r="J94" s="35"/>
      <c r="K94" s="35"/>
      <c r="L94" s="35"/>
      <c r="M94" s="35"/>
      <c r="N94" s="35"/>
      <c r="O94" s="35"/>
      <c r="P94" s="35"/>
    </row>
    <row r="95" spans="2:21" s="4" customFormat="1" ht="15.6">
      <c r="B95" s="55" t="s">
        <v>172</v>
      </c>
      <c r="C95" s="35"/>
      <c r="D95" s="35"/>
      <c r="E95" s="35"/>
      <c r="F95" s="58"/>
      <c r="G95" s="59" t="s">
        <v>177</v>
      </c>
      <c r="H95" s="55" t="str">
        <f>CONCATENATE(,Q95,"+ (",R95,")+",S95," x  ( ", T95," -",U95,")")</f>
        <v>426.725+ (-9.84)+391.361 x  ( 2.325 -3.002)</v>
      </c>
      <c r="I95" s="55"/>
      <c r="J95" s="55"/>
      <c r="K95" s="35"/>
      <c r="L95" s="55">
        <f>ROUND(Q95+R95+S95*(T95-U95),3)</f>
        <v>151.934</v>
      </c>
      <c r="M95" s="55" t="s">
        <v>178</v>
      </c>
      <c r="N95" s="35"/>
      <c r="O95" s="35"/>
      <c r="P95" s="35"/>
      <c r="Q95" s="56">
        <f>J69</f>
        <v>426.72500000000002</v>
      </c>
      <c r="R95" s="56">
        <f>I77</f>
        <v>-9.84</v>
      </c>
      <c r="S95" s="60">
        <f>K88</f>
        <v>391.36099999999999</v>
      </c>
      <c r="T95" s="60">
        <f>M83</f>
        <v>2.3250000000000002</v>
      </c>
      <c r="U95" s="60">
        <f>O91</f>
        <v>3.0019999999999998</v>
      </c>
    </row>
    <row r="96" spans="2:21" s="4" customFormat="1" ht="15">
      <c r="B96" s="55" t="s">
        <v>173</v>
      </c>
      <c r="C96" s="35"/>
      <c r="D96" s="35"/>
      <c r="E96" s="35"/>
      <c r="F96" s="35"/>
      <c r="G96" s="35" t="s">
        <v>177</v>
      </c>
      <c r="H96" s="55" t="str">
        <f>CONCATENATE(,Q96,"+ (",R96,")+",S96," x  ( ", T96," -",U96,")")</f>
        <v>274.625+ (-9.84)+384.161 x  ( 2.325 -2.99)</v>
      </c>
      <c r="I96" s="55"/>
      <c r="J96" s="55"/>
      <c r="K96" s="35"/>
      <c r="L96" s="61">
        <f>ROUND(Q96+R96+S96*(T96-U96),3)</f>
        <v>9.3179999999999996</v>
      </c>
      <c r="M96" s="55" t="s">
        <v>178</v>
      </c>
      <c r="N96" s="35"/>
      <c r="O96" s="35"/>
      <c r="P96" s="35"/>
      <c r="Q96" s="56">
        <f>O69</f>
        <v>274.625</v>
      </c>
      <c r="R96" s="56">
        <f>I77</f>
        <v>-9.84</v>
      </c>
      <c r="S96" s="60">
        <f>K89</f>
        <v>384.161</v>
      </c>
      <c r="T96" s="60">
        <f>M83</f>
        <v>2.3250000000000002</v>
      </c>
      <c r="U96" s="60">
        <f>O92</f>
        <v>2.99</v>
      </c>
    </row>
    <row r="97" spans="2:20" s="4" customFormat="1" ht="15">
      <c r="B97" s="35"/>
      <c r="C97" s="35"/>
      <c r="D97" s="35"/>
      <c r="E97" s="35"/>
      <c r="F97" s="35"/>
      <c r="G97" s="35"/>
      <c r="H97" s="35"/>
      <c r="I97" s="35"/>
      <c r="J97" s="35"/>
      <c r="K97" s="35"/>
      <c r="L97" s="35"/>
      <c r="M97" s="35"/>
      <c r="N97" s="55"/>
      <c r="O97" s="35"/>
      <c r="P97" s="35"/>
    </row>
    <row r="98" spans="2:20" s="4" customFormat="1" ht="15.6">
      <c r="B98" s="39" t="s">
        <v>179</v>
      </c>
      <c r="C98" s="35"/>
      <c r="D98" s="35"/>
      <c r="E98" s="35"/>
      <c r="F98" s="35"/>
      <c r="G98" s="35"/>
      <c r="H98" s="35"/>
      <c r="I98" s="35"/>
      <c r="J98" s="35"/>
      <c r="K98" s="35"/>
      <c r="L98" s="35"/>
      <c r="M98" s="35"/>
      <c r="N98" s="35"/>
      <c r="O98" s="35"/>
      <c r="P98" s="35"/>
    </row>
    <row r="99" spans="2:20" s="4" customFormat="1" ht="17.399999999999999">
      <c r="B99" s="39" t="s">
        <v>180</v>
      </c>
      <c r="C99" s="35"/>
      <c r="D99" s="35"/>
      <c r="E99" s="35"/>
      <c r="F99" s="35"/>
      <c r="G99" s="35"/>
      <c r="H99" s="35"/>
      <c r="I99" s="35"/>
      <c r="J99" s="35"/>
      <c r="K99" s="35"/>
      <c r="L99" s="33">
        <f>L32</f>
        <v>131</v>
      </c>
      <c r="M99" s="35" t="s">
        <v>181</v>
      </c>
      <c r="N99" s="35"/>
      <c r="O99" s="35"/>
      <c r="P99" s="35"/>
    </row>
    <row r="100" spans="2:20" s="4" customFormat="1" ht="15">
      <c r="B100" s="57" t="s">
        <v>182</v>
      </c>
      <c r="C100" s="57"/>
      <c r="D100" s="57"/>
      <c r="E100" s="35"/>
      <c r="F100" s="35"/>
      <c r="G100" s="35"/>
      <c r="H100" s="35"/>
      <c r="I100" s="35"/>
      <c r="J100" s="35"/>
      <c r="K100" s="35"/>
      <c r="L100" s="35"/>
      <c r="M100" s="35"/>
      <c r="N100" s="35"/>
      <c r="O100" s="35"/>
      <c r="P100" s="35"/>
    </row>
    <row r="101" spans="2:20" s="4" customFormat="1" ht="17.399999999999999">
      <c r="B101" s="35" t="s">
        <v>183</v>
      </c>
      <c r="C101" s="35"/>
      <c r="D101" s="35"/>
      <c r="E101" s="35"/>
      <c r="F101" s="35"/>
      <c r="G101" s="35"/>
      <c r="H101" s="55" t="str">
        <f>CONCATENATE(,"(",Q101,"/ (",R101,"))+(",S101," x  6/ ( ", T101,"^2))")</f>
        <v>(391.361/ (4.65))+(151.934 x  6/ ( 4.65^2))</v>
      </c>
      <c r="I101" s="35"/>
      <c r="J101" s="35"/>
      <c r="K101" s="1184">
        <f>(Q101/R101)+(S101*6/(T101^2))</f>
        <v>126.32362816510579</v>
      </c>
      <c r="L101" s="1184"/>
      <c r="M101" s="37" t="s">
        <v>181</v>
      </c>
      <c r="N101" s="35"/>
      <c r="O101" s="35"/>
      <c r="P101" s="35"/>
      <c r="Q101" s="60">
        <f>K88</f>
        <v>391.36099999999999</v>
      </c>
      <c r="R101" s="60">
        <f>L41</f>
        <v>4.6500000000000004</v>
      </c>
      <c r="S101" s="4">
        <f>L95</f>
        <v>151.934</v>
      </c>
      <c r="T101" s="60">
        <f>L41</f>
        <v>4.6500000000000004</v>
      </c>
    </row>
    <row r="102" spans="2:20" s="4" customFormat="1" ht="17.399999999999999">
      <c r="B102" s="35" t="s">
        <v>184</v>
      </c>
      <c r="C102" s="35"/>
      <c r="D102" s="35"/>
      <c r="E102" s="35"/>
      <c r="F102" s="35"/>
      <c r="G102" s="35"/>
      <c r="H102" s="55" t="str">
        <f>CONCATENATE(,"(",Q102,"/ (",R102,")) - (",S102," x  6/ ( ", T102,"^2))")</f>
        <v>(391.361/ (4.65)) - (151.934 x  6/ ( 4.65^2))</v>
      </c>
      <c r="I102" s="35"/>
      <c r="J102" s="35"/>
      <c r="K102" s="1184">
        <f>(Q102/R102)-(S102*6/(T102^2))</f>
        <v>42.003683662851195</v>
      </c>
      <c r="L102" s="1184"/>
      <c r="M102" s="37" t="s">
        <v>181</v>
      </c>
      <c r="N102" s="35"/>
      <c r="O102" s="35"/>
      <c r="P102" s="35"/>
      <c r="Q102" s="60">
        <f>Q101</f>
        <v>391.36099999999999</v>
      </c>
      <c r="R102" s="60">
        <f>L41</f>
        <v>4.6500000000000004</v>
      </c>
      <c r="S102" s="4">
        <f>L95</f>
        <v>151.934</v>
      </c>
      <c r="T102" s="60">
        <f>L41</f>
        <v>4.6500000000000004</v>
      </c>
    </row>
    <row r="103" spans="2:20" s="4" customFormat="1" ht="15">
      <c r="B103" s="57" t="s">
        <v>185</v>
      </c>
      <c r="C103" s="57"/>
      <c r="D103" s="57"/>
      <c r="E103" s="35"/>
      <c r="F103" s="35"/>
      <c r="G103" s="35"/>
      <c r="H103" s="35"/>
      <c r="I103" s="35"/>
      <c r="J103" s="35"/>
      <c r="K103" s="33"/>
      <c r="L103" s="33"/>
      <c r="M103" s="35"/>
      <c r="N103" s="1185" t="str">
        <f>IF(MAX(K101,K102)&lt;L99,"Soil Pressures O.K.",Soil Pressure exceeds SBC)</f>
        <v>Soil Pressures O.K.</v>
      </c>
      <c r="O103" s="1185"/>
      <c r="P103" s="1185"/>
      <c r="Q103" s="60"/>
      <c r="R103" s="60"/>
      <c r="T103" s="60"/>
    </row>
    <row r="104" spans="2:20" s="4" customFormat="1" ht="17.399999999999999">
      <c r="B104" s="35" t="s">
        <v>186</v>
      </c>
      <c r="C104" s="35"/>
      <c r="D104" s="35"/>
      <c r="E104" s="35"/>
      <c r="F104" s="35"/>
      <c r="G104" s="35"/>
      <c r="H104" s="55" t="str">
        <f>CONCATENATE(,"(",Q104,"/ (",R104,"))+(",S104," x  6/ ( ", T104,"^2))")</f>
        <v>(384.161/ (4.65))+(9.318 x  6/ ( 4.65^2))</v>
      </c>
      <c r="I104" s="35"/>
      <c r="J104" s="35"/>
      <c r="K104" s="1184">
        <f>(Q104/R104)+(S104*6/(T104^2))</f>
        <v>85.200908775580984</v>
      </c>
      <c r="L104" s="1184"/>
      <c r="M104" s="37" t="s">
        <v>181</v>
      </c>
      <c r="N104" s="35"/>
      <c r="O104" s="35"/>
      <c r="P104" s="35"/>
      <c r="Q104" s="60">
        <f>K89</f>
        <v>384.161</v>
      </c>
      <c r="R104" s="60">
        <f>L41</f>
        <v>4.6500000000000004</v>
      </c>
      <c r="S104" s="4">
        <f>L96</f>
        <v>9.3179999999999996</v>
      </c>
      <c r="T104" s="60">
        <f>L41</f>
        <v>4.6500000000000004</v>
      </c>
    </row>
    <row r="105" spans="2:20" s="4" customFormat="1" ht="17.399999999999999">
      <c r="B105" s="35" t="s">
        <v>184</v>
      </c>
      <c r="C105" s="35"/>
      <c r="D105" s="35"/>
      <c r="E105" s="35"/>
      <c r="F105" s="35"/>
      <c r="G105" s="35"/>
      <c r="H105" s="55" t="str">
        <f>CONCATENATE(,"(",Q105,"/ (",R105,")) - (",S105," x  6/ ( ", T105,"^2))")</f>
        <v>(384.161/ (4.65)) - (9.318 x  6/ ( 4.65^2))</v>
      </c>
      <c r="I105" s="35"/>
      <c r="J105" s="35"/>
      <c r="K105" s="1184">
        <f>(Q105/R105)-(S105*6/(T105^2))</f>
        <v>80.029628858827607</v>
      </c>
      <c r="L105" s="1184"/>
      <c r="M105" s="37" t="s">
        <v>181</v>
      </c>
      <c r="N105" s="35"/>
      <c r="O105" s="35"/>
      <c r="P105" s="35"/>
      <c r="Q105" s="60">
        <f>Q104</f>
        <v>384.161</v>
      </c>
      <c r="R105" s="60">
        <f>L41</f>
        <v>4.6500000000000004</v>
      </c>
      <c r="S105" s="4">
        <f>L96</f>
        <v>9.3179999999999996</v>
      </c>
      <c r="T105" s="60">
        <f>L41</f>
        <v>4.6500000000000004</v>
      </c>
    </row>
    <row r="106" spans="2:20" s="4" customFormat="1" ht="15">
      <c r="B106" s="35"/>
      <c r="C106" s="35"/>
      <c r="D106" s="35"/>
      <c r="E106" s="35"/>
      <c r="F106" s="35"/>
      <c r="G106" s="35"/>
      <c r="H106" s="35"/>
      <c r="I106" s="35"/>
      <c r="J106" s="35"/>
      <c r="K106" s="35"/>
      <c r="L106" s="35"/>
      <c r="M106" s="35"/>
      <c r="N106" s="1185" t="str">
        <f>IF(MAX(K104,K105)&lt;L99,"Soil Pressures O.K.",Soil Pressure exceeds SBC)</f>
        <v>Soil Pressures O.K.</v>
      </c>
      <c r="O106" s="1185"/>
      <c r="P106" s="1185"/>
    </row>
    <row r="107" spans="2:20" s="4" customFormat="1" ht="15">
      <c r="B107" s="57" t="s">
        <v>187</v>
      </c>
      <c r="C107" s="35"/>
      <c r="D107" s="35"/>
      <c r="E107" s="35"/>
      <c r="F107" s="35"/>
      <c r="G107" s="35"/>
      <c r="H107" s="35"/>
      <c r="I107" s="35"/>
      <c r="J107" s="35"/>
      <c r="K107" s="35"/>
      <c r="L107" s="35"/>
      <c r="M107" s="35"/>
      <c r="N107" s="35"/>
      <c r="O107" s="35"/>
      <c r="P107" s="35"/>
    </row>
    <row r="108" spans="2:20" s="4" customFormat="1" ht="15">
      <c r="B108" s="35"/>
      <c r="C108" s="35"/>
      <c r="D108" s="35"/>
      <c r="E108" s="35"/>
      <c r="F108" s="35"/>
      <c r="G108" s="35"/>
      <c r="H108" s="35"/>
      <c r="I108" s="35"/>
      <c r="J108" s="35"/>
      <c r="K108" s="35"/>
      <c r="L108" s="35"/>
      <c r="M108" s="35"/>
      <c r="N108" s="35"/>
      <c r="O108" s="1189"/>
      <c r="P108" s="1189"/>
    </row>
    <row r="109" spans="2:20" s="4" customFormat="1" ht="15.6">
      <c r="B109" s="39" t="s">
        <v>188</v>
      </c>
      <c r="C109" s="39"/>
      <c r="D109" s="39"/>
      <c r="E109" s="35"/>
      <c r="F109" s="35"/>
      <c r="G109" s="35"/>
      <c r="H109" s="35"/>
      <c r="I109" s="35"/>
      <c r="J109" s="35"/>
      <c r="K109" s="35"/>
      <c r="L109" s="35"/>
      <c r="M109" s="35"/>
      <c r="N109" s="35"/>
      <c r="O109" s="35"/>
      <c r="P109" s="35"/>
    </row>
    <row r="110" spans="2:20" s="4" customFormat="1" ht="15">
      <c r="B110" s="35"/>
      <c r="C110" s="35"/>
      <c r="D110" s="35"/>
      <c r="E110" s="35"/>
      <c r="F110" s="35"/>
      <c r="G110" s="35"/>
      <c r="H110" s="35"/>
      <c r="I110" s="35"/>
      <c r="J110" s="35"/>
      <c r="K110" s="35"/>
      <c r="L110" s="35"/>
      <c r="M110" s="35"/>
      <c r="N110" s="35"/>
      <c r="O110" s="35"/>
      <c r="P110" s="35"/>
    </row>
    <row r="111" spans="2:20" s="4" customFormat="1" ht="15">
      <c r="B111" s="57" t="s">
        <v>189</v>
      </c>
      <c r="C111" s="57"/>
      <c r="D111" s="57"/>
      <c r="E111" s="35"/>
      <c r="F111" s="35"/>
      <c r="G111" s="35"/>
      <c r="H111" s="35"/>
      <c r="I111" s="35"/>
      <c r="J111" s="35"/>
      <c r="K111" s="35"/>
      <c r="L111" s="35"/>
      <c r="M111" s="35"/>
      <c r="N111" s="35"/>
      <c r="O111" s="35"/>
      <c r="P111" s="35"/>
    </row>
    <row r="112" spans="2:20" s="4" customFormat="1" ht="15">
      <c r="B112" s="35" t="s">
        <v>190</v>
      </c>
      <c r="C112" s="35"/>
      <c r="D112" s="35"/>
      <c r="E112" s="35"/>
      <c r="F112" s="35"/>
      <c r="G112" s="33"/>
      <c r="H112" s="1184">
        <f>J69</f>
        <v>426.72500000000002</v>
      </c>
      <c r="I112" s="1184"/>
      <c r="J112" s="35" t="s">
        <v>178</v>
      </c>
      <c r="K112" s="35"/>
      <c r="L112" s="35"/>
      <c r="M112" s="35"/>
      <c r="N112" s="35"/>
      <c r="O112" s="35"/>
      <c r="P112" s="35"/>
    </row>
    <row r="113" spans="2:18" s="4" customFormat="1" ht="15">
      <c r="B113" s="35" t="s">
        <v>191</v>
      </c>
      <c r="C113" s="35"/>
      <c r="D113" s="35"/>
      <c r="E113" s="35"/>
      <c r="F113" s="35"/>
      <c r="G113" s="37"/>
      <c r="H113" s="1190">
        <f>O88</f>
        <v>1174.671</v>
      </c>
      <c r="I113" s="1190"/>
      <c r="J113" s="35" t="s">
        <v>178</v>
      </c>
      <c r="K113" s="35"/>
      <c r="L113" s="35"/>
      <c r="M113" s="35"/>
      <c r="N113" s="35"/>
      <c r="O113" s="35"/>
      <c r="P113" s="35"/>
    </row>
    <row r="114" spans="2:18" s="4" customFormat="1" ht="15">
      <c r="B114" s="35" t="s">
        <v>192</v>
      </c>
      <c r="C114" s="35"/>
      <c r="D114" s="35"/>
      <c r="E114" s="35"/>
      <c r="F114" s="35"/>
      <c r="G114" s="35"/>
      <c r="H114" s="35"/>
      <c r="I114" s="33">
        <f>H113/H112</f>
        <v>2.7527588025074698</v>
      </c>
      <c r="J114" s="62" t="s">
        <v>193</v>
      </c>
      <c r="K114" s="63"/>
      <c r="L114" s="35"/>
      <c r="M114" s="35"/>
      <c r="N114" s="35"/>
      <c r="O114" s="35"/>
      <c r="P114" s="35"/>
    </row>
    <row r="115" spans="2:18" s="4" customFormat="1" ht="15">
      <c r="B115" s="35"/>
      <c r="C115" s="35"/>
      <c r="D115" s="35"/>
      <c r="E115" s="35"/>
      <c r="F115" s="35"/>
      <c r="G115" s="35"/>
      <c r="H115" s="35"/>
      <c r="I115" s="35"/>
      <c r="J115" s="35"/>
      <c r="K115" s="35"/>
      <c r="L115" s="35"/>
      <c r="M115" s="35"/>
      <c r="N115" s="35"/>
      <c r="O115" s="35"/>
      <c r="P115" s="35"/>
    </row>
    <row r="116" spans="2:18" s="4" customFormat="1" ht="15">
      <c r="B116" s="35" t="s">
        <v>194</v>
      </c>
      <c r="C116" s="35"/>
      <c r="D116" s="35"/>
      <c r="E116" s="35"/>
      <c r="F116" s="35"/>
      <c r="G116" s="33"/>
      <c r="H116" s="35"/>
      <c r="I116" s="33">
        <f>M69</f>
        <v>173.55</v>
      </c>
      <c r="J116" s="35" t="s">
        <v>195</v>
      </c>
      <c r="K116" s="35"/>
      <c r="L116" s="35"/>
      <c r="M116" s="35"/>
      <c r="N116" s="35"/>
      <c r="O116" s="35"/>
      <c r="P116" s="35"/>
    </row>
    <row r="117" spans="2:18" s="4" customFormat="1" ht="15">
      <c r="B117" s="35" t="s">
        <v>196</v>
      </c>
      <c r="C117" s="35"/>
      <c r="D117" s="35"/>
      <c r="E117" s="35"/>
      <c r="F117" s="35" t="str">
        <f>CONCATENATE(,K90,"  x ",L33," +",I76,)</f>
        <v>384.161  x 0.6 +46.5075</v>
      </c>
      <c r="G117" s="35"/>
      <c r="H117" s="35"/>
      <c r="I117" s="35">
        <f>K90*L33+I76</f>
        <v>277.00409999999999</v>
      </c>
      <c r="J117" s="35" t="s">
        <v>195</v>
      </c>
      <c r="K117" s="35"/>
      <c r="L117" s="35"/>
      <c r="M117" s="35"/>
      <c r="N117" s="35"/>
      <c r="O117" s="35"/>
      <c r="P117" s="35"/>
    </row>
    <row r="118" spans="2:18" s="4" customFormat="1" ht="15">
      <c r="B118" s="35"/>
      <c r="C118" s="35"/>
      <c r="D118" s="35"/>
      <c r="E118" s="35"/>
      <c r="F118" s="35"/>
      <c r="G118" s="35"/>
      <c r="H118" s="35"/>
      <c r="I118" s="35"/>
      <c r="J118" s="35"/>
      <c r="K118" s="35"/>
      <c r="L118" s="35"/>
      <c r="M118" s="35"/>
      <c r="N118" s="35"/>
      <c r="O118" s="35"/>
      <c r="P118" s="35"/>
    </row>
    <row r="119" spans="2:18" s="4" customFormat="1" ht="15">
      <c r="B119" s="35" t="s">
        <v>197</v>
      </c>
      <c r="C119" s="35"/>
      <c r="D119" s="35"/>
      <c r="E119" s="35"/>
      <c r="F119" s="35"/>
      <c r="G119" s="33"/>
      <c r="H119" s="35"/>
      <c r="I119" s="33">
        <f>I117/I116</f>
        <v>1.596105445116681</v>
      </c>
      <c r="J119" s="55" t="s">
        <v>193</v>
      </c>
      <c r="K119" s="35"/>
      <c r="L119" s="35"/>
      <c r="M119" s="35"/>
      <c r="N119" s="35"/>
      <c r="O119" s="35"/>
      <c r="P119" s="35"/>
    </row>
    <row r="120" spans="2:18" s="4" customFormat="1" ht="15">
      <c r="B120" s="35"/>
      <c r="C120" s="35"/>
      <c r="D120" s="35"/>
      <c r="E120" s="35"/>
      <c r="F120" s="35"/>
      <c r="G120" s="35"/>
      <c r="H120" s="35"/>
      <c r="I120" s="35"/>
      <c r="J120" s="57" t="s">
        <v>198</v>
      </c>
      <c r="K120" s="35"/>
      <c r="L120" s="35"/>
      <c r="M120" s="35"/>
      <c r="N120" s="35"/>
      <c r="O120" s="35"/>
      <c r="P120" s="35"/>
    </row>
    <row r="121" spans="2:18" s="4" customFormat="1" ht="15">
      <c r="B121" s="57" t="s">
        <v>199</v>
      </c>
      <c r="C121" s="57"/>
      <c r="D121" s="57"/>
      <c r="E121" s="35"/>
      <c r="F121" s="35"/>
      <c r="G121" s="35"/>
      <c r="H121" s="35"/>
      <c r="I121" s="35"/>
      <c r="J121" s="35"/>
      <c r="K121" s="35"/>
      <c r="L121" s="35"/>
      <c r="M121" s="35"/>
      <c r="N121" s="35"/>
      <c r="O121" s="35"/>
      <c r="P121" s="35"/>
    </row>
    <row r="122" spans="2:18" s="4" customFormat="1" ht="15">
      <c r="B122" s="35" t="s">
        <v>190</v>
      </c>
      <c r="C122" s="35"/>
      <c r="D122" s="35"/>
      <c r="E122" s="35"/>
      <c r="F122" s="35"/>
      <c r="G122" s="33"/>
      <c r="H122" s="33"/>
      <c r="I122" s="33">
        <f>O69</f>
        <v>274.625</v>
      </c>
      <c r="J122" s="35" t="s">
        <v>178</v>
      </c>
      <c r="K122" s="35"/>
      <c r="L122" s="35"/>
      <c r="M122" s="35"/>
      <c r="N122" s="35"/>
      <c r="O122" s="35"/>
      <c r="P122" s="35"/>
    </row>
    <row r="123" spans="2:18" s="4" customFormat="1" ht="15">
      <c r="B123" s="35" t="s">
        <v>191</v>
      </c>
      <c r="C123" s="35"/>
      <c r="D123" s="35"/>
      <c r="E123" s="35"/>
      <c r="F123" s="35"/>
      <c r="G123" s="37"/>
      <c r="H123" s="37"/>
      <c r="I123" s="37">
        <f>O90</f>
        <v>1148.751</v>
      </c>
      <c r="J123" s="35" t="s">
        <v>178</v>
      </c>
      <c r="K123" s="35"/>
      <c r="L123" s="35"/>
      <c r="M123" s="35"/>
      <c r="N123" s="35"/>
      <c r="O123" s="35"/>
      <c r="P123" s="35"/>
    </row>
    <row r="124" spans="2:18" s="4" customFormat="1" ht="15">
      <c r="B124" s="35" t="s">
        <v>192</v>
      </c>
      <c r="C124" s="35"/>
      <c r="D124" s="35"/>
      <c r="E124" s="35"/>
      <c r="F124" s="35"/>
      <c r="G124" s="35"/>
      <c r="H124" s="35"/>
      <c r="I124" s="35">
        <f>ROUND(I123/I122,3)</f>
        <v>4.1829999999999998</v>
      </c>
      <c r="J124" s="35" t="s">
        <v>193</v>
      </c>
      <c r="K124" s="35"/>
      <c r="L124" s="35"/>
      <c r="M124" s="35"/>
      <c r="N124" s="35"/>
      <c r="O124" s="35"/>
      <c r="P124" s="35"/>
    </row>
    <row r="125" spans="2:18" s="4" customFormat="1" ht="15">
      <c r="B125" s="35"/>
      <c r="C125" s="35"/>
      <c r="D125" s="35"/>
      <c r="E125" s="35"/>
      <c r="F125" s="35"/>
      <c r="G125" s="35"/>
      <c r="H125" s="35"/>
      <c r="I125" s="35"/>
      <c r="J125" s="35"/>
      <c r="K125" s="35"/>
      <c r="L125" s="35"/>
      <c r="M125" s="35"/>
      <c r="N125" s="35"/>
      <c r="O125" s="35"/>
      <c r="P125" s="35"/>
    </row>
    <row r="126" spans="2:18" s="4" customFormat="1" ht="15">
      <c r="B126" s="35" t="s">
        <v>194</v>
      </c>
      <c r="C126" s="35"/>
      <c r="D126" s="35"/>
      <c r="E126" s="35"/>
      <c r="F126" s="35"/>
      <c r="G126" s="33"/>
      <c r="H126" s="33"/>
      <c r="I126" s="33">
        <f>P69</f>
        <v>126.75</v>
      </c>
      <c r="J126" s="35"/>
      <c r="K126" s="35"/>
      <c r="L126" s="35"/>
      <c r="M126" s="35"/>
      <c r="N126" s="35"/>
      <c r="O126" s="35"/>
      <c r="P126" s="35"/>
    </row>
    <row r="127" spans="2:18" s="4" customFormat="1" ht="15">
      <c r="B127" s="35" t="s">
        <v>196</v>
      </c>
      <c r="C127" s="35"/>
      <c r="D127" s="35"/>
      <c r="E127" s="35"/>
      <c r="F127" s="62" t="str">
        <f>CONCATENATE(,K90,"  x ",L33," +",I76,)</f>
        <v>384.161  x 0.6 +46.5075</v>
      </c>
      <c r="G127" s="35"/>
      <c r="H127" s="35"/>
      <c r="I127" s="35">
        <f>ROUND(K90*L33+I76,3)</f>
        <v>277.00400000000002</v>
      </c>
      <c r="J127" s="35"/>
      <c r="K127" s="35"/>
      <c r="L127" s="35"/>
      <c r="M127" s="35"/>
      <c r="N127" s="35"/>
      <c r="O127" s="35"/>
      <c r="P127" s="35"/>
      <c r="R127" s="4" t="s">
        <v>200</v>
      </c>
    </row>
    <row r="128" spans="2:18" s="4" customFormat="1" ht="15">
      <c r="B128" s="35" t="s">
        <v>197</v>
      </c>
      <c r="C128" s="35"/>
      <c r="D128" s="35"/>
      <c r="E128" s="35"/>
      <c r="F128" s="35"/>
      <c r="G128" s="35"/>
      <c r="H128" s="35"/>
      <c r="I128" s="33">
        <f>ROUND(I127/I126,3)</f>
        <v>2.1850000000000001</v>
      </c>
      <c r="J128" s="55" t="s">
        <v>201</v>
      </c>
      <c r="K128" s="35"/>
      <c r="L128" s="35"/>
      <c r="M128" s="35"/>
      <c r="N128" s="35"/>
      <c r="O128" s="35"/>
      <c r="P128" s="35"/>
    </row>
    <row r="129" spans="2:27" s="4" customFormat="1" ht="15">
      <c r="B129" s="35"/>
      <c r="C129" s="35"/>
      <c r="D129" s="35"/>
      <c r="E129" s="35"/>
      <c r="F129" s="35"/>
      <c r="G129" s="33"/>
      <c r="H129" s="33"/>
      <c r="I129" s="35"/>
      <c r="J129" s="1191" t="s">
        <v>198</v>
      </c>
      <c r="K129" s="1191"/>
      <c r="L129" s="1191"/>
      <c r="M129" s="1191"/>
      <c r="N129" s="1191"/>
      <c r="O129" s="1191"/>
      <c r="P129" s="1191"/>
    </row>
    <row r="130" spans="2:27" s="4" customFormat="1" ht="18">
      <c r="B130" s="39" t="s">
        <v>202</v>
      </c>
      <c r="C130" s="35"/>
      <c r="D130" s="35"/>
      <c r="E130" s="35"/>
      <c r="F130" s="35"/>
      <c r="G130" s="35"/>
      <c r="H130" s="35"/>
      <c r="I130" s="35"/>
      <c r="J130" s="35"/>
      <c r="K130" s="35"/>
      <c r="L130" s="35"/>
      <c r="M130" s="35"/>
      <c r="N130" s="35"/>
      <c r="O130" s="35"/>
      <c r="P130" s="35"/>
    </row>
    <row r="131" spans="2:27" s="4" customFormat="1" ht="59.25" customHeight="1">
      <c r="B131" s="1148" t="s">
        <v>137</v>
      </c>
      <c r="C131" s="1149"/>
      <c r="D131" s="64" t="s">
        <v>203</v>
      </c>
      <c r="E131" s="1192" t="s">
        <v>285</v>
      </c>
      <c r="F131" s="1193"/>
      <c r="G131" s="1194" t="s">
        <v>204</v>
      </c>
      <c r="H131" s="1195"/>
      <c r="I131" s="1194" t="s">
        <v>205</v>
      </c>
      <c r="J131" s="1195"/>
      <c r="K131" s="1167" t="s">
        <v>206</v>
      </c>
      <c r="L131" s="1167"/>
      <c r="M131" s="1167"/>
      <c r="N131" s="1167" t="s">
        <v>207</v>
      </c>
      <c r="O131" s="1167"/>
      <c r="P131" s="1167"/>
    </row>
    <row r="132" spans="2:27" s="4" customFormat="1" ht="37.5" customHeight="1">
      <c r="B132" s="1150" t="s">
        <v>143</v>
      </c>
      <c r="C132" s="1149"/>
      <c r="D132" s="64" t="s">
        <v>208</v>
      </c>
      <c r="E132" s="65" t="s">
        <v>209</v>
      </c>
      <c r="F132" s="66" t="s">
        <v>210</v>
      </c>
      <c r="G132" s="65" t="s">
        <v>211</v>
      </c>
      <c r="H132" s="65" t="s">
        <v>212</v>
      </c>
      <c r="I132" s="65" t="s">
        <v>209</v>
      </c>
      <c r="J132" s="108" t="s">
        <v>210</v>
      </c>
      <c r="K132" s="1167" t="s">
        <v>213</v>
      </c>
      <c r="L132" s="1167"/>
      <c r="M132" s="1167"/>
      <c r="N132" s="1194" t="s">
        <v>214</v>
      </c>
      <c r="O132" s="1199"/>
      <c r="P132" s="1195"/>
    </row>
    <row r="133" spans="2:27" s="4" customFormat="1" ht="33.75" customHeight="1">
      <c r="B133" s="1194"/>
      <c r="C133" s="1195"/>
      <c r="D133" s="67"/>
      <c r="E133" s="110" t="s">
        <v>215</v>
      </c>
      <c r="F133" s="111">
        <f>IF(L48=15,2,IF(L48=20,2.66,IF(L48=25,3.33,IF(L48=30,3.99,0))))</f>
        <v>3.33</v>
      </c>
      <c r="G133" s="68"/>
      <c r="H133" s="65"/>
      <c r="I133" s="1200" t="s">
        <v>200</v>
      </c>
      <c r="J133" s="1201"/>
      <c r="K133" s="69" t="s">
        <v>216</v>
      </c>
      <c r="L133" s="69" t="s">
        <v>217</v>
      </c>
      <c r="M133" s="69" t="s">
        <v>218</v>
      </c>
      <c r="N133" s="69" t="s">
        <v>216</v>
      </c>
      <c r="O133" s="69" t="s">
        <v>217</v>
      </c>
      <c r="P133" s="69" t="s">
        <v>218</v>
      </c>
    </row>
    <row r="134" spans="2:27" s="4" customFormat="1" ht="25.5" customHeight="1">
      <c r="B134" s="1175">
        <f t="shared" ref="B134:B139" si="7">B62</f>
        <v>0</v>
      </c>
      <c r="C134" s="1175"/>
      <c r="D134" s="70">
        <f t="shared" ref="D134:D139" si="8">J62*1.5</f>
        <v>0</v>
      </c>
      <c r="E134" s="71">
        <f t="shared" ref="E134:E139" si="9">ROUND(SQRT(D134*1000/$F$133),0)</f>
        <v>0</v>
      </c>
      <c r="F134" s="72">
        <f>ROUND($L$40*1000-G134*0.5-$L$51,2)</f>
        <v>244</v>
      </c>
      <c r="G134" s="73">
        <v>12</v>
      </c>
      <c r="H134" s="73">
        <v>8</v>
      </c>
      <c r="I134" s="74">
        <f t="shared" ref="I134:I139" si="10">ROUND(0.5*$L$48/415*(1-SQRT(1-(4.6*D134*10^6)/($L$48*1000*F134^2)))*1000*F134,3)</f>
        <v>0</v>
      </c>
      <c r="J134" s="75">
        <f t="shared" ref="J134:J139" si="11">(1000/L134)*PI()*G134^2/4</f>
        <v>565.48667764616278</v>
      </c>
      <c r="K134" s="71">
        <v>310</v>
      </c>
      <c r="L134" s="76">
        <v>200</v>
      </c>
      <c r="M134" s="101" t="str">
        <f t="shared" ref="M134:M139" si="12">CONCATENATE(,G134," dia at", L134,"c/c")</f>
        <v>12 dia at200c/c</v>
      </c>
      <c r="N134" s="71">
        <f t="shared" ref="N134:N139" si="13">MIN(210,ROUND((1000*PI()*H134^2/4)/(F134*0.12),0))</f>
        <v>210</v>
      </c>
      <c r="O134" s="71">
        <f t="shared" ref="O134:O139" si="14">CEILING(N134,10)-10</f>
        <v>200</v>
      </c>
      <c r="P134" s="116" t="str">
        <f t="shared" ref="P134:P139" si="15">CONCATENATE(,H134," dia at", O134,"c/c")</f>
        <v>8 dia at200c/c</v>
      </c>
      <c r="T134" s="4" t="s">
        <v>219</v>
      </c>
    </row>
    <row r="135" spans="2:27" s="4" customFormat="1" ht="26.4">
      <c r="B135" s="1175">
        <f t="shared" si="7"/>
        <v>1.17</v>
      </c>
      <c r="C135" s="1175"/>
      <c r="D135" s="70">
        <f t="shared" si="8"/>
        <v>9.7949999999999999</v>
      </c>
      <c r="E135" s="71">
        <f t="shared" si="9"/>
        <v>54</v>
      </c>
      <c r="F135" s="72">
        <f>ROUND(((($F$139-$F$134)/$B$139)*B135+$F$134)-G135*0.5-$L$51,2)</f>
        <v>257.60000000000002</v>
      </c>
      <c r="G135" s="73">
        <v>12</v>
      </c>
      <c r="H135" s="73">
        <v>8</v>
      </c>
      <c r="I135" s="74">
        <f t="shared" si="10"/>
        <v>106.093</v>
      </c>
      <c r="J135" s="75">
        <f t="shared" si="11"/>
        <v>565.48667764616278</v>
      </c>
      <c r="K135" s="71">
        <f>MIN(310,ROUND((1000*PI()*G135^2/4)/I135,0))</f>
        <v>310</v>
      </c>
      <c r="L135" s="76">
        <v>200</v>
      </c>
      <c r="M135" s="101" t="str">
        <f t="shared" si="12"/>
        <v>12 dia at200c/c</v>
      </c>
      <c r="N135" s="71">
        <f t="shared" si="13"/>
        <v>210</v>
      </c>
      <c r="O135" s="71">
        <f t="shared" si="14"/>
        <v>200</v>
      </c>
      <c r="P135" s="116" t="str">
        <f t="shared" si="15"/>
        <v>8 dia at200c/c</v>
      </c>
    </row>
    <row r="136" spans="2:27" s="4" customFormat="1" ht="26.4">
      <c r="B136" s="1175">
        <f t="shared" si="7"/>
        <v>2.34</v>
      </c>
      <c r="C136" s="1175"/>
      <c r="D136" s="70">
        <f t="shared" si="8"/>
        <v>48.787499999999994</v>
      </c>
      <c r="E136" s="71">
        <f t="shared" si="9"/>
        <v>121</v>
      </c>
      <c r="F136" s="72">
        <f>ROUND(((($F$139-$F$134)/$B$139)*B136+$F$134)-G136*0.5-$L$51,2)</f>
        <v>327.2</v>
      </c>
      <c r="G136" s="73">
        <v>12</v>
      </c>
      <c r="H136" s="73">
        <v>8</v>
      </c>
      <c r="I136" s="74">
        <f t="shared" si="10"/>
        <v>422.23</v>
      </c>
      <c r="J136" s="75">
        <f t="shared" si="11"/>
        <v>565.48667764616278</v>
      </c>
      <c r="K136" s="71">
        <f>MIN(310,ROUND((1000*PI()*G136^2/4)/I136,0))</f>
        <v>268</v>
      </c>
      <c r="L136" s="76">
        <v>200</v>
      </c>
      <c r="M136" s="101" t="str">
        <f t="shared" si="12"/>
        <v>12 dia at200c/c</v>
      </c>
      <c r="N136" s="71">
        <f t="shared" si="13"/>
        <v>210</v>
      </c>
      <c r="O136" s="71">
        <f t="shared" si="14"/>
        <v>200</v>
      </c>
      <c r="P136" s="116" t="str">
        <f t="shared" si="15"/>
        <v>8 dia at200c/c</v>
      </c>
      <c r="Z136" s="4">
        <f>1.8*1.35*6.3*6.3</f>
        <v>96.446700000000007</v>
      </c>
    </row>
    <row r="137" spans="2:27" s="4" customFormat="1" ht="26.4">
      <c r="B137" s="1175">
        <f t="shared" si="7"/>
        <v>3.51</v>
      </c>
      <c r="C137" s="1175"/>
      <c r="D137" s="70">
        <f t="shared" si="8"/>
        <v>131.39400000000001</v>
      </c>
      <c r="E137" s="71">
        <f t="shared" si="9"/>
        <v>199</v>
      </c>
      <c r="F137" s="72">
        <f>ROUND(((($F$139-$F$134)/$B$139)*B137+$F$134)-G137*0.5-$L$51,2)</f>
        <v>394.8</v>
      </c>
      <c r="G137" s="73">
        <v>16</v>
      </c>
      <c r="H137" s="73">
        <v>8</v>
      </c>
      <c r="I137" s="74">
        <f t="shared" si="10"/>
        <v>961.08699999999999</v>
      </c>
      <c r="J137" s="75">
        <f t="shared" si="11"/>
        <v>1005.3096491487338</v>
      </c>
      <c r="K137" s="71">
        <f>MIN(310,ROUND((1000*PI()*G137^2/4)/I137,0))</f>
        <v>209</v>
      </c>
      <c r="L137" s="76">
        <v>200</v>
      </c>
      <c r="M137" s="101" t="str">
        <f t="shared" si="12"/>
        <v>16 dia at200c/c</v>
      </c>
      <c r="N137" s="71">
        <f t="shared" si="13"/>
        <v>210</v>
      </c>
      <c r="O137" s="71">
        <f t="shared" si="14"/>
        <v>200</v>
      </c>
      <c r="P137" s="116" t="str">
        <f t="shared" si="15"/>
        <v>8 dia at200c/c</v>
      </c>
      <c r="Z137" s="4">
        <f>Z136/8</f>
        <v>12.055837500000001</v>
      </c>
    </row>
    <row r="138" spans="2:27" s="4" customFormat="1" ht="26.4">
      <c r="B138" s="1175">
        <f t="shared" si="7"/>
        <v>4.68</v>
      </c>
      <c r="C138" s="1175"/>
      <c r="D138" s="70">
        <f t="shared" si="8"/>
        <v>272.02800000000002</v>
      </c>
      <c r="E138" s="71">
        <f t="shared" si="9"/>
        <v>286</v>
      </c>
      <c r="F138" s="72">
        <f>F139</f>
        <v>592</v>
      </c>
      <c r="G138" s="73">
        <v>16</v>
      </c>
      <c r="H138" s="73">
        <v>8</v>
      </c>
      <c r="I138" s="74">
        <f t="shared" si="10"/>
        <v>1322.365</v>
      </c>
      <c r="J138" s="75">
        <f t="shared" si="11"/>
        <v>2010.6192982974676</v>
      </c>
      <c r="K138" s="71">
        <f>MIN(310,ROUND((1000*PI()*G138^2/4)/I138,0))</f>
        <v>152</v>
      </c>
      <c r="L138" s="76">
        <v>100</v>
      </c>
      <c r="M138" s="101" t="str">
        <f t="shared" si="12"/>
        <v>16 dia at100c/c</v>
      </c>
      <c r="N138" s="71">
        <f t="shared" si="13"/>
        <v>210</v>
      </c>
      <c r="O138" s="71">
        <f t="shared" si="14"/>
        <v>200</v>
      </c>
      <c r="P138" s="116" t="str">
        <f t="shared" si="15"/>
        <v>8 dia at200c/c</v>
      </c>
    </row>
    <row r="139" spans="2:27" s="4" customFormat="1" ht="26.4">
      <c r="B139" s="1196">
        <f t="shared" si="7"/>
        <v>5.85</v>
      </c>
      <c r="C139" s="1175"/>
      <c r="D139" s="70">
        <f t="shared" si="8"/>
        <v>485.10450000000003</v>
      </c>
      <c r="E139" s="71">
        <f t="shared" si="9"/>
        <v>382</v>
      </c>
      <c r="F139" s="72">
        <f>ROUND($L$39*1000-G139*0.5-$L$51,2)</f>
        <v>592</v>
      </c>
      <c r="G139" s="73">
        <v>16</v>
      </c>
      <c r="H139" s="73">
        <v>8</v>
      </c>
      <c r="I139" s="74">
        <f t="shared" si="10"/>
        <v>2437.29</v>
      </c>
      <c r="J139" s="75">
        <f t="shared" si="11"/>
        <v>2010.6192982974676</v>
      </c>
      <c r="K139" s="71">
        <f>MIN(310,ROUND((1000*PI()*G139^2/4)/I139,0))</f>
        <v>82</v>
      </c>
      <c r="L139" s="76">
        <v>100</v>
      </c>
      <c r="M139" s="101" t="str">
        <f t="shared" si="12"/>
        <v>16 dia at100c/c</v>
      </c>
      <c r="N139" s="71">
        <f t="shared" si="13"/>
        <v>210</v>
      </c>
      <c r="O139" s="71">
        <f t="shared" si="14"/>
        <v>200</v>
      </c>
      <c r="P139" s="116" t="str">
        <f t="shared" si="15"/>
        <v>8 dia at200c/c</v>
      </c>
      <c r="Z139" s="4">
        <f>Z137*1.5</f>
        <v>18.08375625</v>
      </c>
    </row>
    <row r="140" spans="2:27" s="4" customFormat="1" ht="15">
      <c r="B140" s="49"/>
      <c r="C140" s="49"/>
      <c r="D140" s="1197"/>
      <c r="E140" s="1197"/>
      <c r="F140" s="78"/>
      <c r="G140" s="79"/>
      <c r="H140" s="80"/>
      <c r="I140" s="80"/>
      <c r="J140" s="81"/>
      <c r="K140" s="81"/>
      <c r="L140" s="1198"/>
      <c r="M140" s="1198"/>
      <c r="N140" s="1198"/>
      <c r="O140" s="82"/>
      <c r="P140" s="83"/>
    </row>
    <row r="141" spans="2:27" s="4" customFormat="1" ht="27.75" customHeight="1">
      <c r="B141" s="1203" t="s">
        <v>220</v>
      </c>
      <c r="C141" s="1203"/>
      <c r="D141" s="1203"/>
      <c r="E141" s="1203"/>
      <c r="F141" s="1203"/>
      <c r="G141" s="1203"/>
      <c r="H141" s="1203"/>
      <c r="I141" s="1203"/>
      <c r="J141" s="1203"/>
      <c r="K141" s="1203"/>
      <c r="L141" s="1203"/>
      <c r="M141" s="1203"/>
      <c r="N141" s="1203"/>
      <c r="O141" s="1203"/>
      <c r="P141" s="1204"/>
    </row>
    <row r="142" spans="2:27" s="4" customFormat="1" ht="39" customHeight="1">
      <c r="B142" s="1195" t="s">
        <v>137</v>
      </c>
      <c r="C142" s="1167"/>
      <c r="D142" s="1167" t="s">
        <v>221</v>
      </c>
      <c r="E142" s="1167"/>
      <c r="F142" s="1167" t="s">
        <v>222</v>
      </c>
      <c r="G142" s="1167"/>
      <c r="H142" s="1205" t="s">
        <v>223</v>
      </c>
      <c r="I142" s="1205"/>
      <c r="J142" s="1167" t="s">
        <v>224</v>
      </c>
      <c r="K142" s="1167"/>
      <c r="L142" s="1167"/>
      <c r="M142" s="1167" t="s">
        <v>225</v>
      </c>
      <c r="N142" s="1167"/>
      <c r="O142" s="1167"/>
      <c r="P142" s="35"/>
      <c r="V142" s="84">
        <f>1.8*1.35</f>
        <v>2.4300000000000002</v>
      </c>
      <c r="W142" s="51"/>
      <c r="X142" s="51"/>
      <c r="Y142" s="51"/>
      <c r="Z142" s="51" t="s">
        <v>226</v>
      </c>
      <c r="AA142" s="85" t="s">
        <v>227</v>
      </c>
    </row>
    <row r="143" spans="2:27" s="4" customFormat="1" ht="27" customHeight="1">
      <c r="B143" s="1167" t="s">
        <v>143</v>
      </c>
      <c r="C143" s="1167"/>
      <c r="D143" s="1167" t="s">
        <v>228</v>
      </c>
      <c r="E143" s="1167"/>
      <c r="F143" s="1202" t="s">
        <v>229</v>
      </c>
      <c r="G143" s="1167"/>
      <c r="H143" s="1167" t="s">
        <v>230</v>
      </c>
      <c r="I143" s="1167"/>
      <c r="J143" s="1202" t="s">
        <v>231</v>
      </c>
      <c r="K143" s="1202"/>
      <c r="L143" s="1202"/>
      <c r="M143" s="1167" t="s">
        <v>232</v>
      </c>
      <c r="N143" s="1167"/>
      <c r="O143" s="1167"/>
      <c r="P143" s="35"/>
      <c r="V143" s="46">
        <f>2.43*6.3*6.3/8</f>
        <v>12.055837500000001</v>
      </c>
      <c r="W143" s="4">
        <f>V143*1.5</f>
        <v>18.08375625</v>
      </c>
      <c r="X143" s="4">
        <f>ROUND($L$39*1000-G139*0.5-$L$51,2)</f>
        <v>592</v>
      </c>
      <c r="Z143" s="4">
        <f>ROUND(0.5*20/500*(1-SQRT(1-(4.6*$W$143*10^6)/(20*1000*$X$143^2)))*1000*$X$143,3)</f>
        <v>70.468000000000004</v>
      </c>
      <c r="AA143" s="86">
        <f>(1000/L139)*PI()*G139^2/4</f>
        <v>2010.6192982974676</v>
      </c>
    </row>
    <row r="144" spans="2:27" s="4" customFormat="1" ht="17.399999999999999">
      <c r="B144" s="63"/>
      <c r="C144" s="87"/>
      <c r="D144" s="88"/>
      <c r="E144" s="87"/>
      <c r="F144" s="89"/>
      <c r="G144" s="87"/>
      <c r="H144" s="88"/>
      <c r="I144" s="87"/>
      <c r="J144" s="90" t="s">
        <v>233</v>
      </c>
      <c r="K144" s="1206" t="s">
        <v>234</v>
      </c>
      <c r="L144" s="1207"/>
      <c r="M144" s="1194"/>
      <c r="N144" s="1199"/>
      <c r="O144" s="1195"/>
      <c r="P144" s="35"/>
      <c r="V144" s="91"/>
      <c r="W144" s="92"/>
      <c r="X144" s="92"/>
      <c r="Y144" s="92"/>
      <c r="Z144" s="92"/>
      <c r="AA144" s="93"/>
    </row>
    <row r="145" spans="2:22" s="4" customFormat="1" ht="41.25" customHeight="1">
      <c r="B145" s="63"/>
      <c r="C145" s="87"/>
      <c r="D145" s="88"/>
      <c r="E145" s="87"/>
      <c r="F145" s="89"/>
      <c r="G145" s="87"/>
      <c r="H145" s="88"/>
      <c r="I145" s="87"/>
      <c r="J145" s="109" t="s">
        <v>235</v>
      </c>
      <c r="K145" s="1208" t="s">
        <v>236</v>
      </c>
      <c r="L145" s="1209"/>
      <c r="M145" s="1194"/>
      <c r="N145" s="1199"/>
      <c r="O145" s="1195"/>
      <c r="P145" s="35"/>
    </row>
    <row r="146" spans="2:22" s="4" customFormat="1" ht="15">
      <c r="B146" s="1210">
        <f t="shared" ref="B146:B151" si="16">B134</f>
        <v>0</v>
      </c>
      <c r="C146" s="1210"/>
      <c r="D146" s="1180">
        <f t="shared" ref="D146:D151" si="17">M62*1.5</f>
        <v>0</v>
      </c>
      <c r="E146" s="1180"/>
      <c r="F146" s="1180">
        <f t="shared" ref="F146:F151" si="18">D146/F134</f>
        <v>0</v>
      </c>
      <c r="G146" s="1180"/>
      <c r="H146" s="1211">
        <f t="shared" ref="H146:H151" si="19">J134*100/(F134*1000)</f>
        <v>0.23175683510088638</v>
      </c>
      <c r="I146" s="1212"/>
      <c r="J146" s="94">
        <f t="shared" ref="J146:J151" si="20">IF((0.8*$L$48/(6.89*H146))&lt;0,1,(0.85*$L$48/(6.89*H146)))</f>
        <v>13.307827446080914</v>
      </c>
      <c r="K146" s="1213">
        <f t="shared" ref="K146:K151" si="21">0.85*SQRT(0.8*$L$48)*(SQRT(1+5*J146)-1)/(6*J146)</f>
        <v>0.34364150837892593</v>
      </c>
      <c r="L146" s="1213"/>
      <c r="M146" s="1167" t="str">
        <f t="shared" ref="M146:M151" si="22">IF(K146&gt;F146,"Section is OK","Section not Safe")</f>
        <v>Section is OK</v>
      </c>
      <c r="N146" s="1167"/>
      <c r="O146" s="1167"/>
      <c r="P146" s="35"/>
      <c r="R146" s="95" t="s">
        <v>237</v>
      </c>
      <c r="S146" s="1" t="s">
        <v>177</v>
      </c>
      <c r="T146" s="96">
        <v>0.19</v>
      </c>
      <c r="V146" s="96" t="e">
        <f>((V126-V89/1000-2*V93)/2-U139/1000)*V127*U132*10^4/(V127*1000*U139)</f>
        <v>#DIV/0!</v>
      </c>
    </row>
    <row r="147" spans="2:22" s="4" customFormat="1" ht="15">
      <c r="B147" s="1210">
        <f t="shared" si="16"/>
        <v>1.17</v>
      </c>
      <c r="C147" s="1210"/>
      <c r="D147" s="1180">
        <f t="shared" si="17"/>
        <v>18.796050000000001</v>
      </c>
      <c r="E147" s="1180"/>
      <c r="F147" s="1180">
        <f t="shared" si="18"/>
        <v>7.296603260869565E-2</v>
      </c>
      <c r="G147" s="1180"/>
      <c r="H147" s="1211">
        <f t="shared" si="19"/>
        <v>0.21952122579431782</v>
      </c>
      <c r="I147" s="1212"/>
      <c r="J147" s="94">
        <f t="shared" si="20"/>
        <v>14.049575205370669</v>
      </c>
      <c r="K147" s="1213">
        <f t="shared" si="21"/>
        <v>0.33553805144795984</v>
      </c>
      <c r="L147" s="1213"/>
      <c r="M147" s="1167" t="str">
        <f t="shared" si="22"/>
        <v>Section is OK</v>
      </c>
      <c r="N147" s="1167"/>
      <c r="O147" s="1167"/>
      <c r="P147" s="35"/>
      <c r="R147" s="2" t="s">
        <v>238</v>
      </c>
      <c r="S147" s="1" t="s">
        <v>177</v>
      </c>
      <c r="T147" s="96">
        <v>0.43</v>
      </c>
      <c r="V147" s="96" t="e">
        <f>0.78539*#REF!^2*V140/(1*10*(U139))</f>
        <v>#REF!</v>
      </c>
    </row>
    <row r="148" spans="2:22" s="4" customFormat="1" ht="15">
      <c r="B148" s="1210">
        <f t="shared" si="16"/>
        <v>2.34</v>
      </c>
      <c r="C148" s="1210"/>
      <c r="D148" s="1180">
        <f t="shared" si="17"/>
        <v>49.912199999999999</v>
      </c>
      <c r="E148" s="1180"/>
      <c r="F148" s="1180">
        <f t="shared" si="18"/>
        <v>0.15254339853300733</v>
      </c>
      <c r="G148" s="1180"/>
      <c r="H148" s="1211">
        <f t="shared" si="19"/>
        <v>0.17282600172559986</v>
      </c>
      <c r="I148" s="1212"/>
      <c r="J148" s="94">
        <f t="shared" si="20"/>
        <v>17.845578444088829</v>
      </c>
      <c r="K148" s="1213">
        <f t="shared" si="21"/>
        <v>0.30172514925317234</v>
      </c>
      <c r="L148" s="1213"/>
      <c r="M148" s="1167" t="str">
        <f t="shared" si="22"/>
        <v>Section is OK</v>
      </c>
      <c r="N148" s="1167"/>
      <c r="O148" s="1167"/>
      <c r="P148" s="35"/>
      <c r="R148" s="95" t="s">
        <v>239</v>
      </c>
      <c r="S148" s="1" t="s">
        <v>177</v>
      </c>
      <c r="T148" s="96">
        <f>IF((0.8*20/(6.89*T147))&lt;0,1,(0.85*20/(6.89*T147)))</f>
        <v>5.7380092483207887</v>
      </c>
      <c r="U148" s="96" t="e">
        <f>IF((0.8*20/(6.89*U147))&lt;0,1,(0.85*20/(6.89*U147)))</f>
        <v>#DIV/0!</v>
      </c>
      <c r="V148" s="96" t="e">
        <f>IF((0.8*V124/(6.89*V147))&lt;0,1,(0.85*V124/(6.89*V147)))</f>
        <v>#REF!</v>
      </c>
    </row>
    <row r="149" spans="2:22" s="4" customFormat="1" ht="15">
      <c r="B149" s="1210">
        <f t="shared" si="16"/>
        <v>3.51</v>
      </c>
      <c r="C149" s="1210"/>
      <c r="D149" s="1180">
        <f t="shared" si="17"/>
        <v>93.348449999999985</v>
      </c>
      <c r="E149" s="1180"/>
      <c r="F149" s="1180">
        <f t="shared" si="18"/>
        <v>0.23644490881458963</v>
      </c>
      <c r="G149" s="1180"/>
      <c r="H149" s="1211">
        <f t="shared" si="19"/>
        <v>0.25463770241862554</v>
      </c>
      <c r="I149" s="1212"/>
      <c r="J149" s="94">
        <f t="shared" si="20"/>
        <v>12.112031885608275</v>
      </c>
      <c r="K149" s="1213">
        <f t="shared" si="21"/>
        <v>0.35810002813388375</v>
      </c>
      <c r="L149" s="1213"/>
      <c r="M149" s="1167" t="str">
        <f t="shared" si="22"/>
        <v>Section is OK</v>
      </c>
      <c r="N149" s="1167"/>
      <c r="O149" s="1167"/>
      <c r="P149" s="35"/>
      <c r="R149" s="2" t="s">
        <v>240</v>
      </c>
      <c r="S149" s="1" t="s">
        <v>177</v>
      </c>
      <c r="T149" s="96">
        <f>0.85*SQRT(0.8*20)*(SQRT(1+5*T148)-1)/(6*T148)</f>
        <v>0.43935432073896763</v>
      </c>
      <c r="V149" s="96" t="e">
        <f>0.85*SQRT(0.8*V124)*(SQRT(1+5*V148)-1)/(6*V148)</f>
        <v>#REF!</v>
      </c>
    </row>
    <row r="150" spans="2:22" s="4" customFormat="1" ht="15">
      <c r="B150" s="1210">
        <f t="shared" si="16"/>
        <v>4.68</v>
      </c>
      <c r="C150" s="1210"/>
      <c r="D150" s="1180">
        <f t="shared" si="17"/>
        <v>149.10479999999998</v>
      </c>
      <c r="E150" s="1180"/>
      <c r="F150" s="1180">
        <f t="shared" si="18"/>
        <v>0.25186621621621619</v>
      </c>
      <c r="G150" s="1180"/>
      <c r="H150" s="1211">
        <f t="shared" si="19"/>
        <v>0.33963163822592357</v>
      </c>
      <c r="I150" s="1212"/>
      <c r="J150" s="94">
        <f t="shared" si="20"/>
        <v>9.0809560236576718</v>
      </c>
      <c r="K150" s="1213">
        <f t="shared" si="21"/>
        <v>0.40549414041827508</v>
      </c>
      <c r="L150" s="1213"/>
      <c r="M150" s="1167" t="str">
        <f t="shared" si="22"/>
        <v>Section is OK</v>
      </c>
      <c r="N150" s="1167"/>
      <c r="O150" s="1167"/>
      <c r="P150" s="35"/>
      <c r="T150" s="96">
        <f>0.85*SQRT(0.8*20)*(SQRT(1+5*T148)-1)/(6*T148)</f>
        <v>0.43935432073896763</v>
      </c>
    </row>
    <row r="151" spans="2:22" s="4" customFormat="1" ht="15">
      <c r="B151" s="1210">
        <f t="shared" si="16"/>
        <v>5.85</v>
      </c>
      <c r="C151" s="1210"/>
      <c r="D151" s="1180">
        <f t="shared" si="17"/>
        <v>217.18124999999995</v>
      </c>
      <c r="E151" s="1180"/>
      <c r="F151" s="1180">
        <f t="shared" si="18"/>
        <v>0.36686021959459453</v>
      </c>
      <c r="G151" s="1180"/>
      <c r="H151" s="1211">
        <f t="shared" si="19"/>
        <v>0.33963163822592357</v>
      </c>
      <c r="I151" s="1212"/>
      <c r="J151" s="94">
        <f t="shared" si="20"/>
        <v>9.0809560236576718</v>
      </c>
      <c r="K151" s="1213">
        <f t="shared" si="21"/>
        <v>0.40549414041827508</v>
      </c>
      <c r="L151" s="1213"/>
      <c r="M151" s="1167" t="str">
        <f t="shared" si="22"/>
        <v>Section is OK</v>
      </c>
      <c r="N151" s="1167"/>
      <c r="O151" s="1167"/>
      <c r="P151" s="35"/>
      <c r="S151" s="4">
        <v>1</v>
      </c>
    </row>
    <row r="152" spans="2:22" s="4" customFormat="1" ht="15">
      <c r="B152" s="1215" t="s">
        <v>80</v>
      </c>
      <c r="C152" s="1215"/>
      <c r="D152" s="1214"/>
      <c r="E152" s="1214"/>
      <c r="F152" s="1214"/>
      <c r="G152" s="1214"/>
      <c r="H152" s="1214"/>
      <c r="I152" s="1214"/>
      <c r="J152" s="1214"/>
      <c r="K152" s="1214"/>
      <c r="L152" s="1214"/>
      <c r="M152" s="1215"/>
      <c r="N152" s="1215"/>
      <c r="O152" s="1215"/>
      <c r="P152" s="35"/>
    </row>
    <row r="153" spans="2:22" s="4" customFormat="1" ht="15">
      <c r="B153" s="35"/>
      <c r="C153" s="35"/>
      <c r="D153" s="35"/>
      <c r="E153" s="35"/>
      <c r="F153" s="35"/>
      <c r="G153" s="35"/>
      <c r="H153" s="35"/>
      <c r="I153" s="35"/>
      <c r="J153" s="35"/>
      <c r="K153" s="35"/>
      <c r="L153" s="35"/>
      <c r="M153" s="35"/>
      <c r="N153" s="35"/>
      <c r="O153" s="35"/>
      <c r="P153" s="35"/>
    </row>
    <row r="154" spans="2:22" s="4" customFormat="1" ht="15.6">
      <c r="B154" s="39" t="s">
        <v>241</v>
      </c>
      <c r="C154" s="39"/>
      <c r="D154" s="39"/>
      <c r="E154" s="39"/>
      <c r="F154" s="39"/>
      <c r="G154" s="39"/>
      <c r="H154" s="39"/>
      <c r="I154" s="39"/>
      <c r="J154" s="39"/>
      <c r="K154" s="39"/>
      <c r="L154" s="39"/>
      <c r="M154" s="39"/>
      <c r="N154" s="35"/>
      <c r="O154" s="35"/>
      <c r="P154" s="35"/>
    </row>
    <row r="155" spans="2:22" s="4" customFormat="1" ht="15">
      <c r="B155" s="35"/>
      <c r="C155" s="35"/>
      <c r="D155" s="35"/>
      <c r="E155" s="35"/>
      <c r="F155" s="35"/>
      <c r="G155" s="35"/>
      <c r="H155" s="35"/>
      <c r="I155" s="35"/>
      <c r="J155" s="35"/>
      <c r="K155" s="35"/>
      <c r="L155" s="35"/>
      <c r="M155" s="35"/>
      <c r="N155" s="35"/>
      <c r="O155" s="35"/>
      <c r="P155" s="35"/>
      <c r="S155" s="4" t="s">
        <v>227</v>
      </c>
      <c r="T155" s="4" t="s">
        <v>82</v>
      </c>
      <c r="U155" s="4" t="s">
        <v>226</v>
      </c>
      <c r="V155" s="4" t="s">
        <v>242</v>
      </c>
    </row>
    <row r="156" spans="2:22" s="4" customFormat="1" ht="15">
      <c r="B156" s="57" t="s">
        <v>182</v>
      </c>
      <c r="C156" s="35"/>
      <c r="D156" s="35"/>
      <c r="E156" s="35"/>
      <c r="F156" s="35"/>
      <c r="G156" s="35"/>
      <c r="H156" s="35"/>
      <c r="I156" s="35"/>
      <c r="J156" s="35"/>
      <c r="K156" s="35"/>
      <c r="L156" s="35"/>
      <c r="M156" s="35"/>
      <c r="N156" s="35"/>
      <c r="O156" s="35"/>
      <c r="P156" s="35"/>
      <c r="S156" s="56">
        <f>E157</f>
        <v>126.32362816510579</v>
      </c>
      <c r="T156" s="56">
        <f>E158</f>
        <v>91.87</v>
      </c>
      <c r="U156" s="56">
        <f>E159</f>
        <v>80.08</v>
      </c>
      <c r="V156" s="56">
        <f>E160</f>
        <v>42.003999999999998</v>
      </c>
    </row>
    <row r="157" spans="2:22" s="4" customFormat="1" ht="17.399999999999999">
      <c r="B157" s="35" t="s">
        <v>243</v>
      </c>
      <c r="C157" s="35"/>
      <c r="D157" s="35"/>
      <c r="E157" s="1174">
        <f>K101</f>
        <v>126.32362816510579</v>
      </c>
      <c r="F157" s="1174"/>
      <c r="G157" s="35" t="s">
        <v>181</v>
      </c>
      <c r="H157" s="35"/>
      <c r="I157" s="97"/>
      <c r="J157" s="35"/>
      <c r="K157" s="35"/>
      <c r="L157" s="35"/>
      <c r="M157" s="35"/>
      <c r="N157" s="35"/>
      <c r="O157" s="35"/>
      <c r="P157" s="35"/>
      <c r="Q157" s="4" t="s">
        <v>244</v>
      </c>
      <c r="S157" s="4">
        <f>L38*L29</f>
        <v>18</v>
      </c>
      <c r="T157" s="4">
        <f>L38*L29</f>
        <v>18</v>
      </c>
      <c r="U157" s="4">
        <f>L36*L29</f>
        <v>105.3</v>
      </c>
      <c r="V157" s="4">
        <f>L36*L29</f>
        <v>105.3</v>
      </c>
    </row>
    <row r="158" spans="2:22" s="4" customFormat="1" ht="17.399999999999999">
      <c r="B158" s="35" t="s">
        <v>245</v>
      </c>
      <c r="C158" s="35"/>
      <c r="D158" s="35"/>
      <c r="E158" s="1174">
        <f>ROUND((((E157-E160)/$L$41)*($L$44+$L$39))+E160,2)</f>
        <v>91.87</v>
      </c>
      <c r="F158" s="1174"/>
      <c r="G158" s="35" t="s">
        <v>181</v>
      </c>
      <c r="H158" s="35"/>
      <c r="I158" s="35"/>
      <c r="J158" s="35"/>
      <c r="K158" s="35"/>
      <c r="L158" s="35"/>
      <c r="M158" s="35"/>
      <c r="N158" s="35"/>
      <c r="O158" s="35"/>
      <c r="P158" s="35"/>
      <c r="S158" s="56">
        <f>S156-S157</f>
        <v>108.32362816510579</v>
      </c>
      <c r="T158" s="56">
        <f>T156-T157</f>
        <v>73.87</v>
      </c>
      <c r="U158" s="56">
        <f>U156-U157</f>
        <v>-25.22</v>
      </c>
      <c r="V158" s="56">
        <f>V156-V157</f>
        <v>-63.295999999999999</v>
      </c>
    </row>
    <row r="159" spans="2:22" s="4" customFormat="1" ht="17.399999999999999">
      <c r="B159" s="35" t="s">
        <v>246</v>
      </c>
      <c r="C159" s="35"/>
      <c r="D159" s="35"/>
      <c r="E159" s="1174">
        <f>ROUND((((E157-E160)/$L$41)*($L$44))+E160,2)</f>
        <v>80.08</v>
      </c>
      <c r="F159" s="1174"/>
      <c r="G159" s="35" t="s">
        <v>181</v>
      </c>
      <c r="H159" s="35"/>
      <c r="I159" s="35"/>
      <c r="J159" s="35"/>
      <c r="K159" s="35"/>
      <c r="L159" s="35"/>
      <c r="M159" s="35"/>
      <c r="N159" s="35"/>
      <c r="O159" s="35"/>
      <c r="P159" s="35"/>
    </row>
    <row r="160" spans="2:22" s="4" customFormat="1" ht="17.399999999999999">
      <c r="B160" s="35" t="s">
        <v>247</v>
      </c>
      <c r="C160" s="35"/>
      <c r="D160" s="35"/>
      <c r="E160" s="1174">
        <f>ROUND(K102,3)</f>
        <v>42.003999999999998</v>
      </c>
      <c r="F160" s="1174"/>
      <c r="G160" s="35" t="s">
        <v>181</v>
      </c>
      <c r="H160" s="35"/>
      <c r="I160" s="35"/>
      <c r="J160" s="35"/>
      <c r="K160" s="35"/>
      <c r="L160" s="35"/>
      <c r="M160" s="35"/>
      <c r="N160" s="35"/>
      <c r="O160" s="35"/>
      <c r="P160" s="35"/>
    </row>
    <row r="161" spans="2:26" s="4" customFormat="1" ht="15">
      <c r="B161" s="35"/>
      <c r="C161" s="35"/>
      <c r="D161" s="35"/>
      <c r="E161" s="35"/>
      <c r="F161" s="35"/>
      <c r="G161" s="35"/>
      <c r="H161" s="35"/>
      <c r="I161" s="35"/>
      <c r="J161" s="35"/>
      <c r="K161" s="35"/>
      <c r="L161" s="35"/>
      <c r="M161" s="35"/>
      <c r="N161" s="35"/>
      <c r="O161" s="35"/>
      <c r="P161" s="35"/>
    </row>
    <row r="162" spans="2:26" s="4" customFormat="1" ht="18.600000000000001">
      <c r="B162" s="57" t="s">
        <v>248</v>
      </c>
      <c r="C162" s="35"/>
      <c r="D162" s="35"/>
      <c r="E162" s="35"/>
      <c r="F162" s="35"/>
      <c r="G162" s="35"/>
      <c r="H162" s="35"/>
      <c r="I162" s="35"/>
      <c r="J162" s="53"/>
      <c r="K162" s="35"/>
      <c r="L162" s="35"/>
      <c r="N162" s="35"/>
      <c r="O162" s="35"/>
      <c r="P162" s="35"/>
    </row>
    <row r="163" spans="2:26" s="4" customFormat="1" ht="15">
      <c r="B163" s="35" t="s">
        <v>249</v>
      </c>
      <c r="C163" s="35"/>
      <c r="D163" s="35"/>
      <c r="E163" s="35" t="str">
        <f>CONCATENATE(,1.5," x(",Q163,"x ",R163,"^2/2 +",S163,"x",T163,"^2/3 -(",U163,"+",V163,"x",W163,"x",X163,") x",Y163,)</f>
        <v>1.5 x(91.87x 1.9^2/2 +34.454x1.9^2/3 -(18+1.9x0.65x25) x0.95</v>
      </c>
      <c r="F163" s="35"/>
      <c r="G163" s="35"/>
      <c r="H163" s="35"/>
      <c r="I163" s="35"/>
      <c r="K163" s="61"/>
      <c r="L163" s="35"/>
      <c r="M163" s="37">
        <f>1.5*(Q163*R163^2/2+S163*T163^2/3-((U163+V163*W163*X163)*Y163))</f>
        <v>241.28062000000006</v>
      </c>
      <c r="N163" s="35" t="s">
        <v>178</v>
      </c>
      <c r="O163" s="35"/>
      <c r="P163" s="35"/>
      <c r="Q163" s="60">
        <f>E158</f>
        <v>91.87</v>
      </c>
      <c r="R163" s="60">
        <f>L42</f>
        <v>1.9000000000000001</v>
      </c>
      <c r="S163" s="60">
        <f>ROUND(E157-E158,3)</f>
        <v>34.454000000000001</v>
      </c>
      <c r="T163" s="60">
        <f>L42</f>
        <v>1.9000000000000001</v>
      </c>
      <c r="U163" s="60">
        <f>K85</f>
        <v>18</v>
      </c>
      <c r="V163" s="60">
        <f>L42</f>
        <v>1.9000000000000001</v>
      </c>
      <c r="W163" s="60">
        <f>L43</f>
        <v>0.65</v>
      </c>
      <c r="X163" s="4">
        <f>L55</f>
        <v>25</v>
      </c>
      <c r="Y163" s="4">
        <f>L42/2</f>
        <v>0.95000000000000007</v>
      </c>
    </row>
    <row r="164" spans="2:26" s="4" customFormat="1" ht="15">
      <c r="B164" s="35" t="s">
        <v>250</v>
      </c>
      <c r="C164" s="35"/>
      <c r="D164" s="35"/>
      <c r="E164" s="35" t="str">
        <f>CONCATENATE(,1.5," x(",Q164,"x ",R164,"^2/2 +",S164,"x",T164,"^2/6 -(",U164,"+",V164,"+",W164,"x",X164,"x",Y164,") x",Z164,)</f>
        <v>1.5 x(42.004x 2.1^2/2 +38.076x2.1^2/6 -(221.13+7.2+2.1x0.65x25) x1.05</v>
      </c>
      <c r="F164" s="35"/>
      <c r="G164" s="35"/>
      <c r="H164" s="35"/>
      <c r="I164" s="35"/>
      <c r="J164" s="35"/>
      <c r="K164" s="61"/>
      <c r="M164" s="37">
        <f>1.5*(Q164*R164^2/2+S164*T164^2/6-(U164+V164+W164*X164*Y164)*Z164)</f>
        <v>-232.45960499999995</v>
      </c>
      <c r="N164" s="55" t="s">
        <v>178</v>
      </c>
      <c r="O164" s="35"/>
      <c r="P164" s="35"/>
      <c r="Q164" s="60">
        <f>E160</f>
        <v>42.003999999999998</v>
      </c>
      <c r="R164" s="60">
        <f>L44</f>
        <v>2.1</v>
      </c>
      <c r="S164" s="60">
        <f>ROUND(E159-E160,3)</f>
        <v>38.076000000000001</v>
      </c>
      <c r="T164" s="60">
        <f>L44</f>
        <v>2.1</v>
      </c>
      <c r="U164" s="60">
        <f>K86</f>
        <v>221.13</v>
      </c>
      <c r="V164" s="4">
        <f>K87</f>
        <v>7.2</v>
      </c>
      <c r="W164" s="60">
        <f>L44</f>
        <v>2.1</v>
      </c>
      <c r="X164" s="60">
        <f>L45</f>
        <v>0.65</v>
      </c>
      <c r="Y164" s="4">
        <f>L55</f>
        <v>25</v>
      </c>
      <c r="Z164" s="4">
        <f>L44/2</f>
        <v>1.05</v>
      </c>
    </row>
    <row r="165" spans="2:26" s="4" customFormat="1" ht="15">
      <c r="B165" s="35"/>
      <c r="C165" s="35"/>
      <c r="D165" s="35"/>
      <c r="E165" s="35"/>
      <c r="F165" s="35"/>
      <c r="G165" s="35"/>
      <c r="H165" s="35"/>
      <c r="I165" s="35"/>
      <c r="J165" s="35"/>
      <c r="K165" s="35"/>
      <c r="L165" s="35"/>
      <c r="M165" s="37"/>
      <c r="N165" s="37"/>
      <c r="O165" s="35"/>
      <c r="P165" s="35"/>
    </row>
    <row r="166" spans="2:26" s="4" customFormat="1" ht="15">
      <c r="B166" s="57" t="s">
        <v>185</v>
      </c>
      <c r="C166" s="57"/>
      <c r="D166" s="57"/>
      <c r="E166" s="57"/>
      <c r="F166" s="57"/>
      <c r="G166" s="57"/>
      <c r="H166" s="57"/>
      <c r="I166" s="57"/>
      <c r="J166" s="57"/>
      <c r="K166" s="57"/>
      <c r="L166" s="57"/>
      <c r="M166" s="37"/>
      <c r="N166" s="37"/>
      <c r="O166" s="98"/>
      <c r="P166" s="57"/>
    </row>
    <row r="167" spans="2:26" s="4" customFormat="1" ht="15">
      <c r="B167" s="35"/>
      <c r="C167" s="35"/>
      <c r="D167" s="35"/>
      <c r="E167" s="35"/>
      <c r="F167" s="35"/>
      <c r="G167" s="35" t="s">
        <v>80</v>
      </c>
      <c r="H167" s="35"/>
      <c r="I167" s="35"/>
      <c r="J167" s="35"/>
      <c r="K167" s="35"/>
      <c r="L167" s="35"/>
      <c r="M167" s="37"/>
      <c r="N167" s="37"/>
      <c r="O167" s="35"/>
      <c r="P167" s="35"/>
    </row>
    <row r="168" spans="2:26" s="4" customFormat="1" ht="17.399999999999999">
      <c r="B168" s="35" t="s">
        <v>243</v>
      </c>
      <c r="C168" s="35"/>
      <c r="D168" s="35"/>
      <c r="E168" s="1214">
        <f>ROUND(K104,3)</f>
        <v>85.200999999999993</v>
      </c>
      <c r="F168" s="1214"/>
      <c r="G168" s="35" t="s">
        <v>181</v>
      </c>
      <c r="H168" s="35"/>
      <c r="I168" s="35"/>
      <c r="J168" s="35"/>
      <c r="K168" s="35"/>
      <c r="L168" s="35"/>
      <c r="M168" s="37"/>
      <c r="N168" s="35"/>
      <c r="O168" s="37"/>
      <c r="P168" s="35"/>
    </row>
    <row r="169" spans="2:26" s="4" customFormat="1" ht="17.399999999999999">
      <c r="B169" s="35" t="s">
        <v>245</v>
      </c>
      <c r="C169" s="35"/>
      <c r="D169" s="35"/>
      <c r="E169" s="1174">
        <f>ROUND((((E168-E171)/$L$41)*($L$44+$L$39))+E171,2)</f>
        <v>83.09</v>
      </c>
      <c r="F169" s="1174"/>
      <c r="G169" s="35" t="s">
        <v>181</v>
      </c>
      <c r="H169" s="35"/>
      <c r="I169" s="35"/>
      <c r="J169" s="35"/>
      <c r="K169" s="35"/>
      <c r="L169" s="35"/>
      <c r="M169" s="37"/>
      <c r="N169" s="35"/>
      <c r="O169" s="35"/>
      <c r="P169" s="35"/>
    </row>
    <row r="170" spans="2:26" s="4" customFormat="1" ht="17.399999999999999">
      <c r="B170" s="35" t="s">
        <v>246</v>
      </c>
      <c r="C170" s="35"/>
      <c r="D170" s="35"/>
      <c r="E170" s="1174">
        <f>ROUND((((E168-E171)/$L$41)*($L$44))+E171,2)</f>
        <v>82.37</v>
      </c>
      <c r="F170" s="1174"/>
      <c r="G170" s="35" t="s">
        <v>181</v>
      </c>
      <c r="H170" s="35"/>
      <c r="I170" s="35"/>
      <c r="J170" s="35"/>
      <c r="K170" s="35"/>
      <c r="L170" s="35"/>
      <c r="M170" s="37"/>
      <c r="N170" s="35"/>
      <c r="O170" s="1189"/>
      <c r="P170" s="1189"/>
    </row>
    <row r="171" spans="2:26" s="4" customFormat="1" ht="17.399999999999999">
      <c r="B171" s="35" t="s">
        <v>247</v>
      </c>
      <c r="C171" s="35"/>
      <c r="D171" s="35"/>
      <c r="E171" s="1214">
        <f>ROUND(K105,3)</f>
        <v>80.03</v>
      </c>
      <c r="F171" s="1214"/>
      <c r="G171" s="35" t="s">
        <v>181</v>
      </c>
      <c r="H171" s="35"/>
      <c r="I171" s="35"/>
      <c r="J171" s="35"/>
      <c r="K171" s="35"/>
      <c r="L171" s="35"/>
      <c r="M171" s="37"/>
      <c r="N171" s="35"/>
      <c r="O171" s="35"/>
      <c r="P171" s="35"/>
    </row>
    <row r="172" spans="2:26" s="4" customFormat="1" ht="18.600000000000001">
      <c r="B172" s="57" t="s">
        <v>248</v>
      </c>
      <c r="C172" s="35"/>
      <c r="D172" s="35"/>
      <c r="E172" s="35"/>
      <c r="F172" s="35"/>
      <c r="G172" s="35"/>
      <c r="H172" s="35"/>
      <c r="I172" s="35"/>
      <c r="J172" s="53"/>
      <c r="K172" s="35"/>
      <c r="L172" s="35"/>
      <c r="M172" s="37"/>
      <c r="N172" s="35"/>
      <c r="O172" s="35"/>
      <c r="P172" s="35"/>
    </row>
    <row r="173" spans="2:26" s="4" customFormat="1" ht="15">
      <c r="B173" s="35" t="s">
        <v>249</v>
      </c>
      <c r="C173" s="35"/>
      <c r="D173" s="35"/>
      <c r="E173" s="35" t="str">
        <f>CONCATENATE(,1.5," x(",Q173,"x ",R173,"^2/2 +",S173,"x",T173,"^2/3 -(",U173,"+",V173,"x",W173,"x",X173,") x",Y173,)</f>
        <v>1.5 x(83.09x 1.9^2/2 +2.11099999999999x1.9^2/3 -(18+1.9x0.65x25) x0.95</v>
      </c>
      <c r="F173" s="35"/>
      <c r="G173" s="35"/>
      <c r="H173" s="35"/>
      <c r="I173" s="35"/>
      <c r="K173" s="61"/>
      <c r="L173" s="35"/>
      <c r="M173" s="37">
        <f>1.5*(Q173*R173^2/2+S173*T173^2/3-((U173+V173*W173*X173)*Y173))</f>
        <v>159.12965500000001</v>
      </c>
      <c r="N173" s="35"/>
      <c r="O173" s="35"/>
      <c r="P173" s="35"/>
      <c r="Q173" s="60">
        <f>E169</f>
        <v>83.09</v>
      </c>
      <c r="R173" s="60">
        <f>L42</f>
        <v>1.9000000000000001</v>
      </c>
      <c r="S173" s="60">
        <f>E168-E169</f>
        <v>2.11099999999999</v>
      </c>
      <c r="T173" s="60">
        <f>L42</f>
        <v>1.9000000000000001</v>
      </c>
      <c r="U173" s="60">
        <f>K85</f>
        <v>18</v>
      </c>
      <c r="V173" s="60">
        <f>L42</f>
        <v>1.9000000000000001</v>
      </c>
      <c r="W173" s="60">
        <f>L43</f>
        <v>0.65</v>
      </c>
      <c r="X173" s="4">
        <f>L55</f>
        <v>25</v>
      </c>
      <c r="Y173" s="4">
        <f>L42/2</f>
        <v>0.95000000000000007</v>
      </c>
    </row>
    <row r="174" spans="2:26" s="4" customFormat="1" ht="15">
      <c r="B174" s="35" t="s">
        <v>250</v>
      </c>
      <c r="C174" s="35"/>
      <c r="D174" s="35"/>
      <c r="E174" s="35" t="str">
        <f>CONCATENATE(,1.5," x(",Q174,"x ",R174,"^2/2 +",S174,"x",T174,"^2/6 -(",U174,"+",V174,"+",W174,"x",X174,"x",Y174,") x",Z174,)</f>
        <v>1.5 x(80.03x 2.1^2/2 +2.34x2.1^2/6 -(221.13+0+2.1x0.65x25) x1.05</v>
      </c>
      <c r="F174" s="35"/>
      <c r="G174" s="35"/>
      <c r="H174" s="35"/>
      <c r="I174" s="35"/>
      <c r="J174" s="35"/>
      <c r="K174" s="61"/>
      <c r="L174" s="55"/>
      <c r="M174" s="37">
        <f>1.5*(Q174*R174^2/2+S174*T174^2/6-(U174+V174+W174*X174*Y174)*Z174)</f>
        <v>-134.74754999999999</v>
      </c>
      <c r="N174" s="35"/>
      <c r="O174" s="35"/>
      <c r="P174" s="35"/>
      <c r="Q174" s="60">
        <f>E171</f>
        <v>80.03</v>
      </c>
      <c r="R174" s="60">
        <f>L44</f>
        <v>2.1</v>
      </c>
      <c r="S174" s="60">
        <f>ROUND(E170-E171,3)</f>
        <v>2.34</v>
      </c>
      <c r="T174" s="60">
        <f>L44</f>
        <v>2.1</v>
      </c>
      <c r="U174" s="60">
        <f>K86</f>
        <v>221.13</v>
      </c>
      <c r="V174" s="4">
        <v>0</v>
      </c>
      <c r="W174" s="60">
        <f>L44</f>
        <v>2.1</v>
      </c>
      <c r="X174" s="60">
        <f>L43</f>
        <v>0.65</v>
      </c>
      <c r="Y174" s="4">
        <f>L55</f>
        <v>25</v>
      </c>
      <c r="Z174" s="4">
        <f>L44/2</f>
        <v>1.05</v>
      </c>
    </row>
    <row r="175" spans="2:26" s="4" customFormat="1" ht="15">
      <c r="B175" s="35"/>
      <c r="C175" s="35"/>
      <c r="D175" s="35"/>
      <c r="E175" s="35"/>
      <c r="F175" s="35"/>
      <c r="G175" s="35"/>
      <c r="H175" s="35"/>
      <c r="I175" s="35"/>
      <c r="J175" s="35"/>
      <c r="K175" s="35"/>
      <c r="L175" s="35"/>
      <c r="M175" s="35"/>
      <c r="N175" s="35"/>
      <c r="O175" s="35"/>
      <c r="P175" s="35"/>
    </row>
    <row r="176" spans="2:26" s="4" customFormat="1" ht="28.5" customHeight="1">
      <c r="B176" s="1218" t="s">
        <v>251</v>
      </c>
      <c r="C176" s="1218"/>
      <c r="D176" s="1218"/>
      <c r="E176" s="1218"/>
      <c r="F176" s="1218"/>
      <c r="G176" s="1218"/>
      <c r="H176" s="1218"/>
      <c r="I176" s="1218"/>
      <c r="J176" s="1218"/>
      <c r="K176" s="1218"/>
      <c r="L176" s="1218"/>
      <c r="M176" s="1218"/>
      <c r="N176" s="1218"/>
      <c r="O176" s="1218"/>
      <c r="P176" s="1218"/>
    </row>
    <row r="177" spans="2:24" s="118" customFormat="1" ht="13.2">
      <c r="B177" s="1219" t="s">
        <v>79</v>
      </c>
      <c r="C177" s="1181"/>
      <c r="D177" s="66" t="s">
        <v>252</v>
      </c>
      <c r="E177" s="1220" t="s">
        <v>253</v>
      </c>
      <c r="F177" s="1221"/>
      <c r="G177" s="1181" t="s">
        <v>254</v>
      </c>
      <c r="H177" s="1181"/>
      <c r="I177" s="1181" t="s">
        <v>255</v>
      </c>
      <c r="J177" s="1181"/>
      <c r="K177" s="1181"/>
      <c r="L177" s="1181" t="s">
        <v>256</v>
      </c>
      <c r="M177" s="1181"/>
      <c r="N177" s="1181" t="s">
        <v>257</v>
      </c>
      <c r="O177" s="1181"/>
      <c r="P177" s="1181"/>
    </row>
    <row r="178" spans="2:24" s="118" customFormat="1" ht="13.2">
      <c r="B178" s="1219"/>
      <c r="C178" s="1181"/>
      <c r="D178" s="66" t="s">
        <v>258</v>
      </c>
      <c r="E178" s="99" t="s">
        <v>209</v>
      </c>
      <c r="F178" s="66" t="s">
        <v>210</v>
      </c>
      <c r="G178" s="99" t="s">
        <v>259</v>
      </c>
      <c r="H178" s="99" t="s">
        <v>260</v>
      </c>
      <c r="I178" s="99" t="s">
        <v>209</v>
      </c>
      <c r="J178" s="1181" t="s">
        <v>210</v>
      </c>
      <c r="K178" s="1181"/>
      <c r="L178" s="99" t="s">
        <v>261</v>
      </c>
      <c r="M178" s="99"/>
      <c r="N178" s="1181" t="s">
        <v>262</v>
      </c>
      <c r="O178" s="1181"/>
      <c r="P178" s="1181"/>
    </row>
    <row r="179" spans="2:24" s="118" customFormat="1" ht="30.75" customHeight="1">
      <c r="B179" s="1181"/>
      <c r="C179" s="1181"/>
      <c r="D179" s="66"/>
      <c r="E179" s="1216" t="s">
        <v>263</v>
      </c>
      <c r="F179" s="1216"/>
      <c r="G179" s="99"/>
      <c r="H179" s="99"/>
      <c r="I179" s="1216" t="s">
        <v>200</v>
      </c>
      <c r="J179" s="1216"/>
      <c r="K179" s="1216"/>
      <c r="L179" s="101" t="s">
        <v>217</v>
      </c>
      <c r="M179" s="77" t="s">
        <v>218</v>
      </c>
      <c r="N179" s="119" t="s">
        <v>264</v>
      </c>
      <c r="O179" s="77" t="s">
        <v>217</v>
      </c>
      <c r="P179" s="77" t="s">
        <v>218</v>
      </c>
    </row>
    <row r="180" spans="2:24" s="118" customFormat="1" ht="30.75" customHeight="1">
      <c r="B180" s="1220"/>
      <c r="C180" s="1221"/>
      <c r="D180" s="66"/>
      <c r="E180" s="114" t="s">
        <v>82</v>
      </c>
      <c r="F180" s="114">
        <f>F133</f>
        <v>3.33</v>
      </c>
      <c r="G180" s="99"/>
      <c r="H180" s="99"/>
      <c r="I180" s="100" t="s">
        <v>265</v>
      </c>
      <c r="J180" s="100" t="s">
        <v>284</v>
      </c>
      <c r="K180" s="100" t="s">
        <v>266</v>
      </c>
      <c r="L180" s="77"/>
      <c r="M180" s="77"/>
      <c r="N180" s="119"/>
      <c r="O180" s="77"/>
      <c r="P180" s="77"/>
    </row>
    <row r="181" spans="2:24" s="118" customFormat="1" ht="26.4">
      <c r="B181" s="1217" t="s">
        <v>267</v>
      </c>
      <c r="C181" s="1217"/>
      <c r="D181" s="72">
        <f>MAX(M163,M173)</f>
        <v>241.28062000000006</v>
      </c>
      <c r="E181" s="112">
        <f>ROUND(SQRT(D181*1000/$F$180),3)</f>
        <v>269.178</v>
      </c>
      <c r="F181" s="101">
        <f>L43*1000-L50-0.5*G181</f>
        <v>592</v>
      </c>
      <c r="G181" s="113">
        <v>16</v>
      </c>
      <c r="H181" s="113">
        <v>10</v>
      </c>
      <c r="I181" s="102">
        <f>ROUND(0.5*$L$48/415*(1-SQRT(1-(4.6*D181*10^6)/($L$48*1000*F181^2)))*1000*F181,3)</f>
        <v>1167.6369999999999</v>
      </c>
      <c r="J181" s="114">
        <f>MAX(110,ROUND((1000*PI()*G181^2/4)/I181,0))</f>
        <v>172</v>
      </c>
      <c r="K181" s="112">
        <f>1000*(PI()*G181^2/4)/L181</f>
        <v>1340.4128655316449</v>
      </c>
      <c r="L181" s="115">
        <v>150</v>
      </c>
      <c r="M181" s="101" t="str">
        <f>CONCATENATE(,G181," dia at", L181,"c/c")</f>
        <v>16 dia at150c/c</v>
      </c>
      <c r="N181" s="114">
        <f>MIN(210,ROUND((1000*PI()*H181^2/4)/(F181*0.12),0))</f>
        <v>210</v>
      </c>
      <c r="O181" s="114">
        <v>200</v>
      </c>
      <c r="P181" s="101" t="str">
        <f>CONCATENATE(,H181," dia at", O181,"c/c")</f>
        <v>10 dia at200c/c</v>
      </c>
    </row>
    <row r="182" spans="2:24" s="118" customFormat="1" ht="26.4">
      <c r="B182" s="1217" t="s">
        <v>268</v>
      </c>
      <c r="C182" s="1217"/>
      <c r="D182" s="72">
        <f>MAX(ABS(M164),ABS(M174))</f>
        <v>232.45960499999995</v>
      </c>
      <c r="E182" s="112">
        <f>ROUND(SQRT(D182*1000/$F$180),3)</f>
        <v>264.21100000000001</v>
      </c>
      <c r="F182" s="101">
        <f>L45*1000-L50-0.5*G182</f>
        <v>592</v>
      </c>
      <c r="G182" s="113">
        <v>16</v>
      </c>
      <c r="H182" s="113">
        <v>10</v>
      </c>
      <c r="I182" s="102">
        <f>ROUND(0.5*$L$48/415*(1-SQRT(1-(4.6*D182*10^6)/($L$48*1000*F182^2)))*1000*F182,3)</f>
        <v>1123.5119999999999</v>
      </c>
      <c r="J182" s="114">
        <f>MAX(110,ROUND((1000*PI()*G182^2/4)/I182,0))</f>
        <v>179</v>
      </c>
      <c r="K182" s="112">
        <f>1000*(PI()*G182^2/4)/L182</f>
        <v>1340.4128655316449</v>
      </c>
      <c r="L182" s="115">
        <v>150</v>
      </c>
      <c r="M182" s="101" t="str">
        <f>CONCATENATE(,G182," dia at", L182,"c/c")</f>
        <v>16 dia at150c/c</v>
      </c>
      <c r="N182" s="114">
        <f>MIN(210,ROUND((1000*PI()*H182^2/4)/(F182*0.12),0))</f>
        <v>210</v>
      </c>
      <c r="O182" s="114">
        <v>200</v>
      </c>
      <c r="P182" s="101" t="str">
        <f>CONCATENATE(,H182," dia at", O182,"c/c")</f>
        <v>10 dia at200c/c</v>
      </c>
    </row>
    <row r="183" spans="2:24" s="4" customFormat="1" ht="15">
      <c r="B183" s="49"/>
      <c r="C183" s="49"/>
      <c r="D183" s="49"/>
      <c r="E183" s="49"/>
      <c r="F183" s="49"/>
      <c r="G183" s="49"/>
      <c r="H183" s="49"/>
      <c r="I183" s="49"/>
      <c r="J183" s="49"/>
      <c r="K183" s="49"/>
      <c r="L183" s="49"/>
      <c r="M183" s="49"/>
      <c r="N183" s="1198"/>
      <c r="O183" s="1198"/>
      <c r="P183" s="49"/>
    </row>
    <row r="184" spans="2:24" s="4" customFormat="1" ht="15.6">
      <c r="B184" s="39" t="s">
        <v>269</v>
      </c>
      <c r="C184" s="35"/>
      <c r="D184" s="35"/>
      <c r="E184" s="35"/>
      <c r="F184" s="35"/>
      <c r="G184" s="35"/>
      <c r="H184" s="35"/>
      <c r="I184" s="35"/>
      <c r="J184" s="35"/>
      <c r="K184" s="35"/>
      <c r="L184" s="35"/>
      <c r="M184" s="35"/>
      <c r="N184" s="35"/>
      <c r="O184" s="35"/>
      <c r="P184" s="35"/>
    </row>
    <row r="185" spans="2:24" s="4" customFormat="1" ht="15">
      <c r="B185" s="35"/>
      <c r="C185" s="35"/>
      <c r="D185" s="35"/>
      <c r="E185" s="35"/>
      <c r="F185" s="35"/>
      <c r="G185" s="35"/>
      <c r="H185" s="35"/>
      <c r="I185" s="35"/>
      <c r="J185" s="35"/>
      <c r="K185" s="35"/>
      <c r="L185" s="35"/>
      <c r="M185" s="35"/>
      <c r="N185" s="35"/>
      <c r="O185" s="35"/>
      <c r="P185" s="35"/>
    </row>
    <row r="186" spans="2:24" s="4" customFormat="1" ht="15">
      <c r="B186" s="57" t="s">
        <v>182</v>
      </c>
      <c r="C186" s="35"/>
      <c r="D186" s="35"/>
      <c r="E186" s="35"/>
      <c r="F186" s="35"/>
      <c r="G186" s="35"/>
      <c r="H186" s="35"/>
      <c r="I186" s="35"/>
      <c r="J186" s="35"/>
      <c r="K186" s="35"/>
      <c r="L186" s="35"/>
      <c r="M186" s="35"/>
      <c r="N186" s="35"/>
      <c r="O186" s="35"/>
      <c r="P186" s="35"/>
    </row>
    <row r="187" spans="2:24" s="4" customFormat="1" ht="17.399999999999999">
      <c r="B187" s="35" t="s">
        <v>243</v>
      </c>
      <c r="C187" s="35"/>
      <c r="D187" s="35"/>
      <c r="E187" s="1174">
        <f>ROUND(E157,3)</f>
        <v>126.324</v>
      </c>
      <c r="F187" s="1174"/>
      <c r="G187" s="35" t="s">
        <v>181</v>
      </c>
      <c r="H187" s="35"/>
      <c r="I187" s="97"/>
      <c r="J187" s="35"/>
      <c r="K187" s="35"/>
      <c r="L187" s="35"/>
      <c r="M187" s="35"/>
      <c r="N187" s="35"/>
      <c r="O187" s="35"/>
      <c r="P187" s="35"/>
      <c r="Q187" s="4" t="s">
        <v>244</v>
      </c>
      <c r="S187" s="4" t="e">
        <f>L68*#REF!</f>
        <v>#REF!</v>
      </c>
      <c r="T187" s="4" t="e">
        <f>L68*#REF!</f>
        <v>#REF!</v>
      </c>
      <c r="U187" s="4" t="e">
        <f>L66*#REF!</f>
        <v>#REF!</v>
      </c>
      <c r="V187" s="4" t="e">
        <f>L66*#REF!</f>
        <v>#REF!</v>
      </c>
    </row>
    <row r="188" spans="2:24" s="4" customFormat="1" ht="17.399999999999999">
      <c r="B188" s="35" t="s">
        <v>245</v>
      </c>
      <c r="C188" s="35"/>
      <c r="D188" s="35"/>
      <c r="E188" s="1174">
        <f>E158</f>
        <v>91.87</v>
      </c>
      <c r="F188" s="1174"/>
      <c r="G188" s="35" t="s">
        <v>181</v>
      </c>
      <c r="H188" s="35"/>
      <c r="I188" s="35"/>
      <c r="J188" s="35"/>
      <c r="K188" s="35"/>
      <c r="L188" s="35"/>
      <c r="M188" s="35"/>
      <c r="N188" s="35"/>
      <c r="O188" s="35"/>
      <c r="P188" s="35"/>
      <c r="S188" s="56" t="e">
        <f>S186-S187</f>
        <v>#REF!</v>
      </c>
      <c r="T188" s="56" t="e">
        <f>T186-T187</f>
        <v>#REF!</v>
      </c>
      <c r="U188" s="56" t="e">
        <f>U186-U187</f>
        <v>#REF!</v>
      </c>
      <c r="V188" s="56" t="e">
        <f>V186-V187</f>
        <v>#REF!</v>
      </c>
    </row>
    <row r="189" spans="2:24" s="4" customFormat="1" ht="17.399999999999999">
      <c r="B189" s="35" t="s">
        <v>246</v>
      </c>
      <c r="C189" s="35"/>
      <c r="D189" s="35"/>
      <c r="E189" s="1174">
        <f>E159</f>
        <v>80.08</v>
      </c>
      <c r="F189" s="1174"/>
      <c r="G189" s="35" t="s">
        <v>181</v>
      </c>
      <c r="H189" s="35"/>
      <c r="I189" s="35"/>
      <c r="J189" s="35"/>
      <c r="K189" s="35"/>
      <c r="L189" s="35"/>
      <c r="N189" s="35"/>
      <c r="O189" s="35"/>
      <c r="P189" s="35"/>
    </row>
    <row r="190" spans="2:24" s="4" customFormat="1" ht="17.399999999999999">
      <c r="B190" s="35" t="s">
        <v>247</v>
      </c>
      <c r="C190" s="35"/>
      <c r="D190" s="35"/>
      <c r="E190" s="1174">
        <f>E160</f>
        <v>42.003999999999998</v>
      </c>
      <c r="F190" s="1174"/>
      <c r="G190" s="35" t="s">
        <v>181</v>
      </c>
      <c r="H190" s="35"/>
      <c r="I190" s="35"/>
      <c r="J190" s="35"/>
      <c r="K190" s="35"/>
      <c r="L190" s="35"/>
      <c r="M190" s="35"/>
      <c r="N190" s="35"/>
      <c r="O190" s="35"/>
      <c r="P190" s="35"/>
    </row>
    <row r="191" spans="2:24" s="4" customFormat="1" ht="15">
      <c r="B191" s="57" t="s">
        <v>270</v>
      </c>
      <c r="C191" s="57"/>
      <c r="D191" s="57"/>
      <c r="E191" s="57"/>
      <c r="F191" s="57"/>
      <c r="H191" s="57"/>
      <c r="I191" s="35"/>
      <c r="J191" s="35"/>
      <c r="K191" s="35"/>
      <c r="L191" s="35"/>
      <c r="M191" s="35"/>
      <c r="N191" s="35"/>
      <c r="O191" s="103"/>
      <c r="P191" s="35"/>
      <c r="T191" s="60" t="s">
        <v>271</v>
      </c>
      <c r="U191" s="4" t="s">
        <v>272</v>
      </c>
    </row>
    <row r="192" spans="2:24" s="4" customFormat="1" ht="15">
      <c r="B192" s="62" t="s">
        <v>273</v>
      </c>
      <c r="C192" s="62"/>
      <c r="D192" s="62"/>
      <c r="E192" s="62"/>
      <c r="F192" s="103" t="str">
        <f>CONCATENATE("1.5 x (",R192,"x",S192,"+(",Q192,"- ",R192," ) x 0.5 x ",S192,"-(",L38,"x ",$L$29,"x",L42,"+",S192," x ",L43,"x 25)")</f>
        <v>1.5 x (91.87x1.575+(126.324- 91.87 ) x 0.5 x 1.575-(1x 18x1.9+1.575 x 0.65x 25)</v>
      </c>
      <c r="G192" s="53"/>
      <c r="H192" s="53"/>
      <c r="I192" s="53"/>
      <c r="J192" s="53"/>
      <c r="K192" s="53"/>
      <c r="L192" s="53"/>
      <c r="M192" s="53"/>
      <c r="O192" s="103">
        <f>1.5*(R192*S192+(Q192-R192)*0.5*S192-(T192*$L$29*L42+S192*U192*25))</f>
        <v>168.05103750000001</v>
      </c>
      <c r="P192" s="53" t="s">
        <v>195</v>
      </c>
      <c r="Q192" s="56">
        <f>E187</f>
        <v>126.324</v>
      </c>
      <c r="R192" s="56">
        <f>E188</f>
        <v>91.87</v>
      </c>
      <c r="S192" s="60">
        <f>L42-U192*0.5</f>
        <v>1.5750000000000002</v>
      </c>
      <c r="T192" s="104">
        <f>L38</f>
        <v>1</v>
      </c>
      <c r="U192" s="104">
        <f>L43</f>
        <v>0.65</v>
      </c>
      <c r="V192" s="104"/>
      <c r="W192" s="104"/>
      <c r="X192" s="104"/>
    </row>
    <row r="193" spans="2:24" s="4" customFormat="1" ht="15">
      <c r="B193" s="1185" t="s">
        <v>274</v>
      </c>
      <c r="C193" s="1185"/>
      <c r="D193" s="1185"/>
      <c r="E193" s="1185"/>
      <c r="F193" s="103" t="str">
        <f>CONCATENATE("1.5 x (",R193,"x",S193,"+(",Q193,"- ",R193," ) x 0.5 x ",S193,"-(",L36,"x ",$L$29,"x",S193,"+",S193," x ",L43,"x 25)")</f>
        <v>1.5 x (42.004x1.775+(80.08- 42.004 ) x 0.5 x 1.775-(5.85x 18x1.775+1.775 x 0.65x 25)</v>
      </c>
      <c r="G193" s="105"/>
      <c r="H193" s="105"/>
      <c r="I193" s="105"/>
      <c r="J193" s="105"/>
      <c r="K193" s="105"/>
      <c r="L193" s="105"/>
      <c r="M193" s="105"/>
      <c r="O193" s="103">
        <f>ABS(1.5*(R193*S193+(Q193-R193)*0.5*S193-(T193*$L$29*S193+S193*U193*25)))</f>
        <v>161.10254999999998</v>
      </c>
      <c r="P193" s="53" t="s">
        <v>195</v>
      </c>
      <c r="Q193" s="56">
        <f>E189</f>
        <v>80.08</v>
      </c>
      <c r="R193" s="56">
        <f>E190</f>
        <v>42.003999999999998</v>
      </c>
      <c r="S193" s="60">
        <f>L44-U193*0.5</f>
        <v>1.7750000000000001</v>
      </c>
      <c r="T193" s="60">
        <f>L36</f>
        <v>5.85</v>
      </c>
      <c r="U193" s="104">
        <f>L43</f>
        <v>0.65</v>
      </c>
    </row>
    <row r="194" spans="2:24" s="4" customFormat="1" ht="15">
      <c r="B194" s="35"/>
      <c r="C194" s="35"/>
      <c r="D194" s="35"/>
      <c r="F194" s="103"/>
      <c r="G194" s="35"/>
      <c r="H194" s="35"/>
      <c r="I194" s="35"/>
      <c r="J194" s="35"/>
      <c r="K194" s="35"/>
      <c r="L194" s="35"/>
      <c r="M194" s="35"/>
      <c r="N194" s="35"/>
      <c r="O194" s="103"/>
      <c r="P194" s="35"/>
      <c r="Q194" s="60"/>
    </row>
    <row r="195" spans="2:24" s="4" customFormat="1" ht="15">
      <c r="B195" s="57" t="s">
        <v>185</v>
      </c>
      <c r="C195" s="35"/>
      <c r="D195" s="35"/>
      <c r="E195" s="35"/>
      <c r="F195" s="35"/>
      <c r="G195" s="35"/>
      <c r="H195" s="35"/>
      <c r="I195" s="35"/>
      <c r="J195" s="35"/>
      <c r="K195" s="35"/>
      <c r="L195" s="35"/>
      <c r="M195" s="35"/>
      <c r="N195" s="35"/>
      <c r="O195" s="35"/>
      <c r="P195" s="35"/>
    </row>
    <row r="196" spans="2:24" s="4" customFormat="1" ht="17.399999999999999">
      <c r="B196" s="35" t="s">
        <v>243</v>
      </c>
      <c r="C196" s="35"/>
      <c r="D196" s="35"/>
      <c r="E196" s="1174">
        <f>E168</f>
        <v>85.200999999999993</v>
      </c>
      <c r="F196" s="1174"/>
      <c r="G196" s="35" t="s">
        <v>181</v>
      </c>
      <c r="H196" s="35"/>
      <c r="I196" s="97"/>
      <c r="J196" s="35"/>
      <c r="K196" s="35"/>
      <c r="L196" s="35"/>
      <c r="M196" s="35"/>
      <c r="N196" s="35"/>
      <c r="O196" s="35"/>
      <c r="P196" s="35"/>
      <c r="Q196" s="4" t="s">
        <v>244</v>
      </c>
      <c r="S196" s="4">
        <f>L72*L66</f>
        <v>0</v>
      </c>
      <c r="T196" s="4">
        <f>L72*L66</f>
        <v>0</v>
      </c>
      <c r="U196" s="4">
        <f>L70*L66</f>
        <v>0</v>
      </c>
      <c r="V196" s="4">
        <f>L70*L66</f>
        <v>0</v>
      </c>
    </row>
    <row r="197" spans="2:24" s="4" customFormat="1" ht="17.399999999999999">
      <c r="B197" s="35" t="s">
        <v>245</v>
      </c>
      <c r="C197" s="35"/>
      <c r="D197" s="35"/>
      <c r="E197" s="1174">
        <f>E169</f>
        <v>83.09</v>
      </c>
      <c r="F197" s="1174"/>
      <c r="G197" s="35" t="s">
        <v>181</v>
      </c>
      <c r="H197" s="35"/>
      <c r="I197" s="35"/>
      <c r="J197" s="35"/>
      <c r="K197" s="35"/>
      <c r="L197" s="35"/>
      <c r="M197" s="35"/>
      <c r="N197" s="35"/>
      <c r="O197" s="35"/>
      <c r="P197" s="35"/>
      <c r="S197" s="56">
        <f>S195-S196</f>
        <v>0</v>
      </c>
      <c r="T197" s="56">
        <f>T195-T196</f>
        <v>0</v>
      </c>
      <c r="U197" s="56">
        <f>U195-U196</f>
        <v>0</v>
      </c>
      <c r="V197" s="56">
        <f>V195-V196</f>
        <v>0</v>
      </c>
    </row>
    <row r="198" spans="2:24" s="4" customFormat="1" ht="17.399999999999999">
      <c r="B198" s="35" t="s">
        <v>246</v>
      </c>
      <c r="C198" s="35"/>
      <c r="D198" s="35"/>
      <c r="E198" s="1174">
        <f>E170</f>
        <v>82.37</v>
      </c>
      <c r="F198" s="1174"/>
      <c r="G198" s="35" t="s">
        <v>181</v>
      </c>
      <c r="H198" s="35"/>
      <c r="I198" s="35"/>
      <c r="J198" s="35"/>
      <c r="K198" s="35"/>
      <c r="L198" s="35"/>
      <c r="M198" s="35"/>
      <c r="N198" s="35"/>
      <c r="O198" s="35"/>
      <c r="P198" s="35"/>
    </row>
    <row r="199" spans="2:24" s="4" customFormat="1" ht="17.399999999999999">
      <c r="B199" s="35" t="s">
        <v>247</v>
      </c>
      <c r="C199" s="35"/>
      <c r="D199" s="35"/>
      <c r="E199" s="1174">
        <f>E171</f>
        <v>80.03</v>
      </c>
      <c r="F199" s="1174"/>
      <c r="G199" s="35" t="s">
        <v>181</v>
      </c>
      <c r="H199" s="35"/>
      <c r="I199" s="35"/>
      <c r="J199" s="35"/>
      <c r="K199" s="35"/>
      <c r="L199" s="35"/>
      <c r="M199" s="35"/>
      <c r="N199" s="35"/>
      <c r="P199" s="35"/>
    </row>
    <row r="200" spans="2:24" s="4" customFormat="1" ht="15">
      <c r="B200" s="57" t="s">
        <v>270</v>
      </c>
      <c r="C200" s="57"/>
      <c r="D200" s="57"/>
      <c r="E200" s="57"/>
      <c r="F200" s="57"/>
      <c r="H200" s="57"/>
      <c r="J200" s="35"/>
      <c r="K200" s="35"/>
      <c r="L200" s="35"/>
      <c r="M200" s="35"/>
      <c r="N200" s="35"/>
      <c r="O200" s="103"/>
      <c r="P200" s="35"/>
      <c r="T200" s="60"/>
    </row>
    <row r="201" spans="2:24" s="4" customFormat="1" ht="15">
      <c r="B201" s="62" t="s">
        <v>275</v>
      </c>
      <c r="C201" s="62"/>
      <c r="D201" s="62"/>
      <c r="E201" s="62"/>
      <c r="F201" s="103" t="str">
        <f>CONCATENATE("1.5 x (",R201,"x",S201,"+(",Q201,"- ",R201," ) x 0.5 x ",S201,"-(",T201,"x ",$L$29,"x",S201,"+",S201," x ",U201,"x 25)")</f>
        <v>1.5 x (83.09x1.575+(85.201- 83.09 ) x 0.5 x 1.575-(1x 18x1.575+1.575 x 0.65x 25)</v>
      </c>
      <c r="G201" s="53"/>
      <c r="H201" s="53"/>
      <c r="I201" s="53"/>
      <c r="J201" s="53"/>
      <c r="K201" s="53"/>
      <c r="L201" s="53"/>
      <c r="M201" s="53"/>
      <c r="O201" s="103">
        <f>1.5*(R201*S201+(Q201-R201)*0.5*S201-(T201*$L$29*S201+S201*U201*25))</f>
        <v>117.87811875</v>
      </c>
      <c r="P201" s="53" t="s">
        <v>195</v>
      </c>
      <c r="Q201" s="56">
        <f>E196</f>
        <v>85.200999999999993</v>
      </c>
      <c r="R201" s="56">
        <f>E197</f>
        <v>83.09</v>
      </c>
      <c r="S201" s="104">
        <f t="shared" ref="S201:U202" si="23">S192</f>
        <v>1.5750000000000002</v>
      </c>
      <c r="T201" s="104">
        <f t="shared" si="23"/>
        <v>1</v>
      </c>
      <c r="U201" s="104">
        <f t="shared" si="23"/>
        <v>0.65</v>
      </c>
      <c r="V201" s="104"/>
      <c r="W201" s="104"/>
      <c r="X201" s="104"/>
    </row>
    <row r="202" spans="2:24" s="4" customFormat="1" ht="15">
      <c r="B202" s="1185" t="s">
        <v>276</v>
      </c>
      <c r="C202" s="1185"/>
      <c r="D202" s="1185"/>
      <c r="E202" s="1185"/>
      <c r="F202" s="103" t="str">
        <f>CONCATENATE("1.5 x (",R202,"x",S202,"+(",Q202,"- ",R202," ) x 0.5 x ",S202,"-(",T202,"x ",$L$29,"x",S202,"+",S202," x ",U202,"x 25)")</f>
        <v>1.5 x (80.03x1.775+(82.37- 80.03 ) x 0.5 x 1.775-(5.85x 18x1.775+1.775 x 0.65x 25)</v>
      </c>
      <c r="G202" s="105"/>
      <c r="H202" s="105"/>
      <c r="I202" s="105"/>
      <c r="J202" s="105"/>
      <c r="K202" s="105"/>
      <c r="L202" s="105"/>
      <c r="M202" s="105"/>
      <c r="O202" s="103">
        <f>ABS(1.5*(R202*S202+(Q202-R202)*0.5*S202-(T202*$L$29*S202+S202*U202*25)))</f>
        <v>107.43187499999996</v>
      </c>
      <c r="P202" s="53" t="s">
        <v>195</v>
      </c>
      <c r="Q202" s="56">
        <f>E198</f>
        <v>82.37</v>
      </c>
      <c r="R202" s="56">
        <f>E199</f>
        <v>80.03</v>
      </c>
      <c r="S202" s="104">
        <f t="shared" si="23"/>
        <v>1.7750000000000001</v>
      </c>
      <c r="T202" s="104">
        <f t="shared" si="23"/>
        <v>5.85</v>
      </c>
      <c r="U202" s="104">
        <f t="shared" si="23"/>
        <v>0.65</v>
      </c>
    </row>
    <row r="203" spans="2:24" s="4" customFormat="1" ht="15">
      <c r="B203" s="35"/>
      <c r="C203" s="35"/>
      <c r="D203" s="35"/>
      <c r="E203" s="35"/>
      <c r="F203" s="35"/>
      <c r="G203" s="35"/>
      <c r="H203" s="35"/>
      <c r="I203" s="35"/>
      <c r="J203" s="35"/>
      <c r="K203" s="35"/>
      <c r="L203" s="35"/>
      <c r="M203" s="35"/>
      <c r="N203" s="35"/>
      <c r="O203" s="103"/>
      <c r="P203" s="35"/>
      <c r="S203" s="106"/>
      <c r="T203" s="106"/>
    </row>
    <row r="204" spans="2:24" s="4" customFormat="1" ht="15">
      <c r="B204" s="35"/>
      <c r="C204" s="35"/>
      <c r="D204" s="35"/>
      <c r="E204" s="35"/>
      <c r="F204" s="35"/>
      <c r="G204" s="35"/>
      <c r="H204" s="35"/>
      <c r="I204" s="35"/>
      <c r="J204" s="35"/>
      <c r="K204" s="35"/>
      <c r="L204" s="35"/>
      <c r="M204" s="35"/>
      <c r="N204" s="35"/>
      <c r="O204" s="35"/>
      <c r="P204" s="35"/>
    </row>
    <row r="205" spans="2:24" s="4" customFormat="1" ht="33.75" customHeight="1">
      <c r="B205" s="1222" t="s">
        <v>277</v>
      </c>
      <c r="C205" s="1222"/>
      <c r="D205" s="1222"/>
      <c r="E205" s="1222"/>
      <c r="F205" s="1222"/>
      <c r="G205" s="1222"/>
      <c r="H205" s="1222"/>
      <c r="I205" s="1222"/>
      <c r="J205" s="1222"/>
      <c r="K205" s="1222"/>
      <c r="L205" s="1222"/>
      <c r="M205" s="1222"/>
      <c r="N205" s="1222"/>
      <c r="O205" s="1222"/>
      <c r="P205" s="1222"/>
    </row>
    <row r="206" spans="2:24" s="4" customFormat="1" ht="18.600000000000001">
      <c r="B206" s="1167" t="s">
        <v>79</v>
      </c>
      <c r="C206" s="1167"/>
      <c r="D206" s="1167" t="s">
        <v>221</v>
      </c>
      <c r="E206" s="1167"/>
      <c r="F206" s="1167" t="s">
        <v>222</v>
      </c>
      <c r="G206" s="1167"/>
      <c r="H206" s="1205" t="s">
        <v>223</v>
      </c>
      <c r="I206" s="1205"/>
      <c r="J206" s="1167" t="s">
        <v>224</v>
      </c>
      <c r="K206" s="1167"/>
      <c r="L206" s="1167"/>
      <c r="M206" s="1167" t="s">
        <v>225</v>
      </c>
      <c r="N206" s="1167"/>
      <c r="O206" s="1167"/>
      <c r="P206" s="35"/>
    </row>
    <row r="207" spans="2:24" s="4" customFormat="1" ht="18.600000000000001">
      <c r="B207" s="1167"/>
      <c r="C207" s="1167"/>
      <c r="D207" s="1167" t="s">
        <v>278</v>
      </c>
      <c r="E207" s="1167"/>
      <c r="F207" s="1202" t="s">
        <v>229</v>
      </c>
      <c r="G207" s="1167"/>
      <c r="H207" s="1167" t="s">
        <v>230</v>
      </c>
      <c r="I207" s="1167"/>
      <c r="J207" s="1202" t="s">
        <v>231</v>
      </c>
      <c r="K207" s="1202"/>
      <c r="L207" s="1202"/>
      <c r="M207" s="1167" t="s">
        <v>279</v>
      </c>
      <c r="N207" s="1167"/>
      <c r="O207" s="1167"/>
      <c r="P207" s="35"/>
    </row>
    <row r="208" spans="2:24" s="4" customFormat="1" ht="15">
      <c r="B208" s="1167" t="s">
        <v>267</v>
      </c>
      <c r="C208" s="1167"/>
      <c r="D208" s="1180">
        <f>MAX(O201,O192)</f>
        <v>168.05103750000001</v>
      </c>
      <c r="E208" s="1180"/>
      <c r="F208" s="1180">
        <f>D208/(F181)</f>
        <v>0.28386999577702704</v>
      </c>
      <c r="G208" s="1180"/>
      <c r="H208" s="1180">
        <f>100*(K181+K182)/(F181*1000)</f>
        <v>0.45284218430123135</v>
      </c>
      <c r="I208" s="1180"/>
      <c r="J208" s="1223">
        <f>0.85*SQRT(0.8*$L$48)*(SQRT(1+5*Q208)-1)/(6*Q208)</f>
        <v>0.45772907659840234</v>
      </c>
      <c r="K208" s="1223"/>
      <c r="L208" s="1223"/>
      <c r="M208" s="1167" t="str">
        <f>IF(J208&gt;F208,"Section is OK","Section not Safe")</f>
        <v>Section is OK</v>
      </c>
      <c r="N208" s="1167"/>
      <c r="O208" s="1167"/>
      <c r="P208" s="35"/>
      <c r="Q208" s="107">
        <f>IF((0.8*L48/(6.89*H208))&lt;0,1,(0.85*L48/(6.89*H208)))</f>
        <v>6.8107170177432561</v>
      </c>
    </row>
    <row r="209" spans="2:17" s="4" customFormat="1" ht="15">
      <c r="B209" s="1167" t="s">
        <v>268</v>
      </c>
      <c r="C209" s="1167"/>
      <c r="D209" s="1180">
        <f>MAX(O202,O193)</f>
        <v>161.10254999999998</v>
      </c>
      <c r="E209" s="1180"/>
      <c r="F209" s="1180">
        <f>D209/(F182)</f>
        <v>0.27213268581081079</v>
      </c>
      <c r="G209" s="1180"/>
      <c r="H209" s="1180">
        <f>100*(K182+K181)/(F182*1000)</f>
        <v>0.45284218430123135</v>
      </c>
      <c r="I209" s="1180"/>
      <c r="J209" s="1223">
        <f>0.85*SQRT(0.8*$L$48)*(SQRT(1+5*Q209)-1)/(6*Q209)</f>
        <v>0.45772907659840234</v>
      </c>
      <c r="K209" s="1223"/>
      <c r="L209" s="1223"/>
      <c r="M209" s="1167" t="str">
        <f>IF(J209&gt;F209,"Section is OK","Section not Safe")</f>
        <v>Section is OK</v>
      </c>
      <c r="N209" s="1167"/>
      <c r="O209" s="1167"/>
      <c r="P209" s="35"/>
      <c r="Q209" s="107">
        <f>IF((0.8*L48/(6.89*H209))&lt;0,1,(0.85*L48/(6.89*H209)))</f>
        <v>6.8107170177432561</v>
      </c>
    </row>
    <row r="210" spans="2:17" s="4" customFormat="1"/>
    <row r="211" spans="2:17" s="4" customFormat="1"/>
    <row r="212" spans="2:17" s="4" customFormat="1"/>
  </sheetData>
  <mergeCells count="301">
    <mergeCell ref="B209:C209"/>
    <mergeCell ref="D209:E209"/>
    <mergeCell ref="F209:G209"/>
    <mergeCell ref="H209:I209"/>
    <mergeCell ref="J209:L209"/>
    <mergeCell ref="M209:O209"/>
    <mergeCell ref="H207:I207"/>
    <mergeCell ref="J207:L207"/>
    <mergeCell ref="M207:O207"/>
    <mergeCell ref="B208:C208"/>
    <mergeCell ref="D208:E208"/>
    <mergeCell ref="F208:G208"/>
    <mergeCell ref="H208:I208"/>
    <mergeCell ref="J208:L208"/>
    <mergeCell ref="M208:O208"/>
    <mergeCell ref="B202:E202"/>
    <mergeCell ref="B205:P205"/>
    <mergeCell ref="B206:C207"/>
    <mergeCell ref="D206:E206"/>
    <mergeCell ref="F206:G206"/>
    <mergeCell ref="H206:I206"/>
    <mergeCell ref="J206:L206"/>
    <mergeCell ref="M206:O206"/>
    <mergeCell ref="D207:E207"/>
    <mergeCell ref="F207:G207"/>
    <mergeCell ref="E190:F190"/>
    <mergeCell ref="B193:E193"/>
    <mergeCell ref="E196:F196"/>
    <mergeCell ref="E197:F197"/>
    <mergeCell ref="E198:F198"/>
    <mergeCell ref="E199:F199"/>
    <mergeCell ref="B181:C181"/>
    <mergeCell ref="B182:C182"/>
    <mergeCell ref="N183:O183"/>
    <mergeCell ref="E187:F187"/>
    <mergeCell ref="E188:F188"/>
    <mergeCell ref="E189:F189"/>
    <mergeCell ref="J178:K178"/>
    <mergeCell ref="N178:P178"/>
    <mergeCell ref="B179:C179"/>
    <mergeCell ref="E179:F179"/>
    <mergeCell ref="I179:K179"/>
    <mergeCell ref="B180:C180"/>
    <mergeCell ref="E170:F170"/>
    <mergeCell ref="O170:P170"/>
    <mergeCell ref="E171:F171"/>
    <mergeCell ref="B176:P176"/>
    <mergeCell ref="B177:C178"/>
    <mergeCell ref="E177:F177"/>
    <mergeCell ref="G177:H177"/>
    <mergeCell ref="I177:K177"/>
    <mergeCell ref="L177:M177"/>
    <mergeCell ref="N177:P177"/>
    <mergeCell ref="E157:F157"/>
    <mergeCell ref="E158:F158"/>
    <mergeCell ref="E159:F159"/>
    <mergeCell ref="E160:F160"/>
    <mergeCell ref="E168:F168"/>
    <mergeCell ref="E169:F169"/>
    <mergeCell ref="B152:C152"/>
    <mergeCell ref="D152:E152"/>
    <mergeCell ref="F152:G152"/>
    <mergeCell ref="H152:I152"/>
    <mergeCell ref="J152:L152"/>
    <mergeCell ref="M152:O152"/>
    <mergeCell ref="B151:C151"/>
    <mergeCell ref="D151:E151"/>
    <mergeCell ref="F151:G151"/>
    <mergeCell ref="H151:I151"/>
    <mergeCell ref="K151:L151"/>
    <mergeCell ref="M151:O151"/>
    <mergeCell ref="B150:C150"/>
    <mergeCell ref="D150:E150"/>
    <mergeCell ref="F150:G150"/>
    <mergeCell ref="H150:I150"/>
    <mergeCell ref="K150:L150"/>
    <mergeCell ref="M150:O150"/>
    <mergeCell ref="B149:C149"/>
    <mergeCell ref="D149:E149"/>
    <mergeCell ref="F149:G149"/>
    <mergeCell ref="H149:I149"/>
    <mergeCell ref="K149:L149"/>
    <mergeCell ref="M149:O149"/>
    <mergeCell ref="B148:C148"/>
    <mergeCell ref="D148:E148"/>
    <mergeCell ref="F148:G148"/>
    <mergeCell ref="H148:I148"/>
    <mergeCell ref="K148:L148"/>
    <mergeCell ref="M148:O148"/>
    <mergeCell ref="B147:C147"/>
    <mergeCell ref="D147:E147"/>
    <mergeCell ref="F147:G147"/>
    <mergeCell ref="H147:I147"/>
    <mergeCell ref="K147:L147"/>
    <mergeCell ref="M147:O147"/>
    <mergeCell ref="K144:L144"/>
    <mergeCell ref="M144:O144"/>
    <mergeCell ref="K145:L145"/>
    <mergeCell ref="M145:O145"/>
    <mergeCell ref="B146:C146"/>
    <mergeCell ref="D146:E146"/>
    <mergeCell ref="F146:G146"/>
    <mergeCell ref="H146:I146"/>
    <mergeCell ref="K146:L146"/>
    <mergeCell ref="M146:O146"/>
    <mergeCell ref="B143:C143"/>
    <mergeCell ref="D143:E143"/>
    <mergeCell ref="F143:G143"/>
    <mergeCell ref="H143:I143"/>
    <mergeCell ref="J143:L143"/>
    <mergeCell ref="M143:O143"/>
    <mergeCell ref="L140:N140"/>
    <mergeCell ref="B141:P141"/>
    <mergeCell ref="B142:C142"/>
    <mergeCell ref="D142:E142"/>
    <mergeCell ref="F142:G142"/>
    <mergeCell ref="H142:I142"/>
    <mergeCell ref="J142:L142"/>
    <mergeCell ref="M142:O142"/>
    <mergeCell ref="B135:C135"/>
    <mergeCell ref="B136:C136"/>
    <mergeCell ref="B137:C137"/>
    <mergeCell ref="B138:C138"/>
    <mergeCell ref="B139:C139"/>
    <mergeCell ref="D140:E140"/>
    <mergeCell ref="B132:C132"/>
    <mergeCell ref="K132:M132"/>
    <mergeCell ref="N132:P132"/>
    <mergeCell ref="B133:C133"/>
    <mergeCell ref="I133:J133"/>
    <mergeCell ref="B134:C134"/>
    <mergeCell ref="O108:P108"/>
    <mergeCell ref="H112:I112"/>
    <mergeCell ref="H113:I113"/>
    <mergeCell ref="J129:P129"/>
    <mergeCell ref="B131:C131"/>
    <mergeCell ref="E131:F131"/>
    <mergeCell ref="G131:H131"/>
    <mergeCell ref="I131:J131"/>
    <mergeCell ref="K131:M131"/>
    <mergeCell ref="N131:P131"/>
    <mergeCell ref="K101:L101"/>
    <mergeCell ref="K102:L102"/>
    <mergeCell ref="N103:P103"/>
    <mergeCell ref="K104:L104"/>
    <mergeCell ref="K105:L105"/>
    <mergeCell ref="N106:P106"/>
    <mergeCell ref="B89:G89"/>
    <mergeCell ref="K89:L89"/>
    <mergeCell ref="M89:N89"/>
    <mergeCell ref="B90:G90"/>
    <mergeCell ref="K90:L90"/>
    <mergeCell ref="M90:N90"/>
    <mergeCell ref="B87:G87"/>
    <mergeCell ref="K87:L87"/>
    <mergeCell ref="M87:N87"/>
    <mergeCell ref="B88:G88"/>
    <mergeCell ref="K88:L88"/>
    <mergeCell ref="M88:N88"/>
    <mergeCell ref="B85:G85"/>
    <mergeCell ref="K85:L85"/>
    <mergeCell ref="M85:N85"/>
    <mergeCell ref="B86:G86"/>
    <mergeCell ref="K86:L86"/>
    <mergeCell ref="M86:N86"/>
    <mergeCell ref="B83:G83"/>
    <mergeCell ref="K83:L83"/>
    <mergeCell ref="M83:N83"/>
    <mergeCell ref="B84:G84"/>
    <mergeCell ref="K84:L84"/>
    <mergeCell ref="M84:N84"/>
    <mergeCell ref="B80:G80"/>
    <mergeCell ref="M80:N80"/>
    <mergeCell ref="B81:G81"/>
    <mergeCell ref="K81:L81"/>
    <mergeCell ref="M81:N81"/>
    <mergeCell ref="B82:G82"/>
    <mergeCell ref="K82:L82"/>
    <mergeCell ref="M82:N82"/>
    <mergeCell ref="I73:K73"/>
    <mergeCell ref="I74:K74"/>
    <mergeCell ref="I75:K75"/>
    <mergeCell ref="I76:K76"/>
    <mergeCell ref="I77:K77"/>
    <mergeCell ref="L77:N77"/>
    <mergeCell ref="B69:C69"/>
    <mergeCell ref="D69:I69"/>
    <mergeCell ref="J69:L69"/>
    <mergeCell ref="M69:N69"/>
    <mergeCell ref="B72:K72"/>
    <mergeCell ref="L72:N72"/>
    <mergeCell ref="B67:C67"/>
    <mergeCell ref="F67:G67"/>
    <mergeCell ref="H67:I67"/>
    <mergeCell ref="J67:L67"/>
    <mergeCell ref="M67:N67"/>
    <mergeCell ref="B68:C68"/>
    <mergeCell ref="F68:G68"/>
    <mergeCell ref="H68:I68"/>
    <mergeCell ref="J68:L68"/>
    <mergeCell ref="M68:N68"/>
    <mergeCell ref="B65:C65"/>
    <mergeCell ref="F65:G65"/>
    <mergeCell ref="H65:I65"/>
    <mergeCell ref="J65:L65"/>
    <mergeCell ref="M65:N65"/>
    <mergeCell ref="B66:C66"/>
    <mergeCell ref="F66:G66"/>
    <mergeCell ref="H66:I66"/>
    <mergeCell ref="J66:L66"/>
    <mergeCell ref="M66:N66"/>
    <mergeCell ref="B63:C63"/>
    <mergeCell ref="F63:G63"/>
    <mergeCell ref="H63:I63"/>
    <mergeCell ref="J63:L63"/>
    <mergeCell ref="M63:N63"/>
    <mergeCell ref="B64:C64"/>
    <mergeCell ref="F64:G64"/>
    <mergeCell ref="H64:I64"/>
    <mergeCell ref="J64:L64"/>
    <mergeCell ref="M64:N64"/>
    <mergeCell ref="F61:G61"/>
    <mergeCell ref="H61:I61"/>
    <mergeCell ref="J61:L61"/>
    <mergeCell ref="M61:N61"/>
    <mergeCell ref="B62:C62"/>
    <mergeCell ref="F62:G62"/>
    <mergeCell ref="H62:I62"/>
    <mergeCell ref="J62:L62"/>
    <mergeCell ref="M62:N62"/>
    <mergeCell ref="B57:C57"/>
    <mergeCell ref="E57:F57"/>
    <mergeCell ref="H57:K57"/>
    <mergeCell ref="L57:M57"/>
    <mergeCell ref="B59:O59"/>
    <mergeCell ref="D60:I60"/>
    <mergeCell ref="J60:L60"/>
    <mergeCell ref="M60:N60"/>
    <mergeCell ref="B55:C55"/>
    <mergeCell ref="H55:K55"/>
    <mergeCell ref="L55:M55"/>
    <mergeCell ref="B56:C56"/>
    <mergeCell ref="H56:K56"/>
    <mergeCell ref="L56:M56"/>
    <mergeCell ref="B52:C52"/>
    <mergeCell ref="L52:M52"/>
    <mergeCell ref="B53:C53"/>
    <mergeCell ref="I53:K53"/>
    <mergeCell ref="L53:M53"/>
    <mergeCell ref="B54:C54"/>
    <mergeCell ref="I54:K54"/>
    <mergeCell ref="L54:M54"/>
    <mergeCell ref="E47:K47"/>
    <mergeCell ref="L47:M47"/>
    <mergeCell ref="L48:M48"/>
    <mergeCell ref="L49:M49"/>
    <mergeCell ref="L50:M50"/>
    <mergeCell ref="L51:M51"/>
    <mergeCell ref="E44:K44"/>
    <mergeCell ref="L44:M44"/>
    <mergeCell ref="E45:K45"/>
    <mergeCell ref="L45:M45"/>
    <mergeCell ref="E46:K46"/>
    <mergeCell ref="L46:M46"/>
    <mergeCell ref="E41:K41"/>
    <mergeCell ref="L41:M41"/>
    <mergeCell ref="E42:K42"/>
    <mergeCell ref="L42:M42"/>
    <mergeCell ref="E43:K43"/>
    <mergeCell ref="L43:M43"/>
    <mergeCell ref="E38:K38"/>
    <mergeCell ref="L38:M38"/>
    <mergeCell ref="E39:K39"/>
    <mergeCell ref="L39:M39"/>
    <mergeCell ref="E40:K40"/>
    <mergeCell ref="L40:M40"/>
    <mergeCell ref="D33:K33"/>
    <mergeCell ref="L33:M33"/>
    <mergeCell ref="E36:K36"/>
    <mergeCell ref="L36:M36"/>
    <mergeCell ref="E37:K37"/>
    <mergeCell ref="L37:M37"/>
    <mergeCell ref="B32:C32"/>
    <mergeCell ref="D32:K32"/>
    <mergeCell ref="L32:M32"/>
    <mergeCell ref="D28:K28"/>
    <mergeCell ref="L28:M28"/>
    <mergeCell ref="D29:K29"/>
    <mergeCell ref="L29:M29"/>
    <mergeCell ref="D30:K30"/>
    <mergeCell ref="L30:M30"/>
    <mergeCell ref="B1:P1"/>
    <mergeCell ref="B2:D3"/>
    <mergeCell ref="E2:L3"/>
    <mergeCell ref="M2:N3"/>
    <mergeCell ref="O2:P3"/>
    <mergeCell ref="D27:K27"/>
    <mergeCell ref="L27:M27"/>
    <mergeCell ref="B31:C31"/>
    <mergeCell ref="D31:K31"/>
    <mergeCell ref="L31:M31"/>
  </mergeCells>
  <pageMargins left="0.7" right="0.7" top="0.75" bottom="0.75" header="0.3" footer="0.3"/>
  <pageSetup paperSize="9" scale="56" orientation="portrait" r:id="rId1"/>
  <rowBreaks count="2" manualBreakCount="2">
    <brk id="71" min="1" max="15" man="1"/>
    <brk id="140" min="1" max="15"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B1:AD212"/>
  <sheetViews>
    <sheetView view="pageBreakPreview" topLeftCell="A128" zoomScaleSheetLayoutView="100" workbookViewId="0">
      <selection activeCell="H140" sqref="H140"/>
    </sheetView>
  </sheetViews>
  <sheetFormatPr defaultColWidth="9.109375" defaultRowHeight="13.8"/>
  <cols>
    <col min="1" max="1" width="9.109375" style="3"/>
    <col min="2" max="2" width="11.88671875" style="3" customWidth="1"/>
    <col min="3" max="3" width="5" style="3" customWidth="1"/>
    <col min="4" max="4" width="9.88671875" style="3" customWidth="1"/>
    <col min="5" max="5" width="10.88671875" style="3" customWidth="1"/>
    <col min="6" max="6" width="9.88671875" style="3" customWidth="1"/>
    <col min="7" max="7" width="7.44140625" style="3" customWidth="1"/>
    <col min="8" max="8" width="7.33203125" style="3" customWidth="1"/>
    <col min="9" max="9" width="12.88671875" style="3" customWidth="1"/>
    <col min="10" max="10" width="15.6640625" style="3" customWidth="1"/>
    <col min="11" max="11" width="9.109375" style="3" customWidth="1"/>
    <col min="12" max="12" width="10.5546875" style="3" customWidth="1"/>
    <col min="13" max="13" width="12" style="3" customWidth="1"/>
    <col min="14" max="14" width="8" style="3" customWidth="1"/>
    <col min="15" max="15" width="12.33203125" style="3" customWidth="1"/>
    <col min="16" max="16" width="12.6640625" style="3" customWidth="1"/>
    <col min="17" max="17" width="11.6640625" style="3" customWidth="1"/>
    <col min="18" max="18" width="9.109375" style="3" customWidth="1"/>
    <col min="19" max="19" width="16.6640625" style="3" customWidth="1"/>
    <col min="20" max="29" width="9.109375" style="3" customWidth="1"/>
    <col min="30" max="16384" width="9.109375" style="3"/>
  </cols>
  <sheetData>
    <row r="1" spans="2:20" ht="29.25" customHeight="1">
      <c r="B1" s="1142" t="s">
        <v>87</v>
      </c>
      <c r="C1" s="1142"/>
      <c r="D1" s="1142"/>
      <c r="E1" s="1142"/>
      <c r="F1" s="1142"/>
      <c r="G1" s="1142"/>
      <c r="H1" s="1142"/>
      <c r="I1" s="1142"/>
      <c r="J1" s="1142"/>
      <c r="K1" s="1142"/>
      <c r="L1" s="1142"/>
      <c r="M1" s="1142"/>
      <c r="N1" s="1142"/>
      <c r="O1" s="1142"/>
      <c r="P1" s="1142"/>
    </row>
    <row r="2" spans="2:20" s="4" customFormat="1" ht="15.75" customHeight="1">
      <c r="B2" s="1143" t="s">
        <v>841</v>
      </c>
      <c r="C2" s="1143"/>
      <c r="D2" s="1143"/>
      <c r="E2" s="1144" t="s">
        <v>88</v>
      </c>
      <c r="F2" s="1144"/>
      <c r="G2" s="1144"/>
      <c r="H2" s="1144"/>
      <c r="I2" s="1144"/>
      <c r="J2" s="1144"/>
      <c r="K2" s="1144"/>
      <c r="L2" s="1144"/>
      <c r="M2" s="1145">
        <f>L36</f>
        <v>4.05</v>
      </c>
      <c r="N2" s="1146"/>
      <c r="O2" s="1147" t="s">
        <v>20</v>
      </c>
      <c r="P2" s="1147"/>
    </row>
    <row r="3" spans="2:20" s="4" customFormat="1">
      <c r="B3" s="1143"/>
      <c r="C3" s="1143"/>
      <c r="D3" s="1143"/>
      <c r="E3" s="1144"/>
      <c r="F3" s="1144"/>
      <c r="G3" s="1144"/>
      <c r="H3" s="1144"/>
      <c r="I3" s="1144"/>
      <c r="J3" s="1144"/>
      <c r="K3" s="1144"/>
      <c r="L3" s="1144"/>
      <c r="M3" s="1146"/>
      <c r="N3" s="1146"/>
      <c r="O3" s="1147"/>
      <c r="P3" s="1147"/>
    </row>
    <row r="4" spans="2:20" ht="15">
      <c r="B4" s="5"/>
      <c r="C4" s="5"/>
      <c r="D4" s="5"/>
      <c r="E4" s="5"/>
      <c r="F4" s="5"/>
      <c r="G4" s="5"/>
      <c r="H4" s="5"/>
      <c r="I4" s="5"/>
      <c r="J4" s="5"/>
      <c r="K4" s="5"/>
      <c r="L4" s="5"/>
      <c r="M4" s="5"/>
      <c r="N4" s="5"/>
      <c r="O4" s="5"/>
      <c r="P4" s="5"/>
    </row>
    <row r="5" spans="2:20" ht="15">
      <c r="B5" s="6"/>
      <c r="C5" s="6"/>
      <c r="D5" s="6"/>
      <c r="E5" s="6"/>
      <c r="F5" s="6"/>
      <c r="G5" s="6"/>
      <c r="H5" s="6"/>
      <c r="I5" s="6"/>
      <c r="J5" s="6"/>
      <c r="K5" s="6"/>
      <c r="L5" s="6"/>
      <c r="M5" s="6"/>
      <c r="N5" s="6"/>
      <c r="O5" s="6"/>
      <c r="P5" s="6"/>
    </row>
    <row r="6" spans="2:20" ht="15">
      <c r="B6" s="6"/>
      <c r="C6" s="6"/>
      <c r="D6" s="6"/>
      <c r="E6" s="6"/>
      <c r="F6" s="6"/>
      <c r="G6" s="6"/>
      <c r="H6" s="6"/>
      <c r="I6" s="6"/>
      <c r="J6" s="6"/>
      <c r="K6" s="6"/>
      <c r="L6" s="6"/>
      <c r="M6" s="6"/>
      <c r="N6" s="6"/>
      <c r="O6" s="6"/>
      <c r="P6" s="6"/>
    </row>
    <row r="7" spans="2:20" ht="15">
      <c r="B7" s="6"/>
      <c r="C7" s="6"/>
      <c r="D7" s="6"/>
      <c r="E7" s="6"/>
      <c r="F7" s="6"/>
      <c r="G7" s="6"/>
      <c r="H7" s="6"/>
      <c r="I7" s="6"/>
      <c r="J7" s="6"/>
      <c r="K7" s="6"/>
      <c r="L7" s="6"/>
      <c r="M7" s="6"/>
      <c r="N7" s="6"/>
      <c r="O7" s="6"/>
      <c r="P7" s="6"/>
      <c r="R7" s="3" t="s">
        <v>90</v>
      </c>
      <c r="S7" s="7">
        <v>0.08</v>
      </c>
      <c r="T7" s="3" t="s">
        <v>91</v>
      </c>
    </row>
    <row r="8" spans="2:20" ht="15">
      <c r="B8" s="6"/>
      <c r="C8" s="6"/>
      <c r="D8" s="6"/>
      <c r="E8" s="6"/>
      <c r="F8" s="6"/>
      <c r="G8" s="6"/>
      <c r="H8" s="6"/>
      <c r="I8" s="6"/>
      <c r="J8" s="6"/>
      <c r="K8" s="6"/>
      <c r="L8" s="6"/>
      <c r="M8" s="6"/>
      <c r="N8" s="6"/>
      <c r="O8" s="6"/>
      <c r="P8" s="6"/>
      <c r="R8" s="3" t="s">
        <v>92</v>
      </c>
      <c r="S8" s="3">
        <v>75</v>
      </c>
      <c r="T8" s="3" t="s">
        <v>93</v>
      </c>
    </row>
    <row r="9" spans="2:20" ht="15">
      <c r="B9" s="6"/>
      <c r="C9" s="6"/>
      <c r="D9" s="6"/>
      <c r="E9" s="6"/>
      <c r="F9" s="6"/>
      <c r="G9" s="6"/>
      <c r="H9" s="6"/>
      <c r="I9" s="6"/>
      <c r="J9" s="6"/>
      <c r="K9" s="6"/>
      <c r="L9" s="6"/>
      <c r="M9" s="6"/>
      <c r="N9" s="6"/>
      <c r="O9" s="6"/>
      <c r="P9" s="6"/>
      <c r="R9" s="3" t="s">
        <v>94</v>
      </c>
      <c r="S9" s="3">
        <v>50</v>
      </c>
      <c r="T9" s="3" t="s">
        <v>93</v>
      </c>
    </row>
    <row r="10" spans="2:20" ht="15">
      <c r="B10" s="6"/>
      <c r="C10" s="6"/>
      <c r="D10" s="6"/>
      <c r="E10" s="6"/>
      <c r="F10" s="6"/>
      <c r="G10" s="6"/>
      <c r="H10" s="6"/>
      <c r="I10" s="6"/>
      <c r="J10" s="6"/>
      <c r="K10" s="6"/>
      <c r="L10" s="6"/>
      <c r="M10" s="6"/>
      <c r="N10" s="6"/>
      <c r="O10" s="6"/>
      <c r="P10" s="6"/>
      <c r="R10" s="3" t="s">
        <v>95</v>
      </c>
      <c r="S10" s="8">
        <v>1.1999999999999999E-3</v>
      </c>
    </row>
    <row r="11" spans="2:20" ht="15">
      <c r="B11" s="6"/>
      <c r="C11" s="6"/>
      <c r="D11" s="6"/>
      <c r="E11" s="6"/>
      <c r="F11" s="6"/>
      <c r="G11" s="6"/>
      <c r="H11" s="6"/>
      <c r="I11" s="6"/>
      <c r="J11" s="6"/>
      <c r="K11" s="6"/>
      <c r="L11" s="6"/>
      <c r="M11" s="6"/>
      <c r="N11" s="6"/>
      <c r="O11" s="6"/>
      <c r="P11" s="6"/>
      <c r="R11" s="3" t="s">
        <v>96</v>
      </c>
      <c r="S11" s="3">
        <v>1.5</v>
      </c>
      <c r="T11" s="3" t="s">
        <v>97</v>
      </c>
    </row>
    <row r="12" spans="2:20" ht="15">
      <c r="B12" s="6"/>
      <c r="C12" s="6"/>
      <c r="D12" s="6"/>
      <c r="E12" s="6"/>
      <c r="F12" s="6"/>
      <c r="G12" s="6"/>
      <c r="H12" s="6"/>
      <c r="I12" s="6"/>
      <c r="J12" s="6"/>
      <c r="K12" s="6"/>
      <c r="L12" s="6"/>
      <c r="M12" s="6"/>
      <c r="N12" s="6"/>
      <c r="O12" s="6"/>
      <c r="P12" s="6"/>
    </row>
    <row r="13" spans="2:20" ht="15">
      <c r="B13" s="6"/>
      <c r="C13" s="6"/>
      <c r="D13" s="6"/>
      <c r="E13" s="6"/>
      <c r="F13" s="6"/>
      <c r="G13" s="6"/>
      <c r="H13" s="6"/>
      <c r="I13" s="6"/>
      <c r="J13" s="6"/>
      <c r="K13" s="6"/>
      <c r="L13" s="6"/>
      <c r="M13" s="6"/>
      <c r="N13" s="6"/>
      <c r="O13" s="6"/>
      <c r="P13" s="6"/>
    </row>
    <row r="14" spans="2:20" ht="15">
      <c r="B14" s="6"/>
      <c r="C14" s="6"/>
      <c r="D14" s="6"/>
      <c r="E14" s="6"/>
      <c r="F14" s="6"/>
      <c r="G14" s="6"/>
      <c r="H14" s="6"/>
      <c r="I14" s="6"/>
      <c r="J14" s="6"/>
      <c r="K14" s="6"/>
      <c r="L14" s="6"/>
      <c r="M14" s="6"/>
      <c r="N14" s="6"/>
      <c r="O14" s="6"/>
      <c r="P14" s="6"/>
    </row>
    <row r="15" spans="2:20" ht="15">
      <c r="B15" s="6"/>
      <c r="C15" s="6"/>
      <c r="D15" s="6"/>
      <c r="E15" s="6"/>
      <c r="F15" s="6"/>
      <c r="G15" s="6"/>
      <c r="H15" s="6"/>
      <c r="I15" s="6"/>
      <c r="J15" s="6"/>
      <c r="K15" s="6"/>
      <c r="L15" s="6"/>
      <c r="M15" s="6"/>
      <c r="N15" s="6"/>
      <c r="O15" s="6"/>
      <c r="P15" s="6"/>
    </row>
    <row r="16" spans="2:20" ht="15">
      <c r="B16" s="6"/>
      <c r="C16" s="6"/>
      <c r="D16" s="6"/>
      <c r="E16" s="6"/>
      <c r="F16" s="6"/>
      <c r="G16" s="6"/>
      <c r="H16" s="6"/>
      <c r="I16" s="6"/>
      <c r="J16" s="6"/>
      <c r="K16" s="6"/>
      <c r="L16" s="6"/>
      <c r="M16" s="6"/>
      <c r="N16" s="6"/>
      <c r="O16" s="6"/>
      <c r="P16" s="6"/>
    </row>
    <row r="17" spans="2:16" ht="15">
      <c r="B17" s="6"/>
      <c r="C17" s="6"/>
      <c r="D17" s="6"/>
      <c r="E17" s="6"/>
      <c r="F17" s="6"/>
      <c r="G17" s="6"/>
      <c r="H17" s="6"/>
      <c r="I17" s="6"/>
      <c r="J17" s="6"/>
      <c r="K17" s="6"/>
      <c r="L17" s="6"/>
      <c r="M17" s="6"/>
      <c r="N17" s="6"/>
      <c r="O17" s="6"/>
      <c r="P17" s="6"/>
    </row>
    <row r="18" spans="2:16" ht="15">
      <c r="B18" s="6"/>
      <c r="C18" s="6"/>
      <c r="D18" s="6"/>
      <c r="E18" s="6"/>
      <c r="F18" s="6"/>
      <c r="G18" s="6"/>
      <c r="H18" s="6"/>
      <c r="I18" s="6"/>
      <c r="J18" s="6"/>
      <c r="K18" s="6"/>
      <c r="L18" s="6"/>
      <c r="M18" s="6"/>
      <c r="N18" s="6"/>
      <c r="O18" s="6"/>
      <c r="P18" s="6"/>
    </row>
    <row r="19" spans="2:16" ht="15">
      <c r="B19" s="6"/>
      <c r="C19" s="6"/>
      <c r="D19" s="6"/>
      <c r="E19" s="6"/>
      <c r="F19" s="6"/>
      <c r="G19" s="6"/>
      <c r="H19" s="6"/>
      <c r="I19" s="6"/>
      <c r="J19" s="6"/>
      <c r="K19" s="6"/>
      <c r="L19" s="6"/>
      <c r="M19" s="6"/>
      <c r="N19" s="6"/>
      <c r="O19" s="6"/>
      <c r="P19" s="6"/>
    </row>
    <row r="20" spans="2:16" ht="15">
      <c r="B20" s="6"/>
      <c r="C20" s="6"/>
      <c r="D20" s="6"/>
      <c r="E20" s="6"/>
      <c r="F20" s="6"/>
      <c r="G20" s="6"/>
      <c r="H20" s="6"/>
      <c r="I20" s="6"/>
      <c r="J20" s="6"/>
      <c r="K20" s="6"/>
      <c r="L20" s="6"/>
      <c r="M20" s="6"/>
      <c r="N20" s="6"/>
      <c r="O20" s="6"/>
      <c r="P20" s="6"/>
    </row>
    <row r="21" spans="2:16" ht="15">
      <c r="B21" s="6"/>
      <c r="C21" s="6"/>
      <c r="D21" s="6"/>
      <c r="E21" s="6"/>
      <c r="F21" s="6"/>
      <c r="G21" s="6"/>
      <c r="H21" s="6"/>
      <c r="I21" s="6"/>
      <c r="J21" s="6"/>
      <c r="K21" s="6"/>
      <c r="L21" s="6"/>
      <c r="M21" s="6"/>
      <c r="N21" s="6"/>
      <c r="O21" s="6"/>
      <c r="P21" s="6"/>
    </row>
    <row r="22" spans="2:16" ht="15">
      <c r="B22" s="6"/>
      <c r="C22" s="6"/>
      <c r="D22" s="6"/>
      <c r="E22" s="6"/>
      <c r="F22" s="6"/>
      <c r="G22" s="6"/>
      <c r="H22" s="6"/>
      <c r="I22" s="6"/>
      <c r="J22" s="6"/>
      <c r="K22" s="6"/>
      <c r="L22" s="6"/>
      <c r="M22" s="6"/>
      <c r="N22" s="6"/>
      <c r="O22" s="6"/>
      <c r="P22" s="6"/>
    </row>
    <row r="23" spans="2:16" ht="15">
      <c r="B23" s="6"/>
      <c r="C23" s="6"/>
      <c r="D23" s="6"/>
      <c r="E23" s="6"/>
      <c r="F23" s="6"/>
      <c r="G23" s="6"/>
      <c r="H23" s="6"/>
      <c r="I23" s="6"/>
      <c r="J23" s="6"/>
      <c r="K23" s="6"/>
      <c r="L23" s="6"/>
      <c r="M23" s="6"/>
      <c r="N23" s="6"/>
      <c r="O23" s="6"/>
      <c r="P23" s="6"/>
    </row>
    <row r="24" spans="2:16" ht="15">
      <c r="B24" s="6"/>
      <c r="C24" s="6"/>
      <c r="D24" s="6"/>
      <c r="E24" s="6"/>
      <c r="F24" s="6"/>
      <c r="G24" s="6"/>
      <c r="H24" s="6"/>
      <c r="I24" s="6"/>
      <c r="J24" s="6"/>
      <c r="K24" s="6"/>
      <c r="L24" s="6"/>
      <c r="M24" s="6"/>
      <c r="N24" s="6"/>
      <c r="O24" s="6"/>
      <c r="P24" s="6"/>
    </row>
    <row r="25" spans="2:16" ht="15">
      <c r="B25" s="6"/>
      <c r="C25" s="6"/>
      <c r="D25" s="6"/>
      <c r="E25" s="6"/>
      <c r="F25" s="6"/>
      <c r="G25" s="6"/>
      <c r="H25" s="6"/>
      <c r="I25" s="6"/>
      <c r="J25" s="6"/>
      <c r="K25" s="6"/>
      <c r="L25" s="6"/>
      <c r="M25" s="6"/>
      <c r="N25" s="6"/>
      <c r="O25" s="6"/>
      <c r="P25" s="6"/>
    </row>
    <row r="26" spans="2:16" ht="15.6">
      <c r="B26" s="9" t="s">
        <v>98</v>
      </c>
      <c r="C26" s="6"/>
      <c r="D26" s="6"/>
      <c r="E26" s="6"/>
      <c r="F26" s="6"/>
      <c r="G26" s="6"/>
      <c r="H26" s="6"/>
      <c r="I26" s="6"/>
      <c r="J26" s="6"/>
      <c r="K26" s="6"/>
      <c r="L26" s="6"/>
      <c r="M26" s="6"/>
      <c r="N26" s="6"/>
      <c r="O26" s="6"/>
      <c r="P26" s="6"/>
    </row>
    <row r="27" spans="2:16" ht="17.399999999999999">
      <c r="B27" s="10" t="s">
        <v>99</v>
      </c>
      <c r="C27" s="11"/>
      <c r="D27" s="1155" t="s">
        <v>100</v>
      </c>
      <c r="E27" s="1155"/>
      <c r="F27" s="1155"/>
      <c r="G27" s="1155"/>
      <c r="H27" s="1155"/>
      <c r="I27" s="1155"/>
      <c r="J27" s="1155"/>
      <c r="K27" s="1155"/>
      <c r="L27" s="1154">
        <v>0</v>
      </c>
      <c r="M27" s="1154"/>
      <c r="N27" s="6"/>
      <c r="O27" s="6"/>
      <c r="P27" s="6"/>
    </row>
    <row r="28" spans="2:16" ht="17.399999999999999">
      <c r="B28" s="11"/>
      <c r="C28" s="11"/>
      <c r="D28" s="1151" t="s">
        <v>101</v>
      </c>
      <c r="E28" s="1151"/>
      <c r="F28" s="1151"/>
      <c r="G28" s="1151"/>
      <c r="H28" s="1151"/>
      <c r="I28" s="1151"/>
      <c r="J28" s="1151"/>
      <c r="K28" s="1151"/>
      <c r="L28" s="1154">
        <v>30</v>
      </c>
      <c r="M28" s="1154"/>
      <c r="N28" s="6"/>
      <c r="O28" s="6"/>
      <c r="P28" s="6"/>
    </row>
    <row r="29" spans="2:16" ht="17.399999999999999">
      <c r="B29" s="11"/>
      <c r="C29" s="11"/>
      <c r="D29" s="1151" t="s">
        <v>102</v>
      </c>
      <c r="E29" s="1151"/>
      <c r="F29" s="1151"/>
      <c r="G29" s="1151"/>
      <c r="H29" s="1151"/>
      <c r="I29" s="1151"/>
      <c r="J29" s="1151"/>
      <c r="K29" s="1151"/>
      <c r="L29" s="1154">
        <v>18</v>
      </c>
      <c r="M29" s="1154"/>
      <c r="N29" s="6"/>
      <c r="O29" s="6"/>
      <c r="P29" s="6"/>
    </row>
    <row r="30" spans="2:16" ht="15">
      <c r="B30" s="11"/>
      <c r="C30" s="11"/>
      <c r="D30" s="1151" t="s">
        <v>103</v>
      </c>
      <c r="E30" s="1151"/>
      <c r="F30" s="1151"/>
      <c r="G30" s="1151"/>
      <c r="H30" s="1151"/>
      <c r="I30" s="1151"/>
      <c r="J30" s="1151"/>
      <c r="K30" s="1151"/>
      <c r="L30" s="1152">
        <v>20.8</v>
      </c>
      <c r="M30" s="1152"/>
      <c r="N30" s="6"/>
      <c r="O30" s="6"/>
      <c r="P30" s="6"/>
    </row>
    <row r="31" spans="2:16" ht="18">
      <c r="B31" s="1153" t="s">
        <v>104</v>
      </c>
      <c r="C31" s="1153"/>
      <c r="D31" s="1151" t="s">
        <v>105</v>
      </c>
      <c r="E31" s="1151"/>
      <c r="F31" s="1151"/>
      <c r="G31" s="1151"/>
      <c r="H31" s="1151"/>
      <c r="I31" s="1151"/>
      <c r="J31" s="1151"/>
      <c r="K31" s="1151"/>
      <c r="L31" s="1154">
        <v>21.6</v>
      </c>
      <c r="M31" s="1154"/>
      <c r="N31" s="6"/>
      <c r="O31" s="6"/>
      <c r="P31" s="6"/>
    </row>
    <row r="32" spans="2:16" ht="18">
      <c r="B32" s="1153" t="s">
        <v>106</v>
      </c>
      <c r="C32" s="1153"/>
      <c r="D32" s="1151" t="s">
        <v>107</v>
      </c>
      <c r="E32" s="1151"/>
      <c r="F32" s="1151"/>
      <c r="G32" s="1151"/>
      <c r="H32" s="1151"/>
      <c r="I32" s="1151"/>
      <c r="J32" s="1151"/>
      <c r="K32" s="1151"/>
      <c r="L32" s="1154">
        <v>131</v>
      </c>
      <c r="M32" s="1154"/>
      <c r="N32" s="6"/>
      <c r="O32" s="6"/>
      <c r="P32" s="6"/>
    </row>
    <row r="33" spans="2:30" ht="15">
      <c r="B33" s="11"/>
      <c r="C33" s="11"/>
      <c r="D33" s="1151" t="s">
        <v>108</v>
      </c>
      <c r="E33" s="1151"/>
      <c r="F33" s="1151"/>
      <c r="G33" s="1151"/>
      <c r="H33" s="1151"/>
      <c r="I33" s="1151"/>
      <c r="J33" s="1151"/>
      <c r="K33" s="1151"/>
      <c r="L33" s="1154">
        <v>0.6</v>
      </c>
      <c r="M33" s="1154"/>
      <c r="N33" s="6"/>
      <c r="O33" s="6"/>
      <c r="P33" s="6"/>
    </row>
    <row r="34" spans="2:30" ht="15">
      <c r="B34" s="6"/>
      <c r="C34" s="6"/>
      <c r="D34" s="6"/>
      <c r="E34" s="6"/>
      <c r="F34" s="6"/>
      <c r="G34" s="6"/>
      <c r="H34" s="6"/>
      <c r="I34" s="6"/>
      <c r="J34" s="6"/>
      <c r="K34" s="6"/>
      <c r="L34" s="6"/>
      <c r="M34" s="6"/>
      <c r="N34" s="6"/>
      <c r="O34" s="6"/>
      <c r="P34" s="6"/>
    </row>
    <row r="35" spans="2:30" ht="15.6">
      <c r="B35" s="9"/>
      <c r="C35" s="6"/>
      <c r="D35" s="6"/>
      <c r="E35" s="6"/>
      <c r="F35" s="6"/>
      <c r="G35" s="6"/>
      <c r="H35" s="6"/>
      <c r="I35" s="6"/>
      <c r="J35" s="6"/>
      <c r="K35" s="6"/>
      <c r="L35" s="6"/>
      <c r="M35" s="6"/>
      <c r="N35" s="6"/>
      <c r="O35" s="6"/>
      <c r="P35" s="6"/>
    </row>
    <row r="36" spans="2:30" ht="17.399999999999999">
      <c r="B36" s="12" t="s">
        <v>63</v>
      </c>
      <c r="C36" s="11"/>
      <c r="D36" s="11"/>
      <c r="E36" s="1156" t="s">
        <v>109</v>
      </c>
      <c r="F36" s="1156"/>
      <c r="G36" s="1156"/>
      <c r="H36" s="1156"/>
      <c r="I36" s="1156"/>
      <c r="J36" s="1156"/>
      <c r="K36" s="1156"/>
      <c r="L36" s="1157">
        <f>(96-91.5)-L39</f>
        <v>4.05</v>
      </c>
      <c r="M36" s="1157"/>
      <c r="N36" s="13"/>
      <c r="O36" s="6"/>
      <c r="P36" s="6"/>
      <c r="R36" s="14">
        <f>K101</f>
        <v>125.32533333333333</v>
      </c>
      <c r="AD36" s="15" t="s">
        <v>110</v>
      </c>
    </row>
    <row r="37" spans="2:30" ht="15.6">
      <c r="B37" s="12" t="s">
        <v>111</v>
      </c>
      <c r="C37" s="11"/>
      <c r="D37" s="11"/>
      <c r="E37" s="1156" t="s">
        <v>112</v>
      </c>
      <c r="F37" s="1156"/>
      <c r="G37" s="1156"/>
      <c r="H37" s="1156"/>
      <c r="I37" s="1156"/>
      <c r="J37" s="1156"/>
      <c r="K37" s="1156"/>
      <c r="L37" s="1157">
        <f>L36+1</f>
        <v>5.05</v>
      </c>
      <c r="M37" s="1157"/>
      <c r="N37" s="13"/>
      <c r="O37" s="6"/>
      <c r="P37" s="6"/>
      <c r="R37" s="14">
        <f>K102</f>
        <v>4.8973333333333429</v>
      </c>
    </row>
    <row r="38" spans="2:30" ht="15.6">
      <c r="B38" s="11"/>
      <c r="C38" s="11"/>
      <c r="D38" s="11"/>
      <c r="E38" s="1156" t="s">
        <v>113</v>
      </c>
      <c r="F38" s="1156"/>
      <c r="G38" s="1156"/>
      <c r="H38" s="1156"/>
      <c r="I38" s="1156"/>
      <c r="J38" s="1156"/>
      <c r="K38" s="1156"/>
      <c r="L38" s="1157">
        <v>1</v>
      </c>
      <c r="M38" s="1157"/>
      <c r="N38" s="13"/>
      <c r="O38" s="6"/>
      <c r="P38" s="6"/>
    </row>
    <row r="39" spans="2:30" ht="15.6">
      <c r="B39" s="11"/>
      <c r="C39" s="11"/>
      <c r="D39" s="11"/>
      <c r="E39" s="1156" t="s">
        <v>114</v>
      </c>
      <c r="F39" s="1156"/>
      <c r="G39" s="1156"/>
      <c r="H39" s="1156"/>
      <c r="I39" s="1156"/>
      <c r="J39" s="1156"/>
      <c r="K39" s="1156"/>
      <c r="L39" s="1158">
        <v>0.45</v>
      </c>
      <c r="M39" s="1158"/>
      <c r="N39" s="13"/>
      <c r="O39" s="6"/>
      <c r="P39" s="6"/>
      <c r="Q39" s="3">
        <f>L36/12</f>
        <v>0.33749999999999997</v>
      </c>
      <c r="S39" s="3">
        <f>1-(100/(2.2*18*4))</f>
        <v>0.36868686868686873</v>
      </c>
    </row>
    <row r="40" spans="2:30" ht="15.6">
      <c r="B40" s="11"/>
      <c r="C40" s="11"/>
      <c r="D40" s="11"/>
      <c r="E40" s="1156" t="s">
        <v>115</v>
      </c>
      <c r="F40" s="1156"/>
      <c r="G40" s="1156"/>
      <c r="H40" s="1156"/>
      <c r="I40" s="1156"/>
      <c r="J40" s="1156"/>
      <c r="K40" s="1156"/>
      <c r="L40" s="1158">
        <v>0.3</v>
      </c>
      <c r="M40" s="1158"/>
      <c r="N40" s="13"/>
      <c r="O40" s="6"/>
      <c r="P40" s="6"/>
    </row>
    <row r="41" spans="2:30" ht="15.6">
      <c r="B41" s="11"/>
      <c r="C41" s="11"/>
      <c r="D41" s="11"/>
      <c r="E41" s="1156" t="s">
        <v>116</v>
      </c>
      <c r="F41" s="1156"/>
      <c r="G41" s="1156"/>
      <c r="H41" s="1156"/>
      <c r="I41" s="1156"/>
      <c r="J41" s="1156"/>
      <c r="K41" s="1156"/>
      <c r="L41" s="1158">
        <v>3</v>
      </c>
      <c r="M41" s="1158"/>
      <c r="N41" s="13"/>
      <c r="O41" s="6"/>
      <c r="P41" s="6"/>
      <c r="Q41" s="3">
        <f>L36*0.6</f>
        <v>2.4299999999999997</v>
      </c>
    </row>
    <row r="42" spans="2:30" ht="15.6">
      <c r="B42" s="11"/>
      <c r="C42" s="11"/>
      <c r="D42" s="11"/>
      <c r="E42" s="1156" t="s">
        <v>117</v>
      </c>
      <c r="F42" s="1156"/>
      <c r="G42" s="1156"/>
      <c r="H42" s="1156"/>
      <c r="I42" s="1156"/>
      <c r="J42" s="1156"/>
      <c r="K42" s="1156"/>
      <c r="L42" s="1157">
        <f>CEILING(L41/3,0.1)+R44</f>
        <v>1.2</v>
      </c>
      <c r="M42" s="1157"/>
      <c r="O42" s="6"/>
      <c r="P42" s="6"/>
      <c r="Q42" s="3">
        <f>Q41/3</f>
        <v>0.80999999999999994</v>
      </c>
      <c r="S42" s="3">
        <f>1-(L32/(1.3*2*L29*(L36+L43)))</f>
        <v>0.37796771130104467</v>
      </c>
    </row>
    <row r="43" spans="2:30" ht="15.6">
      <c r="B43" s="11"/>
      <c r="C43" s="11"/>
      <c r="D43" s="16"/>
      <c r="E43" s="1159" t="s">
        <v>118</v>
      </c>
      <c r="F43" s="1159"/>
      <c r="G43" s="1159"/>
      <c r="H43" s="1159"/>
      <c r="I43" s="1159"/>
      <c r="J43" s="1159"/>
      <c r="K43" s="1159"/>
      <c r="L43" s="1161">
        <f>L39</f>
        <v>0.45</v>
      </c>
      <c r="M43" s="1161"/>
      <c r="N43" s="13"/>
      <c r="O43" s="6"/>
      <c r="P43" s="6"/>
    </row>
    <row r="44" spans="2:30" ht="15.6">
      <c r="B44" s="11"/>
      <c r="C44" s="11"/>
      <c r="D44" s="11"/>
      <c r="E44" s="1159" t="s">
        <v>119</v>
      </c>
      <c r="F44" s="1159"/>
      <c r="G44" s="1159"/>
      <c r="H44" s="1159"/>
      <c r="I44" s="1159"/>
      <c r="J44" s="1159"/>
      <c r="K44" s="1159"/>
      <c r="L44" s="1160">
        <f>L41-L42-L39</f>
        <v>1.35</v>
      </c>
      <c r="M44" s="1160"/>
      <c r="N44" s="13"/>
      <c r="O44" s="6"/>
      <c r="P44" s="6"/>
      <c r="R44" s="117">
        <v>0.2</v>
      </c>
    </row>
    <row r="45" spans="2:30" ht="15.6">
      <c r="B45" s="11"/>
      <c r="C45" s="11"/>
      <c r="D45" s="16"/>
      <c r="E45" s="1159" t="s">
        <v>120</v>
      </c>
      <c r="F45" s="1159"/>
      <c r="G45" s="1159"/>
      <c r="H45" s="1159"/>
      <c r="I45" s="1159"/>
      <c r="J45" s="1159"/>
      <c r="K45" s="1159"/>
      <c r="L45" s="1160">
        <f>L43</f>
        <v>0.45</v>
      </c>
      <c r="M45" s="1160"/>
      <c r="N45" s="13"/>
      <c r="O45" s="6"/>
      <c r="P45" s="6"/>
    </row>
    <row r="46" spans="2:30" ht="15.6">
      <c r="B46" s="11"/>
      <c r="C46" s="11"/>
      <c r="D46" s="16"/>
      <c r="E46" s="1159" t="s">
        <v>121</v>
      </c>
      <c r="F46" s="1159"/>
      <c r="G46" s="1159"/>
      <c r="H46" s="1159"/>
      <c r="I46" s="1159"/>
      <c r="J46" s="1159"/>
      <c r="K46" s="1159"/>
      <c r="L46" s="1160">
        <v>0</v>
      </c>
      <c r="M46" s="1160"/>
      <c r="N46" s="13"/>
      <c r="O46" s="6"/>
      <c r="P46" s="6"/>
      <c r="U46" s="3" t="s">
        <v>89</v>
      </c>
    </row>
    <row r="47" spans="2:30" ht="15.6">
      <c r="B47" s="11"/>
      <c r="C47" s="11"/>
      <c r="D47" s="16"/>
      <c r="E47" s="1159" t="s">
        <v>122</v>
      </c>
      <c r="F47" s="1159"/>
      <c r="G47" s="1159"/>
      <c r="H47" s="1159"/>
      <c r="I47" s="1159"/>
      <c r="J47" s="1159"/>
      <c r="K47" s="1159"/>
      <c r="L47" s="1160">
        <v>0</v>
      </c>
      <c r="M47" s="1160"/>
      <c r="N47" s="13"/>
      <c r="O47" s="6"/>
      <c r="P47" s="6"/>
    </row>
    <row r="48" spans="2:30" ht="18">
      <c r="B48" s="17" t="s">
        <v>2</v>
      </c>
      <c r="C48" s="17"/>
      <c r="D48" s="11"/>
      <c r="E48" s="18" t="s">
        <v>123</v>
      </c>
      <c r="F48" s="19"/>
      <c r="G48" s="19"/>
      <c r="H48" s="19"/>
      <c r="I48" s="19"/>
      <c r="J48" s="19"/>
      <c r="K48" s="20" t="s">
        <v>89</v>
      </c>
      <c r="L48" s="1152">
        <v>25</v>
      </c>
      <c r="M48" s="1152"/>
      <c r="N48" s="13"/>
      <c r="O48" s="6"/>
      <c r="P48" s="6"/>
    </row>
    <row r="49" spans="2:17" ht="18">
      <c r="B49" s="17" t="s">
        <v>124</v>
      </c>
      <c r="C49" s="17"/>
      <c r="D49" s="11"/>
      <c r="E49" s="18" t="s">
        <v>125</v>
      </c>
      <c r="F49" s="19"/>
      <c r="G49" s="19"/>
      <c r="H49" s="19"/>
      <c r="I49" s="19"/>
      <c r="J49" s="19"/>
      <c r="K49" s="21"/>
      <c r="L49" s="1154">
        <v>550</v>
      </c>
      <c r="M49" s="1154"/>
      <c r="N49" s="13"/>
      <c r="O49" s="6"/>
      <c r="P49" s="6"/>
    </row>
    <row r="50" spans="2:17" ht="15.6">
      <c r="B50" s="17" t="s">
        <v>126</v>
      </c>
      <c r="C50" s="17"/>
      <c r="D50" s="11"/>
      <c r="E50" s="18" t="s">
        <v>127</v>
      </c>
      <c r="F50" s="19"/>
      <c r="G50" s="19"/>
      <c r="H50" s="19"/>
      <c r="I50" s="19"/>
      <c r="J50" s="19"/>
      <c r="K50" s="21"/>
      <c r="L50" s="1154">
        <v>50</v>
      </c>
      <c r="M50" s="1154"/>
      <c r="N50" s="13"/>
      <c r="O50" s="6"/>
      <c r="P50" s="6"/>
    </row>
    <row r="51" spans="2:17" ht="15.6">
      <c r="B51" s="17" t="s">
        <v>128</v>
      </c>
      <c r="C51" s="17"/>
      <c r="D51" s="11"/>
      <c r="E51" s="18" t="s">
        <v>129</v>
      </c>
      <c r="F51" s="19"/>
      <c r="G51" s="19"/>
      <c r="H51" s="19"/>
      <c r="I51" s="19"/>
      <c r="J51" s="19"/>
      <c r="K51" s="21"/>
      <c r="L51" s="1154">
        <v>50</v>
      </c>
      <c r="M51" s="1154"/>
      <c r="N51" s="22"/>
      <c r="O51" s="6"/>
      <c r="P51" s="6"/>
    </row>
    <row r="52" spans="2:17" ht="15">
      <c r="B52" s="1162"/>
      <c r="C52" s="1163"/>
      <c r="D52" s="11"/>
      <c r="E52" s="18" t="s">
        <v>130</v>
      </c>
      <c r="F52" s="19"/>
      <c r="G52" s="19"/>
      <c r="H52" s="19"/>
      <c r="I52" s="19"/>
      <c r="J52" s="19"/>
      <c r="K52" s="21"/>
      <c r="L52" s="1154">
        <v>50</v>
      </c>
      <c r="M52" s="1154"/>
      <c r="N52" s="22"/>
      <c r="O52" s="6"/>
      <c r="P52" s="6"/>
    </row>
    <row r="53" spans="2:17" ht="15">
      <c r="B53" s="1151"/>
      <c r="C53" s="1151"/>
      <c r="D53" s="11"/>
      <c r="E53" s="18" t="s">
        <v>131</v>
      </c>
      <c r="F53" s="19"/>
      <c r="G53" s="19"/>
      <c r="H53" s="19"/>
      <c r="I53" s="1164"/>
      <c r="J53" s="1164"/>
      <c r="K53" s="1163"/>
      <c r="L53" s="1165">
        <f>(1-SIN(L28*PI()/180))/((1+SIN(L28*PI()/180)))</f>
        <v>0.33333333333333331</v>
      </c>
      <c r="M53" s="1165"/>
      <c r="N53" s="22"/>
      <c r="O53" s="6"/>
      <c r="P53" s="6"/>
      <c r="Q53" s="3">
        <f>L36/5</f>
        <v>0.80999999999999994</v>
      </c>
    </row>
    <row r="54" spans="2:17" ht="15">
      <c r="B54" s="1151"/>
      <c r="C54" s="1151"/>
      <c r="D54" s="11"/>
      <c r="E54" s="18" t="s">
        <v>132</v>
      </c>
      <c r="F54" s="19"/>
      <c r="G54" s="19"/>
      <c r="H54" s="19"/>
      <c r="I54" s="1164"/>
      <c r="J54" s="1164"/>
      <c r="K54" s="1163"/>
      <c r="L54" s="1165">
        <f>((1+SIN(L28*PI()/180)))/(1-SIN(L28*PI()/180))</f>
        <v>3</v>
      </c>
      <c r="M54" s="1165"/>
      <c r="N54" s="22"/>
      <c r="O54" s="6"/>
      <c r="P54" s="6"/>
    </row>
    <row r="55" spans="2:17" ht="17.399999999999999">
      <c r="B55" s="1151"/>
      <c r="C55" s="1151"/>
      <c r="D55" s="11"/>
      <c r="E55" s="18" t="s">
        <v>133</v>
      </c>
      <c r="F55" s="19"/>
      <c r="G55" s="23" t="s">
        <v>134</v>
      </c>
      <c r="H55" s="1164"/>
      <c r="I55" s="1164"/>
      <c r="J55" s="1164"/>
      <c r="K55" s="1163"/>
      <c r="L55" s="1154">
        <v>25</v>
      </c>
      <c r="M55" s="1154"/>
      <c r="N55" s="22"/>
      <c r="O55" s="6"/>
      <c r="P55" s="6"/>
    </row>
    <row r="56" spans="2:17" ht="17.399999999999999">
      <c r="B56" s="1151"/>
      <c r="C56" s="1151"/>
      <c r="D56" s="11"/>
      <c r="E56" s="18" t="s">
        <v>135</v>
      </c>
      <c r="F56" s="19"/>
      <c r="G56" s="23" t="s">
        <v>134</v>
      </c>
      <c r="H56" s="1164"/>
      <c r="I56" s="1164"/>
      <c r="J56" s="1164"/>
      <c r="K56" s="1163"/>
      <c r="L56" s="1154">
        <v>10</v>
      </c>
      <c r="M56" s="1154"/>
      <c r="N56" s="22"/>
      <c r="O56" s="6"/>
      <c r="P56" s="6"/>
    </row>
    <row r="57" spans="2:17" ht="15">
      <c r="B57" s="1151"/>
      <c r="C57" s="1151"/>
      <c r="D57" s="11"/>
      <c r="E57" s="1162"/>
      <c r="F57" s="1164"/>
      <c r="G57" s="23"/>
      <c r="H57" s="1164"/>
      <c r="I57" s="1164"/>
      <c r="J57" s="1164"/>
      <c r="K57" s="1163"/>
      <c r="L57" s="1154"/>
      <c r="M57" s="1154"/>
      <c r="N57" s="22"/>
      <c r="O57" s="6"/>
      <c r="P57" s="6"/>
    </row>
    <row r="58" spans="2:17" ht="15">
      <c r="B58" s="6"/>
      <c r="C58" s="6"/>
      <c r="D58" s="6"/>
      <c r="E58" s="6"/>
      <c r="F58" s="6"/>
      <c r="G58" s="6"/>
      <c r="H58" s="6"/>
      <c r="I58" s="6"/>
      <c r="J58" s="6"/>
      <c r="K58" s="6"/>
      <c r="L58" s="24"/>
      <c r="M58" s="24"/>
      <c r="N58" s="6"/>
      <c r="O58" s="6"/>
      <c r="P58" s="6"/>
    </row>
    <row r="59" spans="2:17" ht="15.6">
      <c r="B59" s="1166" t="s">
        <v>136</v>
      </c>
      <c r="C59" s="1166"/>
      <c r="D59" s="1166"/>
      <c r="E59" s="1166"/>
      <c r="F59" s="1166"/>
      <c r="G59" s="1166"/>
      <c r="H59" s="1166"/>
      <c r="I59" s="1166"/>
      <c r="J59" s="1166"/>
      <c r="K59" s="1166"/>
      <c r="L59" s="1166"/>
      <c r="M59" s="1166"/>
      <c r="N59" s="1166"/>
      <c r="O59" s="1166"/>
      <c r="P59" s="25"/>
    </row>
    <row r="60" spans="2:17" s="4" customFormat="1" ht="65.25" customHeight="1">
      <c r="B60" s="26" t="s">
        <v>137</v>
      </c>
      <c r="C60" s="27"/>
      <c r="D60" s="1167" t="s">
        <v>138</v>
      </c>
      <c r="E60" s="1167"/>
      <c r="F60" s="1167"/>
      <c r="G60" s="1167"/>
      <c r="H60" s="1167"/>
      <c r="I60" s="1167"/>
      <c r="J60" s="1167" t="s">
        <v>139</v>
      </c>
      <c r="K60" s="1167"/>
      <c r="L60" s="1167"/>
      <c r="M60" s="1167" t="s">
        <v>140</v>
      </c>
      <c r="N60" s="1167"/>
      <c r="O60" s="28" t="s">
        <v>141</v>
      </c>
      <c r="P60" s="28" t="s">
        <v>142</v>
      </c>
      <c r="Q60" s="29"/>
    </row>
    <row r="61" spans="2:17" s="4" customFormat="1" ht="30">
      <c r="B61" s="27" t="s">
        <v>143</v>
      </c>
      <c r="C61" s="27"/>
      <c r="D61" s="27"/>
      <c r="E61" s="27" t="s">
        <v>144</v>
      </c>
      <c r="F61" s="1168" t="s">
        <v>145</v>
      </c>
      <c r="G61" s="1168"/>
      <c r="H61" s="1167" t="s">
        <v>146</v>
      </c>
      <c r="I61" s="1167"/>
      <c r="J61" s="1167" t="s">
        <v>147</v>
      </c>
      <c r="K61" s="1167"/>
      <c r="L61" s="1167"/>
      <c r="M61" s="1167" t="s">
        <v>148</v>
      </c>
      <c r="N61" s="1167"/>
      <c r="O61" s="28" t="s">
        <v>147</v>
      </c>
      <c r="P61" s="28" t="s">
        <v>148</v>
      </c>
      <c r="Q61" s="29"/>
    </row>
    <row r="62" spans="2:17" ht="15">
      <c r="B62" s="1169">
        <v>0</v>
      </c>
      <c r="C62" s="1169"/>
      <c r="D62" s="30"/>
      <c r="E62" s="30">
        <f t="shared" ref="E62:E67" si="0">$L$53*$L$29*B62</f>
        <v>0</v>
      </c>
      <c r="F62" s="1151">
        <v>0</v>
      </c>
      <c r="G62" s="1151"/>
      <c r="H62" s="1170">
        <f t="shared" ref="H62:H68" si="1">$L$31*$L$53</f>
        <v>7.2</v>
      </c>
      <c r="I62" s="1170"/>
      <c r="J62" s="1171">
        <f t="shared" ref="J62:J68" si="2">ROUND(H62*B62*B62*0.5+B62*E62*0.5*B62/3,3)</f>
        <v>0</v>
      </c>
      <c r="K62" s="1171"/>
      <c r="L62" s="1171"/>
      <c r="M62" s="1171">
        <f>H62*B62+E62*B62*0.5</f>
        <v>0</v>
      </c>
      <c r="N62" s="1171"/>
      <c r="O62" s="30">
        <f t="shared" ref="O62:O68" si="3">B62*E62*0.5*B62/3</f>
        <v>0</v>
      </c>
      <c r="P62" s="30">
        <f t="shared" ref="P62:P68" si="4">E62*B62*0.5</f>
        <v>0</v>
      </c>
      <c r="Q62" s="31"/>
    </row>
    <row r="63" spans="2:17" ht="15">
      <c r="B63" s="1171">
        <f>L36/5</f>
        <v>0.80999999999999994</v>
      </c>
      <c r="C63" s="1171"/>
      <c r="D63" s="30"/>
      <c r="E63" s="30">
        <f t="shared" si="0"/>
        <v>4.8599999999999994</v>
      </c>
      <c r="F63" s="1151">
        <v>0</v>
      </c>
      <c r="G63" s="1151"/>
      <c r="H63" s="1170">
        <f t="shared" si="1"/>
        <v>7.2</v>
      </c>
      <c r="I63" s="1170"/>
      <c r="J63" s="1171">
        <f t="shared" si="2"/>
        <v>2.8929999999999998</v>
      </c>
      <c r="K63" s="1171"/>
      <c r="L63" s="1171"/>
      <c r="M63" s="1171">
        <f t="shared" ref="M63:M68" si="5">H63*B63+E63*B63*0.5</f>
        <v>7.8003</v>
      </c>
      <c r="N63" s="1171"/>
      <c r="O63" s="30">
        <f t="shared" si="3"/>
        <v>0.53144099999999994</v>
      </c>
      <c r="P63" s="30">
        <f t="shared" si="4"/>
        <v>1.9682999999999997</v>
      </c>
      <c r="Q63" s="31"/>
    </row>
    <row r="64" spans="2:17" ht="15">
      <c r="B64" s="1171">
        <f>B63+$B$63</f>
        <v>1.6199999999999999</v>
      </c>
      <c r="C64" s="1171"/>
      <c r="D64" s="30"/>
      <c r="E64" s="30">
        <f t="shared" si="0"/>
        <v>9.7199999999999989</v>
      </c>
      <c r="F64" s="1151">
        <v>0</v>
      </c>
      <c r="G64" s="1151"/>
      <c r="H64" s="1170">
        <f t="shared" si="1"/>
        <v>7.2</v>
      </c>
      <c r="I64" s="1170"/>
      <c r="J64" s="1171">
        <f t="shared" si="2"/>
        <v>13.699</v>
      </c>
      <c r="K64" s="1171"/>
      <c r="L64" s="1171"/>
      <c r="M64" s="1171">
        <f t="shared" si="5"/>
        <v>19.537199999999999</v>
      </c>
      <c r="N64" s="1171"/>
      <c r="O64" s="30">
        <f t="shared" si="3"/>
        <v>4.2515279999999995</v>
      </c>
      <c r="P64" s="30">
        <f t="shared" si="4"/>
        <v>7.8731999999999989</v>
      </c>
      <c r="Q64" s="31">
        <f>H62/5.5</f>
        <v>1.3090909090909091</v>
      </c>
    </row>
    <row r="65" spans="2:17" ht="15">
      <c r="B65" s="1171">
        <f>B64+$B$63</f>
        <v>2.4299999999999997</v>
      </c>
      <c r="C65" s="1171"/>
      <c r="D65" s="30"/>
      <c r="E65" s="30">
        <f t="shared" si="0"/>
        <v>14.579999999999998</v>
      </c>
      <c r="F65" s="1151">
        <v>0</v>
      </c>
      <c r="G65" s="1151"/>
      <c r="H65" s="1170">
        <f t="shared" si="1"/>
        <v>7.2</v>
      </c>
      <c r="I65" s="1170"/>
      <c r="J65" s="1171">
        <f t="shared" si="2"/>
        <v>35.606999999999999</v>
      </c>
      <c r="K65" s="1171"/>
      <c r="L65" s="1171"/>
      <c r="M65" s="1171">
        <f t="shared" si="5"/>
        <v>35.210699999999996</v>
      </c>
      <c r="N65" s="1171"/>
      <c r="O65" s="30">
        <f t="shared" si="3"/>
        <v>14.348906999999997</v>
      </c>
      <c r="P65" s="30">
        <f t="shared" si="4"/>
        <v>17.714699999999997</v>
      </c>
      <c r="Q65" s="31"/>
    </row>
    <row r="66" spans="2:17" ht="15">
      <c r="B66" s="1171">
        <f>B65+$B$63</f>
        <v>3.2399999999999998</v>
      </c>
      <c r="C66" s="1171"/>
      <c r="D66" s="30"/>
      <c r="E66" s="30">
        <f t="shared" si="0"/>
        <v>19.439999999999998</v>
      </c>
      <c r="F66" s="1151">
        <v>0</v>
      </c>
      <c r="G66" s="1151"/>
      <c r="H66" s="1170">
        <f t="shared" si="1"/>
        <v>7.2</v>
      </c>
      <c r="I66" s="1170"/>
      <c r="J66" s="1171">
        <f t="shared" si="2"/>
        <v>71.804000000000002</v>
      </c>
      <c r="K66" s="1171"/>
      <c r="L66" s="1171"/>
      <c r="M66" s="1171">
        <f t="shared" si="5"/>
        <v>54.820799999999991</v>
      </c>
      <c r="N66" s="1171"/>
      <c r="O66" s="30">
        <f t="shared" si="3"/>
        <v>34.012223999999996</v>
      </c>
      <c r="P66" s="30">
        <f t="shared" si="4"/>
        <v>31.492799999999995</v>
      </c>
      <c r="Q66" s="31"/>
    </row>
    <row r="67" spans="2:17" ht="15">
      <c r="B67" s="1171">
        <f>B66+$B$63</f>
        <v>4.05</v>
      </c>
      <c r="C67" s="1171"/>
      <c r="D67" s="30"/>
      <c r="E67" s="30">
        <f t="shared" si="0"/>
        <v>24.299999999999997</v>
      </c>
      <c r="F67" s="1151">
        <v>0</v>
      </c>
      <c r="G67" s="1151"/>
      <c r="H67" s="1170">
        <f t="shared" si="1"/>
        <v>7.2</v>
      </c>
      <c r="I67" s="1170"/>
      <c r="J67" s="1171">
        <f t="shared" si="2"/>
        <v>125.479</v>
      </c>
      <c r="K67" s="1171"/>
      <c r="L67" s="1171"/>
      <c r="M67" s="1171">
        <f t="shared" si="5"/>
        <v>78.367499999999993</v>
      </c>
      <c r="N67" s="1171"/>
      <c r="O67" s="30">
        <f t="shared" si="3"/>
        <v>66.43012499999999</v>
      </c>
      <c r="P67" s="30">
        <f t="shared" si="4"/>
        <v>49.207499999999989</v>
      </c>
      <c r="Q67" s="31"/>
    </row>
    <row r="68" spans="2:17" ht="15">
      <c r="B68" s="1171">
        <f>B67+L43</f>
        <v>4.5</v>
      </c>
      <c r="C68" s="1171"/>
      <c r="D68" s="30"/>
      <c r="E68" s="30">
        <f>$L$53*$L$29*B68</f>
        <v>27</v>
      </c>
      <c r="F68" s="1151">
        <v>0</v>
      </c>
      <c r="G68" s="1151"/>
      <c r="H68" s="1170">
        <f t="shared" si="1"/>
        <v>7.2</v>
      </c>
      <c r="I68" s="1170"/>
      <c r="J68" s="1171">
        <f t="shared" si="2"/>
        <v>164.02500000000001</v>
      </c>
      <c r="K68" s="1171"/>
      <c r="L68" s="1171"/>
      <c r="M68" s="1171">
        <f t="shared" si="5"/>
        <v>93.15</v>
      </c>
      <c r="N68" s="1171"/>
      <c r="O68" s="30">
        <f t="shared" si="3"/>
        <v>91.125</v>
      </c>
      <c r="P68" s="30">
        <f t="shared" si="4"/>
        <v>60.75</v>
      </c>
      <c r="Q68" s="31"/>
    </row>
    <row r="69" spans="2:17" s="4" customFormat="1" ht="84.75" customHeight="1">
      <c r="B69" s="1175" t="s">
        <v>149</v>
      </c>
      <c r="C69" s="1175"/>
      <c r="D69" s="1176">
        <f>MAX(B62:C67)</f>
        <v>4.05</v>
      </c>
      <c r="E69" s="1167"/>
      <c r="F69" s="1167"/>
      <c r="G69" s="1167"/>
      <c r="H69" s="1167"/>
      <c r="I69" s="1167"/>
      <c r="J69" s="1172">
        <f>MAX(J62:L68)</f>
        <v>164.02500000000001</v>
      </c>
      <c r="K69" s="1172"/>
      <c r="L69" s="1172"/>
      <c r="M69" s="1172">
        <f>MAX(M62:N68)</f>
        <v>93.15</v>
      </c>
      <c r="N69" s="1172"/>
      <c r="O69" s="32">
        <f>MAX(O62:Q68)</f>
        <v>91.125</v>
      </c>
      <c r="P69" s="32">
        <f>MAX(P62:R68)</f>
        <v>60.75</v>
      </c>
      <c r="Q69" s="33"/>
    </row>
    <row r="70" spans="2:17" ht="15">
      <c r="B70" s="5"/>
      <c r="C70" s="5"/>
      <c r="D70" s="5"/>
      <c r="E70" s="5"/>
      <c r="F70" s="5"/>
      <c r="G70" s="5"/>
      <c r="H70" s="5"/>
      <c r="I70" s="5"/>
      <c r="J70" s="5"/>
      <c r="K70" s="5"/>
      <c r="L70" s="5"/>
      <c r="M70" s="5"/>
      <c r="N70" s="5"/>
      <c r="O70" s="5"/>
      <c r="P70" s="5"/>
    </row>
    <row r="71" spans="2:17" ht="15">
      <c r="B71" s="6"/>
      <c r="C71" s="6"/>
      <c r="D71" s="6"/>
      <c r="E71" s="6"/>
      <c r="F71" s="6"/>
      <c r="G71" s="6"/>
      <c r="H71" s="6"/>
      <c r="I71" s="6"/>
      <c r="J71" s="6"/>
      <c r="K71" s="6"/>
      <c r="L71" s="6"/>
      <c r="M71" s="6"/>
      <c r="N71" s="6"/>
      <c r="O71" s="6"/>
      <c r="P71" s="6"/>
    </row>
    <row r="72" spans="2:17" ht="15.6">
      <c r="B72" s="1177" t="s">
        <v>150</v>
      </c>
      <c r="C72" s="1177"/>
      <c r="D72" s="1177"/>
      <c r="E72" s="1177"/>
      <c r="F72" s="1177"/>
      <c r="G72" s="1177"/>
      <c r="H72" s="1177"/>
      <c r="I72" s="1177"/>
      <c r="J72" s="1177"/>
      <c r="K72" s="1177"/>
      <c r="L72" s="1178"/>
      <c r="M72" s="1178"/>
      <c r="N72" s="1178"/>
      <c r="O72" s="6"/>
      <c r="P72" s="6"/>
    </row>
    <row r="73" spans="2:17" s="4" customFormat="1" ht="17.399999999999999">
      <c r="B73" s="27" t="s">
        <v>151</v>
      </c>
      <c r="C73" s="27"/>
      <c r="D73" s="27"/>
      <c r="E73" s="27"/>
      <c r="F73" s="27"/>
      <c r="G73" s="27"/>
      <c r="H73" s="27"/>
      <c r="I73" s="1172">
        <f>L54*L29*L38</f>
        <v>54</v>
      </c>
      <c r="J73" s="1172"/>
      <c r="K73" s="1172"/>
      <c r="L73" s="34"/>
      <c r="M73" s="35"/>
      <c r="N73" s="35"/>
      <c r="O73" s="35"/>
      <c r="P73" s="35"/>
    </row>
    <row r="74" spans="2:17" s="4" customFormat="1" ht="17.399999999999999">
      <c r="B74" s="27" t="s">
        <v>152</v>
      </c>
      <c r="C74" s="27"/>
      <c r="D74" s="27"/>
      <c r="E74" s="27"/>
      <c r="F74" s="27"/>
      <c r="G74" s="27"/>
      <c r="H74" s="27"/>
      <c r="I74" s="1172">
        <f>L54*L29*(L46+L45+L38)</f>
        <v>78.3</v>
      </c>
      <c r="J74" s="1172"/>
      <c r="K74" s="1172"/>
      <c r="L74" s="34"/>
      <c r="M74" s="35"/>
      <c r="N74" s="35"/>
      <c r="O74" s="35"/>
      <c r="P74" s="35"/>
    </row>
    <row r="75" spans="2:17" s="4" customFormat="1" ht="15">
      <c r="B75" s="27" t="s">
        <v>153</v>
      </c>
      <c r="C75" s="27"/>
      <c r="D75" s="27"/>
      <c r="E75" s="27"/>
      <c r="F75" s="27"/>
      <c r="G75" s="27"/>
      <c r="H75" s="27"/>
      <c r="I75" s="1172">
        <f>L46+L45</f>
        <v>0.45</v>
      </c>
      <c r="J75" s="1172"/>
      <c r="K75" s="1172"/>
      <c r="L75" s="36"/>
      <c r="M75" s="35"/>
      <c r="N75" s="35"/>
      <c r="O75" s="35"/>
      <c r="P75" s="35"/>
    </row>
    <row r="76" spans="2:17" s="4" customFormat="1" ht="15">
      <c r="B76" s="27" t="s">
        <v>154</v>
      </c>
      <c r="C76" s="27"/>
      <c r="D76" s="27"/>
      <c r="E76" s="27"/>
      <c r="F76" s="27"/>
      <c r="G76" s="27"/>
      <c r="H76" s="27"/>
      <c r="I76" s="1172">
        <f>I75*(I73+I74)*0.5</f>
        <v>29.767500000000002</v>
      </c>
      <c r="J76" s="1172"/>
      <c r="K76" s="1172"/>
      <c r="L76" s="34"/>
      <c r="M76" s="35"/>
      <c r="N76" s="35"/>
      <c r="O76" s="35"/>
      <c r="P76" s="35"/>
    </row>
    <row r="77" spans="2:17" s="4" customFormat="1" ht="15">
      <c r="B77" s="27" t="s">
        <v>155</v>
      </c>
      <c r="C77" s="27"/>
      <c r="D77" s="27"/>
      <c r="E77" s="27"/>
      <c r="F77" s="27"/>
      <c r="G77" s="27"/>
      <c r="H77" s="27"/>
      <c r="I77" s="1172">
        <f>ROUND(-0.3255*(L43)*I76,3)</f>
        <v>-4.3600000000000003</v>
      </c>
      <c r="J77" s="1172"/>
      <c r="K77" s="1172"/>
      <c r="L77" s="1173"/>
      <c r="M77" s="1174"/>
      <c r="N77" s="1174"/>
      <c r="O77" s="37"/>
      <c r="P77" s="35"/>
    </row>
    <row r="78" spans="2:17" s="4" customFormat="1" ht="15">
      <c r="B78" s="38"/>
      <c r="C78" s="35"/>
      <c r="D78" s="35"/>
      <c r="E78" s="35"/>
      <c r="F78" s="35"/>
      <c r="G78" s="35"/>
      <c r="H78" s="35"/>
      <c r="I78" s="35"/>
      <c r="J78" s="35"/>
      <c r="K78" s="35"/>
      <c r="L78" s="35"/>
      <c r="M78" s="35"/>
      <c r="N78" s="35"/>
      <c r="O78" s="35"/>
      <c r="P78" s="35"/>
    </row>
    <row r="79" spans="2:17" s="4" customFormat="1" ht="15.6">
      <c r="B79" s="39" t="s">
        <v>156</v>
      </c>
      <c r="C79" s="35"/>
      <c r="D79" s="35"/>
      <c r="E79" s="35"/>
      <c r="F79" s="35"/>
      <c r="G79" s="35"/>
      <c r="H79" s="35"/>
      <c r="I79" s="35"/>
      <c r="J79" s="35"/>
      <c r="K79" s="35"/>
      <c r="L79" s="35"/>
      <c r="M79" s="35"/>
      <c r="N79" s="35"/>
      <c r="O79" s="35"/>
      <c r="P79" s="35"/>
    </row>
    <row r="80" spans="2:17" s="4" customFormat="1" ht="15">
      <c r="B80" s="1179" t="s">
        <v>157</v>
      </c>
      <c r="C80" s="1179"/>
      <c r="D80" s="1179"/>
      <c r="E80" s="1179"/>
      <c r="F80" s="1179"/>
      <c r="G80" s="1179"/>
      <c r="H80" s="27"/>
      <c r="I80" s="40"/>
      <c r="J80" s="41"/>
      <c r="K80" s="41" t="s">
        <v>158</v>
      </c>
      <c r="L80" s="40"/>
      <c r="M80" s="1181" t="s">
        <v>159</v>
      </c>
      <c r="N80" s="1181"/>
      <c r="O80" s="27" t="s">
        <v>160</v>
      </c>
    </row>
    <row r="81" spans="2:21" s="4" customFormat="1" ht="15">
      <c r="B81" s="1179" t="s">
        <v>161</v>
      </c>
      <c r="C81" s="1179"/>
      <c r="D81" s="1179"/>
      <c r="E81" s="1179"/>
      <c r="F81" s="1179"/>
      <c r="G81" s="1179"/>
      <c r="H81" s="27"/>
      <c r="I81" s="42"/>
      <c r="J81" s="42"/>
      <c r="K81" s="1180">
        <f>L40*L36*$L$55</f>
        <v>30.374999999999996</v>
      </c>
      <c r="L81" s="1180"/>
      <c r="M81" s="1180">
        <f>L42+L39-L40*0.5</f>
        <v>1.5</v>
      </c>
      <c r="N81" s="1180"/>
      <c r="O81" s="42">
        <f t="shared" ref="O81:O87" si="6">K81*M81</f>
        <v>45.562499999999993</v>
      </c>
    </row>
    <row r="82" spans="2:21" s="4" customFormat="1" ht="15">
      <c r="B82" s="1179" t="s">
        <v>162</v>
      </c>
      <c r="C82" s="1179"/>
      <c r="D82" s="1179"/>
      <c r="E82" s="1179"/>
      <c r="F82" s="1179"/>
      <c r="G82" s="1179"/>
      <c r="H82" s="27"/>
      <c r="I82" s="42"/>
      <c r="J82" s="42"/>
      <c r="K82" s="1180">
        <f>(L39-L40)*0.5*L36*$L$55</f>
        <v>7.5937500000000009</v>
      </c>
      <c r="L82" s="1180"/>
      <c r="M82" s="1180">
        <f>L42+2*(L39-L40)/3</f>
        <v>1.3</v>
      </c>
      <c r="N82" s="1180"/>
      <c r="O82" s="42">
        <f t="shared" si="6"/>
        <v>9.8718750000000011</v>
      </c>
    </row>
    <row r="83" spans="2:21" s="4" customFormat="1" ht="15">
      <c r="B83" s="1179" t="s">
        <v>58</v>
      </c>
      <c r="C83" s="1179"/>
      <c r="D83" s="1179"/>
      <c r="E83" s="1179"/>
      <c r="F83" s="1179"/>
      <c r="G83" s="1179"/>
      <c r="H83" s="27"/>
      <c r="I83" s="42"/>
      <c r="J83" s="42"/>
      <c r="K83" s="1180">
        <f>(L43*L41*$L$55)</f>
        <v>33.75</v>
      </c>
      <c r="L83" s="1180"/>
      <c r="M83" s="1180">
        <f>L41/2</f>
        <v>1.5</v>
      </c>
      <c r="N83" s="1180"/>
      <c r="O83" s="42">
        <f t="shared" si="6"/>
        <v>50.625</v>
      </c>
    </row>
    <row r="84" spans="2:21" s="4" customFormat="1" ht="15">
      <c r="B84" s="1179" t="s">
        <v>163</v>
      </c>
      <c r="C84" s="1179"/>
      <c r="D84" s="1179"/>
      <c r="E84" s="1179"/>
      <c r="F84" s="1179"/>
      <c r="G84" s="1179"/>
      <c r="H84" s="27"/>
      <c r="I84" s="42"/>
      <c r="J84" s="42"/>
      <c r="K84" s="1180">
        <f>(L47*L46*$L$55)</f>
        <v>0</v>
      </c>
      <c r="L84" s="1180"/>
      <c r="M84" s="1180">
        <f>L42+L39-0.5*L47</f>
        <v>1.65</v>
      </c>
      <c r="N84" s="1180"/>
      <c r="O84" s="42">
        <f t="shared" si="6"/>
        <v>0</v>
      </c>
    </row>
    <row r="85" spans="2:21" s="4" customFormat="1" ht="15.6">
      <c r="B85" s="1179" t="s">
        <v>164</v>
      </c>
      <c r="C85" s="1179"/>
      <c r="D85" s="1179"/>
      <c r="E85" s="1179"/>
      <c r="F85" s="1179"/>
      <c r="G85" s="1179"/>
      <c r="H85" s="43"/>
      <c r="I85" s="42"/>
      <c r="J85" s="42"/>
      <c r="K85" s="1182">
        <f>L29*L38</f>
        <v>18</v>
      </c>
      <c r="L85" s="1182"/>
      <c r="M85" s="1180">
        <f>L42/2</f>
        <v>0.6</v>
      </c>
      <c r="N85" s="1180"/>
      <c r="O85" s="42">
        <f t="shared" si="6"/>
        <v>10.799999999999999</v>
      </c>
    </row>
    <row r="86" spans="2:21" s="4" customFormat="1" ht="15">
      <c r="B86" s="1183" t="s">
        <v>165</v>
      </c>
      <c r="C86" s="1183"/>
      <c r="D86" s="1183"/>
      <c r="E86" s="1183"/>
      <c r="F86" s="1183"/>
      <c r="G86" s="1183"/>
      <c r="H86" s="27"/>
      <c r="I86" s="42"/>
      <c r="J86" s="42"/>
      <c r="K86" s="1180">
        <f>L36*$L$29*L44</f>
        <v>98.414999999999992</v>
      </c>
      <c r="L86" s="1180"/>
      <c r="M86" s="1180">
        <f>L41-L44*0.5</f>
        <v>2.3250000000000002</v>
      </c>
      <c r="N86" s="1180"/>
      <c r="O86" s="42">
        <f t="shared" si="6"/>
        <v>228.814875</v>
      </c>
    </row>
    <row r="87" spans="2:21" s="4" customFormat="1" ht="15">
      <c r="B87" s="1179" t="s">
        <v>166</v>
      </c>
      <c r="C87" s="1179"/>
      <c r="D87" s="1179"/>
      <c r="E87" s="1179"/>
      <c r="F87" s="1179"/>
      <c r="G87" s="1179"/>
      <c r="H87" s="27"/>
      <c r="I87" s="27"/>
      <c r="J87" s="27"/>
      <c r="K87" s="1180">
        <f>ROUND(L31*L53,3)</f>
        <v>7.2</v>
      </c>
      <c r="L87" s="1180"/>
      <c r="M87" s="1180">
        <f>M86</f>
        <v>2.3250000000000002</v>
      </c>
      <c r="N87" s="1180"/>
      <c r="O87" s="42">
        <f t="shared" si="6"/>
        <v>16.740000000000002</v>
      </c>
    </row>
    <row r="88" spans="2:21" s="4" customFormat="1" ht="15">
      <c r="B88" s="1179" t="s">
        <v>167</v>
      </c>
      <c r="C88" s="1179"/>
      <c r="D88" s="1179"/>
      <c r="E88" s="1179"/>
      <c r="F88" s="1179"/>
      <c r="G88" s="1179"/>
      <c r="H88" s="27"/>
      <c r="I88" s="42"/>
      <c r="J88" s="42"/>
      <c r="K88" s="1180">
        <f>ROUND(SUM(K81:L87),3)</f>
        <v>195.334</v>
      </c>
      <c r="L88" s="1180"/>
      <c r="M88" s="1167" t="s">
        <v>168</v>
      </c>
      <c r="N88" s="1167"/>
      <c r="O88" s="42">
        <f>ROUND(SUM(O81:O87),3)</f>
        <v>362.41399999999999</v>
      </c>
    </row>
    <row r="89" spans="2:21" s="4" customFormat="1" ht="15">
      <c r="B89" s="1179" t="s">
        <v>169</v>
      </c>
      <c r="C89" s="1179"/>
      <c r="D89" s="1179"/>
      <c r="E89" s="1179"/>
      <c r="F89" s="1179"/>
      <c r="G89" s="1179"/>
      <c r="H89" s="27"/>
      <c r="I89" s="42"/>
      <c r="J89" s="42"/>
      <c r="K89" s="1180">
        <f>ROUND((K88-K87),3)</f>
        <v>188.13399999999999</v>
      </c>
      <c r="L89" s="1180"/>
      <c r="M89" s="1167" t="s">
        <v>168</v>
      </c>
      <c r="N89" s="1167"/>
      <c r="O89" s="42">
        <f>ROUND((O88-O87),3)</f>
        <v>345.67399999999998</v>
      </c>
    </row>
    <row r="90" spans="2:21" s="4" customFormat="1" ht="15">
      <c r="B90" s="1186" t="s">
        <v>170</v>
      </c>
      <c r="C90" s="1186"/>
      <c r="D90" s="1186"/>
      <c r="E90" s="1186"/>
      <c r="F90" s="1186"/>
      <c r="G90" s="1186"/>
      <c r="H90" s="44"/>
      <c r="I90" s="45"/>
      <c r="J90" s="45"/>
      <c r="K90" s="1187">
        <f>K89*Q90</f>
        <v>188.13399999999999</v>
      </c>
      <c r="L90" s="1187"/>
      <c r="M90" s="1188" t="s">
        <v>168</v>
      </c>
      <c r="N90" s="1188"/>
      <c r="O90" s="45">
        <f>Q90*O89</f>
        <v>345.67399999999998</v>
      </c>
      <c r="P90" s="46"/>
      <c r="Q90" s="47">
        <v>1</v>
      </c>
    </row>
    <row r="91" spans="2:21" s="4" customFormat="1" ht="15">
      <c r="B91" s="48" t="s">
        <v>171</v>
      </c>
      <c r="C91" s="49"/>
      <c r="D91" s="49"/>
      <c r="E91" s="49"/>
      <c r="F91" s="49"/>
      <c r="G91" s="50" t="s">
        <v>172</v>
      </c>
      <c r="H91" s="49"/>
      <c r="I91" s="49"/>
      <c r="J91" s="49"/>
      <c r="K91" s="49" t="str">
        <f>CONCATENATE(,O88," /",K88,)</f>
        <v>362.414 /195.334</v>
      </c>
      <c r="L91" s="51"/>
      <c r="M91" s="49"/>
      <c r="N91" s="49"/>
      <c r="O91" s="52">
        <f>ROUND(O88/K88,3)</f>
        <v>1.855</v>
      </c>
      <c r="P91" s="37" t="s">
        <v>20</v>
      </c>
    </row>
    <row r="92" spans="2:21" s="4" customFormat="1" ht="15">
      <c r="B92" s="35"/>
      <c r="C92" s="35"/>
      <c r="D92" s="35"/>
      <c r="E92" s="35"/>
      <c r="F92" s="35"/>
      <c r="G92" s="53" t="s">
        <v>173</v>
      </c>
      <c r="H92" s="35"/>
      <c r="I92" s="35"/>
      <c r="J92" s="35"/>
      <c r="K92" s="35" t="str">
        <f>CONCATENATE(,O90," /",K90,)</f>
        <v>345.674 /188.134</v>
      </c>
      <c r="M92" s="35"/>
      <c r="N92" s="35"/>
      <c r="O92" s="54">
        <f>ROUND(O90/K90,3)</f>
        <v>1.837</v>
      </c>
      <c r="P92" s="55" t="s">
        <v>20</v>
      </c>
    </row>
    <row r="93" spans="2:21" s="4" customFormat="1" ht="15">
      <c r="B93" s="35" t="s">
        <v>174</v>
      </c>
      <c r="C93" s="35"/>
      <c r="D93" s="35"/>
      <c r="E93" s="35"/>
      <c r="F93" s="35"/>
      <c r="G93" s="53">
        <f>ABS(L41/2-O91)</f>
        <v>0.35499999999999998</v>
      </c>
      <c r="H93" s="35" t="s">
        <v>175</v>
      </c>
      <c r="I93" s="56">
        <f>ROUND(L41/6,2)</f>
        <v>0.5</v>
      </c>
      <c r="J93" s="35" t="str">
        <f>IF(I93&gt;G93,"Hence OK","Resultant not in Middle third")</f>
        <v>Hence OK</v>
      </c>
      <c r="K93" s="35"/>
      <c r="M93" s="35"/>
      <c r="N93" s="35"/>
      <c r="O93" s="54"/>
      <c r="P93" s="55"/>
    </row>
    <row r="94" spans="2:21" s="4" customFormat="1" ht="15">
      <c r="B94" s="57" t="s">
        <v>176</v>
      </c>
      <c r="C94" s="57"/>
      <c r="D94" s="57"/>
      <c r="E94" s="57"/>
      <c r="F94" s="35"/>
      <c r="G94" s="35"/>
      <c r="H94" s="35"/>
      <c r="I94" s="35"/>
      <c r="J94" s="35"/>
      <c r="K94" s="35"/>
      <c r="L94" s="35"/>
      <c r="M94" s="35"/>
      <c r="N94" s="35"/>
      <c r="O94" s="35"/>
      <c r="P94" s="35"/>
    </row>
    <row r="95" spans="2:21" s="4" customFormat="1" ht="15.6">
      <c r="B95" s="55" t="s">
        <v>172</v>
      </c>
      <c r="C95" s="35"/>
      <c r="D95" s="35"/>
      <c r="E95" s="35"/>
      <c r="F95" s="58"/>
      <c r="G95" s="59" t="s">
        <v>177</v>
      </c>
      <c r="H95" s="55" t="str">
        <f>CONCATENATE(,Q95,"+ (",R95,")+",S95," x  ( ", T95," -",U95,")")</f>
        <v>164.025+ (-4.36)+195.334 x  ( 1.5 -1.855)</v>
      </c>
      <c r="I95" s="55"/>
      <c r="J95" s="55"/>
      <c r="K95" s="35"/>
      <c r="L95" s="55">
        <f>ROUND(Q95+R95+S95*(T95-U95),3)</f>
        <v>90.320999999999998</v>
      </c>
      <c r="M95" s="55" t="s">
        <v>178</v>
      </c>
      <c r="N95" s="35"/>
      <c r="O95" s="35"/>
      <c r="P95" s="35"/>
      <c r="Q95" s="56">
        <f>J69</f>
        <v>164.02500000000001</v>
      </c>
      <c r="R95" s="56">
        <f>I77</f>
        <v>-4.3600000000000003</v>
      </c>
      <c r="S95" s="60">
        <f>K88</f>
        <v>195.334</v>
      </c>
      <c r="T95" s="60">
        <f>M83</f>
        <v>1.5</v>
      </c>
      <c r="U95" s="60">
        <f>O91</f>
        <v>1.855</v>
      </c>
    </row>
    <row r="96" spans="2:21" s="4" customFormat="1" ht="15">
      <c r="B96" s="55" t="s">
        <v>173</v>
      </c>
      <c r="C96" s="35"/>
      <c r="D96" s="35"/>
      <c r="E96" s="35"/>
      <c r="F96" s="35"/>
      <c r="G96" s="35" t="s">
        <v>177</v>
      </c>
      <c r="H96" s="55" t="str">
        <f>CONCATENATE(,Q96,"+ (",R96,")+",S96," x  ( ", T96," -",U96,")")</f>
        <v>91.125+ (-4.36)+188.134 x  ( 1.5 -1.837)</v>
      </c>
      <c r="I96" s="55"/>
      <c r="J96" s="55"/>
      <c r="K96" s="35"/>
      <c r="L96" s="61">
        <f>ROUND(Q96+R96+S96*(T96-U96),3)</f>
        <v>23.364000000000001</v>
      </c>
      <c r="M96" s="55" t="s">
        <v>178</v>
      </c>
      <c r="N96" s="35"/>
      <c r="O96" s="35"/>
      <c r="P96" s="35"/>
      <c r="Q96" s="56">
        <f>O69</f>
        <v>91.125</v>
      </c>
      <c r="R96" s="56">
        <f>I77</f>
        <v>-4.3600000000000003</v>
      </c>
      <c r="S96" s="60">
        <f>K89</f>
        <v>188.13399999999999</v>
      </c>
      <c r="T96" s="60">
        <f>M83</f>
        <v>1.5</v>
      </c>
      <c r="U96" s="60">
        <f>O92</f>
        <v>1.837</v>
      </c>
    </row>
    <row r="97" spans="2:20" s="4" customFormat="1" ht="15">
      <c r="B97" s="35"/>
      <c r="C97" s="35"/>
      <c r="D97" s="35"/>
      <c r="E97" s="35"/>
      <c r="F97" s="35"/>
      <c r="G97" s="35"/>
      <c r="H97" s="35"/>
      <c r="I97" s="35"/>
      <c r="J97" s="35"/>
      <c r="K97" s="35"/>
      <c r="L97" s="35"/>
      <c r="M97" s="35"/>
      <c r="N97" s="55"/>
      <c r="O97" s="35"/>
      <c r="P97" s="35"/>
    </row>
    <row r="98" spans="2:20" s="4" customFormat="1" ht="15.6">
      <c r="B98" s="39" t="s">
        <v>179</v>
      </c>
      <c r="C98" s="35"/>
      <c r="D98" s="35"/>
      <c r="E98" s="35"/>
      <c r="F98" s="35"/>
      <c r="G98" s="35"/>
      <c r="H98" s="35"/>
      <c r="I98" s="35"/>
      <c r="J98" s="35"/>
      <c r="K98" s="35"/>
      <c r="L98" s="35"/>
      <c r="M98" s="35"/>
      <c r="N98" s="35"/>
      <c r="O98" s="35"/>
      <c r="P98" s="35"/>
    </row>
    <row r="99" spans="2:20" s="4" customFormat="1" ht="17.399999999999999">
      <c r="B99" s="39" t="s">
        <v>180</v>
      </c>
      <c r="C99" s="35"/>
      <c r="D99" s="35"/>
      <c r="E99" s="35"/>
      <c r="F99" s="35"/>
      <c r="G99" s="35"/>
      <c r="H99" s="35"/>
      <c r="I99" s="35"/>
      <c r="J99" s="35"/>
      <c r="K99" s="35"/>
      <c r="L99" s="33">
        <f>L32</f>
        <v>131</v>
      </c>
      <c r="M99" s="35" t="s">
        <v>181</v>
      </c>
      <c r="N99" s="35"/>
      <c r="O99" s="35"/>
      <c r="P99" s="35"/>
    </row>
    <row r="100" spans="2:20" s="4" customFormat="1" ht="15">
      <c r="B100" s="57" t="s">
        <v>182</v>
      </c>
      <c r="C100" s="57"/>
      <c r="D100" s="57"/>
      <c r="E100" s="35"/>
      <c r="F100" s="35"/>
      <c r="G100" s="35"/>
      <c r="H100" s="35"/>
      <c r="I100" s="35"/>
      <c r="J100" s="35"/>
      <c r="K100" s="35"/>
      <c r="L100" s="35"/>
      <c r="M100" s="35"/>
      <c r="N100" s="35"/>
      <c r="O100" s="35"/>
      <c r="P100" s="35"/>
    </row>
    <row r="101" spans="2:20" s="4" customFormat="1" ht="17.399999999999999">
      <c r="B101" s="35" t="s">
        <v>183</v>
      </c>
      <c r="C101" s="35"/>
      <c r="D101" s="35"/>
      <c r="E101" s="35"/>
      <c r="F101" s="35"/>
      <c r="G101" s="35"/>
      <c r="H101" s="55" t="str">
        <f>CONCATENATE(,"(",Q101,"/ (",R101,"))+(",S101," x  6/ ( ", T101,"^2))")</f>
        <v>(195.334/ (3))+(90.321 x  6/ ( 3^2))</v>
      </c>
      <c r="I101" s="35"/>
      <c r="J101" s="35"/>
      <c r="K101" s="1184">
        <f>(Q101/R101)+(S101*6/(T101^2))</f>
        <v>125.32533333333333</v>
      </c>
      <c r="L101" s="1184"/>
      <c r="M101" s="37" t="s">
        <v>181</v>
      </c>
      <c r="N101" s="35"/>
      <c r="O101" s="35"/>
      <c r="P101" s="35"/>
      <c r="Q101" s="60">
        <f>K88</f>
        <v>195.334</v>
      </c>
      <c r="R101" s="60">
        <f>L41</f>
        <v>3</v>
      </c>
      <c r="S101" s="4">
        <f>L95</f>
        <v>90.320999999999998</v>
      </c>
      <c r="T101" s="60">
        <f>L41</f>
        <v>3</v>
      </c>
    </row>
    <row r="102" spans="2:20" s="4" customFormat="1" ht="17.399999999999999">
      <c r="B102" s="35" t="s">
        <v>184</v>
      </c>
      <c r="C102" s="35"/>
      <c r="D102" s="35"/>
      <c r="E102" s="35"/>
      <c r="F102" s="35"/>
      <c r="G102" s="35"/>
      <c r="H102" s="55" t="str">
        <f>CONCATENATE(,"(",Q102,"/ (",R102,")) - (",S102," x  6/ ( ", T102,"^2))")</f>
        <v>(195.334/ (3)) - (90.321 x  6/ ( 3^2))</v>
      </c>
      <c r="I102" s="35"/>
      <c r="J102" s="35"/>
      <c r="K102" s="1184">
        <f>(Q102/R102)-(S102*6/(T102^2))</f>
        <v>4.8973333333333429</v>
      </c>
      <c r="L102" s="1184"/>
      <c r="M102" s="37" t="s">
        <v>181</v>
      </c>
      <c r="N102" s="35"/>
      <c r="O102" s="35"/>
      <c r="P102" s="35"/>
      <c r="Q102" s="60">
        <f>Q101</f>
        <v>195.334</v>
      </c>
      <c r="R102" s="60">
        <f>L41</f>
        <v>3</v>
      </c>
      <c r="S102" s="4">
        <f>L95</f>
        <v>90.320999999999998</v>
      </c>
      <c r="T102" s="60">
        <f>L41</f>
        <v>3</v>
      </c>
    </row>
    <row r="103" spans="2:20" s="4" customFormat="1" ht="15">
      <c r="B103" s="57" t="s">
        <v>185</v>
      </c>
      <c r="C103" s="57"/>
      <c r="D103" s="57"/>
      <c r="E103" s="35"/>
      <c r="F103" s="35"/>
      <c r="G103" s="35"/>
      <c r="H103" s="35"/>
      <c r="I103" s="35"/>
      <c r="J103" s="35"/>
      <c r="K103" s="33"/>
      <c r="L103" s="33"/>
      <c r="M103" s="35"/>
      <c r="N103" s="1185" t="str">
        <f>IF(MAX(K101,K102)&lt;L99,"Soil Pressures O.K.",Soil Pressure exceeds SBC)</f>
        <v>Soil Pressures O.K.</v>
      </c>
      <c r="O103" s="1185"/>
      <c r="P103" s="1185"/>
      <c r="Q103" s="60"/>
      <c r="R103" s="60"/>
      <c r="T103" s="60"/>
    </row>
    <row r="104" spans="2:20" s="4" customFormat="1" ht="17.399999999999999">
      <c r="B104" s="35" t="s">
        <v>186</v>
      </c>
      <c r="C104" s="35"/>
      <c r="D104" s="35"/>
      <c r="E104" s="35"/>
      <c r="F104" s="35"/>
      <c r="G104" s="35"/>
      <c r="H104" s="55" t="str">
        <f>CONCATENATE(,"(",Q104,"/ (",R104,"))+(",S104," x  6/ ( ", T104,"^2))")</f>
        <v>(188.134/ (3))+(23.364 x  6/ ( 3^2))</v>
      </c>
      <c r="I104" s="35"/>
      <c r="J104" s="35"/>
      <c r="K104" s="1184">
        <f>(Q104/R104)+(S104*6/(T104^2))</f>
        <v>78.287333333333322</v>
      </c>
      <c r="L104" s="1184"/>
      <c r="M104" s="37" t="s">
        <v>181</v>
      </c>
      <c r="N104" s="35"/>
      <c r="O104" s="35"/>
      <c r="P104" s="35"/>
      <c r="Q104" s="60">
        <f>K89</f>
        <v>188.13399999999999</v>
      </c>
      <c r="R104" s="60">
        <f>L41</f>
        <v>3</v>
      </c>
      <c r="S104" s="4">
        <f>L96</f>
        <v>23.364000000000001</v>
      </c>
      <c r="T104" s="60">
        <f>L41</f>
        <v>3</v>
      </c>
    </row>
    <row r="105" spans="2:20" s="4" customFormat="1" ht="17.399999999999999">
      <c r="B105" s="35" t="s">
        <v>184</v>
      </c>
      <c r="C105" s="35"/>
      <c r="D105" s="35"/>
      <c r="E105" s="35"/>
      <c r="F105" s="35"/>
      <c r="G105" s="35"/>
      <c r="H105" s="55" t="str">
        <f>CONCATENATE(,"(",Q105,"/ (",R105,")) - (",S105," x  6/ ( ", T105,"^2))")</f>
        <v>(188.134/ (3)) - (23.364 x  6/ ( 3^2))</v>
      </c>
      <c r="I105" s="35"/>
      <c r="J105" s="35"/>
      <c r="K105" s="1184">
        <f>(Q105/R105)-(S105*6/(T105^2))</f>
        <v>47.135333333333328</v>
      </c>
      <c r="L105" s="1184"/>
      <c r="M105" s="37" t="s">
        <v>181</v>
      </c>
      <c r="N105" s="35"/>
      <c r="O105" s="35"/>
      <c r="P105" s="35"/>
      <c r="Q105" s="60">
        <f>Q104</f>
        <v>188.13399999999999</v>
      </c>
      <c r="R105" s="60">
        <f>L41</f>
        <v>3</v>
      </c>
      <c r="S105" s="4">
        <f>L96</f>
        <v>23.364000000000001</v>
      </c>
      <c r="T105" s="60">
        <f>L41</f>
        <v>3</v>
      </c>
    </row>
    <row r="106" spans="2:20" s="4" customFormat="1" ht="15">
      <c r="B106" s="35"/>
      <c r="C106" s="35"/>
      <c r="D106" s="35"/>
      <c r="E106" s="35"/>
      <c r="F106" s="35"/>
      <c r="G106" s="35"/>
      <c r="H106" s="35"/>
      <c r="I106" s="35"/>
      <c r="J106" s="35"/>
      <c r="K106" s="35"/>
      <c r="L106" s="35"/>
      <c r="M106" s="35"/>
      <c r="N106" s="1185" t="str">
        <f>IF(MAX(K104,K105)&lt;L99,"Soil Pressures O.K.",Soil Pressure exceeds SBC)</f>
        <v>Soil Pressures O.K.</v>
      </c>
      <c r="O106" s="1185"/>
      <c r="P106" s="1185"/>
    </row>
    <row r="107" spans="2:20" s="4" customFormat="1" ht="15">
      <c r="B107" s="57" t="s">
        <v>187</v>
      </c>
      <c r="C107" s="35"/>
      <c r="D107" s="35"/>
      <c r="E107" s="35"/>
      <c r="F107" s="35"/>
      <c r="G107" s="35"/>
      <c r="H107" s="35"/>
      <c r="I107" s="35"/>
      <c r="J107" s="35"/>
      <c r="K107" s="35"/>
      <c r="L107" s="35"/>
      <c r="M107" s="35"/>
      <c r="N107" s="35"/>
      <c r="O107" s="35"/>
      <c r="P107" s="35"/>
    </row>
    <row r="108" spans="2:20" s="4" customFormat="1" ht="15">
      <c r="B108" s="35"/>
      <c r="C108" s="35"/>
      <c r="D108" s="35"/>
      <c r="E108" s="35"/>
      <c r="F108" s="35"/>
      <c r="G108" s="35"/>
      <c r="H108" s="35"/>
      <c r="I108" s="35"/>
      <c r="J108" s="35"/>
      <c r="K108" s="35"/>
      <c r="L108" s="35"/>
      <c r="M108" s="35"/>
      <c r="N108" s="35"/>
      <c r="O108" s="1189"/>
      <c r="P108" s="1189"/>
    </row>
    <row r="109" spans="2:20" s="4" customFormat="1" ht="15.6">
      <c r="B109" s="39" t="s">
        <v>188</v>
      </c>
      <c r="C109" s="39"/>
      <c r="D109" s="39"/>
      <c r="E109" s="35"/>
      <c r="F109" s="35"/>
      <c r="G109" s="35"/>
      <c r="H109" s="35"/>
      <c r="I109" s="35"/>
      <c r="J109" s="35"/>
      <c r="K109" s="35"/>
      <c r="L109" s="35"/>
      <c r="M109" s="35"/>
      <c r="N109" s="35"/>
      <c r="O109" s="35"/>
      <c r="P109" s="35"/>
    </row>
    <row r="110" spans="2:20" s="4" customFormat="1" ht="15">
      <c r="B110" s="35"/>
      <c r="C110" s="35"/>
      <c r="D110" s="35"/>
      <c r="E110" s="35"/>
      <c r="F110" s="35"/>
      <c r="G110" s="35"/>
      <c r="H110" s="35"/>
      <c r="I110" s="35"/>
      <c r="J110" s="35"/>
      <c r="K110" s="35"/>
      <c r="L110" s="35"/>
      <c r="M110" s="35"/>
      <c r="N110" s="35"/>
      <c r="O110" s="35"/>
      <c r="P110" s="35"/>
    </row>
    <row r="111" spans="2:20" s="4" customFormat="1" ht="15">
      <c r="B111" s="57" t="s">
        <v>189</v>
      </c>
      <c r="C111" s="57"/>
      <c r="D111" s="57"/>
      <c r="E111" s="35"/>
      <c r="F111" s="35"/>
      <c r="G111" s="35"/>
      <c r="H111" s="35"/>
      <c r="I111" s="35"/>
      <c r="J111" s="35"/>
      <c r="K111" s="35"/>
      <c r="L111" s="35"/>
      <c r="M111" s="35"/>
      <c r="N111" s="35"/>
      <c r="O111" s="35"/>
      <c r="P111" s="35"/>
    </row>
    <row r="112" spans="2:20" s="4" customFormat="1" ht="15">
      <c r="B112" s="35" t="s">
        <v>190</v>
      </c>
      <c r="C112" s="35"/>
      <c r="D112" s="35"/>
      <c r="E112" s="35"/>
      <c r="F112" s="35"/>
      <c r="G112" s="33"/>
      <c r="H112" s="1184">
        <f>J69</f>
        <v>164.02500000000001</v>
      </c>
      <c r="I112" s="1184"/>
      <c r="J112" s="35" t="s">
        <v>178</v>
      </c>
      <c r="K112" s="35"/>
      <c r="L112" s="35"/>
      <c r="M112" s="35"/>
      <c r="N112" s="35"/>
      <c r="O112" s="35"/>
      <c r="P112" s="35"/>
    </row>
    <row r="113" spans="2:18" s="4" customFormat="1" ht="15">
      <c r="B113" s="35" t="s">
        <v>191</v>
      </c>
      <c r="C113" s="35"/>
      <c r="D113" s="35"/>
      <c r="E113" s="35"/>
      <c r="F113" s="35"/>
      <c r="G113" s="37"/>
      <c r="H113" s="1190">
        <f>O88</f>
        <v>362.41399999999999</v>
      </c>
      <c r="I113" s="1190"/>
      <c r="J113" s="35" t="s">
        <v>178</v>
      </c>
      <c r="K113" s="35"/>
      <c r="L113" s="35"/>
      <c r="M113" s="35"/>
      <c r="N113" s="35"/>
      <c r="O113" s="35"/>
      <c r="P113" s="35"/>
    </row>
    <row r="114" spans="2:18" s="4" customFormat="1" ht="15">
      <c r="B114" s="35" t="s">
        <v>192</v>
      </c>
      <c r="C114" s="35"/>
      <c r="D114" s="35"/>
      <c r="E114" s="35"/>
      <c r="F114" s="35"/>
      <c r="G114" s="35"/>
      <c r="H114" s="35"/>
      <c r="I114" s="33">
        <f>H113/H112</f>
        <v>2.2095046486816035</v>
      </c>
      <c r="J114" s="62" t="s">
        <v>193</v>
      </c>
      <c r="K114" s="63"/>
      <c r="L114" s="35"/>
      <c r="M114" s="35"/>
      <c r="N114" s="35"/>
      <c r="O114" s="35"/>
      <c r="P114" s="35"/>
    </row>
    <row r="115" spans="2:18" s="4" customFormat="1" ht="15">
      <c r="B115" s="35"/>
      <c r="C115" s="35"/>
      <c r="D115" s="35"/>
      <c r="E115" s="35"/>
      <c r="F115" s="35"/>
      <c r="G115" s="35"/>
      <c r="H115" s="35"/>
      <c r="I115" s="35"/>
      <c r="J115" s="35"/>
      <c r="K115" s="35"/>
      <c r="L115" s="35"/>
      <c r="M115" s="35"/>
      <c r="N115" s="35"/>
      <c r="O115" s="35"/>
      <c r="P115" s="35"/>
    </row>
    <row r="116" spans="2:18" s="4" customFormat="1" ht="15">
      <c r="B116" s="35" t="s">
        <v>194</v>
      </c>
      <c r="C116" s="35"/>
      <c r="D116" s="35"/>
      <c r="E116" s="35"/>
      <c r="F116" s="35"/>
      <c r="G116" s="33"/>
      <c r="H116" s="35"/>
      <c r="I116" s="33">
        <f>M69</f>
        <v>93.15</v>
      </c>
      <c r="J116" s="35" t="s">
        <v>195</v>
      </c>
      <c r="K116" s="35"/>
      <c r="L116" s="35"/>
      <c r="M116" s="35"/>
      <c r="N116" s="35"/>
      <c r="O116" s="35"/>
      <c r="P116" s="35"/>
    </row>
    <row r="117" spans="2:18" s="4" customFormat="1" ht="15">
      <c r="B117" s="35" t="s">
        <v>196</v>
      </c>
      <c r="C117" s="35"/>
      <c r="D117" s="35"/>
      <c r="E117" s="35"/>
      <c r="F117" s="35" t="str">
        <f>CONCATENATE(,K90,"  x ",L33," +",I76,)</f>
        <v>188.134  x 0.6 +29.7675</v>
      </c>
      <c r="G117" s="35"/>
      <c r="H117" s="35"/>
      <c r="I117" s="35">
        <f>K90*L33+I76</f>
        <v>142.64789999999999</v>
      </c>
      <c r="J117" s="35" t="s">
        <v>195</v>
      </c>
      <c r="K117" s="35"/>
      <c r="L117" s="35"/>
      <c r="M117" s="35"/>
      <c r="N117" s="35"/>
      <c r="O117" s="35"/>
      <c r="P117" s="35"/>
    </row>
    <row r="118" spans="2:18" s="4" customFormat="1" ht="15">
      <c r="B118" s="35"/>
      <c r="C118" s="35"/>
      <c r="D118" s="35"/>
      <c r="E118" s="35"/>
      <c r="F118" s="35"/>
      <c r="G118" s="35"/>
      <c r="H118" s="35"/>
      <c r="I118" s="35"/>
      <c r="J118" s="35"/>
      <c r="K118" s="35"/>
      <c r="L118" s="35"/>
      <c r="M118" s="35"/>
      <c r="N118" s="35"/>
      <c r="O118" s="35"/>
      <c r="P118" s="35"/>
    </row>
    <row r="119" spans="2:18" s="4" customFormat="1" ht="15">
      <c r="B119" s="35" t="s">
        <v>197</v>
      </c>
      <c r="C119" s="35"/>
      <c r="D119" s="35"/>
      <c r="E119" s="35"/>
      <c r="F119" s="35"/>
      <c r="G119" s="33"/>
      <c r="H119" s="35"/>
      <c r="I119" s="33">
        <f>I117/I116</f>
        <v>1.5313784219001609</v>
      </c>
      <c r="J119" s="55" t="s">
        <v>193</v>
      </c>
      <c r="K119" s="35"/>
      <c r="L119" s="35"/>
      <c r="M119" s="35"/>
      <c r="N119" s="35"/>
      <c r="O119" s="35"/>
      <c r="P119" s="35"/>
    </row>
    <row r="120" spans="2:18" s="4" customFormat="1" ht="15">
      <c r="B120" s="35"/>
      <c r="C120" s="35"/>
      <c r="D120" s="35"/>
      <c r="E120" s="35"/>
      <c r="F120" s="35"/>
      <c r="G120" s="35"/>
      <c r="H120" s="35"/>
      <c r="I120" s="35"/>
      <c r="J120" s="57" t="s">
        <v>198</v>
      </c>
      <c r="K120" s="35"/>
      <c r="L120" s="35"/>
      <c r="M120" s="35"/>
      <c r="N120" s="35"/>
      <c r="O120" s="35"/>
      <c r="P120" s="35"/>
    </row>
    <row r="121" spans="2:18" s="4" customFormat="1" ht="15">
      <c r="B121" s="57" t="s">
        <v>199</v>
      </c>
      <c r="C121" s="57"/>
      <c r="D121" s="57"/>
      <c r="E121" s="35"/>
      <c r="F121" s="35"/>
      <c r="G121" s="35"/>
      <c r="H121" s="35"/>
      <c r="I121" s="35"/>
      <c r="J121" s="35"/>
      <c r="K121" s="35"/>
      <c r="L121" s="35"/>
      <c r="M121" s="35"/>
      <c r="N121" s="35"/>
      <c r="O121" s="35"/>
      <c r="P121" s="35"/>
    </row>
    <row r="122" spans="2:18" s="4" customFormat="1" ht="15">
      <c r="B122" s="35" t="s">
        <v>190</v>
      </c>
      <c r="C122" s="35"/>
      <c r="D122" s="35"/>
      <c r="E122" s="35"/>
      <c r="F122" s="35"/>
      <c r="G122" s="33"/>
      <c r="H122" s="33"/>
      <c r="I122" s="33">
        <f>O69</f>
        <v>91.125</v>
      </c>
      <c r="J122" s="35" t="s">
        <v>178</v>
      </c>
      <c r="K122" s="35"/>
      <c r="L122" s="35"/>
      <c r="M122" s="35"/>
      <c r="N122" s="35"/>
      <c r="O122" s="35"/>
      <c r="P122" s="35"/>
    </row>
    <row r="123" spans="2:18" s="4" customFormat="1" ht="15">
      <c r="B123" s="35" t="s">
        <v>191</v>
      </c>
      <c r="C123" s="35"/>
      <c r="D123" s="35"/>
      <c r="E123" s="35"/>
      <c r="F123" s="35"/>
      <c r="G123" s="37"/>
      <c r="H123" s="37"/>
      <c r="I123" s="37">
        <f>O90</f>
        <v>345.67399999999998</v>
      </c>
      <c r="J123" s="35" t="s">
        <v>178</v>
      </c>
      <c r="K123" s="35"/>
      <c r="L123" s="35"/>
      <c r="M123" s="35"/>
      <c r="N123" s="35"/>
      <c r="O123" s="35"/>
      <c r="P123" s="35"/>
    </row>
    <row r="124" spans="2:18" s="4" customFormat="1" ht="15">
      <c r="B124" s="35" t="s">
        <v>192</v>
      </c>
      <c r="C124" s="35"/>
      <c r="D124" s="35"/>
      <c r="E124" s="35"/>
      <c r="F124" s="35"/>
      <c r="G124" s="35"/>
      <c r="H124" s="35"/>
      <c r="I124" s="35">
        <f>ROUND(I123/I122,3)</f>
        <v>3.7930000000000001</v>
      </c>
      <c r="J124" s="35" t="s">
        <v>193</v>
      </c>
      <c r="K124" s="35"/>
      <c r="L124" s="35"/>
      <c r="M124" s="35"/>
      <c r="N124" s="35"/>
      <c r="O124" s="35"/>
      <c r="P124" s="35"/>
    </row>
    <row r="125" spans="2:18" s="4" customFormat="1" ht="15">
      <c r="B125" s="35"/>
      <c r="C125" s="35"/>
      <c r="D125" s="35"/>
      <c r="E125" s="35"/>
      <c r="F125" s="35"/>
      <c r="G125" s="35"/>
      <c r="H125" s="35"/>
      <c r="I125" s="35"/>
      <c r="J125" s="35"/>
      <c r="K125" s="35"/>
      <c r="L125" s="35"/>
      <c r="M125" s="35"/>
      <c r="N125" s="35"/>
      <c r="O125" s="35"/>
      <c r="P125" s="35"/>
    </row>
    <row r="126" spans="2:18" s="4" customFormat="1" ht="15">
      <c r="B126" s="35" t="s">
        <v>194</v>
      </c>
      <c r="C126" s="35"/>
      <c r="D126" s="35"/>
      <c r="E126" s="35"/>
      <c r="F126" s="35"/>
      <c r="G126" s="33"/>
      <c r="H126" s="33"/>
      <c r="I126" s="33">
        <f>P69</f>
        <v>60.75</v>
      </c>
      <c r="J126" s="35"/>
      <c r="K126" s="35"/>
      <c r="L126" s="35"/>
      <c r="M126" s="35"/>
      <c r="N126" s="35"/>
      <c r="O126" s="35"/>
      <c r="P126" s="35"/>
    </row>
    <row r="127" spans="2:18" s="4" customFormat="1" ht="15">
      <c r="B127" s="35" t="s">
        <v>196</v>
      </c>
      <c r="C127" s="35"/>
      <c r="D127" s="35"/>
      <c r="E127" s="35"/>
      <c r="F127" s="62" t="str">
        <f>CONCATENATE(,K90,"  x ",L33," +",I76,)</f>
        <v>188.134  x 0.6 +29.7675</v>
      </c>
      <c r="G127" s="35"/>
      <c r="H127" s="35"/>
      <c r="I127" s="35">
        <f>ROUND(K90*L33+I76,3)</f>
        <v>142.648</v>
      </c>
      <c r="J127" s="35"/>
      <c r="K127" s="35"/>
      <c r="L127" s="35"/>
      <c r="M127" s="35"/>
      <c r="N127" s="35"/>
      <c r="O127" s="35"/>
      <c r="P127" s="35"/>
      <c r="R127" s="4" t="s">
        <v>200</v>
      </c>
    </row>
    <row r="128" spans="2:18" s="4" customFormat="1" ht="15">
      <c r="B128" s="35" t="s">
        <v>197</v>
      </c>
      <c r="C128" s="35"/>
      <c r="D128" s="35"/>
      <c r="E128" s="35"/>
      <c r="F128" s="35"/>
      <c r="G128" s="35"/>
      <c r="H128" s="35"/>
      <c r="I128" s="33">
        <f>ROUND(I127/I126,3)</f>
        <v>2.3479999999999999</v>
      </c>
      <c r="J128" s="55" t="s">
        <v>201</v>
      </c>
      <c r="K128" s="35"/>
      <c r="L128" s="35"/>
      <c r="M128" s="35"/>
      <c r="N128" s="35"/>
      <c r="O128" s="35"/>
      <c r="P128" s="35"/>
    </row>
    <row r="129" spans="2:27" s="4" customFormat="1" ht="15">
      <c r="B129" s="35"/>
      <c r="C129" s="35"/>
      <c r="D129" s="35"/>
      <c r="E129" s="35"/>
      <c r="F129" s="35"/>
      <c r="G129" s="33"/>
      <c r="H129" s="33"/>
      <c r="I129" s="35"/>
      <c r="J129" s="1191" t="s">
        <v>198</v>
      </c>
      <c r="K129" s="1191"/>
      <c r="L129" s="1191"/>
      <c r="M129" s="1191"/>
      <c r="N129" s="1191"/>
      <c r="O129" s="1191"/>
      <c r="P129" s="1191"/>
    </row>
    <row r="130" spans="2:27" s="4" customFormat="1" ht="18">
      <c r="B130" s="39" t="s">
        <v>202</v>
      </c>
      <c r="C130" s="35"/>
      <c r="D130" s="35"/>
      <c r="E130" s="35"/>
      <c r="F130" s="35"/>
      <c r="G130" s="35"/>
      <c r="H130" s="35"/>
      <c r="I130" s="35"/>
      <c r="J130" s="35"/>
      <c r="K130" s="35"/>
      <c r="L130" s="35"/>
      <c r="M130" s="35"/>
      <c r="N130" s="35"/>
      <c r="O130" s="35"/>
      <c r="P130" s="35"/>
    </row>
    <row r="131" spans="2:27" s="4" customFormat="1" ht="59.25" customHeight="1">
      <c r="B131" s="1148" t="s">
        <v>137</v>
      </c>
      <c r="C131" s="1149"/>
      <c r="D131" s="64" t="s">
        <v>203</v>
      </c>
      <c r="E131" s="1192" t="s">
        <v>285</v>
      </c>
      <c r="F131" s="1193"/>
      <c r="G131" s="1194" t="s">
        <v>204</v>
      </c>
      <c r="H131" s="1195"/>
      <c r="I131" s="1194" t="s">
        <v>205</v>
      </c>
      <c r="J131" s="1195"/>
      <c r="K131" s="1167" t="s">
        <v>206</v>
      </c>
      <c r="L131" s="1167"/>
      <c r="M131" s="1167"/>
      <c r="N131" s="1167" t="s">
        <v>207</v>
      </c>
      <c r="O131" s="1167"/>
      <c r="P131" s="1167"/>
    </row>
    <row r="132" spans="2:27" s="4" customFormat="1" ht="37.5" customHeight="1">
      <c r="B132" s="1150" t="s">
        <v>143</v>
      </c>
      <c r="C132" s="1149"/>
      <c r="D132" s="64" t="s">
        <v>208</v>
      </c>
      <c r="E132" s="65" t="s">
        <v>209</v>
      </c>
      <c r="F132" s="66" t="s">
        <v>210</v>
      </c>
      <c r="G132" s="65" t="s">
        <v>211</v>
      </c>
      <c r="H132" s="65" t="s">
        <v>212</v>
      </c>
      <c r="I132" s="65" t="s">
        <v>209</v>
      </c>
      <c r="J132" s="108" t="s">
        <v>210</v>
      </c>
      <c r="K132" s="1167" t="s">
        <v>213</v>
      </c>
      <c r="L132" s="1167"/>
      <c r="M132" s="1167"/>
      <c r="N132" s="1194" t="s">
        <v>214</v>
      </c>
      <c r="O132" s="1199"/>
      <c r="P132" s="1195"/>
    </row>
    <row r="133" spans="2:27" s="4" customFormat="1" ht="33.75" customHeight="1">
      <c r="B133" s="1194"/>
      <c r="C133" s="1195"/>
      <c r="D133" s="67"/>
      <c r="E133" s="110" t="s">
        <v>215</v>
      </c>
      <c r="F133" s="111">
        <f>IF(L48=15,2,IF(L48=20,2.66,IF(L48=25,3.33,IF(L48=30,3.99,0))))</f>
        <v>3.33</v>
      </c>
      <c r="G133" s="68"/>
      <c r="H133" s="65"/>
      <c r="I133" s="1200" t="s">
        <v>200</v>
      </c>
      <c r="J133" s="1201"/>
      <c r="K133" s="69" t="s">
        <v>216</v>
      </c>
      <c r="L133" s="69" t="s">
        <v>217</v>
      </c>
      <c r="M133" s="69" t="s">
        <v>218</v>
      </c>
      <c r="N133" s="69" t="s">
        <v>216</v>
      </c>
      <c r="O133" s="69" t="s">
        <v>217</v>
      </c>
      <c r="P133" s="69" t="s">
        <v>218</v>
      </c>
    </row>
    <row r="134" spans="2:27" s="4" customFormat="1" ht="25.5" customHeight="1">
      <c r="B134" s="1175">
        <f t="shared" ref="B134:B139" si="7">B62</f>
        <v>0</v>
      </c>
      <c r="C134" s="1175"/>
      <c r="D134" s="70">
        <f t="shared" ref="D134:D139" si="8">J62*1.5</f>
        <v>0</v>
      </c>
      <c r="E134" s="71">
        <f t="shared" ref="E134:E139" si="9">ROUND(SQRT(D134*1000/$F$133),0)</f>
        <v>0</v>
      </c>
      <c r="F134" s="72">
        <f>ROUND($L$40*1000-G134*0.5-$L$51,2)</f>
        <v>244</v>
      </c>
      <c r="G134" s="73">
        <v>12</v>
      </c>
      <c r="H134" s="73">
        <v>10</v>
      </c>
      <c r="I134" s="74">
        <f t="shared" ref="I134:I139" si="10">ROUND(0.5*$L$48/415*(1-SQRT(1-(4.6*D134*10^6)/($L$48*1000*F134^2)))*1000*F134,3)</f>
        <v>0</v>
      </c>
      <c r="J134" s="75">
        <f t="shared" ref="J134:J139" si="11">(1000/L134)*PI()*G134^2/4</f>
        <v>565.48667764616278</v>
      </c>
      <c r="K134" s="71">
        <v>310</v>
      </c>
      <c r="L134" s="76">
        <v>200</v>
      </c>
      <c r="M134" s="101" t="str">
        <f t="shared" ref="M134:M139" si="12">CONCATENATE(,G134," dia at", L134,"c/c")</f>
        <v>12 dia at200c/c</v>
      </c>
      <c r="N134" s="71">
        <f t="shared" ref="N134:N139" si="13">MIN(210,ROUND((1000*PI()*H134^2/4)/(F134*0.12),0))</f>
        <v>210</v>
      </c>
      <c r="O134" s="71">
        <f t="shared" ref="O134:O139" si="14">CEILING(N134,10)-10</f>
        <v>200</v>
      </c>
      <c r="P134" s="116" t="str">
        <f t="shared" ref="P134:P139" si="15">CONCATENATE(,H134," dia at", O134,"c/c")</f>
        <v>10 dia at200c/c</v>
      </c>
      <c r="T134" s="4" t="s">
        <v>219</v>
      </c>
    </row>
    <row r="135" spans="2:27" s="4" customFormat="1" ht="26.4">
      <c r="B135" s="1175">
        <f t="shared" si="7"/>
        <v>0.80999999999999994</v>
      </c>
      <c r="C135" s="1175"/>
      <c r="D135" s="70">
        <f t="shared" si="8"/>
        <v>4.3394999999999992</v>
      </c>
      <c r="E135" s="71">
        <f t="shared" si="9"/>
        <v>36</v>
      </c>
      <c r="F135" s="72">
        <f>ROUND(((($F$139-$F$134)/$B$139)*B135+$F$134)-G135*0.5-$L$51,2)</f>
        <v>218</v>
      </c>
      <c r="G135" s="73">
        <v>12</v>
      </c>
      <c r="H135" s="73">
        <v>10</v>
      </c>
      <c r="I135" s="74">
        <f t="shared" si="10"/>
        <v>55.395000000000003</v>
      </c>
      <c r="J135" s="75">
        <f t="shared" si="11"/>
        <v>565.48667764616278</v>
      </c>
      <c r="K135" s="71">
        <f>MIN(310,ROUND((1000*PI()*G135^2/4)/I135,0))</f>
        <v>310</v>
      </c>
      <c r="L135" s="76">
        <v>200</v>
      </c>
      <c r="M135" s="101" t="str">
        <f t="shared" si="12"/>
        <v>12 dia at200c/c</v>
      </c>
      <c r="N135" s="71">
        <f t="shared" si="13"/>
        <v>210</v>
      </c>
      <c r="O135" s="71">
        <f t="shared" si="14"/>
        <v>200</v>
      </c>
      <c r="P135" s="116" t="str">
        <f t="shared" si="15"/>
        <v>10 dia at200c/c</v>
      </c>
    </row>
    <row r="136" spans="2:27" s="4" customFormat="1" ht="26.4">
      <c r="B136" s="1175">
        <f t="shared" si="7"/>
        <v>1.6199999999999999</v>
      </c>
      <c r="C136" s="1175"/>
      <c r="D136" s="70">
        <f t="shared" si="8"/>
        <v>20.548500000000001</v>
      </c>
      <c r="E136" s="71">
        <f t="shared" si="9"/>
        <v>79</v>
      </c>
      <c r="F136" s="72">
        <f>ROUND(((($F$139-$F$134)/$B$139)*B136+$F$134)-G136*0.5-$L$51,2)</f>
        <v>248</v>
      </c>
      <c r="G136" s="73">
        <v>12</v>
      </c>
      <c r="H136" s="73">
        <v>10</v>
      </c>
      <c r="I136" s="74">
        <f t="shared" si="10"/>
        <v>233.245</v>
      </c>
      <c r="J136" s="75">
        <f t="shared" si="11"/>
        <v>565.48667764616278</v>
      </c>
      <c r="K136" s="71">
        <f>MIN(310,ROUND((1000*PI()*G136^2/4)/I136,0))</f>
        <v>310</v>
      </c>
      <c r="L136" s="76">
        <v>200</v>
      </c>
      <c r="M136" s="101" t="str">
        <f t="shared" si="12"/>
        <v>12 dia at200c/c</v>
      </c>
      <c r="N136" s="71">
        <f t="shared" si="13"/>
        <v>210</v>
      </c>
      <c r="O136" s="71">
        <f t="shared" si="14"/>
        <v>200</v>
      </c>
      <c r="P136" s="116" t="str">
        <f t="shared" si="15"/>
        <v>10 dia at200c/c</v>
      </c>
      <c r="Z136" s="4">
        <f>1.8*1.35*6.3*6.3</f>
        <v>96.446700000000007</v>
      </c>
    </row>
    <row r="137" spans="2:27" s="4" customFormat="1" ht="26.4">
      <c r="B137" s="1175">
        <f t="shared" si="7"/>
        <v>2.4299999999999997</v>
      </c>
      <c r="C137" s="1175"/>
      <c r="D137" s="70">
        <f t="shared" si="8"/>
        <v>53.410499999999999</v>
      </c>
      <c r="E137" s="71">
        <f t="shared" si="9"/>
        <v>127</v>
      </c>
      <c r="F137" s="72">
        <f>ROUND(((($F$139-$F$134)/$B$139)*B137+$F$134)-G137*0.5-$L$51,2)</f>
        <v>278</v>
      </c>
      <c r="G137" s="73">
        <v>12</v>
      </c>
      <c r="H137" s="73">
        <v>10</v>
      </c>
      <c r="I137" s="74">
        <f t="shared" si="10"/>
        <v>550.48699999999997</v>
      </c>
      <c r="J137" s="75">
        <f t="shared" si="11"/>
        <v>565.48667764616278</v>
      </c>
      <c r="K137" s="71">
        <f>MIN(310,ROUND((1000*PI()*G137^2/4)/I137,0))</f>
        <v>205</v>
      </c>
      <c r="L137" s="76">
        <v>200</v>
      </c>
      <c r="M137" s="101" t="str">
        <f t="shared" si="12"/>
        <v>12 dia at200c/c</v>
      </c>
      <c r="N137" s="71">
        <f t="shared" si="13"/>
        <v>210</v>
      </c>
      <c r="O137" s="71">
        <f t="shared" si="14"/>
        <v>200</v>
      </c>
      <c r="P137" s="116" t="str">
        <f t="shared" si="15"/>
        <v>10 dia at200c/c</v>
      </c>
      <c r="Z137" s="4">
        <f>Z136/8</f>
        <v>12.055837500000001</v>
      </c>
    </row>
    <row r="138" spans="2:27" s="4" customFormat="1" ht="26.4">
      <c r="B138" s="1175">
        <f t="shared" si="7"/>
        <v>3.2399999999999998</v>
      </c>
      <c r="C138" s="1175"/>
      <c r="D138" s="70">
        <f t="shared" si="8"/>
        <v>107.706</v>
      </c>
      <c r="E138" s="71">
        <f t="shared" si="9"/>
        <v>180</v>
      </c>
      <c r="F138" s="72">
        <f>F139</f>
        <v>394</v>
      </c>
      <c r="G138" s="73">
        <v>12</v>
      </c>
      <c r="H138" s="73">
        <v>10</v>
      </c>
      <c r="I138" s="74">
        <f t="shared" si="10"/>
        <v>783.37400000000002</v>
      </c>
      <c r="J138" s="75">
        <f t="shared" si="11"/>
        <v>1130.9733552923256</v>
      </c>
      <c r="K138" s="71">
        <f>MIN(310,ROUND((1000*PI()*G138^2/4)/I138,0))</f>
        <v>144</v>
      </c>
      <c r="L138" s="76">
        <v>100</v>
      </c>
      <c r="M138" s="101" t="str">
        <f t="shared" si="12"/>
        <v>12 dia at100c/c</v>
      </c>
      <c r="N138" s="71">
        <f t="shared" si="13"/>
        <v>210</v>
      </c>
      <c r="O138" s="71">
        <f t="shared" si="14"/>
        <v>200</v>
      </c>
      <c r="P138" s="116" t="str">
        <f t="shared" si="15"/>
        <v>10 dia at200c/c</v>
      </c>
    </row>
    <row r="139" spans="2:27" s="4" customFormat="1" ht="26.4">
      <c r="B139" s="1196">
        <f t="shared" si="7"/>
        <v>4.05</v>
      </c>
      <c r="C139" s="1175"/>
      <c r="D139" s="70">
        <f t="shared" si="8"/>
        <v>188.21850000000001</v>
      </c>
      <c r="E139" s="71">
        <f t="shared" si="9"/>
        <v>238</v>
      </c>
      <c r="F139" s="72">
        <f>ROUND($L$39*1000-G139*0.5-$L$51,2)</f>
        <v>394</v>
      </c>
      <c r="G139" s="73">
        <v>12</v>
      </c>
      <c r="H139" s="73">
        <v>10</v>
      </c>
      <c r="I139" s="74">
        <f t="shared" si="10"/>
        <v>1407.212</v>
      </c>
      <c r="J139" s="75">
        <f t="shared" si="11"/>
        <v>1130.9733552923256</v>
      </c>
      <c r="K139" s="71">
        <f>MIN(310,ROUND((1000*PI()*G139^2/4)/I139,0))</f>
        <v>80</v>
      </c>
      <c r="L139" s="76">
        <v>100</v>
      </c>
      <c r="M139" s="101" t="str">
        <f t="shared" si="12"/>
        <v>12 dia at100c/c</v>
      </c>
      <c r="N139" s="71">
        <f t="shared" si="13"/>
        <v>210</v>
      </c>
      <c r="O139" s="71">
        <f t="shared" si="14"/>
        <v>200</v>
      </c>
      <c r="P139" s="116" t="str">
        <f t="shared" si="15"/>
        <v>10 dia at200c/c</v>
      </c>
      <c r="Z139" s="4">
        <f>Z137*1.5</f>
        <v>18.08375625</v>
      </c>
    </row>
    <row r="140" spans="2:27" s="4" customFormat="1" ht="15">
      <c r="B140" s="49"/>
      <c r="C140" s="49"/>
      <c r="D140" s="1197"/>
      <c r="E140" s="1197"/>
      <c r="F140" s="78"/>
      <c r="G140" s="79"/>
      <c r="H140" s="80"/>
      <c r="I140" s="80"/>
      <c r="J140" s="81"/>
      <c r="K140" s="81"/>
      <c r="L140" s="1198"/>
      <c r="M140" s="1198"/>
      <c r="N140" s="1198"/>
      <c r="O140" s="82"/>
      <c r="P140" s="83"/>
    </row>
    <row r="141" spans="2:27" s="4" customFormat="1" ht="27.75" customHeight="1">
      <c r="B141" s="1203" t="s">
        <v>220</v>
      </c>
      <c r="C141" s="1203"/>
      <c r="D141" s="1203"/>
      <c r="E141" s="1203"/>
      <c r="F141" s="1203"/>
      <c r="G141" s="1203"/>
      <c r="H141" s="1203"/>
      <c r="I141" s="1203"/>
      <c r="J141" s="1203"/>
      <c r="K141" s="1203"/>
      <c r="L141" s="1203"/>
      <c r="M141" s="1203"/>
      <c r="N141" s="1203"/>
      <c r="O141" s="1203"/>
      <c r="P141" s="1204"/>
    </row>
    <row r="142" spans="2:27" s="4" customFormat="1" ht="39" customHeight="1">
      <c r="B142" s="1195" t="s">
        <v>137</v>
      </c>
      <c r="C142" s="1167"/>
      <c r="D142" s="1167" t="s">
        <v>221</v>
      </c>
      <c r="E142" s="1167"/>
      <c r="F142" s="1167" t="s">
        <v>222</v>
      </c>
      <c r="G142" s="1167"/>
      <c r="H142" s="1205" t="s">
        <v>223</v>
      </c>
      <c r="I142" s="1205"/>
      <c r="J142" s="1167" t="s">
        <v>224</v>
      </c>
      <c r="K142" s="1167"/>
      <c r="L142" s="1167"/>
      <c r="M142" s="1167" t="s">
        <v>225</v>
      </c>
      <c r="N142" s="1167"/>
      <c r="O142" s="1167"/>
      <c r="P142" s="35"/>
      <c r="V142" s="84">
        <f>1.8*1.35</f>
        <v>2.4300000000000002</v>
      </c>
      <c r="W142" s="51"/>
      <c r="X142" s="51"/>
      <c r="Y142" s="51"/>
      <c r="Z142" s="51" t="s">
        <v>226</v>
      </c>
      <c r="AA142" s="85" t="s">
        <v>227</v>
      </c>
    </row>
    <row r="143" spans="2:27" s="4" customFormat="1" ht="27" customHeight="1">
      <c r="B143" s="1167" t="s">
        <v>143</v>
      </c>
      <c r="C143" s="1167"/>
      <c r="D143" s="1167" t="s">
        <v>228</v>
      </c>
      <c r="E143" s="1167"/>
      <c r="F143" s="1202" t="s">
        <v>229</v>
      </c>
      <c r="G143" s="1167"/>
      <c r="H143" s="1167" t="s">
        <v>230</v>
      </c>
      <c r="I143" s="1167"/>
      <c r="J143" s="1202" t="s">
        <v>231</v>
      </c>
      <c r="K143" s="1202"/>
      <c r="L143" s="1202"/>
      <c r="M143" s="1167" t="s">
        <v>232</v>
      </c>
      <c r="N143" s="1167"/>
      <c r="O143" s="1167"/>
      <c r="P143" s="35"/>
      <c r="V143" s="46">
        <f>2.43*6.3*6.3/8</f>
        <v>12.055837500000001</v>
      </c>
      <c r="W143" s="4">
        <f>V143*1.5</f>
        <v>18.08375625</v>
      </c>
      <c r="X143" s="4">
        <f>ROUND($L$39*1000-G139*0.5-$L$51,2)</f>
        <v>394</v>
      </c>
      <c r="Z143" s="4">
        <f>ROUND(0.5*20/500*(1-SQRT(1-(4.6*$W$143*10^6)/(20*1000*$X$143^2)))*1000*$X$143,3)</f>
        <v>106.282</v>
      </c>
      <c r="AA143" s="86">
        <f>(1000/L139)*PI()*G139^2/4</f>
        <v>1130.9733552923256</v>
      </c>
    </row>
    <row r="144" spans="2:27" s="4" customFormat="1" ht="17.399999999999999">
      <c r="B144" s="63"/>
      <c r="C144" s="87"/>
      <c r="D144" s="88"/>
      <c r="E144" s="87"/>
      <c r="F144" s="89"/>
      <c r="G144" s="87"/>
      <c r="H144" s="88"/>
      <c r="I144" s="87"/>
      <c r="J144" s="90" t="s">
        <v>233</v>
      </c>
      <c r="K144" s="1206" t="s">
        <v>234</v>
      </c>
      <c r="L144" s="1207"/>
      <c r="M144" s="1194"/>
      <c r="N144" s="1199"/>
      <c r="O144" s="1195"/>
      <c r="P144" s="35"/>
      <c r="V144" s="91"/>
      <c r="W144" s="92"/>
      <c r="X144" s="92"/>
      <c r="Y144" s="92"/>
      <c r="Z144" s="92"/>
      <c r="AA144" s="93"/>
    </row>
    <row r="145" spans="2:22" s="4" customFormat="1" ht="41.25" customHeight="1">
      <c r="B145" s="63"/>
      <c r="C145" s="87"/>
      <c r="D145" s="88"/>
      <c r="E145" s="87"/>
      <c r="F145" s="89"/>
      <c r="G145" s="87"/>
      <c r="H145" s="88"/>
      <c r="I145" s="87"/>
      <c r="J145" s="109" t="s">
        <v>235</v>
      </c>
      <c r="K145" s="1208" t="s">
        <v>236</v>
      </c>
      <c r="L145" s="1209"/>
      <c r="M145" s="1194"/>
      <c r="N145" s="1199"/>
      <c r="O145" s="1195"/>
      <c r="P145" s="35"/>
    </row>
    <row r="146" spans="2:22" s="4" customFormat="1" ht="15">
      <c r="B146" s="1210">
        <f t="shared" ref="B146:B151" si="16">B134</f>
        <v>0</v>
      </c>
      <c r="C146" s="1210"/>
      <c r="D146" s="1180">
        <f t="shared" ref="D146:D151" si="17">M62*1.5</f>
        <v>0</v>
      </c>
      <c r="E146" s="1180"/>
      <c r="F146" s="1180">
        <f t="shared" ref="F146:F151" si="18">D146/F134</f>
        <v>0</v>
      </c>
      <c r="G146" s="1180"/>
      <c r="H146" s="1211">
        <f t="shared" ref="H146:H151" si="19">J134*100/(F134*1000)</f>
        <v>0.23175683510088638</v>
      </c>
      <c r="I146" s="1212"/>
      <c r="J146" s="94">
        <f t="shared" ref="J146:J151" si="20">IF((0.8*$L$48/(6.89*H146))&lt;0,1,(0.85*$L$48/(6.89*H146)))</f>
        <v>13.307827446080914</v>
      </c>
      <c r="K146" s="1213">
        <f t="shared" ref="K146:K151" si="21">0.85*SQRT(0.8*$L$48)*(SQRT(1+5*J146)-1)/(6*J146)</f>
        <v>0.34364150837892593</v>
      </c>
      <c r="L146" s="1213"/>
      <c r="M146" s="1167" t="str">
        <f t="shared" ref="M146:M151" si="22">IF(K146&gt;F146,"Section is OK","Section not Safe")</f>
        <v>Section is OK</v>
      </c>
      <c r="N146" s="1167"/>
      <c r="O146" s="1167"/>
      <c r="P146" s="35"/>
      <c r="R146" s="95" t="s">
        <v>237</v>
      </c>
      <c r="S146" s="1" t="s">
        <v>177</v>
      </c>
      <c r="T146" s="96">
        <v>0.19</v>
      </c>
      <c r="V146" s="96" t="e">
        <f>((V126-V89/1000-2*V93)/2-U139/1000)*V127*U132*10^4/(V127*1000*U139)</f>
        <v>#DIV/0!</v>
      </c>
    </row>
    <row r="147" spans="2:22" s="4" customFormat="1" ht="15">
      <c r="B147" s="1210">
        <f t="shared" si="16"/>
        <v>0.80999999999999994</v>
      </c>
      <c r="C147" s="1210"/>
      <c r="D147" s="1180">
        <f t="shared" si="17"/>
        <v>11.70045</v>
      </c>
      <c r="E147" s="1180"/>
      <c r="F147" s="1180">
        <f t="shared" si="18"/>
        <v>5.367178899082569E-2</v>
      </c>
      <c r="G147" s="1180"/>
      <c r="H147" s="1211">
        <f t="shared" si="19"/>
        <v>0.25939755855328567</v>
      </c>
      <c r="I147" s="1212"/>
      <c r="J147" s="94">
        <f t="shared" si="20"/>
        <v>11.889780259203437</v>
      </c>
      <c r="K147" s="1213">
        <f t="shared" si="21"/>
        <v>0.36100318920794106</v>
      </c>
      <c r="L147" s="1213"/>
      <c r="M147" s="1167" t="str">
        <f t="shared" si="22"/>
        <v>Section is OK</v>
      </c>
      <c r="N147" s="1167"/>
      <c r="O147" s="1167"/>
      <c r="P147" s="35"/>
      <c r="R147" s="2" t="s">
        <v>238</v>
      </c>
      <c r="S147" s="1" t="s">
        <v>177</v>
      </c>
      <c r="T147" s="96">
        <v>0.43</v>
      </c>
      <c r="V147" s="96" t="e">
        <f>0.78539*#REF!^2*V140/(1*10*(U139))</f>
        <v>#REF!</v>
      </c>
    </row>
    <row r="148" spans="2:22" s="4" customFormat="1" ht="15">
      <c r="B148" s="1210">
        <f t="shared" si="16"/>
        <v>1.6199999999999999</v>
      </c>
      <c r="C148" s="1210"/>
      <c r="D148" s="1180">
        <f t="shared" si="17"/>
        <v>29.305799999999998</v>
      </c>
      <c r="E148" s="1180"/>
      <c r="F148" s="1180">
        <f t="shared" si="18"/>
        <v>0.11816854838709677</v>
      </c>
      <c r="G148" s="1180"/>
      <c r="H148" s="1211">
        <f t="shared" si="19"/>
        <v>0.22801882163151727</v>
      </c>
      <c r="I148" s="1212"/>
      <c r="J148" s="94">
        <f t="shared" si="20"/>
        <v>13.525988551754368</v>
      </c>
      <c r="K148" s="1213">
        <f t="shared" si="21"/>
        <v>0.34119496949167716</v>
      </c>
      <c r="L148" s="1213"/>
      <c r="M148" s="1167" t="str">
        <f t="shared" si="22"/>
        <v>Section is OK</v>
      </c>
      <c r="N148" s="1167"/>
      <c r="O148" s="1167"/>
      <c r="P148" s="35"/>
      <c r="R148" s="95" t="s">
        <v>239</v>
      </c>
      <c r="S148" s="1" t="s">
        <v>177</v>
      </c>
      <c r="T148" s="96">
        <f>IF((0.8*20/(6.89*T147))&lt;0,1,(0.85*20/(6.89*T147)))</f>
        <v>5.7380092483207887</v>
      </c>
      <c r="U148" s="96" t="e">
        <f>IF((0.8*20/(6.89*U147))&lt;0,1,(0.85*20/(6.89*U147)))</f>
        <v>#DIV/0!</v>
      </c>
      <c r="V148" s="96" t="e">
        <f>IF((0.8*V124/(6.89*V147))&lt;0,1,(0.85*V124/(6.89*V147)))</f>
        <v>#REF!</v>
      </c>
    </row>
    <row r="149" spans="2:22" s="4" customFormat="1" ht="15">
      <c r="B149" s="1210">
        <f t="shared" si="16"/>
        <v>2.4299999999999997</v>
      </c>
      <c r="C149" s="1210"/>
      <c r="D149" s="1180">
        <f t="shared" si="17"/>
        <v>52.81604999999999</v>
      </c>
      <c r="E149" s="1180"/>
      <c r="F149" s="1180">
        <f t="shared" si="18"/>
        <v>0.18998579136690644</v>
      </c>
      <c r="G149" s="1180"/>
      <c r="H149" s="1211">
        <f t="shared" si="19"/>
        <v>0.20341247397343984</v>
      </c>
      <c r="I149" s="1212"/>
      <c r="J149" s="94">
        <f t="shared" si="20"/>
        <v>15.162196844305303</v>
      </c>
      <c r="K149" s="1213">
        <f t="shared" si="21"/>
        <v>0.32442668034716182</v>
      </c>
      <c r="L149" s="1213"/>
      <c r="M149" s="1167" t="str">
        <f t="shared" si="22"/>
        <v>Section is OK</v>
      </c>
      <c r="N149" s="1167"/>
      <c r="O149" s="1167"/>
      <c r="P149" s="35"/>
      <c r="R149" s="2" t="s">
        <v>240</v>
      </c>
      <c r="S149" s="1" t="s">
        <v>177</v>
      </c>
      <c r="T149" s="96">
        <f>0.85*SQRT(0.8*20)*(SQRT(1+5*T148)-1)/(6*T148)</f>
        <v>0.43935432073896763</v>
      </c>
      <c r="V149" s="96" t="e">
        <f>0.85*SQRT(0.8*V124)*(SQRT(1+5*V148)-1)/(6*V148)</f>
        <v>#REF!</v>
      </c>
    </row>
    <row r="150" spans="2:22" s="4" customFormat="1" ht="15">
      <c r="B150" s="1210">
        <f t="shared" si="16"/>
        <v>3.2399999999999998</v>
      </c>
      <c r="C150" s="1210"/>
      <c r="D150" s="1180">
        <f t="shared" si="17"/>
        <v>82.231199999999987</v>
      </c>
      <c r="E150" s="1180"/>
      <c r="F150" s="1180">
        <f t="shared" si="18"/>
        <v>0.20870862944162433</v>
      </c>
      <c r="G150" s="1180"/>
      <c r="H150" s="1211">
        <f t="shared" si="19"/>
        <v>0.28704907494729076</v>
      </c>
      <c r="I150" s="1212"/>
      <c r="J150" s="94">
        <f t="shared" si="20"/>
        <v>10.744434454417785</v>
      </c>
      <c r="K150" s="1213">
        <f t="shared" si="21"/>
        <v>0.37722944116883261</v>
      </c>
      <c r="L150" s="1213"/>
      <c r="M150" s="1167" t="str">
        <f t="shared" si="22"/>
        <v>Section is OK</v>
      </c>
      <c r="N150" s="1167"/>
      <c r="O150" s="1167"/>
      <c r="P150" s="35"/>
      <c r="T150" s="96">
        <f>0.85*SQRT(0.8*20)*(SQRT(1+5*T148)-1)/(6*T148)</f>
        <v>0.43935432073896763</v>
      </c>
    </row>
    <row r="151" spans="2:22" s="4" customFormat="1" ht="15">
      <c r="B151" s="1210">
        <f t="shared" si="16"/>
        <v>4.05</v>
      </c>
      <c r="C151" s="1210"/>
      <c r="D151" s="1180">
        <f t="shared" si="17"/>
        <v>117.55124999999998</v>
      </c>
      <c r="E151" s="1180"/>
      <c r="F151" s="1180">
        <f t="shared" si="18"/>
        <v>0.29835342639593904</v>
      </c>
      <c r="G151" s="1180"/>
      <c r="H151" s="1211">
        <f t="shared" si="19"/>
        <v>0.28704907494729076</v>
      </c>
      <c r="I151" s="1212"/>
      <c r="J151" s="94">
        <f t="shared" si="20"/>
        <v>10.744434454417785</v>
      </c>
      <c r="K151" s="1213">
        <f t="shared" si="21"/>
        <v>0.37722944116883261</v>
      </c>
      <c r="L151" s="1213"/>
      <c r="M151" s="1167" t="str">
        <f t="shared" si="22"/>
        <v>Section is OK</v>
      </c>
      <c r="N151" s="1167"/>
      <c r="O151" s="1167"/>
      <c r="P151" s="35"/>
      <c r="S151" s="4">
        <v>1</v>
      </c>
    </row>
    <row r="152" spans="2:22" s="4" customFormat="1" ht="15">
      <c r="B152" s="1215" t="s">
        <v>80</v>
      </c>
      <c r="C152" s="1215"/>
      <c r="D152" s="1214"/>
      <c r="E152" s="1214"/>
      <c r="F152" s="1214"/>
      <c r="G152" s="1214"/>
      <c r="H152" s="1214"/>
      <c r="I152" s="1214"/>
      <c r="J152" s="1214"/>
      <c r="K152" s="1214"/>
      <c r="L152" s="1214"/>
      <c r="M152" s="1215"/>
      <c r="N152" s="1215"/>
      <c r="O152" s="1215"/>
      <c r="P152" s="35"/>
    </row>
    <row r="153" spans="2:22" s="4" customFormat="1" ht="15">
      <c r="B153" s="35"/>
      <c r="C153" s="35"/>
      <c r="D153" s="35"/>
      <c r="E153" s="35"/>
      <c r="F153" s="35"/>
      <c r="G153" s="35"/>
      <c r="H153" s="35"/>
      <c r="I153" s="35"/>
      <c r="J153" s="35"/>
      <c r="K153" s="35"/>
      <c r="L153" s="35"/>
      <c r="M153" s="35"/>
      <c r="N153" s="35"/>
      <c r="O153" s="35"/>
      <c r="P153" s="35"/>
    </row>
    <row r="154" spans="2:22" s="4" customFormat="1" ht="15.6">
      <c r="B154" s="39" t="s">
        <v>241</v>
      </c>
      <c r="C154" s="39"/>
      <c r="D154" s="39"/>
      <c r="E154" s="39"/>
      <c r="F154" s="39"/>
      <c r="G154" s="39"/>
      <c r="H154" s="39"/>
      <c r="I154" s="39"/>
      <c r="J154" s="39"/>
      <c r="K154" s="39"/>
      <c r="L154" s="39"/>
      <c r="M154" s="39"/>
      <c r="N154" s="35"/>
      <c r="O154" s="35"/>
      <c r="P154" s="35"/>
    </row>
    <row r="155" spans="2:22" s="4" customFormat="1" ht="15">
      <c r="B155" s="35"/>
      <c r="C155" s="35"/>
      <c r="D155" s="35"/>
      <c r="E155" s="35"/>
      <c r="F155" s="35"/>
      <c r="G155" s="35"/>
      <c r="H155" s="35"/>
      <c r="I155" s="35"/>
      <c r="J155" s="35"/>
      <c r="K155" s="35"/>
      <c r="L155" s="35"/>
      <c r="M155" s="35"/>
      <c r="N155" s="35"/>
      <c r="O155" s="35"/>
      <c r="P155" s="35"/>
      <c r="S155" s="4" t="s">
        <v>227</v>
      </c>
      <c r="T155" s="4" t="s">
        <v>82</v>
      </c>
      <c r="U155" s="4" t="s">
        <v>226</v>
      </c>
      <c r="V155" s="4" t="s">
        <v>242</v>
      </c>
    </row>
    <row r="156" spans="2:22" s="4" customFormat="1" ht="15">
      <c r="B156" s="57" t="s">
        <v>182</v>
      </c>
      <c r="C156" s="35"/>
      <c r="D156" s="35"/>
      <c r="E156" s="35"/>
      <c r="F156" s="35"/>
      <c r="G156" s="35"/>
      <c r="H156" s="35"/>
      <c r="I156" s="35"/>
      <c r="J156" s="35"/>
      <c r="K156" s="35"/>
      <c r="L156" s="35"/>
      <c r="M156" s="35"/>
      <c r="N156" s="35"/>
      <c r="O156" s="35"/>
      <c r="P156" s="35"/>
      <c r="S156" s="56">
        <f>E157</f>
        <v>125.32533333333333</v>
      </c>
      <c r="T156" s="56">
        <f>E158</f>
        <v>77.150000000000006</v>
      </c>
      <c r="U156" s="56">
        <f>E159</f>
        <v>59.09</v>
      </c>
      <c r="V156" s="56">
        <f>E160</f>
        <v>4.8970000000000002</v>
      </c>
    </row>
    <row r="157" spans="2:22" s="4" customFormat="1" ht="17.399999999999999">
      <c r="B157" s="35" t="s">
        <v>243</v>
      </c>
      <c r="C157" s="35"/>
      <c r="D157" s="35"/>
      <c r="E157" s="1174">
        <f>K101</f>
        <v>125.32533333333333</v>
      </c>
      <c r="F157" s="1174"/>
      <c r="G157" s="35" t="s">
        <v>181</v>
      </c>
      <c r="H157" s="35"/>
      <c r="I157" s="97"/>
      <c r="J157" s="35"/>
      <c r="K157" s="35"/>
      <c r="L157" s="35"/>
      <c r="M157" s="35"/>
      <c r="N157" s="35"/>
      <c r="O157" s="35"/>
      <c r="P157" s="35"/>
      <c r="Q157" s="4" t="s">
        <v>244</v>
      </c>
      <c r="S157" s="4">
        <f>L38*L29</f>
        <v>18</v>
      </c>
      <c r="T157" s="4">
        <f>L38*L29</f>
        <v>18</v>
      </c>
      <c r="U157" s="4">
        <f>L36*L29</f>
        <v>72.899999999999991</v>
      </c>
      <c r="V157" s="4">
        <f>L36*L29</f>
        <v>72.899999999999991</v>
      </c>
    </row>
    <row r="158" spans="2:22" s="4" customFormat="1" ht="17.399999999999999">
      <c r="B158" s="35" t="s">
        <v>245</v>
      </c>
      <c r="C158" s="35"/>
      <c r="D158" s="35"/>
      <c r="E158" s="1174">
        <f>ROUND((((E157-E160)/$L$41)*($L$44+$L$39))+E160,2)</f>
        <v>77.150000000000006</v>
      </c>
      <c r="F158" s="1174"/>
      <c r="G158" s="35" t="s">
        <v>181</v>
      </c>
      <c r="H158" s="35"/>
      <c r="I158" s="35"/>
      <c r="J158" s="35"/>
      <c r="K158" s="35"/>
      <c r="L158" s="35"/>
      <c r="M158" s="35"/>
      <c r="N158" s="35"/>
      <c r="O158" s="35"/>
      <c r="P158" s="35"/>
      <c r="S158" s="56">
        <f>S156-S157</f>
        <v>107.32533333333333</v>
      </c>
      <c r="T158" s="56">
        <f>T156-T157</f>
        <v>59.150000000000006</v>
      </c>
      <c r="U158" s="56">
        <f>U156-U157</f>
        <v>-13.809999999999988</v>
      </c>
      <c r="V158" s="56">
        <f>V156-V157</f>
        <v>-68.002999999999986</v>
      </c>
    </row>
    <row r="159" spans="2:22" s="4" customFormat="1" ht="17.399999999999999">
      <c r="B159" s="35" t="s">
        <v>246</v>
      </c>
      <c r="C159" s="35"/>
      <c r="D159" s="35"/>
      <c r="E159" s="1174">
        <f>ROUND((((E157-E160)/$L$41)*($L$44))+E160,2)</f>
        <v>59.09</v>
      </c>
      <c r="F159" s="1174"/>
      <c r="G159" s="35" t="s">
        <v>181</v>
      </c>
      <c r="H159" s="35"/>
      <c r="I159" s="35"/>
      <c r="J159" s="35"/>
      <c r="K159" s="35"/>
      <c r="L159" s="35"/>
      <c r="M159" s="35"/>
      <c r="N159" s="35"/>
      <c r="O159" s="35"/>
      <c r="P159" s="35"/>
    </row>
    <row r="160" spans="2:22" s="4" customFormat="1" ht="17.399999999999999">
      <c r="B160" s="35" t="s">
        <v>247</v>
      </c>
      <c r="C160" s="35"/>
      <c r="D160" s="35"/>
      <c r="E160" s="1174">
        <f>ROUND(K102,3)</f>
        <v>4.8970000000000002</v>
      </c>
      <c r="F160" s="1174"/>
      <c r="G160" s="35" t="s">
        <v>181</v>
      </c>
      <c r="H160" s="35"/>
      <c r="I160" s="35"/>
      <c r="J160" s="35"/>
      <c r="K160" s="35"/>
      <c r="L160" s="35"/>
      <c r="M160" s="35"/>
      <c r="N160" s="35"/>
      <c r="O160" s="35"/>
      <c r="P160" s="35"/>
    </row>
    <row r="161" spans="2:26" s="4" customFormat="1" ht="15">
      <c r="B161" s="35"/>
      <c r="C161" s="35"/>
      <c r="D161" s="35"/>
      <c r="E161" s="35"/>
      <c r="F161" s="35"/>
      <c r="G161" s="35"/>
      <c r="H161" s="35"/>
      <c r="I161" s="35"/>
      <c r="J161" s="35"/>
      <c r="K161" s="35"/>
      <c r="L161" s="35"/>
      <c r="M161" s="35"/>
      <c r="N161" s="35"/>
      <c r="O161" s="35"/>
      <c r="P161" s="35"/>
    </row>
    <row r="162" spans="2:26" s="4" customFormat="1" ht="18.600000000000001">
      <c r="B162" s="57" t="s">
        <v>248</v>
      </c>
      <c r="C162" s="35"/>
      <c r="D162" s="35"/>
      <c r="E162" s="35"/>
      <c r="F162" s="35"/>
      <c r="G162" s="35"/>
      <c r="H162" s="35"/>
      <c r="I162" s="35"/>
      <c r="J162" s="53"/>
      <c r="K162" s="35"/>
      <c r="L162" s="35"/>
      <c r="N162" s="35"/>
      <c r="O162" s="35"/>
      <c r="P162" s="35"/>
    </row>
    <row r="163" spans="2:26" s="4" customFormat="1" ht="15">
      <c r="B163" s="35" t="s">
        <v>249</v>
      </c>
      <c r="C163" s="35"/>
      <c r="D163" s="35"/>
      <c r="E163" s="35" t="str">
        <f>CONCATENATE(,1.5," x(",Q163,"x ",R163,"^2/2 +",S163,"x",T163,"^2/3 -(",U163,"+",V163,"x",W163,"x",X163,") x",Y163,)</f>
        <v>1.5 x(77.15x 1.2^2/2 +48.175x1.2^2/3 -(18+1.2x0.45x25) x0.6</v>
      </c>
      <c r="F163" s="35"/>
      <c r="G163" s="35"/>
      <c r="H163" s="35"/>
      <c r="I163" s="35"/>
      <c r="K163" s="61"/>
      <c r="L163" s="35"/>
      <c r="M163" s="37">
        <f>1.5*(Q163*R163^2/2+S163*T163^2/3-((U163+V163*W163*X163)*Y163))</f>
        <v>89.658000000000001</v>
      </c>
      <c r="N163" s="35" t="s">
        <v>178</v>
      </c>
      <c r="O163" s="35"/>
      <c r="P163" s="35"/>
      <c r="Q163" s="60">
        <f>E158</f>
        <v>77.150000000000006</v>
      </c>
      <c r="R163" s="60">
        <f>L42</f>
        <v>1.2</v>
      </c>
      <c r="S163" s="60">
        <f>ROUND(E157-E158,3)</f>
        <v>48.174999999999997</v>
      </c>
      <c r="T163" s="60">
        <f>L42</f>
        <v>1.2</v>
      </c>
      <c r="U163" s="60">
        <f>K85</f>
        <v>18</v>
      </c>
      <c r="V163" s="60">
        <f>L42</f>
        <v>1.2</v>
      </c>
      <c r="W163" s="60">
        <f>L43</f>
        <v>0.45</v>
      </c>
      <c r="X163" s="4">
        <f>L55</f>
        <v>25</v>
      </c>
      <c r="Y163" s="4">
        <f>L42/2</f>
        <v>0.6</v>
      </c>
    </row>
    <row r="164" spans="2:26" s="4" customFormat="1" ht="15">
      <c r="B164" s="35" t="s">
        <v>250</v>
      </c>
      <c r="C164" s="35"/>
      <c r="D164" s="35"/>
      <c r="E164" s="35" t="str">
        <f>CONCATENATE(,1.5," x(",Q164,"x ",R164,"^2/2 +",S164,"x",T164,"^2/6 -(",U164,"+",V164,"+",W164,"x",X164,"x",Y164,") x",Z164,)</f>
        <v>1.5 x(4.897x 1.35^2/2 +54.193x1.35^2/6 -(98.415+7.2+1.35x0.45x25) x0.675</v>
      </c>
      <c r="F164" s="35"/>
      <c r="G164" s="35"/>
      <c r="H164" s="35"/>
      <c r="I164" s="35"/>
      <c r="J164" s="35"/>
      <c r="K164" s="61"/>
      <c r="M164" s="37">
        <f>1.5*(Q164*R164^2/2+S164*T164^2/6-(U164+V164+W164*X164*Y164)*Z164)</f>
        <v>-90.927258750000007</v>
      </c>
      <c r="N164" s="55" t="s">
        <v>178</v>
      </c>
      <c r="O164" s="35"/>
      <c r="P164" s="35"/>
      <c r="Q164" s="60">
        <f>E160</f>
        <v>4.8970000000000002</v>
      </c>
      <c r="R164" s="60">
        <f>L44</f>
        <v>1.35</v>
      </c>
      <c r="S164" s="60">
        <f>ROUND(E159-E160,3)</f>
        <v>54.192999999999998</v>
      </c>
      <c r="T164" s="60">
        <f>L44</f>
        <v>1.35</v>
      </c>
      <c r="U164" s="60">
        <f>K86</f>
        <v>98.414999999999992</v>
      </c>
      <c r="V164" s="4">
        <f>K87</f>
        <v>7.2</v>
      </c>
      <c r="W164" s="60">
        <f>L44</f>
        <v>1.35</v>
      </c>
      <c r="X164" s="60">
        <f>L45</f>
        <v>0.45</v>
      </c>
      <c r="Y164" s="4">
        <f>L55</f>
        <v>25</v>
      </c>
      <c r="Z164" s="4">
        <f>L44/2</f>
        <v>0.67500000000000004</v>
      </c>
    </row>
    <row r="165" spans="2:26" s="4" customFormat="1" ht="15">
      <c r="B165" s="35"/>
      <c r="C165" s="35"/>
      <c r="D165" s="35"/>
      <c r="E165" s="35"/>
      <c r="F165" s="35"/>
      <c r="G165" s="35"/>
      <c r="H165" s="35"/>
      <c r="I165" s="35"/>
      <c r="J165" s="35"/>
      <c r="K165" s="35"/>
      <c r="L165" s="35"/>
      <c r="M165" s="37"/>
      <c r="N165" s="37"/>
      <c r="O165" s="35"/>
      <c r="P165" s="35"/>
    </row>
    <row r="166" spans="2:26" s="4" customFormat="1" ht="15">
      <c r="B166" s="57" t="s">
        <v>185</v>
      </c>
      <c r="C166" s="57"/>
      <c r="D166" s="57"/>
      <c r="E166" s="57"/>
      <c r="F166" s="57"/>
      <c r="G166" s="57"/>
      <c r="H166" s="57"/>
      <c r="I166" s="57"/>
      <c r="J166" s="57"/>
      <c r="K166" s="57"/>
      <c r="L166" s="57"/>
      <c r="M166" s="37"/>
      <c r="N166" s="37"/>
      <c r="O166" s="98"/>
      <c r="P166" s="57"/>
    </row>
    <row r="167" spans="2:26" s="4" customFormat="1" ht="15">
      <c r="B167" s="35"/>
      <c r="C167" s="35"/>
      <c r="D167" s="35"/>
      <c r="E167" s="35"/>
      <c r="F167" s="35"/>
      <c r="G167" s="35" t="s">
        <v>80</v>
      </c>
      <c r="H167" s="35"/>
      <c r="I167" s="35"/>
      <c r="J167" s="35"/>
      <c r="K167" s="35"/>
      <c r="L167" s="35"/>
      <c r="M167" s="37"/>
      <c r="N167" s="37"/>
      <c r="O167" s="35"/>
      <c r="P167" s="35"/>
    </row>
    <row r="168" spans="2:26" s="4" customFormat="1" ht="17.399999999999999">
      <c r="B168" s="35" t="s">
        <v>243</v>
      </c>
      <c r="C168" s="35"/>
      <c r="D168" s="35"/>
      <c r="E168" s="1214">
        <f>ROUND(K104,3)</f>
        <v>78.287000000000006</v>
      </c>
      <c r="F168" s="1214"/>
      <c r="G168" s="35" t="s">
        <v>181</v>
      </c>
      <c r="H168" s="35"/>
      <c r="I168" s="35"/>
      <c r="J168" s="35"/>
      <c r="K168" s="35"/>
      <c r="L168" s="35"/>
      <c r="M168" s="37"/>
      <c r="N168" s="35"/>
      <c r="O168" s="37"/>
      <c r="P168" s="35"/>
    </row>
    <row r="169" spans="2:26" s="4" customFormat="1" ht="17.399999999999999">
      <c r="B169" s="35" t="s">
        <v>245</v>
      </c>
      <c r="C169" s="35"/>
      <c r="D169" s="35"/>
      <c r="E169" s="1174">
        <f>ROUND((((E168-E171)/$L$41)*($L$44+$L$39))+E171,2)</f>
        <v>65.83</v>
      </c>
      <c r="F169" s="1174"/>
      <c r="G169" s="35" t="s">
        <v>181</v>
      </c>
      <c r="H169" s="35"/>
      <c r="I169" s="35"/>
      <c r="J169" s="35"/>
      <c r="K169" s="35"/>
      <c r="L169" s="35"/>
      <c r="M169" s="37"/>
      <c r="N169" s="35"/>
      <c r="O169" s="35"/>
      <c r="P169" s="35"/>
    </row>
    <row r="170" spans="2:26" s="4" customFormat="1" ht="17.399999999999999">
      <c r="B170" s="35" t="s">
        <v>246</v>
      </c>
      <c r="C170" s="35"/>
      <c r="D170" s="35"/>
      <c r="E170" s="1174">
        <f>ROUND((((E168-E171)/$L$41)*($L$44))+E171,2)</f>
        <v>61.15</v>
      </c>
      <c r="F170" s="1174"/>
      <c r="G170" s="35" t="s">
        <v>181</v>
      </c>
      <c r="H170" s="35"/>
      <c r="I170" s="35"/>
      <c r="J170" s="35"/>
      <c r="K170" s="35"/>
      <c r="L170" s="35"/>
      <c r="M170" s="37"/>
      <c r="N170" s="35"/>
      <c r="O170" s="1189"/>
      <c r="P170" s="1189"/>
    </row>
    <row r="171" spans="2:26" s="4" customFormat="1" ht="17.399999999999999">
      <c r="B171" s="35" t="s">
        <v>247</v>
      </c>
      <c r="C171" s="35"/>
      <c r="D171" s="35"/>
      <c r="E171" s="1214">
        <f>ROUND(K105,3)</f>
        <v>47.134999999999998</v>
      </c>
      <c r="F171" s="1214"/>
      <c r="G171" s="35" t="s">
        <v>181</v>
      </c>
      <c r="H171" s="35"/>
      <c r="I171" s="35"/>
      <c r="J171" s="35"/>
      <c r="K171" s="35"/>
      <c r="L171" s="35"/>
      <c r="M171" s="37"/>
      <c r="N171" s="35"/>
      <c r="O171" s="35"/>
      <c r="P171" s="35"/>
    </row>
    <row r="172" spans="2:26" s="4" customFormat="1" ht="18.600000000000001">
      <c r="B172" s="57" t="s">
        <v>248</v>
      </c>
      <c r="C172" s="35"/>
      <c r="D172" s="35"/>
      <c r="E172" s="35"/>
      <c r="F172" s="35"/>
      <c r="G172" s="35"/>
      <c r="H172" s="35"/>
      <c r="I172" s="35"/>
      <c r="J172" s="53"/>
      <c r="K172" s="35"/>
      <c r="L172" s="35"/>
      <c r="M172" s="37"/>
      <c r="N172" s="35"/>
      <c r="O172" s="35"/>
      <c r="P172" s="35"/>
    </row>
    <row r="173" spans="2:26" s="4" customFormat="1" ht="15">
      <c r="B173" s="35" t="s">
        <v>249</v>
      </c>
      <c r="C173" s="35"/>
      <c r="D173" s="35"/>
      <c r="E173" s="35" t="str">
        <f>CONCATENATE(,1.5," x(",Q173,"x ",R173,"^2/2 +",S173,"x",T173,"^2/3 -(",U173,"+",V173,"x",W173,"x",X173,") x",Y173,)</f>
        <v>1.5 x(65.83x 1.2^2/2 +12.457x1.2^2/3 -(18+1.2x0.45x25) x0.6</v>
      </c>
      <c r="F173" s="35"/>
      <c r="G173" s="35"/>
      <c r="H173" s="35"/>
      <c r="I173" s="35"/>
      <c r="K173" s="61"/>
      <c r="L173" s="35"/>
      <c r="M173" s="37">
        <f>1.5*(Q173*R173^2/2+S173*T173^2/3-((U173+V173*W173*X173)*Y173))</f>
        <v>51.715440000000001</v>
      </c>
      <c r="N173" s="35"/>
      <c r="O173" s="35"/>
      <c r="P173" s="35"/>
      <c r="Q173" s="60">
        <f>E169</f>
        <v>65.83</v>
      </c>
      <c r="R173" s="60">
        <f>L42</f>
        <v>1.2</v>
      </c>
      <c r="S173" s="60">
        <f>E168-E169</f>
        <v>12.457000000000008</v>
      </c>
      <c r="T173" s="60">
        <f>L42</f>
        <v>1.2</v>
      </c>
      <c r="U173" s="60">
        <f>K85</f>
        <v>18</v>
      </c>
      <c r="V173" s="60">
        <f>L42</f>
        <v>1.2</v>
      </c>
      <c r="W173" s="60">
        <f>L43</f>
        <v>0.45</v>
      </c>
      <c r="X173" s="4">
        <f>L55</f>
        <v>25</v>
      </c>
      <c r="Y173" s="4">
        <f>L42/2</f>
        <v>0.6</v>
      </c>
    </row>
    <row r="174" spans="2:26" s="4" customFormat="1" ht="15">
      <c r="B174" s="35" t="s">
        <v>250</v>
      </c>
      <c r="C174" s="35"/>
      <c r="D174" s="35"/>
      <c r="E174" s="35" t="str">
        <f>CONCATENATE(,1.5," x(",Q174,"x ",R174,"^2/2 +",S174,"x",T174,"^2/6 -(",U174,"+",V174,"+",W174,"x",X174,"x",Y174,") x",Z174,)</f>
        <v>1.5 x(47.135x 1.35^2/2 +14.015x1.35^2/6 -(98.415+0+1.35x0.45x25) x0.675</v>
      </c>
      <c r="F174" s="35"/>
      <c r="G174" s="35"/>
      <c r="H174" s="35"/>
      <c r="I174" s="35"/>
      <c r="J174" s="35"/>
      <c r="K174" s="61"/>
      <c r="L174" s="55"/>
      <c r="M174" s="37">
        <f>1.5*(Q174*R174^2/2+S174*T174^2/6-(U174+V174+W174*X174*Y174)*Z174)</f>
        <v>-44.209293749999986</v>
      </c>
      <c r="N174" s="35"/>
      <c r="O174" s="35"/>
      <c r="P174" s="35"/>
      <c r="Q174" s="60">
        <f>E171</f>
        <v>47.134999999999998</v>
      </c>
      <c r="R174" s="60">
        <f>L44</f>
        <v>1.35</v>
      </c>
      <c r="S174" s="60">
        <f>ROUND(E170-E171,3)</f>
        <v>14.015000000000001</v>
      </c>
      <c r="T174" s="60">
        <f>L44</f>
        <v>1.35</v>
      </c>
      <c r="U174" s="60">
        <f>K86</f>
        <v>98.414999999999992</v>
      </c>
      <c r="V174" s="4">
        <v>0</v>
      </c>
      <c r="W174" s="60">
        <f>L44</f>
        <v>1.35</v>
      </c>
      <c r="X174" s="60">
        <f>L43</f>
        <v>0.45</v>
      </c>
      <c r="Y174" s="4">
        <f>L55</f>
        <v>25</v>
      </c>
      <c r="Z174" s="4">
        <f>L44/2</f>
        <v>0.67500000000000004</v>
      </c>
    </row>
    <row r="175" spans="2:26" s="4" customFormat="1" ht="15">
      <c r="B175" s="35"/>
      <c r="C175" s="35"/>
      <c r="D175" s="35"/>
      <c r="E175" s="35"/>
      <c r="F175" s="35"/>
      <c r="G175" s="35"/>
      <c r="H175" s="35"/>
      <c r="I175" s="35"/>
      <c r="J175" s="35"/>
      <c r="K175" s="35"/>
      <c r="L175" s="35"/>
      <c r="M175" s="35"/>
      <c r="N175" s="35"/>
      <c r="O175" s="35"/>
      <c r="P175" s="35"/>
    </row>
    <row r="176" spans="2:26" s="4" customFormat="1" ht="28.5" customHeight="1">
      <c r="B176" s="1218" t="s">
        <v>251</v>
      </c>
      <c r="C176" s="1218"/>
      <c r="D176" s="1218"/>
      <c r="E176" s="1218"/>
      <c r="F176" s="1218"/>
      <c r="G176" s="1218"/>
      <c r="H176" s="1218"/>
      <c r="I176" s="1218"/>
      <c r="J176" s="1218"/>
      <c r="K176" s="1218"/>
      <c r="L176" s="1218"/>
      <c r="M176" s="1218"/>
      <c r="N176" s="1218"/>
      <c r="O176" s="1218"/>
      <c r="P176" s="1218"/>
    </row>
    <row r="177" spans="2:24" s="118" customFormat="1" ht="13.2">
      <c r="B177" s="1219" t="s">
        <v>79</v>
      </c>
      <c r="C177" s="1181"/>
      <c r="D177" s="66" t="s">
        <v>252</v>
      </c>
      <c r="E177" s="1220" t="s">
        <v>253</v>
      </c>
      <c r="F177" s="1221"/>
      <c r="G177" s="1181" t="s">
        <v>254</v>
      </c>
      <c r="H177" s="1181"/>
      <c r="I177" s="1181" t="s">
        <v>255</v>
      </c>
      <c r="J177" s="1181"/>
      <c r="K177" s="1181"/>
      <c r="L177" s="1181" t="s">
        <v>256</v>
      </c>
      <c r="M177" s="1181"/>
      <c r="N177" s="1181" t="s">
        <v>257</v>
      </c>
      <c r="O177" s="1181"/>
      <c r="P177" s="1181"/>
    </row>
    <row r="178" spans="2:24" s="118" customFormat="1" ht="13.2">
      <c r="B178" s="1219"/>
      <c r="C178" s="1181"/>
      <c r="D178" s="66" t="s">
        <v>258</v>
      </c>
      <c r="E178" s="99" t="s">
        <v>209</v>
      </c>
      <c r="F178" s="66" t="s">
        <v>210</v>
      </c>
      <c r="G178" s="99" t="s">
        <v>259</v>
      </c>
      <c r="H178" s="99" t="s">
        <v>260</v>
      </c>
      <c r="I178" s="99" t="s">
        <v>209</v>
      </c>
      <c r="J178" s="1181" t="s">
        <v>210</v>
      </c>
      <c r="K178" s="1181"/>
      <c r="L178" s="99" t="s">
        <v>261</v>
      </c>
      <c r="M178" s="99"/>
      <c r="N178" s="1181" t="s">
        <v>262</v>
      </c>
      <c r="O178" s="1181"/>
      <c r="P178" s="1181"/>
    </row>
    <row r="179" spans="2:24" s="118" customFormat="1" ht="30.75" customHeight="1">
      <c r="B179" s="1181"/>
      <c r="C179" s="1181"/>
      <c r="D179" s="66"/>
      <c r="E179" s="1216" t="s">
        <v>263</v>
      </c>
      <c r="F179" s="1216"/>
      <c r="G179" s="99"/>
      <c r="H179" s="99"/>
      <c r="I179" s="1216" t="s">
        <v>200</v>
      </c>
      <c r="J179" s="1216"/>
      <c r="K179" s="1216"/>
      <c r="L179" s="101" t="s">
        <v>217</v>
      </c>
      <c r="M179" s="77" t="s">
        <v>218</v>
      </c>
      <c r="N179" s="119" t="s">
        <v>264</v>
      </c>
      <c r="O179" s="77" t="s">
        <v>217</v>
      </c>
      <c r="P179" s="77" t="s">
        <v>218</v>
      </c>
    </row>
    <row r="180" spans="2:24" s="118" customFormat="1" ht="30.75" customHeight="1">
      <c r="B180" s="1220"/>
      <c r="C180" s="1221"/>
      <c r="D180" s="66"/>
      <c r="E180" s="114" t="s">
        <v>82</v>
      </c>
      <c r="F180" s="114">
        <f>F133</f>
        <v>3.33</v>
      </c>
      <c r="G180" s="99"/>
      <c r="H180" s="99"/>
      <c r="I180" s="100" t="s">
        <v>265</v>
      </c>
      <c r="J180" s="100" t="s">
        <v>284</v>
      </c>
      <c r="K180" s="100" t="s">
        <v>266</v>
      </c>
      <c r="L180" s="77"/>
      <c r="M180" s="77"/>
      <c r="N180" s="119"/>
      <c r="O180" s="77"/>
      <c r="P180" s="77"/>
    </row>
    <row r="181" spans="2:24" s="118" customFormat="1" ht="26.4">
      <c r="B181" s="1217" t="s">
        <v>267</v>
      </c>
      <c r="C181" s="1217"/>
      <c r="D181" s="72">
        <f>MAX(M163,M173)</f>
        <v>89.658000000000001</v>
      </c>
      <c r="E181" s="112">
        <f>ROUND(SQRT(D181*1000/$F$180),3)</f>
        <v>164.08600000000001</v>
      </c>
      <c r="F181" s="101">
        <f>L43*1000-L50-0.5*G181</f>
        <v>394</v>
      </c>
      <c r="G181" s="113">
        <v>12</v>
      </c>
      <c r="H181" s="113">
        <v>10</v>
      </c>
      <c r="I181" s="102">
        <f>ROUND(0.5*$L$48/415*(1-SQRT(1-(4.6*D181*10^6)/($L$48*1000*F181^2)))*1000*F181,3)</f>
        <v>648.29100000000005</v>
      </c>
      <c r="J181" s="114">
        <f>MAX(110,ROUND((1000*PI()*G181^2/4)/I181,0))</f>
        <v>174</v>
      </c>
      <c r="K181" s="112">
        <f>1000*(PI()*G181^2/4)/L181</f>
        <v>753.9822368615504</v>
      </c>
      <c r="L181" s="115">
        <v>150</v>
      </c>
      <c r="M181" s="101" t="str">
        <f>CONCATENATE(,G181," dia at", L181,"c/c")</f>
        <v>12 dia at150c/c</v>
      </c>
      <c r="N181" s="114">
        <f>MIN(210,ROUND((1000*PI()*H181^2/4)/(F181*0.12),0))</f>
        <v>210</v>
      </c>
      <c r="O181" s="114">
        <v>200</v>
      </c>
      <c r="P181" s="101" t="str">
        <f>CONCATENATE(,H181," dia at", O181,"c/c")</f>
        <v>10 dia at200c/c</v>
      </c>
    </row>
    <row r="182" spans="2:24" s="118" customFormat="1" ht="26.4">
      <c r="B182" s="1217" t="s">
        <v>268</v>
      </c>
      <c r="C182" s="1217"/>
      <c r="D182" s="72">
        <f>MAX(ABS(M164),ABS(M174))</f>
        <v>90.927258750000007</v>
      </c>
      <c r="E182" s="112">
        <f>ROUND(SQRT(D182*1000/$F$180),3)</f>
        <v>165.244</v>
      </c>
      <c r="F182" s="101">
        <f>L45*1000-L50-0.5*G182</f>
        <v>394</v>
      </c>
      <c r="G182" s="113">
        <v>12</v>
      </c>
      <c r="H182" s="113">
        <v>10</v>
      </c>
      <c r="I182" s="102">
        <f>ROUND(0.5*$L$48/415*(1-SQRT(1-(4.6*D182*10^6)/($L$48*1000*F182^2)))*1000*F182,3)</f>
        <v>657.73699999999997</v>
      </c>
      <c r="J182" s="114">
        <f>MAX(110,ROUND((1000*PI()*G182^2/4)/I182,0))</f>
        <v>172</v>
      </c>
      <c r="K182" s="112">
        <f>1000*(PI()*G182^2/4)/L182</f>
        <v>753.9822368615504</v>
      </c>
      <c r="L182" s="115">
        <v>150</v>
      </c>
      <c r="M182" s="101" t="str">
        <f>CONCATENATE(,G182," dia at", L182,"c/c")</f>
        <v>12 dia at150c/c</v>
      </c>
      <c r="N182" s="114">
        <f>MIN(210,ROUND((1000*PI()*H182^2/4)/(F182*0.12),0))</f>
        <v>210</v>
      </c>
      <c r="O182" s="114">
        <v>200</v>
      </c>
      <c r="P182" s="101" t="str">
        <f>CONCATENATE(,H182," dia at", O182,"c/c")</f>
        <v>10 dia at200c/c</v>
      </c>
    </row>
    <row r="183" spans="2:24" s="4" customFormat="1" ht="15">
      <c r="B183" s="49"/>
      <c r="C183" s="49"/>
      <c r="D183" s="49"/>
      <c r="E183" s="49"/>
      <c r="F183" s="49"/>
      <c r="G183" s="49"/>
      <c r="H183" s="49"/>
      <c r="I183" s="49"/>
      <c r="J183" s="49"/>
      <c r="K183" s="49"/>
      <c r="L183" s="49"/>
      <c r="M183" s="49"/>
      <c r="N183" s="1198"/>
      <c r="O183" s="1198"/>
      <c r="P183" s="49"/>
    </row>
    <row r="184" spans="2:24" s="4" customFormat="1" ht="15.6">
      <c r="B184" s="39" t="s">
        <v>269</v>
      </c>
      <c r="C184" s="35"/>
      <c r="D184" s="35"/>
      <c r="E184" s="35"/>
      <c r="F184" s="35"/>
      <c r="G184" s="35"/>
      <c r="H184" s="35"/>
      <c r="I184" s="35"/>
      <c r="J184" s="35"/>
      <c r="K184" s="35"/>
      <c r="L184" s="35"/>
      <c r="M184" s="35"/>
      <c r="N184" s="35"/>
      <c r="O184" s="35"/>
      <c r="P184" s="35"/>
    </row>
    <row r="185" spans="2:24" s="4" customFormat="1" ht="15">
      <c r="B185" s="35"/>
      <c r="C185" s="35"/>
      <c r="D185" s="35"/>
      <c r="E185" s="35"/>
      <c r="F185" s="35"/>
      <c r="G185" s="35"/>
      <c r="H185" s="35"/>
      <c r="I185" s="35"/>
      <c r="J185" s="35"/>
      <c r="K185" s="35"/>
      <c r="L185" s="35"/>
      <c r="M185" s="35"/>
      <c r="N185" s="35"/>
      <c r="O185" s="35"/>
      <c r="P185" s="35"/>
    </row>
    <row r="186" spans="2:24" s="4" customFormat="1" ht="15">
      <c r="B186" s="57" t="s">
        <v>182</v>
      </c>
      <c r="C186" s="35"/>
      <c r="D186" s="35"/>
      <c r="E186" s="35"/>
      <c r="F186" s="35"/>
      <c r="G186" s="35"/>
      <c r="H186" s="35"/>
      <c r="I186" s="35"/>
      <c r="J186" s="35"/>
      <c r="K186" s="35"/>
      <c r="L186" s="35"/>
      <c r="M186" s="35"/>
      <c r="N186" s="35"/>
      <c r="O186" s="35"/>
      <c r="P186" s="35"/>
    </row>
    <row r="187" spans="2:24" s="4" customFormat="1" ht="17.399999999999999">
      <c r="B187" s="35" t="s">
        <v>243</v>
      </c>
      <c r="C187" s="35"/>
      <c r="D187" s="35"/>
      <c r="E187" s="1174">
        <f>ROUND(E157,3)</f>
        <v>125.325</v>
      </c>
      <c r="F187" s="1174"/>
      <c r="G187" s="35" t="s">
        <v>181</v>
      </c>
      <c r="H187" s="35"/>
      <c r="I187" s="97"/>
      <c r="J187" s="35"/>
      <c r="K187" s="35"/>
      <c r="L187" s="35"/>
      <c r="M187" s="35"/>
      <c r="N187" s="35"/>
      <c r="O187" s="35"/>
      <c r="P187" s="35"/>
      <c r="Q187" s="4" t="s">
        <v>244</v>
      </c>
      <c r="S187" s="4" t="e">
        <f>L68*#REF!</f>
        <v>#REF!</v>
      </c>
      <c r="T187" s="4" t="e">
        <f>L68*#REF!</f>
        <v>#REF!</v>
      </c>
      <c r="U187" s="4" t="e">
        <f>L66*#REF!</f>
        <v>#REF!</v>
      </c>
      <c r="V187" s="4" t="e">
        <f>L66*#REF!</f>
        <v>#REF!</v>
      </c>
    </row>
    <row r="188" spans="2:24" s="4" customFormat="1" ht="17.399999999999999">
      <c r="B188" s="35" t="s">
        <v>245</v>
      </c>
      <c r="C188" s="35"/>
      <c r="D188" s="35"/>
      <c r="E188" s="1174">
        <f>E158</f>
        <v>77.150000000000006</v>
      </c>
      <c r="F188" s="1174"/>
      <c r="G188" s="35" t="s">
        <v>181</v>
      </c>
      <c r="H188" s="35"/>
      <c r="I188" s="35"/>
      <c r="J188" s="35"/>
      <c r="K188" s="35"/>
      <c r="L188" s="35"/>
      <c r="M188" s="35"/>
      <c r="N188" s="35"/>
      <c r="O188" s="35"/>
      <c r="P188" s="35"/>
      <c r="S188" s="56" t="e">
        <f>S186-S187</f>
        <v>#REF!</v>
      </c>
      <c r="T188" s="56" t="e">
        <f>T186-T187</f>
        <v>#REF!</v>
      </c>
      <c r="U188" s="56" t="e">
        <f>U186-U187</f>
        <v>#REF!</v>
      </c>
      <c r="V188" s="56" t="e">
        <f>V186-V187</f>
        <v>#REF!</v>
      </c>
    </row>
    <row r="189" spans="2:24" s="4" customFormat="1" ht="17.399999999999999">
      <c r="B189" s="35" t="s">
        <v>246</v>
      </c>
      <c r="C189" s="35"/>
      <c r="D189" s="35"/>
      <c r="E189" s="1174">
        <f>E159</f>
        <v>59.09</v>
      </c>
      <c r="F189" s="1174"/>
      <c r="G189" s="35" t="s">
        <v>181</v>
      </c>
      <c r="H189" s="35"/>
      <c r="I189" s="35"/>
      <c r="J189" s="35"/>
      <c r="K189" s="35"/>
      <c r="L189" s="35"/>
      <c r="N189" s="35"/>
      <c r="O189" s="35"/>
      <c r="P189" s="35"/>
    </row>
    <row r="190" spans="2:24" s="4" customFormat="1" ht="17.399999999999999">
      <c r="B190" s="35" t="s">
        <v>247</v>
      </c>
      <c r="C190" s="35"/>
      <c r="D190" s="35"/>
      <c r="E190" s="1174">
        <f>E160</f>
        <v>4.8970000000000002</v>
      </c>
      <c r="F190" s="1174"/>
      <c r="G190" s="35" t="s">
        <v>181</v>
      </c>
      <c r="H190" s="35"/>
      <c r="I190" s="35"/>
      <c r="J190" s="35"/>
      <c r="K190" s="35"/>
      <c r="L190" s="35"/>
      <c r="M190" s="35"/>
      <c r="N190" s="35"/>
      <c r="O190" s="35"/>
      <c r="P190" s="35"/>
    </row>
    <row r="191" spans="2:24" s="4" customFormat="1" ht="15">
      <c r="B191" s="57" t="s">
        <v>270</v>
      </c>
      <c r="C191" s="57"/>
      <c r="D191" s="57"/>
      <c r="E191" s="57"/>
      <c r="F191" s="57"/>
      <c r="H191" s="57"/>
      <c r="I191" s="35"/>
      <c r="J191" s="35"/>
      <c r="K191" s="35"/>
      <c r="L191" s="35"/>
      <c r="M191" s="35"/>
      <c r="N191" s="35"/>
      <c r="O191" s="103"/>
      <c r="P191" s="35"/>
      <c r="T191" s="60" t="s">
        <v>271</v>
      </c>
      <c r="U191" s="4" t="s">
        <v>272</v>
      </c>
    </row>
    <row r="192" spans="2:24" s="4" customFormat="1" ht="15">
      <c r="B192" s="62" t="s">
        <v>273</v>
      </c>
      <c r="C192" s="62"/>
      <c r="D192" s="62"/>
      <c r="E192" s="62"/>
      <c r="F192" s="103" t="str">
        <f>CONCATENATE("1.5 x (",R192,"x",S192,"+(",Q192,"- ",R192," ) x 0.5 x ",S192,"-(",L38,"x ",$L$29,"x",L42,"+",S192," x ",L43,"x 25)")</f>
        <v>1.5 x (77.15x0.975+(125.325- 77.15 ) x 0.5 x 0.975-(1x 18x1.2+0.975 x 0.45x 25)</v>
      </c>
      <c r="G192" s="53"/>
      <c r="H192" s="53"/>
      <c r="I192" s="53"/>
      <c r="J192" s="53"/>
      <c r="K192" s="53"/>
      <c r="L192" s="53"/>
      <c r="M192" s="53"/>
      <c r="O192" s="103">
        <f>1.5*(R192*S192+(Q192-R192)*0.5*S192-(T192*$L$29*L42+S192*U192*25))</f>
        <v>99.206718749999993</v>
      </c>
      <c r="P192" s="53" t="s">
        <v>195</v>
      </c>
      <c r="Q192" s="56">
        <f>E187</f>
        <v>125.325</v>
      </c>
      <c r="R192" s="56">
        <f>E188</f>
        <v>77.150000000000006</v>
      </c>
      <c r="S192" s="60">
        <f>L42-U192*0.5</f>
        <v>0.97499999999999998</v>
      </c>
      <c r="T192" s="104">
        <f>L38</f>
        <v>1</v>
      </c>
      <c r="U192" s="104">
        <f>L43</f>
        <v>0.45</v>
      </c>
      <c r="V192" s="104"/>
      <c r="W192" s="104"/>
      <c r="X192" s="104"/>
    </row>
    <row r="193" spans="2:24" s="4" customFormat="1" ht="15">
      <c r="B193" s="1185" t="s">
        <v>274</v>
      </c>
      <c r="C193" s="1185"/>
      <c r="D193" s="1185"/>
      <c r="E193" s="1185"/>
      <c r="F193" s="103" t="str">
        <f>CONCATENATE("1.5 x (",R193,"x",S193,"+(",Q193,"- ",R193," ) x 0.5 x ",S193,"-(",L36,"x ",$L$29,"x",S193,"+",S193," x ",L43,"x 25)")</f>
        <v>1.5 x (4.897x1.125+(59.09- 4.897 ) x 0.5 x 1.125-(4.05x 18x1.125+1.125 x 0.45x 25)</v>
      </c>
      <c r="G193" s="105"/>
      <c r="H193" s="105"/>
      <c r="I193" s="105"/>
      <c r="J193" s="105"/>
      <c r="K193" s="105"/>
      <c r="L193" s="105"/>
      <c r="M193" s="105"/>
      <c r="O193" s="103">
        <f>ABS(1.5*(R193*S193+(Q193-R193)*0.5*S193-(T193*$L$29*S193+S193*U193*25)))</f>
        <v>88.014093749999972</v>
      </c>
      <c r="P193" s="53" t="s">
        <v>195</v>
      </c>
      <c r="Q193" s="56">
        <f>E189</f>
        <v>59.09</v>
      </c>
      <c r="R193" s="56">
        <f>E190</f>
        <v>4.8970000000000002</v>
      </c>
      <c r="S193" s="60">
        <f>L44-U193*0.5</f>
        <v>1.125</v>
      </c>
      <c r="T193" s="60">
        <f>L36</f>
        <v>4.05</v>
      </c>
      <c r="U193" s="104">
        <f>L43</f>
        <v>0.45</v>
      </c>
    </row>
    <row r="194" spans="2:24" s="4" customFormat="1" ht="15">
      <c r="B194" s="35"/>
      <c r="C194" s="35"/>
      <c r="D194" s="35"/>
      <c r="F194" s="103"/>
      <c r="G194" s="35"/>
      <c r="H194" s="35"/>
      <c r="I194" s="35"/>
      <c r="J194" s="35"/>
      <c r="K194" s="35"/>
      <c r="L194" s="35"/>
      <c r="M194" s="35"/>
      <c r="N194" s="35"/>
      <c r="O194" s="103"/>
      <c r="P194" s="35"/>
      <c r="Q194" s="60"/>
    </row>
    <row r="195" spans="2:24" s="4" customFormat="1" ht="15">
      <c r="B195" s="57" t="s">
        <v>185</v>
      </c>
      <c r="C195" s="35"/>
      <c r="D195" s="35"/>
      <c r="E195" s="35"/>
      <c r="F195" s="35"/>
      <c r="G195" s="35"/>
      <c r="H195" s="35"/>
      <c r="I195" s="35"/>
      <c r="J195" s="35"/>
      <c r="K195" s="35"/>
      <c r="L195" s="35"/>
      <c r="M195" s="35"/>
      <c r="N195" s="35"/>
      <c r="O195" s="35"/>
      <c r="P195" s="35"/>
    </row>
    <row r="196" spans="2:24" s="4" customFormat="1" ht="17.399999999999999">
      <c r="B196" s="35" t="s">
        <v>243</v>
      </c>
      <c r="C196" s="35"/>
      <c r="D196" s="35"/>
      <c r="E196" s="1174">
        <f>E168</f>
        <v>78.287000000000006</v>
      </c>
      <c r="F196" s="1174"/>
      <c r="G196" s="35" t="s">
        <v>181</v>
      </c>
      <c r="H196" s="35"/>
      <c r="I196" s="97"/>
      <c r="J196" s="35"/>
      <c r="K196" s="35"/>
      <c r="L196" s="35"/>
      <c r="M196" s="35"/>
      <c r="N196" s="35"/>
      <c r="O196" s="35"/>
      <c r="P196" s="35"/>
      <c r="Q196" s="4" t="s">
        <v>244</v>
      </c>
      <c r="S196" s="4">
        <f>L72*L66</f>
        <v>0</v>
      </c>
      <c r="T196" s="4">
        <f>L72*L66</f>
        <v>0</v>
      </c>
      <c r="U196" s="4">
        <f>L70*L66</f>
        <v>0</v>
      </c>
      <c r="V196" s="4">
        <f>L70*L66</f>
        <v>0</v>
      </c>
    </row>
    <row r="197" spans="2:24" s="4" customFormat="1" ht="17.399999999999999">
      <c r="B197" s="35" t="s">
        <v>245</v>
      </c>
      <c r="C197" s="35"/>
      <c r="D197" s="35"/>
      <c r="E197" s="1174">
        <f>E169</f>
        <v>65.83</v>
      </c>
      <c r="F197" s="1174"/>
      <c r="G197" s="35" t="s">
        <v>181</v>
      </c>
      <c r="H197" s="35"/>
      <c r="I197" s="35"/>
      <c r="J197" s="35"/>
      <c r="K197" s="35"/>
      <c r="L197" s="35"/>
      <c r="M197" s="35"/>
      <c r="N197" s="35"/>
      <c r="O197" s="35"/>
      <c r="P197" s="35"/>
      <c r="S197" s="56">
        <f>S195-S196</f>
        <v>0</v>
      </c>
      <c r="T197" s="56">
        <f>T195-T196</f>
        <v>0</v>
      </c>
      <c r="U197" s="56">
        <f>U195-U196</f>
        <v>0</v>
      </c>
      <c r="V197" s="56">
        <f>V195-V196</f>
        <v>0</v>
      </c>
    </row>
    <row r="198" spans="2:24" s="4" customFormat="1" ht="17.399999999999999">
      <c r="B198" s="35" t="s">
        <v>246</v>
      </c>
      <c r="C198" s="35"/>
      <c r="D198" s="35"/>
      <c r="E198" s="1174">
        <f>E170</f>
        <v>61.15</v>
      </c>
      <c r="F198" s="1174"/>
      <c r="G198" s="35" t="s">
        <v>181</v>
      </c>
      <c r="H198" s="35"/>
      <c r="I198" s="35"/>
      <c r="J198" s="35"/>
      <c r="K198" s="35"/>
      <c r="L198" s="35"/>
      <c r="M198" s="35"/>
      <c r="N198" s="35"/>
      <c r="O198" s="35"/>
      <c r="P198" s="35"/>
    </row>
    <row r="199" spans="2:24" s="4" customFormat="1" ht="17.399999999999999">
      <c r="B199" s="35" t="s">
        <v>247</v>
      </c>
      <c r="C199" s="35"/>
      <c r="D199" s="35"/>
      <c r="E199" s="1174">
        <f>E171</f>
        <v>47.134999999999998</v>
      </c>
      <c r="F199" s="1174"/>
      <c r="G199" s="35" t="s">
        <v>181</v>
      </c>
      <c r="H199" s="35"/>
      <c r="I199" s="35"/>
      <c r="J199" s="35"/>
      <c r="K199" s="35"/>
      <c r="L199" s="35"/>
      <c r="M199" s="35"/>
      <c r="N199" s="35"/>
      <c r="P199" s="35"/>
    </row>
    <row r="200" spans="2:24" s="4" customFormat="1" ht="15">
      <c r="B200" s="57" t="s">
        <v>270</v>
      </c>
      <c r="C200" s="57"/>
      <c r="D200" s="57"/>
      <c r="E200" s="57"/>
      <c r="F200" s="57"/>
      <c r="H200" s="57"/>
      <c r="J200" s="35"/>
      <c r="K200" s="35"/>
      <c r="L200" s="35"/>
      <c r="M200" s="35"/>
      <c r="N200" s="35"/>
      <c r="O200" s="103"/>
      <c r="P200" s="35"/>
      <c r="T200" s="60"/>
    </row>
    <row r="201" spans="2:24" s="4" customFormat="1" ht="15">
      <c r="B201" s="62" t="s">
        <v>275</v>
      </c>
      <c r="C201" s="62"/>
      <c r="D201" s="62"/>
      <c r="E201" s="62"/>
      <c r="F201" s="103" t="str">
        <f>CONCATENATE("1.5 x (",R201,"x",S201,"+(",Q201,"- ",R201," ) x 0.5 x ",S201,"-(",T201,"x ",$L$29,"x",S201,"+",S201," x ",U201,"x 25)")</f>
        <v>1.5 x (65.83x0.975+(78.287- 65.83 ) x 0.5 x 0.975-(1x 18x0.975+0.975 x 0.45x 25)</v>
      </c>
      <c r="G201" s="53"/>
      <c r="H201" s="53"/>
      <c r="I201" s="53"/>
      <c r="J201" s="53"/>
      <c r="K201" s="53"/>
      <c r="L201" s="53"/>
      <c r="M201" s="53"/>
      <c r="O201" s="103">
        <f>1.5*(R201*S201+(Q201-R201)*0.5*S201-(T201*$L$29*S201+S201*U201*25))</f>
        <v>62.607431249999998</v>
      </c>
      <c r="P201" s="53" t="s">
        <v>195</v>
      </c>
      <c r="Q201" s="56">
        <f>E196</f>
        <v>78.287000000000006</v>
      </c>
      <c r="R201" s="56">
        <f>E197</f>
        <v>65.83</v>
      </c>
      <c r="S201" s="104">
        <f t="shared" ref="S201:U202" si="23">S192</f>
        <v>0.97499999999999998</v>
      </c>
      <c r="T201" s="104">
        <f t="shared" si="23"/>
        <v>1</v>
      </c>
      <c r="U201" s="104">
        <f t="shared" si="23"/>
        <v>0.45</v>
      </c>
      <c r="V201" s="104"/>
      <c r="W201" s="104"/>
      <c r="X201" s="104"/>
    </row>
    <row r="202" spans="2:24" s="4" customFormat="1" ht="15">
      <c r="B202" s="1185" t="s">
        <v>276</v>
      </c>
      <c r="C202" s="1185"/>
      <c r="D202" s="1185"/>
      <c r="E202" s="1185"/>
      <c r="F202" s="103" t="str">
        <f>CONCATENATE("1.5 x (",R202,"x",S202,"+(",Q202,"- ",R202," ) x 0.5 x ",S202,"-(",T202,"x ",$L$29,"x",S202,"+",S202," x ",U202,"x 25)")</f>
        <v>1.5 x (47.135x1.125+(61.15- 47.135 ) x 0.5 x 1.125-(4.05x 18x1.125+1.125 x 0.45x 25)</v>
      </c>
      <c r="G202" s="105"/>
      <c r="H202" s="105"/>
      <c r="I202" s="105"/>
      <c r="J202" s="105"/>
      <c r="K202" s="105"/>
      <c r="L202" s="105"/>
      <c r="M202" s="105"/>
      <c r="O202" s="103">
        <f>ABS(1.5*(R202*S202+(Q202-R202)*0.5*S202-(T202*$L$29*S202+S202*U202*25)))</f>
        <v>50.637656249999992</v>
      </c>
      <c r="P202" s="53" t="s">
        <v>195</v>
      </c>
      <c r="Q202" s="56">
        <f>E198</f>
        <v>61.15</v>
      </c>
      <c r="R202" s="56">
        <f>E199</f>
        <v>47.134999999999998</v>
      </c>
      <c r="S202" s="104">
        <f t="shared" si="23"/>
        <v>1.125</v>
      </c>
      <c r="T202" s="104">
        <f t="shared" si="23"/>
        <v>4.05</v>
      </c>
      <c r="U202" s="104">
        <f t="shared" si="23"/>
        <v>0.45</v>
      </c>
    </row>
    <row r="203" spans="2:24" s="4" customFormat="1" ht="15">
      <c r="B203" s="35"/>
      <c r="C203" s="35"/>
      <c r="D203" s="35"/>
      <c r="E203" s="35"/>
      <c r="F203" s="35"/>
      <c r="G203" s="35"/>
      <c r="H203" s="35"/>
      <c r="I203" s="35"/>
      <c r="J203" s="35"/>
      <c r="K203" s="35"/>
      <c r="L203" s="35"/>
      <c r="M203" s="35"/>
      <c r="N203" s="35"/>
      <c r="O203" s="103"/>
      <c r="P203" s="35"/>
      <c r="S203" s="106"/>
      <c r="T203" s="106"/>
    </row>
    <row r="204" spans="2:24" s="4" customFormat="1" ht="15">
      <c r="B204" s="35"/>
      <c r="C204" s="35"/>
      <c r="D204" s="35"/>
      <c r="E204" s="35"/>
      <c r="F204" s="35"/>
      <c r="G204" s="35"/>
      <c r="H204" s="35"/>
      <c r="I204" s="35"/>
      <c r="J204" s="35"/>
      <c r="K204" s="35"/>
      <c r="L204" s="35"/>
      <c r="M204" s="35"/>
      <c r="N204" s="35"/>
      <c r="O204" s="35"/>
      <c r="P204" s="35"/>
    </row>
    <row r="205" spans="2:24" s="4" customFormat="1" ht="33.75" customHeight="1">
      <c r="B205" s="1222" t="s">
        <v>277</v>
      </c>
      <c r="C205" s="1222"/>
      <c r="D205" s="1222"/>
      <c r="E205" s="1222"/>
      <c r="F205" s="1222"/>
      <c r="G205" s="1222"/>
      <c r="H205" s="1222"/>
      <c r="I205" s="1222"/>
      <c r="J205" s="1222"/>
      <c r="K205" s="1222"/>
      <c r="L205" s="1222"/>
      <c r="M205" s="1222"/>
      <c r="N205" s="1222"/>
      <c r="O205" s="1222"/>
      <c r="P205" s="1222"/>
    </row>
    <row r="206" spans="2:24" s="4" customFormat="1" ht="18.600000000000001">
      <c r="B206" s="1167" t="s">
        <v>79</v>
      </c>
      <c r="C206" s="1167"/>
      <c r="D206" s="1167" t="s">
        <v>221</v>
      </c>
      <c r="E206" s="1167"/>
      <c r="F206" s="1167" t="s">
        <v>222</v>
      </c>
      <c r="G206" s="1167"/>
      <c r="H206" s="1205" t="s">
        <v>223</v>
      </c>
      <c r="I206" s="1205"/>
      <c r="J206" s="1167" t="s">
        <v>224</v>
      </c>
      <c r="K206" s="1167"/>
      <c r="L206" s="1167"/>
      <c r="M206" s="1167" t="s">
        <v>225</v>
      </c>
      <c r="N206" s="1167"/>
      <c r="O206" s="1167"/>
      <c r="P206" s="35"/>
    </row>
    <row r="207" spans="2:24" s="4" customFormat="1" ht="18.600000000000001">
      <c r="B207" s="1167"/>
      <c r="C207" s="1167"/>
      <c r="D207" s="1167" t="s">
        <v>278</v>
      </c>
      <c r="E207" s="1167"/>
      <c r="F207" s="1202" t="s">
        <v>229</v>
      </c>
      <c r="G207" s="1167"/>
      <c r="H207" s="1167" t="s">
        <v>230</v>
      </c>
      <c r="I207" s="1167"/>
      <c r="J207" s="1202" t="s">
        <v>231</v>
      </c>
      <c r="K207" s="1202"/>
      <c r="L207" s="1202"/>
      <c r="M207" s="1167" t="s">
        <v>279</v>
      </c>
      <c r="N207" s="1167"/>
      <c r="O207" s="1167"/>
      <c r="P207" s="35"/>
    </row>
    <row r="208" spans="2:24" s="4" customFormat="1" ht="15">
      <c r="B208" s="1167" t="s">
        <v>267</v>
      </c>
      <c r="C208" s="1167"/>
      <c r="D208" s="1180">
        <f>MAX(O201,O192)</f>
        <v>99.206718749999993</v>
      </c>
      <c r="E208" s="1180"/>
      <c r="F208" s="1180">
        <f>D208/(F181)</f>
        <v>0.2517937024111675</v>
      </c>
      <c r="G208" s="1180"/>
      <c r="H208" s="1180">
        <f>100*(K181+K182)/(F181*1000)</f>
        <v>0.38273209992972096</v>
      </c>
      <c r="I208" s="1180"/>
      <c r="J208" s="1223">
        <f>0.85*SQRT(0.8*$L$48)*(SQRT(1+5*Q208)-1)/(6*Q208)</f>
        <v>0.4265855464506752</v>
      </c>
      <c r="K208" s="1223"/>
      <c r="L208" s="1223"/>
      <c r="M208" s="1167" t="str">
        <f>IF(J208&gt;F208,"Section is OK","Section not Safe")</f>
        <v>Section is OK</v>
      </c>
      <c r="N208" s="1167"/>
      <c r="O208" s="1167"/>
      <c r="P208" s="35"/>
      <c r="Q208" s="107">
        <f>IF((0.8*L48/(6.89*H208))&lt;0,1,(0.85*L48/(6.89*H208)))</f>
        <v>8.0583258408133407</v>
      </c>
    </row>
    <row r="209" spans="2:17" s="4" customFormat="1" ht="15">
      <c r="B209" s="1167" t="s">
        <v>268</v>
      </c>
      <c r="C209" s="1167"/>
      <c r="D209" s="1180">
        <f>MAX(O202,O193)</f>
        <v>88.014093749999972</v>
      </c>
      <c r="E209" s="1180"/>
      <c r="F209" s="1180">
        <f>D209/(F182)</f>
        <v>0.22338602474619282</v>
      </c>
      <c r="G209" s="1180"/>
      <c r="H209" s="1180">
        <f>100*(K182+K181)/(F182*1000)</f>
        <v>0.38273209992972096</v>
      </c>
      <c r="I209" s="1180"/>
      <c r="J209" s="1223">
        <f>0.85*SQRT(0.8*$L$48)*(SQRT(1+5*Q209)-1)/(6*Q209)</f>
        <v>0.4265855464506752</v>
      </c>
      <c r="K209" s="1223"/>
      <c r="L209" s="1223"/>
      <c r="M209" s="1167" t="str">
        <f>IF(J209&gt;F209,"Section is OK","Section not Safe")</f>
        <v>Section is OK</v>
      </c>
      <c r="N209" s="1167"/>
      <c r="O209" s="1167"/>
      <c r="P209" s="35"/>
      <c r="Q209" s="107">
        <f>IF((0.8*L48/(6.89*H209))&lt;0,1,(0.85*L48/(6.89*H209)))</f>
        <v>8.0583258408133407</v>
      </c>
    </row>
    <row r="210" spans="2:17" s="4" customFormat="1"/>
    <row r="211" spans="2:17" s="4" customFormat="1"/>
    <row r="212" spans="2:17" s="4" customFormat="1"/>
  </sheetData>
  <mergeCells count="301">
    <mergeCell ref="B209:C209"/>
    <mergeCell ref="D209:E209"/>
    <mergeCell ref="F209:G209"/>
    <mergeCell ref="H209:I209"/>
    <mergeCell ref="J209:L209"/>
    <mergeCell ref="M209:O209"/>
    <mergeCell ref="H207:I207"/>
    <mergeCell ref="J207:L207"/>
    <mergeCell ref="M207:O207"/>
    <mergeCell ref="B208:C208"/>
    <mergeCell ref="D208:E208"/>
    <mergeCell ref="F208:G208"/>
    <mergeCell ref="H208:I208"/>
    <mergeCell ref="J208:L208"/>
    <mergeCell ref="M208:O208"/>
    <mergeCell ref="B202:E202"/>
    <mergeCell ref="B205:P205"/>
    <mergeCell ref="B206:C207"/>
    <mergeCell ref="D206:E206"/>
    <mergeCell ref="F206:G206"/>
    <mergeCell ref="H206:I206"/>
    <mergeCell ref="J206:L206"/>
    <mergeCell ref="M206:O206"/>
    <mergeCell ref="D207:E207"/>
    <mergeCell ref="F207:G207"/>
    <mergeCell ref="E190:F190"/>
    <mergeCell ref="B193:E193"/>
    <mergeCell ref="E196:F196"/>
    <mergeCell ref="E197:F197"/>
    <mergeCell ref="E198:F198"/>
    <mergeCell ref="E199:F199"/>
    <mergeCell ref="B181:C181"/>
    <mergeCell ref="B182:C182"/>
    <mergeCell ref="N183:O183"/>
    <mergeCell ref="E187:F187"/>
    <mergeCell ref="E188:F188"/>
    <mergeCell ref="E189:F189"/>
    <mergeCell ref="J178:K178"/>
    <mergeCell ref="N178:P178"/>
    <mergeCell ref="B179:C179"/>
    <mergeCell ref="E179:F179"/>
    <mergeCell ref="I179:K179"/>
    <mergeCell ref="B180:C180"/>
    <mergeCell ref="E170:F170"/>
    <mergeCell ref="O170:P170"/>
    <mergeCell ref="E171:F171"/>
    <mergeCell ref="B176:P176"/>
    <mergeCell ref="B177:C178"/>
    <mergeCell ref="E177:F177"/>
    <mergeCell ref="G177:H177"/>
    <mergeCell ref="I177:K177"/>
    <mergeCell ref="L177:M177"/>
    <mergeCell ref="N177:P177"/>
    <mergeCell ref="E157:F157"/>
    <mergeCell ref="E158:F158"/>
    <mergeCell ref="E159:F159"/>
    <mergeCell ref="E160:F160"/>
    <mergeCell ref="E168:F168"/>
    <mergeCell ref="E169:F169"/>
    <mergeCell ref="B152:C152"/>
    <mergeCell ref="D152:E152"/>
    <mergeCell ref="F152:G152"/>
    <mergeCell ref="H152:I152"/>
    <mergeCell ref="J152:L152"/>
    <mergeCell ref="M152:O152"/>
    <mergeCell ref="B151:C151"/>
    <mergeCell ref="D151:E151"/>
    <mergeCell ref="F151:G151"/>
    <mergeCell ref="H151:I151"/>
    <mergeCell ref="K151:L151"/>
    <mergeCell ref="M151:O151"/>
    <mergeCell ref="B150:C150"/>
    <mergeCell ref="D150:E150"/>
    <mergeCell ref="F150:G150"/>
    <mergeCell ref="H150:I150"/>
    <mergeCell ref="K150:L150"/>
    <mergeCell ref="M150:O150"/>
    <mergeCell ref="B149:C149"/>
    <mergeCell ref="D149:E149"/>
    <mergeCell ref="F149:G149"/>
    <mergeCell ref="H149:I149"/>
    <mergeCell ref="K149:L149"/>
    <mergeCell ref="M149:O149"/>
    <mergeCell ref="B148:C148"/>
    <mergeCell ref="D148:E148"/>
    <mergeCell ref="F148:G148"/>
    <mergeCell ref="H148:I148"/>
    <mergeCell ref="K148:L148"/>
    <mergeCell ref="M148:O148"/>
    <mergeCell ref="B147:C147"/>
    <mergeCell ref="D147:E147"/>
    <mergeCell ref="F147:G147"/>
    <mergeCell ref="H147:I147"/>
    <mergeCell ref="K147:L147"/>
    <mergeCell ref="M147:O147"/>
    <mergeCell ref="K144:L144"/>
    <mergeCell ref="M144:O144"/>
    <mergeCell ref="K145:L145"/>
    <mergeCell ref="M145:O145"/>
    <mergeCell ref="B146:C146"/>
    <mergeCell ref="D146:E146"/>
    <mergeCell ref="F146:G146"/>
    <mergeCell ref="H146:I146"/>
    <mergeCell ref="K146:L146"/>
    <mergeCell ref="M146:O146"/>
    <mergeCell ref="B143:C143"/>
    <mergeCell ref="D143:E143"/>
    <mergeCell ref="F143:G143"/>
    <mergeCell ref="H143:I143"/>
    <mergeCell ref="J143:L143"/>
    <mergeCell ref="M143:O143"/>
    <mergeCell ref="L140:N140"/>
    <mergeCell ref="B141:P141"/>
    <mergeCell ref="B142:C142"/>
    <mergeCell ref="D142:E142"/>
    <mergeCell ref="F142:G142"/>
    <mergeCell ref="H142:I142"/>
    <mergeCell ref="J142:L142"/>
    <mergeCell ref="M142:O142"/>
    <mergeCell ref="B135:C135"/>
    <mergeCell ref="B136:C136"/>
    <mergeCell ref="B137:C137"/>
    <mergeCell ref="B138:C138"/>
    <mergeCell ref="B139:C139"/>
    <mergeCell ref="D140:E140"/>
    <mergeCell ref="B132:C132"/>
    <mergeCell ref="K132:M132"/>
    <mergeCell ref="N132:P132"/>
    <mergeCell ref="B133:C133"/>
    <mergeCell ref="I133:J133"/>
    <mergeCell ref="B134:C134"/>
    <mergeCell ref="O108:P108"/>
    <mergeCell ref="H112:I112"/>
    <mergeCell ref="H113:I113"/>
    <mergeCell ref="J129:P129"/>
    <mergeCell ref="B131:C131"/>
    <mergeCell ref="E131:F131"/>
    <mergeCell ref="G131:H131"/>
    <mergeCell ref="I131:J131"/>
    <mergeCell ref="K131:M131"/>
    <mergeCell ref="N131:P131"/>
    <mergeCell ref="K101:L101"/>
    <mergeCell ref="K102:L102"/>
    <mergeCell ref="N103:P103"/>
    <mergeCell ref="K104:L104"/>
    <mergeCell ref="K105:L105"/>
    <mergeCell ref="N106:P106"/>
    <mergeCell ref="B89:G89"/>
    <mergeCell ref="K89:L89"/>
    <mergeCell ref="M89:N89"/>
    <mergeCell ref="B90:G90"/>
    <mergeCell ref="K90:L90"/>
    <mergeCell ref="M90:N90"/>
    <mergeCell ref="B87:G87"/>
    <mergeCell ref="K87:L87"/>
    <mergeCell ref="M87:N87"/>
    <mergeCell ref="B88:G88"/>
    <mergeCell ref="K88:L88"/>
    <mergeCell ref="M88:N88"/>
    <mergeCell ref="B85:G85"/>
    <mergeCell ref="K85:L85"/>
    <mergeCell ref="M85:N85"/>
    <mergeCell ref="B86:G86"/>
    <mergeCell ref="K86:L86"/>
    <mergeCell ref="M86:N86"/>
    <mergeCell ref="B83:G83"/>
    <mergeCell ref="K83:L83"/>
    <mergeCell ref="M83:N83"/>
    <mergeCell ref="B84:G84"/>
    <mergeCell ref="K84:L84"/>
    <mergeCell ref="M84:N84"/>
    <mergeCell ref="B80:G80"/>
    <mergeCell ref="M80:N80"/>
    <mergeCell ref="B81:G81"/>
    <mergeCell ref="K81:L81"/>
    <mergeCell ref="M81:N81"/>
    <mergeCell ref="B82:G82"/>
    <mergeCell ref="K82:L82"/>
    <mergeCell ref="M82:N82"/>
    <mergeCell ref="I73:K73"/>
    <mergeCell ref="I74:K74"/>
    <mergeCell ref="I75:K75"/>
    <mergeCell ref="I76:K76"/>
    <mergeCell ref="I77:K77"/>
    <mergeCell ref="L77:N77"/>
    <mergeCell ref="B69:C69"/>
    <mergeCell ref="D69:I69"/>
    <mergeCell ref="J69:L69"/>
    <mergeCell ref="M69:N69"/>
    <mergeCell ref="B72:K72"/>
    <mergeCell ref="L72:N72"/>
    <mergeCell ref="B67:C67"/>
    <mergeCell ref="F67:G67"/>
    <mergeCell ref="H67:I67"/>
    <mergeCell ref="J67:L67"/>
    <mergeCell ref="M67:N67"/>
    <mergeCell ref="B68:C68"/>
    <mergeCell ref="F68:G68"/>
    <mergeCell ref="H68:I68"/>
    <mergeCell ref="J68:L68"/>
    <mergeCell ref="M68:N68"/>
    <mergeCell ref="B65:C65"/>
    <mergeCell ref="F65:G65"/>
    <mergeCell ref="H65:I65"/>
    <mergeCell ref="J65:L65"/>
    <mergeCell ref="M65:N65"/>
    <mergeCell ref="B66:C66"/>
    <mergeCell ref="F66:G66"/>
    <mergeCell ref="H66:I66"/>
    <mergeCell ref="J66:L66"/>
    <mergeCell ref="M66:N66"/>
    <mergeCell ref="B63:C63"/>
    <mergeCell ref="F63:G63"/>
    <mergeCell ref="H63:I63"/>
    <mergeCell ref="J63:L63"/>
    <mergeCell ref="M63:N63"/>
    <mergeCell ref="B64:C64"/>
    <mergeCell ref="F64:G64"/>
    <mergeCell ref="H64:I64"/>
    <mergeCell ref="J64:L64"/>
    <mergeCell ref="M64:N64"/>
    <mergeCell ref="F61:G61"/>
    <mergeCell ref="H61:I61"/>
    <mergeCell ref="J61:L61"/>
    <mergeCell ref="M61:N61"/>
    <mergeCell ref="B62:C62"/>
    <mergeCell ref="F62:G62"/>
    <mergeCell ref="H62:I62"/>
    <mergeCell ref="J62:L62"/>
    <mergeCell ref="M62:N62"/>
    <mergeCell ref="B57:C57"/>
    <mergeCell ref="E57:F57"/>
    <mergeCell ref="H57:K57"/>
    <mergeCell ref="L57:M57"/>
    <mergeCell ref="B59:O59"/>
    <mergeCell ref="D60:I60"/>
    <mergeCell ref="J60:L60"/>
    <mergeCell ref="M60:N60"/>
    <mergeCell ref="B55:C55"/>
    <mergeCell ref="H55:K55"/>
    <mergeCell ref="L55:M55"/>
    <mergeCell ref="B56:C56"/>
    <mergeCell ref="H56:K56"/>
    <mergeCell ref="L56:M56"/>
    <mergeCell ref="B52:C52"/>
    <mergeCell ref="L52:M52"/>
    <mergeCell ref="B53:C53"/>
    <mergeCell ref="I53:K53"/>
    <mergeCell ref="L53:M53"/>
    <mergeCell ref="B54:C54"/>
    <mergeCell ref="I54:K54"/>
    <mergeCell ref="L54:M54"/>
    <mergeCell ref="E47:K47"/>
    <mergeCell ref="L47:M47"/>
    <mergeCell ref="L48:M48"/>
    <mergeCell ref="L49:M49"/>
    <mergeCell ref="L50:M50"/>
    <mergeCell ref="L51:M51"/>
    <mergeCell ref="E44:K44"/>
    <mergeCell ref="L44:M44"/>
    <mergeCell ref="E45:K45"/>
    <mergeCell ref="L45:M45"/>
    <mergeCell ref="E46:K46"/>
    <mergeCell ref="L46:M46"/>
    <mergeCell ref="E41:K41"/>
    <mergeCell ref="L41:M41"/>
    <mergeCell ref="E42:K42"/>
    <mergeCell ref="L42:M42"/>
    <mergeCell ref="E43:K43"/>
    <mergeCell ref="L43:M43"/>
    <mergeCell ref="E38:K38"/>
    <mergeCell ref="L38:M38"/>
    <mergeCell ref="E39:K39"/>
    <mergeCell ref="L39:M39"/>
    <mergeCell ref="E40:K40"/>
    <mergeCell ref="L40:M40"/>
    <mergeCell ref="D33:K33"/>
    <mergeCell ref="L33:M33"/>
    <mergeCell ref="E36:K36"/>
    <mergeCell ref="L36:M36"/>
    <mergeCell ref="E37:K37"/>
    <mergeCell ref="L37:M37"/>
    <mergeCell ref="B32:C32"/>
    <mergeCell ref="D32:K32"/>
    <mergeCell ref="L32:M32"/>
    <mergeCell ref="D28:K28"/>
    <mergeCell ref="L28:M28"/>
    <mergeCell ref="D29:K29"/>
    <mergeCell ref="L29:M29"/>
    <mergeCell ref="D30:K30"/>
    <mergeCell ref="L30:M30"/>
    <mergeCell ref="B1:P1"/>
    <mergeCell ref="B2:D3"/>
    <mergeCell ref="E2:L3"/>
    <mergeCell ref="M2:N3"/>
    <mergeCell ref="O2:P3"/>
    <mergeCell ref="D27:K27"/>
    <mergeCell ref="L27:M27"/>
    <mergeCell ref="B31:C31"/>
    <mergeCell ref="D31:K31"/>
    <mergeCell ref="L31:M31"/>
  </mergeCells>
  <pageMargins left="0.7" right="0.7" top="0.75" bottom="0.75" header="0.3" footer="0.3"/>
  <pageSetup paperSize="9" scale="56" orientation="portrait" r:id="rId1"/>
  <rowBreaks count="2" manualBreakCount="2">
    <brk id="71" min="1" max="15" man="1"/>
    <brk id="140" min="1" max="15"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B1:AD212"/>
  <sheetViews>
    <sheetView view="pageBreakPreview" topLeftCell="A25" zoomScaleSheetLayoutView="100" workbookViewId="0">
      <selection activeCell="S53" sqref="S53"/>
    </sheetView>
  </sheetViews>
  <sheetFormatPr defaultColWidth="9.109375" defaultRowHeight="13.8"/>
  <cols>
    <col min="1" max="1" width="9.109375" style="3"/>
    <col min="2" max="2" width="11.88671875" style="3" customWidth="1"/>
    <col min="3" max="3" width="5" style="3" customWidth="1"/>
    <col min="4" max="4" width="9.88671875" style="3" customWidth="1"/>
    <col min="5" max="5" width="10.88671875" style="3" customWidth="1"/>
    <col min="6" max="6" width="9.88671875" style="3" customWidth="1"/>
    <col min="7" max="7" width="7.44140625" style="3" customWidth="1"/>
    <col min="8" max="8" width="7.33203125" style="3" customWidth="1"/>
    <col min="9" max="9" width="12.88671875" style="3" customWidth="1"/>
    <col min="10" max="10" width="15.6640625" style="3" customWidth="1"/>
    <col min="11" max="11" width="9.109375" style="3" customWidth="1"/>
    <col min="12" max="12" width="10.5546875" style="3" customWidth="1"/>
    <col min="13" max="13" width="12" style="3" customWidth="1"/>
    <col min="14" max="14" width="8" style="3" customWidth="1"/>
    <col min="15" max="15" width="12.33203125" style="3" customWidth="1"/>
    <col min="16" max="16" width="12.6640625" style="3" customWidth="1"/>
    <col min="17" max="17" width="11.6640625" style="3" customWidth="1"/>
    <col min="18" max="18" width="9.109375" style="3" customWidth="1"/>
    <col min="19" max="19" width="16.6640625" style="3" customWidth="1"/>
    <col min="20" max="29" width="9.109375" style="3" customWidth="1"/>
    <col min="30" max="16384" width="9.109375" style="3"/>
  </cols>
  <sheetData>
    <row r="1" spans="2:20" ht="29.25" customHeight="1">
      <c r="B1" s="1142" t="s">
        <v>87</v>
      </c>
      <c r="C1" s="1142"/>
      <c r="D1" s="1142"/>
      <c r="E1" s="1142"/>
      <c r="F1" s="1142"/>
      <c r="G1" s="1142"/>
      <c r="H1" s="1142"/>
      <c r="I1" s="1142"/>
      <c r="J1" s="1142"/>
      <c r="K1" s="1142"/>
      <c r="L1" s="1142"/>
      <c r="M1" s="1142"/>
      <c r="N1" s="1142"/>
      <c r="O1" s="1142"/>
      <c r="P1" s="1142"/>
    </row>
    <row r="2" spans="2:20" s="4" customFormat="1" ht="15.75" customHeight="1">
      <c r="B2" s="1143" t="e">
        <f>#REF!</f>
        <v>#REF!</v>
      </c>
      <c r="C2" s="1143"/>
      <c r="D2" s="1143"/>
      <c r="E2" s="1144" t="s">
        <v>88</v>
      </c>
      <c r="F2" s="1144"/>
      <c r="G2" s="1144"/>
      <c r="H2" s="1144"/>
      <c r="I2" s="1144"/>
      <c r="J2" s="1144"/>
      <c r="K2" s="1144"/>
      <c r="L2" s="1144"/>
      <c r="M2" s="1145">
        <f>L36</f>
        <v>7.5</v>
      </c>
      <c r="N2" s="1146"/>
      <c r="O2" s="1147" t="s">
        <v>20</v>
      </c>
      <c r="P2" s="1147"/>
    </row>
    <row r="3" spans="2:20" s="4" customFormat="1">
      <c r="B3" s="1143"/>
      <c r="C3" s="1143"/>
      <c r="D3" s="1143"/>
      <c r="E3" s="1144"/>
      <c r="F3" s="1144"/>
      <c r="G3" s="1144"/>
      <c r="H3" s="1144"/>
      <c r="I3" s="1144"/>
      <c r="J3" s="1144"/>
      <c r="K3" s="1144"/>
      <c r="L3" s="1144"/>
      <c r="M3" s="1146"/>
      <c r="N3" s="1146"/>
      <c r="O3" s="1147"/>
      <c r="P3" s="1147"/>
    </row>
    <row r="4" spans="2:20" ht="15">
      <c r="B4" s="5"/>
      <c r="C4" s="5"/>
      <c r="D4" s="5"/>
      <c r="E4" s="5"/>
      <c r="F4" s="5"/>
      <c r="G4" s="5"/>
      <c r="H4" s="5"/>
      <c r="I4" s="5"/>
      <c r="J4" s="5"/>
      <c r="K4" s="5"/>
      <c r="L4" s="5"/>
      <c r="M4" s="5"/>
      <c r="N4" s="5"/>
      <c r="O4" s="5"/>
      <c r="P4" s="5"/>
    </row>
    <row r="5" spans="2:20" ht="15">
      <c r="B5" s="6"/>
      <c r="C5" s="6"/>
      <c r="D5" s="6"/>
      <c r="E5" s="6"/>
      <c r="F5" s="6"/>
      <c r="G5" s="6"/>
      <c r="H5" s="6"/>
      <c r="I5" s="6"/>
      <c r="J5" s="6"/>
      <c r="K5" s="6"/>
      <c r="L5" s="6"/>
      <c r="M5" s="6"/>
      <c r="N5" s="6"/>
      <c r="O5" s="6"/>
      <c r="P5" s="6"/>
    </row>
    <row r="6" spans="2:20" ht="15">
      <c r="B6" s="6"/>
      <c r="C6" s="6"/>
      <c r="D6" s="6"/>
      <c r="E6" s="6"/>
      <c r="F6" s="6"/>
      <c r="G6" s="6"/>
      <c r="H6" s="6"/>
      <c r="I6" s="6"/>
      <c r="J6" s="6"/>
      <c r="K6" s="6"/>
      <c r="L6" s="6"/>
      <c r="M6" s="6"/>
      <c r="N6" s="6"/>
      <c r="O6" s="6"/>
      <c r="P6" s="6"/>
    </row>
    <row r="7" spans="2:20" ht="15">
      <c r="B7" s="6"/>
      <c r="C7" s="6"/>
      <c r="D7" s="6"/>
      <c r="E7" s="6"/>
      <c r="F7" s="6"/>
      <c r="G7" s="6"/>
      <c r="H7" s="6"/>
      <c r="I7" s="6"/>
      <c r="J7" s="6"/>
      <c r="K7" s="6"/>
      <c r="L7" s="6"/>
      <c r="M7" s="6"/>
      <c r="N7" s="6"/>
      <c r="O7" s="6"/>
      <c r="P7" s="6"/>
      <c r="R7" s="3" t="s">
        <v>90</v>
      </c>
      <c r="S7" s="7">
        <v>0.08</v>
      </c>
      <c r="T7" s="3" t="s">
        <v>91</v>
      </c>
    </row>
    <row r="8" spans="2:20" ht="15">
      <c r="B8" s="6"/>
      <c r="C8" s="6"/>
      <c r="D8" s="6"/>
      <c r="E8" s="6"/>
      <c r="F8" s="6"/>
      <c r="G8" s="6"/>
      <c r="H8" s="6"/>
      <c r="I8" s="6"/>
      <c r="J8" s="6"/>
      <c r="K8" s="6"/>
      <c r="L8" s="6"/>
      <c r="M8" s="6"/>
      <c r="N8" s="6"/>
      <c r="O8" s="6"/>
      <c r="P8" s="6"/>
      <c r="R8" s="3" t="s">
        <v>92</v>
      </c>
      <c r="S8" s="3">
        <v>75</v>
      </c>
      <c r="T8" s="3" t="s">
        <v>93</v>
      </c>
    </row>
    <row r="9" spans="2:20" ht="15">
      <c r="B9" s="6"/>
      <c r="C9" s="6"/>
      <c r="D9" s="6"/>
      <c r="E9" s="6"/>
      <c r="F9" s="6"/>
      <c r="G9" s="6"/>
      <c r="H9" s="6"/>
      <c r="I9" s="6"/>
      <c r="J9" s="6"/>
      <c r="K9" s="6"/>
      <c r="L9" s="6"/>
      <c r="M9" s="6"/>
      <c r="N9" s="6"/>
      <c r="O9" s="6"/>
      <c r="P9" s="6"/>
      <c r="R9" s="3" t="s">
        <v>94</v>
      </c>
      <c r="S9" s="3">
        <v>50</v>
      </c>
      <c r="T9" s="3" t="s">
        <v>93</v>
      </c>
    </row>
    <row r="10" spans="2:20" ht="15">
      <c r="B10" s="6"/>
      <c r="C10" s="6"/>
      <c r="D10" s="6"/>
      <c r="E10" s="6"/>
      <c r="F10" s="6"/>
      <c r="G10" s="6"/>
      <c r="H10" s="6"/>
      <c r="I10" s="6"/>
      <c r="J10" s="6"/>
      <c r="K10" s="6"/>
      <c r="L10" s="6"/>
      <c r="M10" s="6"/>
      <c r="N10" s="6"/>
      <c r="O10" s="6"/>
      <c r="P10" s="6"/>
      <c r="R10" s="3" t="s">
        <v>95</v>
      </c>
      <c r="S10" s="8">
        <v>1.1999999999999999E-3</v>
      </c>
    </row>
    <row r="11" spans="2:20" ht="15">
      <c r="B11" s="6"/>
      <c r="C11" s="6"/>
      <c r="D11" s="6"/>
      <c r="E11" s="6"/>
      <c r="F11" s="6"/>
      <c r="G11" s="6"/>
      <c r="H11" s="6"/>
      <c r="I11" s="6"/>
      <c r="J11" s="6"/>
      <c r="K11" s="6"/>
      <c r="L11" s="6"/>
      <c r="M11" s="6"/>
      <c r="N11" s="6"/>
      <c r="O11" s="6"/>
      <c r="P11" s="6"/>
      <c r="R11" s="3" t="s">
        <v>96</v>
      </c>
      <c r="S11" s="3">
        <v>1.5</v>
      </c>
      <c r="T11" s="3" t="s">
        <v>97</v>
      </c>
    </row>
    <row r="12" spans="2:20" ht="15">
      <c r="B12" s="6"/>
      <c r="C12" s="6"/>
      <c r="D12" s="6"/>
      <c r="E12" s="6"/>
      <c r="F12" s="6"/>
      <c r="G12" s="6"/>
      <c r="H12" s="6"/>
      <c r="I12" s="6"/>
      <c r="J12" s="6"/>
      <c r="K12" s="6"/>
      <c r="L12" s="6"/>
      <c r="M12" s="6"/>
      <c r="N12" s="6"/>
      <c r="O12" s="6"/>
      <c r="P12" s="6"/>
    </row>
    <row r="13" spans="2:20" ht="15">
      <c r="B13" s="6"/>
      <c r="C13" s="6"/>
      <c r="D13" s="6"/>
      <c r="E13" s="6"/>
      <c r="F13" s="6"/>
      <c r="G13" s="6"/>
      <c r="H13" s="6"/>
      <c r="I13" s="6"/>
      <c r="J13" s="6"/>
      <c r="K13" s="6"/>
      <c r="L13" s="6"/>
      <c r="M13" s="6"/>
      <c r="N13" s="6"/>
      <c r="O13" s="6"/>
      <c r="P13" s="6"/>
    </row>
    <row r="14" spans="2:20" ht="15">
      <c r="B14" s="6"/>
      <c r="C14" s="6"/>
      <c r="D14" s="6"/>
      <c r="E14" s="6"/>
      <c r="F14" s="6"/>
      <c r="G14" s="6"/>
      <c r="H14" s="6"/>
      <c r="I14" s="6"/>
      <c r="J14" s="6"/>
      <c r="K14" s="6"/>
      <c r="L14" s="6"/>
      <c r="M14" s="6"/>
      <c r="N14" s="6"/>
      <c r="O14" s="6"/>
      <c r="P14" s="6"/>
    </row>
    <row r="15" spans="2:20" ht="15">
      <c r="B15" s="6"/>
      <c r="C15" s="6"/>
      <c r="D15" s="6"/>
      <c r="E15" s="6"/>
      <c r="F15" s="6"/>
      <c r="G15" s="6"/>
      <c r="H15" s="6"/>
      <c r="I15" s="6"/>
      <c r="J15" s="6"/>
      <c r="K15" s="6"/>
      <c r="L15" s="6"/>
      <c r="M15" s="6"/>
      <c r="N15" s="6"/>
      <c r="O15" s="6"/>
      <c r="P15" s="6"/>
    </row>
    <row r="16" spans="2:20" ht="15">
      <c r="B16" s="6"/>
      <c r="C16" s="6"/>
      <c r="D16" s="6"/>
      <c r="E16" s="6"/>
      <c r="F16" s="6"/>
      <c r="G16" s="6"/>
      <c r="H16" s="6"/>
      <c r="I16" s="6"/>
      <c r="J16" s="6"/>
      <c r="K16" s="6"/>
      <c r="L16" s="6"/>
      <c r="M16" s="6"/>
      <c r="N16" s="6"/>
      <c r="O16" s="6"/>
      <c r="P16" s="6"/>
    </row>
    <row r="17" spans="2:16" ht="15">
      <c r="B17" s="6"/>
      <c r="C17" s="6"/>
      <c r="D17" s="6"/>
      <c r="E17" s="6"/>
      <c r="F17" s="6"/>
      <c r="G17" s="6"/>
      <c r="H17" s="6"/>
      <c r="I17" s="6"/>
      <c r="J17" s="6"/>
      <c r="K17" s="6"/>
      <c r="L17" s="6"/>
      <c r="M17" s="6"/>
      <c r="N17" s="6"/>
      <c r="O17" s="6"/>
      <c r="P17" s="6"/>
    </row>
    <row r="18" spans="2:16" ht="15">
      <c r="B18" s="6"/>
      <c r="C18" s="6"/>
      <c r="D18" s="6"/>
      <c r="E18" s="6"/>
      <c r="F18" s="6"/>
      <c r="G18" s="6"/>
      <c r="H18" s="6"/>
      <c r="I18" s="6"/>
      <c r="J18" s="6"/>
      <c r="K18" s="6"/>
      <c r="L18" s="6"/>
      <c r="M18" s="6"/>
      <c r="N18" s="6"/>
      <c r="O18" s="6"/>
      <c r="P18" s="6"/>
    </row>
    <row r="19" spans="2:16" ht="15">
      <c r="B19" s="6"/>
      <c r="C19" s="6"/>
      <c r="D19" s="6"/>
      <c r="E19" s="6"/>
      <c r="F19" s="6"/>
      <c r="G19" s="6"/>
      <c r="H19" s="6"/>
      <c r="I19" s="6"/>
      <c r="J19" s="6"/>
      <c r="K19" s="6"/>
      <c r="L19" s="6"/>
      <c r="M19" s="6"/>
      <c r="N19" s="6"/>
      <c r="O19" s="6"/>
      <c r="P19" s="6"/>
    </row>
    <row r="20" spans="2:16" ht="15">
      <c r="B20" s="6"/>
      <c r="C20" s="6"/>
      <c r="D20" s="6"/>
      <c r="E20" s="6"/>
      <c r="F20" s="6"/>
      <c r="G20" s="6"/>
      <c r="H20" s="6"/>
      <c r="I20" s="6"/>
      <c r="J20" s="6"/>
      <c r="K20" s="6"/>
      <c r="L20" s="6"/>
      <c r="M20" s="6"/>
      <c r="N20" s="6"/>
      <c r="O20" s="6"/>
      <c r="P20" s="6"/>
    </row>
    <row r="21" spans="2:16" ht="15">
      <c r="B21" s="6"/>
      <c r="C21" s="6"/>
      <c r="D21" s="6"/>
      <c r="E21" s="6"/>
      <c r="F21" s="6"/>
      <c r="G21" s="6"/>
      <c r="H21" s="6"/>
      <c r="I21" s="6"/>
      <c r="J21" s="6"/>
      <c r="K21" s="6"/>
      <c r="L21" s="6"/>
      <c r="M21" s="6"/>
      <c r="N21" s="6"/>
      <c r="O21" s="6"/>
      <c r="P21" s="6"/>
    </row>
    <row r="22" spans="2:16" ht="15">
      <c r="B22" s="6"/>
      <c r="C22" s="6"/>
      <c r="D22" s="6"/>
      <c r="E22" s="6"/>
      <c r="F22" s="6"/>
      <c r="G22" s="6"/>
      <c r="H22" s="6"/>
      <c r="I22" s="6"/>
      <c r="J22" s="6"/>
      <c r="K22" s="6"/>
      <c r="L22" s="6"/>
      <c r="M22" s="6"/>
      <c r="N22" s="6"/>
      <c r="O22" s="6"/>
      <c r="P22" s="6"/>
    </row>
    <row r="23" spans="2:16" ht="15">
      <c r="B23" s="6"/>
      <c r="C23" s="6"/>
      <c r="D23" s="6"/>
      <c r="E23" s="6"/>
      <c r="F23" s="6"/>
      <c r="G23" s="6"/>
      <c r="H23" s="6"/>
      <c r="I23" s="6"/>
      <c r="J23" s="6"/>
      <c r="K23" s="6"/>
      <c r="L23" s="6"/>
      <c r="M23" s="6"/>
      <c r="N23" s="6"/>
      <c r="O23" s="6"/>
      <c r="P23" s="6"/>
    </row>
    <row r="24" spans="2:16" ht="15">
      <c r="B24" s="6"/>
      <c r="C24" s="6"/>
      <c r="D24" s="6"/>
      <c r="E24" s="6"/>
      <c r="F24" s="6"/>
      <c r="G24" s="6"/>
      <c r="H24" s="6"/>
      <c r="I24" s="6"/>
      <c r="J24" s="6"/>
      <c r="K24" s="6"/>
      <c r="L24" s="6"/>
      <c r="M24" s="6"/>
      <c r="N24" s="6"/>
      <c r="O24" s="6"/>
      <c r="P24" s="6"/>
    </row>
    <row r="25" spans="2:16" ht="15">
      <c r="B25" s="6"/>
      <c r="C25" s="6"/>
      <c r="D25" s="6"/>
      <c r="E25" s="6"/>
      <c r="F25" s="6"/>
      <c r="G25" s="6"/>
      <c r="H25" s="6"/>
      <c r="I25" s="6"/>
      <c r="J25" s="6"/>
      <c r="K25" s="6"/>
      <c r="L25" s="6"/>
      <c r="M25" s="6"/>
      <c r="N25" s="6"/>
      <c r="O25" s="6"/>
      <c r="P25" s="6"/>
    </row>
    <row r="26" spans="2:16" ht="15.6">
      <c r="B26" s="9" t="s">
        <v>98</v>
      </c>
      <c r="C26" s="6"/>
      <c r="D26" s="6"/>
      <c r="E26" s="6"/>
      <c r="F26" s="6"/>
      <c r="G26" s="6"/>
      <c r="H26" s="6"/>
      <c r="I26" s="6"/>
      <c r="J26" s="6"/>
      <c r="K26" s="6"/>
      <c r="L26" s="6"/>
      <c r="M26" s="6"/>
      <c r="N26" s="6"/>
      <c r="O26" s="6"/>
      <c r="P26" s="6"/>
    </row>
    <row r="27" spans="2:16" ht="17.399999999999999">
      <c r="B27" s="10" t="s">
        <v>99</v>
      </c>
      <c r="C27" s="11"/>
      <c r="D27" s="1155" t="s">
        <v>100</v>
      </c>
      <c r="E27" s="1155"/>
      <c r="F27" s="1155"/>
      <c r="G27" s="1155"/>
      <c r="H27" s="1155"/>
      <c r="I27" s="1155"/>
      <c r="J27" s="1155"/>
      <c r="K27" s="1155"/>
      <c r="L27" s="1154">
        <v>0</v>
      </c>
      <c r="M27" s="1154"/>
      <c r="N27" s="6"/>
      <c r="O27" s="6"/>
      <c r="P27" s="6"/>
    </row>
    <row r="28" spans="2:16" ht="17.399999999999999">
      <c r="B28" s="11"/>
      <c r="C28" s="11"/>
      <c r="D28" s="1151" t="s">
        <v>101</v>
      </c>
      <c r="E28" s="1151"/>
      <c r="F28" s="1151"/>
      <c r="G28" s="1151"/>
      <c r="H28" s="1151"/>
      <c r="I28" s="1151"/>
      <c r="J28" s="1151"/>
      <c r="K28" s="1151"/>
      <c r="L28" s="1154">
        <v>30</v>
      </c>
      <c r="M28" s="1154"/>
      <c r="N28" s="6"/>
      <c r="O28" s="6"/>
      <c r="P28" s="6"/>
    </row>
    <row r="29" spans="2:16" ht="17.399999999999999">
      <c r="B29" s="11"/>
      <c r="C29" s="11"/>
      <c r="D29" s="1151" t="s">
        <v>102</v>
      </c>
      <c r="E29" s="1151"/>
      <c r="F29" s="1151"/>
      <c r="G29" s="1151"/>
      <c r="H29" s="1151"/>
      <c r="I29" s="1151"/>
      <c r="J29" s="1151"/>
      <c r="K29" s="1151"/>
      <c r="L29" s="1154">
        <v>18</v>
      </c>
      <c r="M29" s="1154"/>
      <c r="N29" s="6"/>
      <c r="O29" s="6"/>
      <c r="P29" s="6"/>
    </row>
    <row r="30" spans="2:16" ht="15">
      <c r="B30" s="11"/>
      <c r="C30" s="11"/>
      <c r="D30" s="1151" t="s">
        <v>103</v>
      </c>
      <c r="E30" s="1151"/>
      <c r="F30" s="1151"/>
      <c r="G30" s="1151"/>
      <c r="H30" s="1151"/>
      <c r="I30" s="1151"/>
      <c r="J30" s="1151"/>
      <c r="K30" s="1151"/>
      <c r="L30" s="1152">
        <v>20.8</v>
      </c>
      <c r="M30" s="1152"/>
      <c r="N30" s="6"/>
      <c r="O30" s="6"/>
      <c r="P30" s="6"/>
    </row>
    <row r="31" spans="2:16" ht="18">
      <c r="B31" s="1153" t="s">
        <v>104</v>
      </c>
      <c r="C31" s="1153"/>
      <c r="D31" s="1151" t="s">
        <v>105</v>
      </c>
      <c r="E31" s="1151"/>
      <c r="F31" s="1151"/>
      <c r="G31" s="1151"/>
      <c r="H31" s="1151"/>
      <c r="I31" s="1151"/>
      <c r="J31" s="1151"/>
      <c r="K31" s="1151"/>
      <c r="L31" s="1154">
        <v>21.6</v>
      </c>
      <c r="M31" s="1154"/>
      <c r="N31" s="6"/>
      <c r="O31" s="6"/>
      <c r="P31" s="6"/>
    </row>
    <row r="32" spans="2:16" ht="18">
      <c r="B32" s="1153" t="s">
        <v>106</v>
      </c>
      <c r="C32" s="1153"/>
      <c r="D32" s="1151" t="s">
        <v>107</v>
      </c>
      <c r="E32" s="1151"/>
      <c r="F32" s="1151"/>
      <c r="G32" s="1151"/>
      <c r="H32" s="1151"/>
      <c r="I32" s="1151"/>
      <c r="J32" s="1151"/>
      <c r="K32" s="1151"/>
      <c r="L32" s="1154">
        <v>185</v>
      </c>
      <c r="M32" s="1154"/>
      <c r="N32" s="6"/>
      <c r="O32" s="6"/>
      <c r="P32" s="6"/>
    </row>
    <row r="33" spans="2:30" ht="15">
      <c r="B33" s="11"/>
      <c r="C33" s="11"/>
      <c r="D33" s="1151" t="s">
        <v>108</v>
      </c>
      <c r="E33" s="1151"/>
      <c r="F33" s="1151"/>
      <c r="G33" s="1151"/>
      <c r="H33" s="1151"/>
      <c r="I33" s="1151"/>
      <c r="J33" s="1151"/>
      <c r="K33" s="1151"/>
      <c r="L33" s="1154">
        <v>0.6</v>
      </c>
      <c r="M33" s="1154"/>
      <c r="N33" s="6"/>
      <c r="O33" s="6"/>
      <c r="P33" s="6"/>
    </row>
    <row r="34" spans="2:30" ht="15">
      <c r="B34" s="6"/>
      <c r="C34" s="6"/>
      <c r="D34" s="6"/>
      <c r="E34" s="6"/>
      <c r="F34" s="6"/>
      <c r="G34" s="6"/>
      <c r="H34" s="6"/>
      <c r="I34" s="6"/>
      <c r="J34" s="6"/>
      <c r="K34" s="6"/>
      <c r="L34" s="6"/>
      <c r="M34" s="6"/>
      <c r="N34" s="6"/>
      <c r="O34" s="6"/>
      <c r="P34" s="6"/>
    </row>
    <row r="35" spans="2:30" ht="15.6">
      <c r="B35" s="9"/>
      <c r="C35" s="6"/>
      <c r="D35" s="6"/>
      <c r="E35" s="6"/>
      <c r="F35" s="6"/>
      <c r="G35" s="6"/>
      <c r="H35" s="6"/>
      <c r="I35" s="6"/>
      <c r="J35" s="6"/>
      <c r="K35" s="6"/>
      <c r="L35" s="6"/>
      <c r="M35" s="6"/>
      <c r="N35" s="6"/>
      <c r="O35" s="6"/>
      <c r="P35" s="6"/>
    </row>
    <row r="36" spans="2:30" ht="17.399999999999999">
      <c r="B36" s="12" t="s">
        <v>63</v>
      </c>
      <c r="C36" s="11"/>
      <c r="D36" s="11"/>
      <c r="E36" s="1156" t="s">
        <v>109</v>
      </c>
      <c r="F36" s="1156"/>
      <c r="G36" s="1156"/>
      <c r="H36" s="1156"/>
      <c r="I36" s="1156"/>
      <c r="J36" s="1156"/>
      <c r="K36" s="1156"/>
      <c r="L36" s="1157">
        <v>7.5</v>
      </c>
      <c r="M36" s="1157"/>
      <c r="N36" s="13"/>
      <c r="O36" s="6"/>
      <c r="P36" s="6"/>
      <c r="R36" s="14">
        <f>K101</f>
        <v>182.06840772119838</v>
      </c>
      <c r="AD36" s="15" t="s">
        <v>110</v>
      </c>
    </row>
    <row r="37" spans="2:30" ht="15.6">
      <c r="B37" s="12" t="s">
        <v>111</v>
      </c>
      <c r="C37" s="11"/>
      <c r="D37" s="11"/>
      <c r="E37" s="1156" t="s">
        <v>112</v>
      </c>
      <c r="F37" s="1156"/>
      <c r="G37" s="1156"/>
      <c r="H37" s="1156"/>
      <c r="I37" s="1156"/>
      <c r="J37" s="1156"/>
      <c r="K37" s="1156"/>
      <c r="L37" s="1157">
        <f>L36+1</f>
        <v>8.5</v>
      </c>
      <c r="M37" s="1157"/>
      <c r="N37" s="13"/>
      <c r="O37" s="6"/>
      <c r="P37" s="6"/>
      <c r="R37" s="14">
        <f>K102</f>
        <v>31.277386671325019</v>
      </c>
    </row>
    <row r="38" spans="2:30" ht="15.6">
      <c r="B38" s="11"/>
      <c r="C38" s="11"/>
      <c r="D38" s="11"/>
      <c r="E38" s="1156" t="s">
        <v>113</v>
      </c>
      <c r="F38" s="1156"/>
      <c r="G38" s="1156"/>
      <c r="H38" s="1156"/>
      <c r="I38" s="1156"/>
      <c r="J38" s="1156"/>
      <c r="K38" s="1156"/>
      <c r="L38" s="1157">
        <v>1</v>
      </c>
      <c r="M38" s="1157"/>
      <c r="N38" s="13"/>
      <c r="O38" s="6"/>
      <c r="P38" s="6"/>
    </row>
    <row r="39" spans="2:30" ht="15.6">
      <c r="B39" s="11"/>
      <c r="C39" s="11"/>
      <c r="D39" s="11"/>
      <c r="E39" s="1156" t="s">
        <v>114</v>
      </c>
      <c r="F39" s="1156"/>
      <c r="G39" s="1156"/>
      <c r="H39" s="1156"/>
      <c r="I39" s="1156"/>
      <c r="J39" s="1156"/>
      <c r="K39" s="1156"/>
      <c r="L39" s="1158">
        <v>0.85</v>
      </c>
      <c r="M39" s="1158"/>
      <c r="N39" s="13"/>
      <c r="O39" s="6"/>
      <c r="P39" s="6"/>
      <c r="Q39" s="3">
        <f>L36/12</f>
        <v>0.625</v>
      </c>
      <c r="S39" s="3">
        <f>1-(100/(2.2*18*4))</f>
        <v>0.36868686868686873</v>
      </c>
    </row>
    <row r="40" spans="2:30" ht="15.6">
      <c r="B40" s="11"/>
      <c r="C40" s="11"/>
      <c r="D40" s="11"/>
      <c r="E40" s="1156" t="s">
        <v>115</v>
      </c>
      <c r="F40" s="1156"/>
      <c r="G40" s="1156"/>
      <c r="H40" s="1156"/>
      <c r="I40" s="1156"/>
      <c r="J40" s="1156"/>
      <c r="K40" s="1156"/>
      <c r="L40" s="1158">
        <v>0.3</v>
      </c>
      <c r="M40" s="1158"/>
      <c r="N40" s="13"/>
      <c r="O40" s="6"/>
      <c r="P40" s="6"/>
    </row>
    <row r="41" spans="2:30" ht="15.6">
      <c r="B41" s="11"/>
      <c r="C41" s="11"/>
      <c r="D41" s="11"/>
      <c r="E41" s="1156" t="s">
        <v>116</v>
      </c>
      <c r="F41" s="1156"/>
      <c r="G41" s="1156"/>
      <c r="H41" s="1156"/>
      <c r="I41" s="1156"/>
      <c r="J41" s="1156"/>
      <c r="K41" s="1156"/>
      <c r="L41" s="1158">
        <v>5.35</v>
      </c>
      <c r="M41" s="1158"/>
      <c r="N41" s="13"/>
      <c r="O41" s="6"/>
      <c r="P41" s="6"/>
      <c r="Q41" s="3">
        <f>L36*0.6</f>
        <v>4.5</v>
      </c>
    </row>
    <row r="42" spans="2:30" ht="15.6">
      <c r="B42" s="11"/>
      <c r="C42" s="11"/>
      <c r="D42" s="11"/>
      <c r="E42" s="1156" t="s">
        <v>117</v>
      </c>
      <c r="F42" s="1156"/>
      <c r="G42" s="1156"/>
      <c r="H42" s="1156"/>
      <c r="I42" s="1156"/>
      <c r="J42" s="1156"/>
      <c r="K42" s="1156"/>
      <c r="L42" s="1157">
        <f>CEILING(L41/3,0.1)+R44</f>
        <v>2.1</v>
      </c>
      <c r="M42" s="1157"/>
      <c r="O42" s="6"/>
      <c r="P42" s="6"/>
      <c r="Q42" s="3">
        <f>Q41/3</f>
        <v>1.5</v>
      </c>
      <c r="S42" s="3">
        <f>1-(L32/(1.3*2*L29*(L36+L43)))</f>
        <v>0.52658784994114338</v>
      </c>
    </row>
    <row r="43" spans="2:30" ht="15.6">
      <c r="B43" s="11"/>
      <c r="C43" s="11"/>
      <c r="D43" s="16"/>
      <c r="E43" s="1159" t="s">
        <v>118</v>
      </c>
      <c r="F43" s="1159"/>
      <c r="G43" s="1159"/>
      <c r="H43" s="1159"/>
      <c r="I43" s="1159"/>
      <c r="J43" s="1159"/>
      <c r="K43" s="1159"/>
      <c r="L43" s="1161">
        <f>L39</f>
        <v>0.85</v>
      </c>
      <c r="M43" s="1161"/>
      <c r="N43" s="13"/>
      <c r="O43" s="6"/>
      <c r="P43" s="6"/>
    </row>
    <row r="44" spans="2:30" ht="15.6">
      <c r="B44" s="11"/>
      <c r="C44" s="11"/>
      <c r="D44" s="11"/>
      <c r="E44" s="1159" t="s">
        <v>119</v>
      </c>
      <c r="F44" s="1159"/>
      <c r="G44" s="1159"/>
      <c r="H44" s="1159"/>
      <c r="I44" s="1159"/>
      <c r="J44" s="1159"/>
      <c r="K44" s="1159"/>
      <c r="L44" s="1160">
        <f>L41-L42-L39</f>
        <v>2.3999999999999995</v>
      </c>
      <c r="M44" s="1160"/>
      <c r="N44" s="13"/>
      <c r="O44" s="6"/>
      <c r="P44" s="6"/>
      <c r="R44" s="117">
        <v>0.3</v>
      </c>
    </row>
    <row r="45" spans="2:30" ht="15.6">
      <c r="B45" s="11"/>
      <c r="C45" s="11"/>
      <c r="D45" s="16"/>
      <c r="E45" s="1159" t="s">
        <v>120</v>
      </c>
      <c r="F45" s="1159"/>
      <c r="G45" s="1159"/>
      <c r="H45" s="1159"/>
      <c r="I45" s="1159"/>
      <c r="J45" s="1159"/>
      <c r="K45" s="1159"/>
      <c r="L45" s="1160">
        <f>L43</f>
        <v>0.85</v>
      </c>
      <c r="M45" s="1160"/>
      <c r="N45" s="13"/>
      <c r="O45" s="6"/>
      <c r="P45" s="6"/>
    </row>
    <row r="46" spans="2:30" ht="15.6">
      <c r="B46" s="11"/>
      <c r="C46" s="11"/>
      <c r="D46" s="16"/>
      <c r="E46" s="1159" t="s">
        <v>121</v>
      </c>
      <c r="F46" s="1159"/>
      <c r="G46" s="1159"/>
      <c r="H46" s="1159"/>
      <c r="I46" s="1159"/>
      <c r="J46" s="1159"/>
      <c r="K46" s="1159"/>
      <c r="L46" s="1160">
        <v>0</v>
      </c>
      <c r="M46" s="1160"/>
      <c r="N46" s="13"/>
      <c r="O46" s="6"/>
      <c r="P46" s="6"/>
      <c r="U46" s="3" t="s">
        <v>89</v>
      </c>
    </row>
    <row r="47" spans="2:30" ht="15.6">
      <c r="B47" s="11"/>
      <c r="C47" s="11"/>
      <c r="D47" s="16"/>
      <c r="E47" s="1159" t="s">
        <v>122</v>
      </c>
      <c r="F47" s="1159"/>
      <c r="G47" s="1159"/>
      <c r="H47" s="1159"/>
      <c r="I47" s="1159"/>
      <c r="J47" s="1159"/>
      <c r="K47" s="1159"/>
      <c r="L47" s="1160">
        <v>0</v>
      </c>
      <c r="M47" s="1160"/>
      <c r="N47" s="13"/>
      <c r="O47" s="6"/>
      <c r="P47" s="6"/>
    </row>
    <row r="48" spans="2:30" ht="18">
      <c r="B48" s="17" t="s">
        <v>2</v>
      </c>
      <c r="C48" s="17"/>
      <c r="D48" s="11"/>
      <c r="E48" s="18" t="s">
        <v>123</v>
      </c>
      <c r="F48" s="19"/>
      <c r="G48" s="19"/>
      <c r="H48" s="19"/>
      <c r="I48" s="19"/>
      <c r="J48" s="19"/>
      <c r="K48" s="20" t="s">
        <v>89</v>
      </c>
      <c r="L48" s="1152">
        <v>25</v>
      </c>
      <c r="M48" s="1152"/>
      <c r="N48" s="13"/>
      <c r="O48" s="6"/>
      <c r="P48" s="6"/>
    </row>
    <row r="49" spans="2:17" ht="18">
      <c r="B49" s="17" t="s">
        <v>124</v>
      </c>
      <c r="C49" s="17"/>
      <c r="D49" s="11"/>
      <c r="E49" s="18" t="s">
        <v>125</v>
      </c>
      <c r="F49" s="19"/>
      <c r="G49" s="19"/>
      <c r="H49" s="19"/>
      <c r="I49" s="19"/>
      <c r="J49" s="19"/>
      <c r="K49" s="21"/>
      <c r="L49" s="1154">
        <v>550</v>
      </c>
      <c r="M49" s="1154"/>
      <c r="N49" s="13"/>
      <c r="O49" s="6"/>
      <c r="P49" s="6"/>
    </row>
    <row r="50" spans="2:17" ht="15.6">
      <c r="B50" s="17" t="s">
        <v>126</v>
      </c>
      <c r="C50" s="17"/>
      <c r="D50" s="11"/>
      <c r="E50" s="18" t="s">
        <v>127</v>
      </c>
      <c r="F50" s="19"/>
      <c r="G50" s="19"/>
      <c r="H50" s="19"/>
      <c r="I50" s="19"/>
      <c r="J50" s="19"/>
      <c r="K50" s="21"/>
      <c r="L50" s="1154">
        <v>50</v>
      </c>
      <c r="M50" s="1154"/>
      <c r="N50" s="13"/>
      <c r="O50" s="6"/>
      <c r="P50" s="6"/>
    </row>
    <row r="51" spans="2:17" ht="15.6">
      <c r="B51" s="17" t="s">
        <v>128</v>
      </c>
      <c r="C51" s="17"/>
      <c r="D51" s="11"/>
      <c r="E51" s="18" t="s">
        <v>129</v>
      </c>
      <c r="F51" s="19"/>
      <c r="G51" s="19"/>
      <c r="H51" s="19"/>
      <c r="I51" s="19"/>
      <c r="J51" s="19"/>
      <c r="K51" s="21"/>
      <c r="L51" s="1154">
        <v>50</v>
      </c>
      <c r="M51" s="1154"/>
      <c r="N51" s="22"/>
      <c r="O51" s="6"/>
      <c r="P51" s="6"/>
    </row>
    <row r="52" spans="2:17" ht="15">
      <c r="B52" s="1162"/>
      <c r="C52" s="1163"/>
      <c r="D52" s="11"/>
      <c r="E52" s="18" t="s">
        <v>130</v>
      </c>
      <c r="F52" s="19"/>
      <c r="G52" s="19"/>
      <c r="H52" s="19"/>
      <c r="I52" s="19"/>
      <c r="J52" s="19"/>
      <c r="K52" s="21"/>
      <c r="L52" s="1154">
        <v>50</v>
      </c>
      <c r="M52" s="1154"/>
      <c r="N52" s="22"/>
      <c r="O52" s="6"/>
      <c r="P52" s="6"/>
    </row>
    <row r="53" spans="2:17" ht="15">
      <c r="B53" s="1151"/>
      <c r="C53" s="1151"/>
      <c r="D53" s="11"/>
      <c r="E53" s="18" t="s">
        <v>131</v>
      </c>
      <c r="F53" s="19"/>
      <c r="G53" s="19"/>
      <c r="H53" s="19"/>
      <c r="I53" s="1164"/>
      <c r="J53" s="1164"/>
      <c r="K53" s="1163"/>
      <c r="L53" s="1165">
        <f>(1-SIN(L28*PI()/180))/((1+SIN(L28*PI()/180)))</f>
        <v>0.33333333333333331</v>
      </c>
      <c r="M53" s="1165"/>
      <c r="N53" s="22"/>
      <c r="O53" s="6"/>
      <c r="P53" s="6"/>
      <c r="Q53" s="3">
        <f>L36/5</f>
        <v>1.5</v>
      </c>
    </row>
    <row r="54" spans="2:17" ht="15">
      <c r="B54" s="1151"/>
      <c r="C54" s="1151"/>
      <c r="D54" s="11"/>
      <c r="E54" s="18" t="s">
        <v>132</v>
      </c>
      <c r="F54" s="19"/>
      <c r="G54" s="19"/>
      <c r="H54" s="19"/>
      <c r="I54" s="1164"/>
      <c r="J54" s="1164"/>
      <c r="K54" s="1163"/>
      <c r="L54" s="1165">
        <f>((1+SIN(L28*PI()/180)))/(1-SIN(L28*PI()/180))</f>
        <v>3</v>
      </c>
      <c r="M54" s="1165"/>
      <c r="N54" s="22"/>
      <c r="O54" s="6"/>
      <c r="P54" s="6"/>
    </row>
    <row r="55" spans="2:17" ht="17.399999999999999">
      <c r="B55" s="1151"/>
      <c r="C55" s="1151"/>
      <c r="D55" s="11"/>
      <c r="E55" s="18" t="s">
        <v>133</v>
      </c>
      <c r="F55" s="19"/>
      <c r="G55" s="23" t="s">
        <v>134</v>
      </c>
      <c r="H55" s="1164"/>
      <c r="I55" s="1164"/>
      <c r="J55" s="1164"/>
      <c r="K55" s="1163"/>
      <c r="L55" s="1154">
        <v>25</v>
      </c>
      <c r="M55" s="1154"/>
      <c r="N55" s="22"/>
      <c r="O55" s="6"/>
      <c r="P55" s="6"/>
    </row>
    <row r="56" spans="2:17" ht="17.399999999999999">
      <c r="B56" s="1151"/>
      <c r="C56" s="1151"/>
      <c r="D56" s="11"/>
      <c r="E56" s="18" t="s">
        <v>135</v>
      </c>
      <c r="F56" s="19"/>
      <c r="G56" s="23" t="s">
        <v>134</v>
      </c>
      <c r="H56" s="1164"/>
      <c r="I56" s="1164"/>
      <c r="J56" s="1164"/>
      <c r="K56" s="1163"/>
      <c r="L56" s="1154">
        <v>10</v>
      </c>
      <c r="M56" s="1154"/>
      <c r="N56" s="22"/>
      <c r="O56" s="6"/>
      <c r="P56" s="6"/>
    </row>
    <row r="57" spans="2:17" ht="15">
      <c r="B57" s="1151"/>
      <c r="C57" s="1151"/>
      <c r="D57" s="11"/>
      <c r="E57" s="1162"/>
      <c r="F57" s="1164"/>
      <c r="G57" s="23"/>
      <c r="H57" s="1164"/>
      <c r="I57" s="1164"/>
      <c r="J57" s="1164"/>
      <c r="K57" s="1163"/>
      <c r="L57" s="1154"/>
      <c r="M57" s="1154"/>
      <c r="N57" s="22"/>
      <c r="O57" s="6"/>
      <c r="P57" s="6"/>
    </row>
    <row r="58" spans="2:17" ht="15">
      <c r="B58" s="6"/>
      <c r="C58" s="6"/>
      <c r="D58" s="6"/>
      <c r="E58" s="6"/>
      <c r="F58" s="6"/>
      <c r="G58" s="6"/>
      <c r="H58" s="6"/>
      <c r="I58" s="6"/>
      <c r="J58" s="6"/>
      <c r="K58" s="6"/>
      <c r="L58" s="24"/>
      <c r="M58" s="24"/>
      <c r="N58" s="6"/>
      <c r="O58" s="6"/>
      <c r="P58" s="6"/>
    </row>
    <row r="59" spans="2:17" ht="15.6">
      <c r="B59" s="1166" t="s">
        <v>136</v>
      </c>
      <c r="C59" s="1166"/>
      <c r="D59" s="1166"/>
      <c r="E59" s="1166"/>
      <c r="F59" s="1166"/>
      <c r="G59" s="1166"/>
      <c r="H59" s="1166"/>
      <c r="I59" s="1166"/>
      <c r="J59" s="1166"/>
      <c r="K59" s="1166"/>
      <c r="L59" s="1166"/>
      <c r="M59" s="1166"/>
      <c r="N59" s="1166"/>
      <c r="O59" s="1166"/>
      <c r="P59" s="25"/>
    </row>
    <row r="60" spans="2:17" s="4" customFormat="1" ht="65.25" customHeight="1">
      <c r="B60" s="26" t="s">
        <v>137</v>
      </c>
      <c r="C60" s="27"/>
      <c r="D60" s="1167" t="s">
        <v>138</v>
      </c>
      <c r="E60" s="1167"/>
      <c r="F60" s="1167"/>
      <c r="G60" s="1167"/>
      <c r="H60" s="1167"/>
      <c r="I60" s="1167"/>
      <c r="J60" s="1167" t="s">
        <v>139</v>
      </c>
      <c r="K60" s="1167"/>
      <c r="L60" s="1167"/>
      <c r="M60" s="1167" t="s">
        <v>140</v>
      </c>
      <c r="N60" s="1167"/>
      <c r="O60" s="28" t="s">
        <v>141</v>
      </c>
      <c r="P60" s="28" t="s">
        <v>142</v>
      </c>
      <c r="Q60" s="29"/>
    </row>
    <row r="61" spans="2:17" s="4" customFormat="1" ht="30">
      <c r="B61" s="27" t="s">
        <v>143</v>
      </c>
      <c r="C61" s="27"/>
      <c r="D61" s="27"/>
      <c r="E61" s="27" t="s">
        <v>144</v>
      </c>
      <c r="F61" s="1168" t="s">
        <v>145</v>
      </c>
      <c r="G61" s="1168"/>
      <c r="H61" s="1167" t="s">
        <v>146</v>
      </c>
      <c r="I61" s="1167"/>
      <c r="J61" s="1167" t="s">
        <v>147</v>
      </c>
      <c r="K61" s="1167"/>
      <c r="L61" s="1167"/>
      <c r="M61" s="1167" t="s">
        <v>148</v>
      </c>
      <c r="N61" s="1167"/>
      <c r="O61" s="28" t="s">
        <v>147</v>
      </c>
      <c r="P61" s="28" t="s">
        <v>148</v>
      </c>
      <c r="Q61" s="29"/>
    </row>
    <row r="62" spans="2:17" ht="15">
      <c r="B62" s="1169">
        <v>0</v>
      </c>
      <c r="C62" s="1169"/>
      <c r="D62" s="30"/>
      <c r="E62" s="30">
        <f t="shared" ref="E62:E67" si="0">$L$53*$L$29*B62</f>
        <v>0</v>
      </c>
      <c r="F62" s="1151">
        <v>0</v>
      </c>
      <c r="G62" s="1151"/>
      <c r="H62" s="1170">
        <f t="shared" ref="H62:H68" si="1">$L$31*$L$53</f>
        <v>7.2</v>
      </c>
      <c r="I62" s="1170"/>
      <c r="J62" s="1171">
        <f t="shared" ref="J62:J68" si="2">ROUND(H62*B62*B62*0.5+B62*E62*0.5*B62/3,3)</f>
        <v>0</v>
      </c>
      <c r="K62" s="1171"/>
      <c r="L62" s="1171"/>
      <c r="M62" s="1171">
        <f>H62*B62+E62*B62*0.5</f>
        <v>0</v>
      </c>
      <c r="N62" s="1171"/>
      <c r="O62" s="30">
        <f t="shared" ref="O62:O68" si="3">B62*E62*0.5*B62/3</f>
        <v>0</v>
      </c>
      <c r="P62" s="30">
        <f t="shared" ref="P62:P68" si="4">E62*B62*0.5</f>
        <v>0</v>
      </c>
      <c r="Q62" s="31"/>
    </row>
    <row r="63" spans="2:17" ht="15">
      <c r="B63" s="1171">
        <f>L36/5</f>
        <v>1.5</v>
      </c>
      <c r="C63" s="1171"/>
      <c r="D63" s="30"/>
      <c r="E63" s="30">
        <f t="shared" si="0"/>
        <v>9</v>
      </c>
      <c r="F63" s="1151">
        <v>0</v>
      </c>
      <c r="G63" s="1151"/>
      <c r="H63" s="1170">
        <f t="shared" si="1"/>
        <v>7.2</v>
      </c>
      <c r="I63" s="1170"/>
      <c r="J63" s="1171">
        <f t="shared" si="2"/>
        <v>11.475</v>
      </c>
      <c r="K63" s="1171"/>
      <c r="L63" s="1171"/>
      <c r="M63" s="1171">
        <f t="shared" ref="M63:M68" si="5">H63*B63+E63*B63*0.5</f>
        <v>17.55</v>
      </c>
      <c r="N63" s="1171"/>
      <c r="O63" s="30">
        <f t="shared" si="3"/>
        <v>3.375</v>
      </c>
      <c r="P63" s="30">
        <f t="shared" si="4"/>
        <v>6.75</v>
      </c>
      <c r="Q63" s="31"/>
    </row>
    <row r="64" spans="2:17" ht="15">
      <c r="B64" s="1171">
        <f>B63+$B$63</f>
        <v>3</v>
      </c>
      <c r="C64" s="1171"/>
      <c r="D64" s="30"/>
      <c r="E64" s="30">
        <f t="shared" si="0"/>
        <v>18</v>
      </c>
      <c r="F64" s="1151">
        <v>0</v>
      </c>
      <c r="G64" s="1151"/>
      <c r="H64" s="1170">
        <f t="shared" si="1"/>
        <v>7.2</v>
      </c>
      <c r="I64" s="1170"/>
      <c r="J64" s="1171">
        <f t="shared" si="2"/>
        <v>59.4</v>
      </c>
      <c r="K64" s="1171"/>
      <c r="L64" s="1171"/>
      <c r="M64" s="1171">
        <f t="shared" si="5"/>
        <v>48.6</v>
      </c>
      <c r="N64" s="1171"/>
      <c r="O64" s="30">
        <f t="shared" si="3"/>
        <v>27</v>
      </c>
      <c r="P64" s="30">
        <f t="shared" si="4"/>
        <v>27</v>
      </c>
      <c r="Q64" s="31">
        <f>H62/5.5</f>
        <v>1.3090909090909091</v>
      </c>
    </row>
    <row r="65" spans="2:17" ht="15">
      <c r="B65" s="1171">
        <f>B64+$B$63</f>
        <v>4.5</v>
      </c>
      <c r="C65" s="1171"/>
      <c r="D65" s="30"/>
      <c r="E65" s="30">
        <f t="shared" si="0"/>
        <v>27</v>
      </c>
      <c r="F65" s="1151">
        <v>0</v>
      </c>
      <c r="G65" s="1151"/>
      <c r="H65" s="1170">
        <f t="shared" si="1"/>
        <v>7.2</v>
      </c>
      <c r="I65" s="1170"/>
      <c r="J65" s="1171">
        <f t="shared" si="2"/>
        <v>164.02500000000001</v>
      </c>
      <c r="K65" s="1171"/>
      <c r="L65" s="1171"/>
      <c r="M65" s="1171">
        <f t="shared" si="5"/>
        <v>93.15</v>
      </c>
      <c r="N65" s="1171"/>
      <c r="O65" s="30">
        <f t="shared" si="3"/>
        <v>91.125</v>
      </c>
      <c r="P65" s="30">
        <f t="shared" si="4"/>
        <v>60.75</v>
      </c>
      <c r="Q65" s="31"/>
    </row>
    <row r="66" spans="2:17" ht="15">
      <c r="B66" s="1171">
        <f>B65+$B$63</f>
        <v>6</v>
      </c>
      <c r="C66" s="1171"/>
      <c r="D66" s="30"/>
      <c r="E66" s="30">
        <f t="shared" si="0"/>
        <v>36</v>
      </c>
      <c r="F66" s="1151">
        <v>0</v>
      </c>
      <c r="G66" s="1151"/>
      <c r="H66" s="1170">
        <f t="shared" si="1"/>
        <v>7.2</v>
      </c>
      <c r="I66" s="1170"/>
      <c r="J66" s="1171">
        <f t="shared" si="2"/>
        <v>345.6</v>
      </c>
      <c r="K66" s="1171"/>
      <c r="L66" s="1171"/>
      <c r="M66" s="1171">
        <f t="shared" si="5"/>
        <v>151.19999999999999</v>
      </c>
      <c r="N66" s="1171"/>
      <c r="O66" s="30">
        <f t="shared" si="3"/>
        <v>216</v>
      </c>
      <c r="P66" s="30">
        <f t="shared" si="4"/>
        <v>108</v>
      </c>
      <c r="Q66" s="31"/>
    </row>
    <row r="67" spans="2:17" ht="15">
      <c r="B67" s="1171">
        <f>B66+$B$63</f>
        <v>7.5</v>
      </c>
      <c r="C67" s="1171"/>
      <c r="D67" s="30"/>
      <c r="E67" s="30">
        <f t="shared" si="0"/>
        <v>45</v>
      </c>
      <c r="F67" s="1151">
        <v>0</v>
      </c>
      <c r="G67" s="1151"/>
      <c r="H67" s="1170">
        <f t="shared" si="1"/>
        <v>7.2</v>
      </c>
      <c r="I67" s="1170"/>
      <c r="J67" s="1171">
        <f t="shared" si="2"/>
        <v>624.375</v>
      </c>
      <c r="K67" s="1171"/>
      <c r="L67" s="1171"/>
      <c r="M67" s="1171">
        <f t="shared" si="5"/>
        <v>222.75</v>
      </c>
      <c r="N67" s="1171"/>
      <c r="O67" s="30">
        <f t="shared" si="3"/>
        <v>421.875</v>
      </c>
      <c r="P67" s="30">
        <f t="shared" si="4"/>
        <v>168.75</v>
      </c>
      <c r="Q67" s="31"/>
    </row>
    <row r="68" spans="2:17" ht="15">
      <c r="B68" s="1171">
        <f>B67+L43</f>
        <v>8.35</v>
      </c>
      <c r="C68" s="1171"/>
      <c r="D68" s="30"/>
      <c r="E68" s="30">
        <f>$L$53*$L$29*B68</f>
        <v>50.099999999999994</v>
      </c>
      <c r="F68" s="1151">
        <v>0</v>
      </c>
      <c r="G68" s="1151"/>
      <c r="H68" s="1170">
        <f t="shared" si="1"/>
        <v>7.2</v>
      </c>
      <c r="I68" s="1170"/>
      <c r="J68" s="1171">
        <f t="shared" si="2"/>
        <v>833.18399999999997</v>
      </c>
      <c r="K68" s="1171"/>
      <c r="L68" s="1171"/>
      <c r="M68" s="1171">
        <f t="shared" si="5"/>
        <v>269.28749999999997</v>
      </c>
      <c r="N68" s="1171"/>
      <c r="O68" s="30">
        <f t="shared" si="3"/>
        <v>582.18287499999985</v>
      </c>
      <c r="P68" s="30">
        <f t="shared" si="4"/>
        <v>209.16749999999996</v>
      </c>
      <c r="Q68" s="31"/>
    </row>
    <row r="69" spans="2:17" s="4" customFormat="1" ht="84.75" customHeight="1">
      <c r="B69" s="1175" t="s">
        <v>149</v>
      </c>
      <c r="C69" s="1175"/>
      <c r="D69" s="1176">
        <f>MAX(B62:C67)</f>
        <v>7.5</v>
      </c>
      <c r="E69" s="1167"/>
      <c r="F69" s="1167"/>
      <c r="G69" s="1167"/>
      <c r="H69" s="1167"/>
      <c r="I69" s="1167"/>
      <c r="J69" s="1172">
        <f>MAX(J62:L68)</f>
        <v>833.18399999999997</v>
      </c>
      <c r="K69" s="1172"/>
      <c r="L69" s="1172"/>
      <c r="M69" s="1172">
        <f>MAX(M62:N68)</f>
        <v>269.28749999999997</v>
      </c>
      <c r="N69" s="1172"/>
      <c r="O69" s="32">
        <f>MAX(O62:Q68)</f>
        <v>582.18287499999985</v>
      </c>
      <c r="P69" s="32">
        <f>MAX(P62:R68)</f>
        <v>209.16749999999996</v>
      </c>
      <c r="Q69" s="33"/>
    </row>
    <row r="70" spans="2:17" ht="15">
      <c r="B70" s="5"/>
      <c r="C70" s="5"/>
      <c r="D70" s="5"/>
      <c r="E70" s="5"/>
      <c r="F70" s="5"/>
      <c r="G70" s="5"/>
      <c r="H70" s="5"/>
      <c r="I70" s="5"/>
      <c r="J70" s="5"/>
      <c r="K70" s="5"/>
      <c r="L70" s="5"/>
      <c r="M70" s="5"/>
      <c r="N70" s="5"/>
      <c r="O70" s="5"/>
      <c r="P70" s="5"/>
    </row>
    <row r="71" spans="2:17" ht="15">
      <c r="B71" s="6"/>
      <c r="C71" s="6"/>
      <c r="D71" s="6"/>
      <c r="E71" s="6"/>
      <c r="F71" s="6"/>
      <c r="G71" s="6"/>
      <c r="H71" s="6"/>
      <c r="I71" s="6"/>
      <c r="J71" s="6"/>
      <c r="K71" s="6"/>
      <c r="L71" s="6"/>
      <c r="M71" s="6"/>
      <c r="N71" s="6"/>
      <c r="O71" s="6"/>
      <c r="P71" s="6"/>
    </row>
    <row r="72" spans="2:17" ht="15.6">
      <c r="B72" s="1177" t="s">
        <v>150</v>
      </c>
      <c r="C72" s="1177"/>
      <c r="D72" s="1177"/>
      <c r="E72" s="1177"/>
      <c r="F72" s="1177"/>
      <c r="G72" s="1177"/>
      <c r="H72" s="1177"/>
      <c r="I72" s="1177"/>
      <c r="J72" s="1177"/>
      <c r="K72" s="1177"/>
      <c r="L72" s="1178"/>
      <c r="M72" s="1178"/>
      <c r="N72" s="1178"/>
      <c r="O72" s="6"/>
      <c r="P72" s="6"/>
    </row>
    <row r="73" spans="2:17" s="4" customFormat="1" ht="17.399999999999999">
      <c r="B73" s="27" t="s">
        <v>151</v>
      </c>
      <c r="C73" s="27"/>
      <c r="D73" s="27"/>
      <c r="E73" s="27"/>
      <c r="F73" s="27"/>
      <c r="G73" s="27"/>
      <c r="H73" s="27"/>
      <c r="I73" s="1172">
        <f>L54*L29*L38</f>
        <v>54</v>
      </c>
      <c r="J73" s="1172"/>
      <c r="K73" s="1172"/>
      <c r="L73" s="34"/>
      <c r="M73" s="35"/>
      <c r="N73" s="35"/>
      <c r="O73" s="35"/>
      <c r="P73" s="35"/>
    </row>
    <row r="74" spans="2:17" s="4" customFormat="1" ht="17.399999999999999">
      <c r="B74" s="27" t="s">
        <v>152</v>
      </c>
      <c r="C74" s="27"/>
      <c r="D74" s="27"/>
      <c r="E74" s="27"/>
      <c r="F74" s="27"/>
      <c r="G74" s="27"/>
      <c r="H74" s="27"/>
      <c r="I74" s="1172">
        <f>L54*L29*(L46+L45+L38)</f>
        <v>99.9</v>
      </c>
      <c r="J74" s="1172"/>
      <c r="K74" s="1172"/>
      <c r="L74" s="34"/>
      <c r="M74" s="35"/>
      <c r="N74" s="35"/>
      <c r="O74" s="35"/>
      <c r="P74" s="35"/>
    </row>
    <row r="75" spans="2:17" s="4" customFormat="1" ht="15">
      <c r="B75" s="27" t="s">
        <v>153</v>
      </c>
      <c r="C75" s="27"/>
      <c r="D75" s="27"/>
      <c r="E75" s="27"/>
      <c r="F75" s="27"/>
      <c r="G75" s="27"/>
      <c r="H75" s="27"/>
      <c r="I75" s="1172">
        <f>L46+L45</f>
        <v>0.85</v>
      </c>
      <c r="J75" s="1172"/>
      <c r="K75" s="1172"/>
      <c r="L75" s="36"/>
      <c r="M75" s="35"/>
      <c r="N75" s="35"/>
      <c r="O75" s="35"/>
      <c r="P75" s="35"/>
    </row>
    <row r="76" spans="2:17" s="4" customFormat="1" ht="15">
      <c r="B76" s="27" t="s">
        <v>154</v>
      </c>
      <c r="C76" s="27"/>
      <c r="D76" s="27"/>
      <c r="E76" s="27"/>
      <c r="F76" s="27"/>
      <c r="G76" s="27"/>
      <c r="H76" s="27"/>
      <c r="I76" s="1172">
        <f>I75*(I73+I74)*0.5</f>
        <v>65.407499999999999</v>
      </c>
      <c r="J76" s="1172"/>
      <c r="K76" s="1172"/>
      <c r="L76" s="34"/>
      <c r="M76" s="35"/>
      <c r="N76" s="35"/>
      <c r="O76" s="35"/>
      <c r="P76" s="35"/>
    </row>
    <row r="77" spans="2:17" s="4" customFormat="1" ht="15">
      <c r="B77" s="27" t="s">
        <v>155</v>
      </c>
      <c r="C77" s="27"/>
      <c r="D77" s="27"/>
      <c r="E77" s="27"/>
      <c r="F77" s="27"/>
      <c r="G77" s="27"/>
      <c r="H77" s="27"/>
      <c r="I77" s="1172">
        <f>ROUND(-0.3255*(L43)*I76,3)</f>
        <v>-18.097000000000001</v>
      </c>
      <c r="J77" s="1172"/>
      <c r="K77" s="1172"/>
      <c r="L77" s="1173"/>
      <c r="M77" s="1174"/>
      <c r="N77" s="1174"/>
      <c r="O77" s="37"/>
      <c r="P77" s="35"/>
    </row>
    <row r="78" spans="2:17" s="4" customFormat="1" ht="15">
      <c r="B78" s="38"/>
      <c r="C78" s="35"/>
      <c r="D78" s="35"/>
      <c r="E78" s="35"/>
      <c r="F78" s="35"/>
      <c r="G78" s="35"/>
      <c r="H78" s="35"/>
      <c r="I78" s="35"/>
      <c r="J78" s="35"/>
      <c r="K78" s="35"/>
      <c r="L78" s="35"/>
      <c r="M78" s="35"/>
      <c r="N78" s="35"/>
      <c r="O78" s="35"/>
      <c r="P78" s="35"/>
    </row>
    <row r="79" spans="2:17" s="4" customFormat="1" ht="15.6">
      <c r="B79" s="39" t="s">
        <v>156</v>
      </c>
      <c r="C79" s="35"/>
      <c r="D79" s="35"/>
      <c r="E79" s="35"/>
      <c r="F79" s="35"/>
      <c r="G79" s="35"/>
      <c r="H79" s="35"/>
      <c r="I79" s="35"/>
      <c r="J79" s="35"/>
      <c r="K79" s="35"/>
      <c r="L79" s="35"/>
      <c r="M79" s="35"/>
      <c r="N79" s="35"/>
      <c r="O79" s="35"/>
      <c r="P79" s="35"/>
    </row>
    <row r="80" spans="2:17" s="4" customFormat="1" ht="15">
      <c r="B80" s="1179" t="s">
        <v>157</v>
      </c>
      <c r="C80" s="1179"/>
      <c r="D80" s="1179"/>
      <c r="E80" s="1179"/>
      <c r="F80" s="1179"/>
      <c r="G80" s="1179"/>
      <c r="H80" s="27"/>
      <c r="I80" s="40"/>
      <c r="J80" s="41"/>
      <c r="K80" s="41" t="s">
        <v>158</v>
      </c>
      <c r="L80" s="40"/>
      <c r="M80" s="1181" t="s">
        <v>159</v>
      </c>
      <c r="N80" s="1181"/>
      <c r="O80" s="27" t="s">
        <v>160</v>
      </c>
    </row>
    <row r="81" spans="2:21" s="4" customFormat="1" ht="15">
      <c r="B81" s="1179" t="s">
        <v>161</v>
      </c>
      <c r="C81" s="1179"/>
      <c r="D81" s="1179"/>
      <c r="E81" s="1179"/>
      <c r="F81" s="1179"/>
      <c r="G81" s="1179"/>
      <c r="H81" s="27"/>
      <c r="I81" s="42"/>
      <c r="J81" s="42"/>
      <c r="K81" s="1180">
        <f>L40*L36*$L$55</f>
        <v>56.25</v>
      </c>
      <c r="L81" s="1180"/>
      <c r="M81" s="1180">
        <f>L42+L39-L40*0.5</f>
        <v>2.8000000000000003</v>
      </c>
      <c r="N81" s="1180"/>
      <c r="O81" s="42">
        <f t="shared" ref="O81:O87" si="6">K81*M81</f>
        <v>157.50000000000003</v>
      </c>
    </row>
    <row r="82" spans="2:21" s="4" customFormat="1" ht="15">
      <c r="B82" s="1179" t="s">
        <v>162</v>
      </c>
      <c r="C82" s="1179"/>
      <c r="D82" s="1179"/>
      <c r="E82" s="1179"/>
      <c r="F82" s="1179"/>
      <c r="G82" s="1179"/>
      <c r="H82" s="27"/>
      <c r="I82" s="42"/>
      <c r="J82" s="42"/>
      <c r="K82" s="1180">
        <f>(L39-L40)*0.5*L36*$L$55</f>
        <v>51.5625</v>
      </c>
      <c r="L82" s="1180"/>
      <c r="M82" s="1180">
        <f>L42+2*(L39-L40)/3</f>
        <v>2.4666666666666668</v>
      </c>
      <c r="N82" s="1180"/>
      <c r="O82" s="42">
        <f t="shared" si="6"/>
        <v>127.1875</v>
      </c>
    </row>
    <row r="83" spans="2:21" s="4" customFormat="1" ht="15">
      <c r="B83" s="1179" t="s">
        <v>58</v>
      </c>
      <c r="C83" s="1179"/>
      <c r="D83" s="1179"/>
      <c r="E83" s="1179"/>
      <c r="F83" s="1179"/>
      <c r="G83" s="1179"/>
      <c r="H83" s="27"/>
      <c r="I83" s="42"/>
      <c r="J83" s="42"/>
      <c r="K83" s="1180">
        <f>(L43*L41*$L$55)</f>
        <v>113.68749999999999</v>
      </c>
      <c r="L83" s="1180"/>
      <c r="M83" s="1180">
        <f>L41/2</f>
        <v>2.6749999999999998</v>
      </c>
      <c r="N83" s="1180"/>
      <c r="O83" s="42">
        <f t="shared" si="6"/>
        <v>304.11406249999993</v>
      </c>
    </row>
    <row r="84" spans="2:21" s="4" customFormat="1" ht="15">
      <c r="B84" s="1179" t="s">
        <v>163</v>
      </c>
      <c r="C84" s="1179"/>
      <c r="D84" s="1179"/>
      <c r="E84" s="1179"/>
      <c r="F84" s="1179"/>
      <c r="G84" s="1179"/>
      <c r="H84" s="27"/>
      <c r="I84" s="42"/>
      <c r="J84" s="42"/>
      <c r="K84" s="1180">
        <f>(L47*L46*$L$55)</f>
        <v>0</v>
      </c>
      <c r="L84" s="1180"/>
      <c r="M84" s="1180">
        <f>L42+L39-0.5*L47</f>
        <v>2.95</v>
      </c>
      <c r="N84" s="1180"/>
      <c r="O84" s="42">
        <f t="shared" si="6"/>
        <v>0</v>
      </c>
    </row>
    <row r="85" spans="2:21" s="4" customFormat="1" ht="15.6">
      <c r="B85" s="1179" t="s">
        <v>164</v>
      </c>
      <c r="C85" s="1179"/>
      <c r="D85" s="1179"/>
      <c r="E85" s="1179"/>
      <c r="F85" s="1179"/>
      <c r="G85" s="1179"/>
      <c r="H85" s="43"/>
      <c r="I85" s="42"/>
      <c r="J85" s="42"/>
      <c r="K85" s="1182">
        <f>L29*L38</f>
        <v>18</v>
      </c>
      <c r="L85" s="1182"/>
      <c r="M85" s="1180">
        <f>L42/2</f>
        <v>1.05</v>
      </c>
      <c r="N85" s="1180"/>
      <c r="O85" s="42">
        <f t="shared" si="6"/>
        <v>18.900000000000002</v>
      </c>
    </row>
    <row r="86" spans="2:21" s="4" customFormat="1" ht="15">
      <c r="B86" s="1183" t="s">
        <v>165</v>
      </c>
      <c r="C86" s="1183"/>
      <c r="D86" s="1183"/>
      <c r="E86" s="1183"/>
      <c r="F86" s="1183"/>
      <c r="G86" s="1183"/>
      <c r="H86" s="27"/>
      <c r="I86" s="42"/>
      <c r="J86" s="42"/>
      <c r="K86" s="1180">
        <f>L36*$L$29*L44</f>
        <v>323.99999999999994</v>
      </c>
      <c r="L86" s="1180"/>
      <c r="M86" s="1180">
        <f>L41-L44*0.5</f>
        <v>4.1500000000000004</v>
      </c>
      <c r="N86" s="1180"/>
      <c r="O86" s="42">
        <f t="shared" si="6"/>
        <v>1344.6</v>
      </c>
    </row>
    <row r="87" spans="2:21" s="4" customFormat="1" ht="15">
      <c r="B87" s="1179" t="s">
        <v>166</v>
      </c>
      <c r="C87" s="1179"/>
      <c r="D87" s="1179"/>
      <c r="E87" s="1179"/>
      <c r="F87" s="1179"/>
      <c r="G87" s="1179"/>
      <c r="H87" s="27"/>
      <c r="I87" s="27"/>
      <c r="J87" s="27"/>
      <c r="K87" s="1180">
        <f>ROUND(L31*L53,3)</f>
        <v>7.2</v>
      </c>
      <c r="L87" s="1180"/>
      <c r="M87" s="1180">
        <f>M86</f>
        <v>4.1500000000000004</v>
      </c>
      <c r="N87" s="1180"/>
      <c r="O87" s="42">
        <f t="shared" si="6"/>
        <v>29.880000000000003</v>
      </c>
    </row>
    <row r="88" spans="2:21" s="4" customFormat="1" ht="15">
      <c r="B88" s="1179" t="s">
        <v>167</v>
      </c>
      <c r="C88" s="1179"/>
      <c r="D88" s="1179"/>
      <c r="E88" s="1179"/>
      <c r="F88" s="1179"/>
      <c r="G88" s="1179"/>
      <c r="H88" s="27"/>
      <c r="I88" s="42"/>
      <c r="J88" s="42"/>
      <c r="K88" s="1180">
        <f>ROUND(SUM(K81:L87),3)</f>
        <v>570.70000000000005</v>
      </c>
      <c r="L88" s="1180"/>
      <c r="M88" s="1167" t="s">
        <v>168</v>
      </c>
      <c r="N88" s="1167"/>
      <c r="O88" s="42">
        <f>ROUND(SUM(O81:O87),3)</f>
        <v>1982.182</v>
      </c>
    </row>
    <row r="89" spans="2:21" s="4" customFormat="1" ht="15">
      <c r="B89" s="1179" t="s">
        <v>169</v>
      </c>
      <c r="C89" s="1179"/>
      <c r="D89" s="1179"/>
      <c r="E89" s="1179"/>
      <c r="F89" s="1179"/>
      <c r="G89" s="1179"/>
      <c r="H89" s="27"/>
      <c r="I89" s="42"/>
      <c r="J89" s="42"/>
      <c r="K89" s="1180">
        <f>ROUND((K88-K87),3)</f>
        <v>563.5</v>
      </c>
      <c r="L89" s="1180"/>
      <c r="M89" s="1167" t="s">
        <v>168</v>
      </c>
      <c r="N89" s="1167"/>
      <c r="O89" s="42">
        <f>ROUND((O88-O87),3)</f>
        <v>1952.3019999999999</v>
      </c>
    </row>
    <row r="90" spans="2:21" s="4" customFormat="1" ht="15">
      <c r="B90" s="1186" t="s">
        <v>170</v>
      </c>
      <c r="C90" s="1186"/>
      <c r="D90" s="1186"/>
      <c r="E90" s="1186"/>
      <c r="F90" s="1186"/>
      <c r="G90" s="1186"/>
      <c r="H90" s="44"/>
      <c r="I90" s="45"/>
      <c r="J90" s="45"/>
      <c r="K90" s="1187">
        <f>K89*Q90</f>
        <v>563.5</v>
      </c>
      <c r="L90" s="1187"/>
      <c r="M90" s="1188" t="s">
        <v>168</v>
      </c>
      <c r="N90" s="1188"/>
      <c r="O90" s="45">
        <f>Q90*O89</f>
        <v>1952.3019999999999</v>
      </c>
      <c r="P90" s="46"/>
      <c r="Q90" s="47">
        <v>1</v>
      </c>
    </row>
    <row r="91" spans="2:21" s="4" customFormat="1" ht="15">
      <c r="B91" s="48" t="s">
        <v>171</v>
      </c>
      <c r="C91" s="49"/>
      <c r="D91" s="49"/>
      <c r="E91" s="49"/>
      <c r="F91" s="49"/>
      <c r="G91" s="50" t="s">
        <v>172</v>
      </c>
      <c r="H91" s="49"/>
      <c r="I91" s="49"/>
      <c r="J91" s="49"/>
      <c r="K91" s="49" t="str">
        <f>CONCATENATE(,O88," /",K88,)</f>
        <v>1982.182 /570.7</v>
      </c>
      <c r="L91" s="51"/>
      <c r="M91" s="49"/>
      <c r="N91" s="49"/>
      <c r="O91" s="52">
        <f>ROUND(O88/K88,3)</f>
        <v>3.4729999999999999</v>
      </c>
      <c r="P91" s="37" t="s">
        <v>20</v>
      </c>
    </row>
    <row r="92" spans="2:21" s="4" customFormat="1" ht="15">
      <c r="B92" s="35"/>
      <c r="C92" s="35"/>
      <c r="D92" s="35"/>
      <c r="E92" s="35"/>
      <c r="F92" s="35"/>
      <c r="G92" s="53" t="s">
        <v>173</v>
      </c>
      <c r="H92" s="35"/>
      <c r="I92" s="35"/>
      <c r="J92" s="35"/>
      <c r="K92" s="35" t="str">
        <f>CONCATENATE(,O90," /",K90,)</f>
        <v>1952.302 /563.5</v>
      </c>
      <c r="M92" s="35"/>
      <c r="N92" s="35"/>
      <c r="O92" s="54">
        <f>ROUND(O90/K90,3)</f>
        <v>3.4649999999999999</v>
      </c>
      <c r="P92" s="55" t="s">
        <v>20</v>
      </c>
    </row>
    <row r="93" spans="2:21" s="4" customFormat="1" ht="15">
      <c r="B93" s="35" t="s">
        <v>174</v>
      </c>
      <c r="C93" s="35"/>
      <c r="D93" s="35"/>
      <c r="E93" s="35"/>
      <c r="F93" s="35"/>
      <c r="G93" s="53">
        <f>ABS(L41/2-O91)</f>
        <v>0.79800000000000004</v>
      </c>
      <c r="H93" s="35" t="s">
        <v>175</v>
      </c>
      <c r="I93" s="56">
        <f>ROUND(L41/6,2)</f>
        <v>0.89</v>
      </c>
      <c r="J93" s="35" t="str">
        <f>IF(I93&gt;G93,"Hence OK","Resultant not in Middle third")</f>
        <v>Hence OK</v>
      </c>
      <c r="K93" s="35"/>
      <c r="M93" s="35"/>
      <c r="N93" s="35"/>
      <c r="O93" s="54"/>
      <c r="P93" s="55"/>
    </row>
    <row r="94" spans="2:21" s="4" customFormat="1" ht="15">
      <c r="B94" s="57" t="s">
        <v>176</v>
      </c>
      <c r="C94" s="57"/>
      <c r="D94" s="57"/>
      <c r="E94" s="57"/>
      <c r="F94" s="35"/>
      <c r="G94" s="35"/>
      <c r="H94" s="35"/>
      <c r="I94" s="35"/>
      <c r="J94" s="35"/>
      <c r="K94" s="35"/>
      <c r="L94" s="35"/>
      <c r="M94" s="35"/>
      <c r="N94" s="35"/>
      <c r="O94" s="35"/>
      <c r="P94" s="35"/>
    </row>
    <row r="95" spans="2:21" s="4" customFormat="1" ht="15.6">
      <c r="B95" s="55" t="s">
        <v>172</v>
      </c>
      <c r="C95" s="35"/>
      <c r="D95" s="35"/>
      <c r="E95" s="35"/>
      <c r="F95" s="58"/>
      <c r="G95" s="59" t="s">
        <v>177</v>
      </c>
      <c r="H95" s="55" t="str">
        <f>CONCATENATE(,Q95,"+ (",R95,")+",S95," x  ( ", T95," -",U95,")")</f>
        <v>833.184+ (-18.097)+570.7 x  ( 2.675 -3.473)</v>
      </c>
      <c r="I95" s="55"/>
      <c r="J95" s="55"/>
      <c r="K95" s="35"/>
      <c r="L95" s="55">
        <f>ROUND(Q95+R95+S95*(T95-U95),3)</f>
        <v>359.66800000000001</v>
      </c>
      <c r="M95" s="55" t="s">
        <v>178</v>
      </c>
      <c r="N95" s="35"/>
      <c r="O95" s="35"/>
      <c r="P95" s="35"/>
      <c r="Q95" s="56">
        <f>J69</f>
        <v>833.18399999999997</v>
      </c>
      <c r="R95" s="56">
        <f>I77</f>
        <v>-18.097000000000001</v>
      </c>
      <c r="S95" s="60">
        <f>K88</f>
        <v>570.70000000000005</v>
      </c>
      <c r="T95" s="60">
        <f>M83</f>
        <v>2.6749999999999998</v>
      </c>
      <c r="U95" s="60">
        <f>O91</f>
        <v>3.4729999999999999</v>
      </c>
    </row>
    <row r="96" spans="2:21" s="4" customFormat="1" ht="15">
      <c r="B96" s="55" t="s">
        <v>173</v>
      </c>
      <c r="C96" s="35"/>
      <c r="D96" s="35"/>
      <c r="E96" s="35"/>
      <c r="F96" s="35"/>
      <c r="G96" s="35" t="s">
        <v>177</v>
      </c>
      <c r="H96" s="55" t="str">
        <f>CONCATENATE(,Q96,"+ (",R96,")+",S96," x  ( ", T96," -",U96,")")</f>
        <v>582.182875+ (-18.097)+563.5 x  ( 2.675 -3.465)</v>
      </c>
      <c r="I96" s="55"/>
      <c r="J96" s="55"/>
      <c r="K96" s="35"/>
      <c r="L96" s="61">
        <f>ROUND(Q96+R96+S96*(T96-U96),3)</f>
        <v>118.92100000000001</v>
      </c>
      <c r="M96" s="55" t="s">
        <v>178</v>
      </c>
      <c r="N96" s="35"/>
      <c r="O96" s="35"/>
      <c r="P96" s="35"/>
      <c r="Q96" s="56">
        <f>O69</f>
        <v>582.18287499999985</v>
      </c>
      <c r="R96" s="56">
        <f>I77</f>
        <v>-18.097000000000001</v>
      </c>
      <c r="S96" s="60">
        <f>K89</f>
        <v>563.5</v>
      </c>
      <c r="T96" s="60">
        <f>M83</f>
        <v>2.6749999999999998</v>
      </c>
      <c r="U96" s="60">
        <f>O92</f>
        <v>3.4649999999999999</v>
      </c>
    </row>
    <row r="97" spans="2:20" s="4" customFormat="1" ht="15">
      <c r="B97" s="35"/>
      <c r="C97" s="35"/>
      <c r="D97" s="35"/>
      <c r="E97" s="35"/>
      <c r="F97" s="35"/>
      <c r="G97" s="35"/>
      <c r="H97" s="35"/>
      <c r="I97" s="35"/>
      <c r="J97" s="35"/>
      <c r="K97" s="35"/>
      <c r="L97" s="35"/>
      <c r="M97" s="35"/>
      <c r="N97" s="55"/>
      <c r="O97" s="35"/>
      <c r="P97" s="35"/>
    </row>
    <row r="98" spans="2:20" s="4" customFormat="1" ht="15.6">
      <c r="B98" s="39" t="s">
        <v>179</v>
      </c>
      <c r="C98" s="35"/>
      <c r="D98" s="35"/>
      <c r="E98" s="35"/>
      <c r="F98" s="35"/>
      <c r="G98" s="35"/>
      <c r="H98" s="35"/>
      <c r="I98" s="35"/>
      <c r="J98" s="35"/>
      <c r="K98" s="35"/>
      <c r="L98" s="35"/>
      <c r="M98" s="35"/>
      <c r="N98" s="35"/>
      <c r="O98" s="35"/>
      <c r="P98" s="35"/>
    </row>
    <row r="99" spans="2:20" s="4" customFormat="1" ht="17.399999999999999">
      <c r="B99" s="39" t="s">
        <v>180</v>
      </c>
      <c r="C99" s="35"/>
      <c r="D99" s="35"/>
      <c r="E99" s="35"/>
      <c r="F99" s="35"/>
      <c r="G99" s="35"/>
      <c r="H99" s="35"/>
      <c r="I99" s="35"/>
      <c r="J99" s="35"/>
      <c r="K99" s="35"/>
      <c r="L99" s="33">
        <f>L32</f>
        <v>185</v>
      </c>
      <c r="M99" s="35" t="s">
        <v>181</v>
      </c>
      <c r="N99" s="35"/>
      <c r="O99" s="35"/>
      <c r="P99" s="35"/>
    </row>
    <row r="100" spans="2:20" s="4" customFormat="1" ht="15">
      <c r="B100" s="57" t="s">
        <v>182</v>
      </c>
      <c r="C100" s="57"/>
      <c r="D100" s="57"/>
      <c r="E100" s="35"/>
      <c r="F100" s="35"/>
      <c r="G100" s="35"/>
      <c r="H100" s="35"/>
      <c r="I100" s="35"/>
      <c r="J100" s="35"/>
      <c r="K100" s="35"/>
      <c r="L100" s="35"/>
      <c r="M100" s="35"/>
      <c r="N100" s="35"/>
      <c r="O100" s="35"/>
      <c r="P100" s="35"/>
    </row>
    <row r="101" spans="2:20" s="4" customFormat="1" ht="17.399999999999999">
      <c r="B101" s="35" t="s">
        <v>183</v>
      </c>
      <c r="C101" s="35"/>
      <c r="D101" s="35"/>
      <c r="E101" s="35"/>
      <c r="F101" s="35"/>
      <c r="G101" s="35"/>
      <c r="H101" s="55" t="str">
        <f>CONCATENATE(,"(",Q101,"/ (",R101,"))+(",S101," x  6/ ( ", T101,"^2))")</f>
        <v>(570.7/ (5.35))+(359.668 x  6/ ( 5.35^2))</v>
      </c>
      <c r="I101" s="35"/>
      <c r="J101" s="35"/>
      <c r="K101" s="1184">
        <f>(Q101/R101)+(S101*6/(T101^2))</f>
        <v>182.06840772119838</v>
      </c>
      <c r="L101" s="1184"/>
      <c r="M101" s="37" t="s">
        <v>181</v>
      </c>
      <c r="N101" s="35"/>
      <c r="O101" s="35"/>
      <c r="P101" s="35"/>
      <c r="Q101" s="60">
        <f>K88</f>
        <v>570.70000000000005</v>
      </c>
      <c r="R101" s="60">
        <f>L41</f>
        <v>5.35</v>
      </c>
      <c r="S101" s="4">
        <f>L95</f>
        <v>359.66800000000001</v>
      </c>
      <c r="T101" s="60">
        <f>L41</f>
        <v>5.35</v>
      </c>
    </row>
    <row r="102" spans="2:20" s="4" customFormat="1" ht="17.399999999999999">
      <c r="B102" s="35" t="s">
        <v>184</v>
      </c>
      <c r="C102" s="35"/>
      <c r="D102" s="35"/>
      <c r="E102" s="35"/>
      <c r="F102" s="35"/>
      <c r="G102" s="35"/>
      <c r="H102" s="55" t="str">
        <f>CONCATENATE(,"(",Q102,"/ (",R102,")) - (",S102," x  6/ ( ", T102,"^2))")</f>
        <v>(570.7/ (5.35)) - (359.668 x  6/ ( 5.35^2))</v>
      </c>
      <c r="I102" s="35"/>
      <c r="J102" s="35"/>
      <c r="K102" s="1184">
        <f>(Q102/R102)-(S102*6/(T102^2))</f>
        <v>31.277386671325019</v>
      </c>
      <c r="L102" s="1184"/>
      <c r="M102" s="37" t="s">
        <v>181</v>
      </c>
      <c r="N102" s="35"/>
      <c r="O102" s="35"/>
      <c r="P102" s="35"/>
      <c r="Q102" s="60">
        <f>Q101</f>
        <v>570.70000000000005</v>
      </c>
      <c r="R102" s="60">
        <f>L41</f>
        <v>5.35</v>
      </c>
      <c r="S102" s="4">
        <f>L95</f>
        <v>359.66800000000001</v>
      </c>
      <c r="T102" s="60">
        <f>L41</f>
        <v>5.35</v>
      </c>
    </row>
    <row r="103" spans="2:20" s="4" customFormat="1" ht="15">
      <c r="B103" s="57" t="s">
        <v>185</v>
      </c>
      <c r="C103" s="57"/>
      <c r="D103" s="57"/>
      <c r="E103" s="35"/>
      <c r="F103" s="35"/>
      <c r="G103" s="35"/>
      <c r="H103" s="35"/>
      <c r="I103" s="35"/>
      <c r="J103" s="35"/>
      <c r="K103" s="33"/>
      <c r="L103" s="33"/>
      <c r="M103" s="35"/>
      <c r="N103" s="1185" t="str">
        <f>IF(MAX(K101,K102)&lt;L99,"Soil Pressures O.K.",Soil Pressure exceeds SBC)</f>
        <v>Soil Pressures O.K.</v>
      </c>
      <c r="O103" s="1185"/>
      <c r="P103" s="1185"/>
      <c r="Q103" s="60"/>
      <c r="R103" s="60"/>
      <c r="T103" s="60"/>
    </row>
    <row r="104" spans="2:20" s="4" customFormat="1" ht="17.399999999999999">
      <c r="B104" s="35" t="s">
        <v>186</v>
      </c>
      <c r="C104" s="35"/>
      <c r="D104" s="35"/>
      <c r="E104" s="35"/>
      <c r="F104" s="35"/>
      <c r="G104" s="35"/>
      <c r="H104" s="55" t="str">
        <f>CONCATENATE(,"(",Q104,"/ (",R104,"))+(",S104," x  6/ ( ", T104,"^2))")</f>
        <v>(563.5/ (5.35))+(118.921 x  6/ ( 5.35^2))</v>
      </c>
      <c r="I104" s="35"/>
      <c r="J104" s="35"/>
      <c r="K104" s="1184">
        <f>(Q104/R104)+(S104*6/(T104^2))</f>
        <v>130.2559524849332</v>
      </c>
      <c r="L104" s="1184"/>
      <c r="M104" s="37" t="s">
        <v>181</v>
      </c>
      <c r="N104" s="35"/>
      <c r="O104" s="35"/>
      <c r="P104" s="35"/>
      <c r="Q104" s="60">
        <f>K89</f>
        <v>563.5</v>
      </c>
      <c r="R104" s="60">
        <f>L41</f>
        <v>5.35</v>
      </c>
      <c r="S104" s="4">
        <f>L96</f>
        <v>118.92100000000001</v>
      </c>
      <c r="T104" s="60">
        <f>L41</f>
        <v>5.35</v>
      </c>
    </row>
    <row r="105" spans="2:20" s="4" customFormat="1" ht="17.399999999999999">
      <c r="B105" s="35" t="s">
        <v>184</v>
      </c>
      <c r="C105" s="35"/>
      <c r="D105" s="35"/>
      <c r="E105" s="35"/>
      <c r="F105" s="35"/>
      <c r="G105" s="35"/>
      <c r="H105" s="55" t="str">
        <f>CONCATENATE(,"(",Q105,"/ (",R105,")) - (",S105," x  6/ ( ", T105,"^2))")</f>
        <v>(563.5/ (5.35)) - (118.921 x  6/ ( 5.35^2))</v>
      </c>
      <c r="I105" s="35"/>
      <c r="J105" s="35"/>
      <c r="K105" s="1184">
        <f>(Q105/R105)-(S105*6/(T105^2))</f>
        <v>80.398253122543451</v>
      </c>
      <c r="L105" s="1184"/>
      <c r="M105" s="37" t="s">
        <v>181</v>
      </c>
      <c r="N105" s="35"/>
      <c r="O105" s="35"/>
      <c r="P105" s="35"/>
      <c r="Q105" s="60">
        <f>Q104</f>
        <v>563.5</v>
      </c>
      <c r="R105" s="60">
        <f>L41</f>
        <v>5.35</v>
      </c>
      <c r="S105" s="4">
        <f>L96</f>
        <v>118.92100000000001</v>
      </c>
      <c r="T105" s="60">
        <f>L41</f>
        <v>5.35</v>
      </c>
    </row>
    <row r="106" spans="2:20" s="4" customFormat="1" ht="15">
      <c r="B106" s="35"/>
      <c r="C106" s="35"/>
      <c r="D106" s="35"/>
      <c r="E106" s="35"/>
      <c r="F106" s="35"/>
      <c r="G106" s="35"/>
      <c r="H106" s="35"/>
      <c r="I106" s="35"/>
      <c r="J106" s="35"/>
      <c r="K106" s="35"/>
      <c r="L106" s="35"/>
      <c r="M106" s="35"/>
      <c r="N106" s="1185" t="str">
        <f>IF(MAX(K104,K105)&lt;L99,"Soil Pressures O.K.",Soil Pressure exceeds SBC)</f>
        <v>Soil Pressures O.K.</v>
      </c>
      <c r="O106" s="1185"/>
      <c r="P106" s="1185"/>
    </row>
    <row r="107" spans="2:20" s="4" customFormat="1" ht="15">
      <c r="B107" s="57" t="s">
        <v>187</v>
      </c>
      <c r="C107" s="35"/>
      <c r="D107" s="35"/>
      <c r="E107" s="35"/>
      <c r="F107" s="35"/>
      <c r="G107" s="35"/>
      <c r="H107" s="35"/>
      <c r="I107" s="35"/>
      <c r="J107" s="35"/>
      <c r="K107" s="35"/>
      <c r="L107" s="35"/>
      <c r="M107" s="35"/>
      <c r="N107" s="35"/>
      <c r="O107" s="35"/>
      <c r="P107" s="35"/>
    </row>
    <row r="108" spans="2:20" s="4" customFormat="1" ht="15">
      <c r="B108" s="35"/>
      <c r="C108" s="35"/>
      <c r="D108" s="35"/>
      <c r="E108" s="35"/>
      <c r="F108" s="35"/>
      <c r="G108" s="35"/>
      <c r="H108" s="35"/>
      <c r="I108" s="35"/>
      <c r="J108" s="35"/>
      <c r="K108" s="35"/>
      <c r="L108" s="35"/>
      <c r="M108" s="35"/>
      <c r="N108" s="35"/>
      <c r="O108" s="1189"/>
      <c r="P108" s="1189"/>
    </row>
    <row r="109" spans="2:20" s="4" customFormat="1" ht="15.6">
      <c r="B109" s="39" t="s">
        <v>188</v>
      </c>
      <c r="C109" s="39"/>
      <c r="D109" s="39"/>
      <c r="E109" s="35"/>
      <c r="F109" s="35"/>
      <c r="G109" s="35"/>
      <c r="H109" s="35"/>
      <c r="I109" s="35"/>
      <c r="J109" s="35"/>
      <c r="K109" s="35"/>
      <c r="L109" s="35"/>
      <c r="M109" s="35"/>
      <c r="N109" s="35"/>
      <c r="O109" s="35"/>
      <c r="P109" s="35"/>
    </row>
    <row r="110" spans="2:20" s="4" customFormat="1" ht="15">
      <c r="B110" s="35"/>
      <c r="C110" s="35"/>
      <c r="D110" s="35"/>
      <c r="E110" s="35"/>
      <c r="F110" s="35"/>
      <c r="G110" s="35"/>
      <c r="H110" s="35"/>
      <c r="I110" s="35"/>
      <c r="J110" s="35"/>
      <c r="K110" s="35"/>
      <c r="L110" s="35"/>
      <c r="M110" s="35"/>
      <c r="N110" s="35"/>
      <c r="O110" s="35"/>
      <c r="P110" s="35"/>
    </row>
    <row r="111" spans="2:20" s="4" customFormat="1" ht="15">
      <c r="B111" s="57" t="s">
        <v>189</v>
      </c>
      <c r="C111" s="57"/>
      <c r="D111" s="57"/>
      <c r="E111" s="35"/>
      <c r="F111" s="35"/>
      <c r="G111" s="35"/>
      <c r="H111" s="35"/>
      <c r="I111" s="35"/>
      <c r="J111" s="35"/>
      <c r="K111" s="35"/>
      <c r="L111" s="35"/>
      <c r="M111" s="35"/>
      <c r="N111" s="35"/>
      <c r="O111" s="35"/>
      <c r="P111" s="35"/>
    </row>
    <row r="112" spans="2:20" s="4" customFormat="1" ht="15">
      <c r="B112" s="35" t="s">
        <v>190</v>
      </c>
      <c r="C112" s="35"/>
      <c r="D112" s="35"/>
      <c r="E112" s="35"/>
      <c r="F112" s="35"/>
      <c r="G112" s="33"/>
      <c r="H112" s="1184">
        <f>J69</f>
        <v>833.18399999999997</v>
      </c>
      <c r="I112" s="1184"/>
      <c r="J112" s="35" t="s">
        <v>178</v>
      </c>
      <c r="K112" s="35"/>
      <c r="L112" s="35"/>
      <c r="M112" s="35"/>
      <c r="N112" s="35"/>
      <c r="O112" s="35"/>
      <c r="P112" s="35"/>
    </row>
    <row r="113" spans="2:18" s="4" customFormat="1" ht="15">
      <c r="B113" s="35" t="s">
        <v>191</v>
      </c>
      <c r="C113" s="35"/>
      <c r="D113" s="35"/>
      <c r="E113" s="35"/>
      <c r="F113" s="35"/>
      <c r="G113" s="37"/>
      <c r="H113" s="1190">
        <f>O88</f>
        <v>1982.182</v>
      </c>
      <c r="I113" s="1190"/>
      <c r="J113" s="35" t="s">
        <v>178</v>
      </c>
      <c r="K113" s="35"/>
      <c r="L113" s="35"/>
      <c r="M113" s="35"/>
      <c r="N113" s="35"/>
      <c r="O113" s="35"/>
      <c r="P113" s="35"/>
    </row>
    <row r="114" spans="2:18" s="4" customFormat="1" ht="15">
      <c r="B114" s="35" t="s">
        <v>192</v>
      </c>
      <c r="C114" s="35"/>
      <c r="D114" s="35"/>
      <c r="E114" s="35"/>
      <c r="F114" s="35"/>
      <c r="G114" s="35"/>
      <c r="H114" s="35"/>
      <c r="I114" s="33">
        <f>H113/H112</f>
        <v>2.3790447248146869</v>
      </c>
      <c r="J114" s="62" t="s">
        <v>193</v>
      </c>
      <c r="K114" s="63"/>
      <c r="L114" s="35"/>
      <c r="M114" s="35"/>
      <c r="N114" s="35"/>
      <c r="O114" s="35"/>
      <c r="P114" s="35"/>
    </row>
    <row r="115" spans="2:18" s="4" customFormat="1" ht="15">
      <c r="B115" s="35"/>
      <c r="C115" s="35"/>
      <c r="D115" s="35"/>
      <c r="E115" s="35"/>
      <c r="F115" s="35"/>
      <c r="G115" s="35"/>
      <c r="H115" s="35"/>
      <c r="I115" s="35"/>
      <c r="J115" s="35"/>
      <c r="K115" s="35"/>
      <c r="L115" s="35"/>
      <c r="M115" s="35"/>
      <c r="N115" s="35"/>
      <c r="O115" s="35"/>
      <c r="P115" s="35"/>
    </row>
    <row r="116" spans="2:18" s="4" customFormat="1" ht="15">
      <c r="B116" s="35" t="s">
        <v>194</v>
      </c>
      <c r="C116" s="35"/>
      <c r="D116" s="35"/>
      <c r="E116" s="35"/>
      <c r="F116" s="35"/>
      <c r="G116" s="33"/>
      <c r="H116" s="35"/>
      <c r="I116" s="33">
        <f>M69</f>
        <v>269.28749999999997</v>
      </c>
      <c r="J116" s="35" t="s">
        <v>195</v>
      </c>
      <c r="K116" s="35"/>
      <c r="L116" s="35"/>
      <c r="M116" s="35"/>
      <c r="N116" s="35"/>
      <c r="O116" s="35"/>
      <c r="P116" s="35"/>
    </row>
    <row r="117" spans="2:18" s="4" customFormat="1" ht="15">
      <c r="B117" s="35" t="s">
        <v>196</v>
      </c>
      <c r="C117" s="35"/>
      <c r="D117" s="35"/>
      <c r="E117" s="35"/>
      <c r="F117" s="35" t="str">
        <f>CONCATENATE(,K90,"  x ",L33," +",I76,)</f>
        <v>563.5  x 0.6 +65.4075</v>
      </c>
      <c r="G117" s="35"/>
      <c r="H117" s="35"/>
      <c r="I117" s="35">
        <f>K90*L33+I76</f>
        <v>403.50749999999994</v>
      </c>
      <c r="J117" s="35" t="s">
        <v>195</v>
      </c>
      <c r="K117" s="35"/>
      <c r="L117" s="35"/>
      <c r="M117" s="35"/>
      <c r="N117" s="35"/>
      <c r="O117" s="35"/>
      <c r="P117" s="35"/>
    </row>
    <row r="118" spans="2:18" s="4" customFormat="1" ht="15">
      <c r="B118" s="35"/>
      <c r="C118" s="35"/>
      <c r="D118" s="35"/>
      <c r="E118" s="35"/>
      <c r="F118" s="35"/>
      <c r="G118" s="35"/>
      <c r="H118" s="35"/>
      <c r="I118" s="35"/>
      <c r="J118" s="35"/>
      <c r="K118" s="35"/>
      <c r="L118" s="35"/>
      <c r="M118" s="35"/>
      <c r="N118" s="35"/>
      <c r="O118" s="35"/>
      <c r="P118" s="35"/>
    </row>
    <row r="119" spans="2:18" s="4" customFormat="1" ht="15">
      <c r="B119" s="35" t="s">
        <v>197</v>
      </c>
      <c r="C119" s="35"/>
      <c r="D119" s="35"/>
      <c r="E119" s="35"/>
      <c r="F119" s="35"/>
      <c r="G119" s="33"/>
      <c r="H119" s="35"/>
      <c r="I119" s="33">
        <f>I117/I116</f>
        <v>1.4984264030079375</v>
      </c>
      <c r="J119" s="55" t="s">
        <v>193</v>
      </c>
      <c r="K119" s="35"/>
      <c r="L119" s="35"/>
      <c r="M119" s="35"/>
      <c r="N119" s="35"/>
      <c r="O119" s="35"/>
      <c r="P119" s="35"/>
    </row>
    <row r="120" spans="2:18" s="4" customFormat="1" ht="15">
      <c r="B120" s="35"/>
      <c r="C120" s="35"/>
      <c r="D120" s="35"/>
      <c r="E120" s="35"/>
      <c r="F120" s="35"/>
      <c r="G120" s="35"/>
      <c r="H120" s="35"/>
      <c r="I120" s="35"/>
      <c r="J120" s="57" t="s">
        <v>198</v>
      </c>
      <c r="K120" s="35"/>
      <c r="L120" s="35"/>
      <c r="M120" s="35"/>
      <c r="N120" s="35"/>
      <c r="O120" s="35"/>
      <c r="P120" s="35"/>
    </row>
    <row r="121" spans="2:18" s="4" customFormat="1" ht="15">
      <c r="B121" s="57" t="s">
        <v>199</v>
      </c>
      <c r="C121" s="57"/>
      <c r="D121" s="57"/>
      <c r="E121" s="35"/>
      <c r="F121" s="35"/>
      <c r="G121" s="35"/>
      <c r="H121" s="35"/>
      <c r="I121" s="35"/>
      <c r="J121" s="35"/>
      <c r="K121" s="35"/>
      <c r="L121" s="35"/>
      <c r="M121" s="35"/>
      <c r="N121" s="35"/>
      <c r="O121" s="35"/>
      <c r="P121" s="35"/>
    </row>
    <row r="122" spans="2:18" s="4" customFormat="1" ht="15">
      <c r="B122" s="35" t="s">
        <v>190</v>
      </c>
      <c r="C122" s="35"/>
      <c r="D122" s="35"/>
      <c r="E122" s="35"/>
      <c r="F122" s="35"/>
      <c r="G122" s="33"/>
      <c r="H122" s="33"/>
      <c r="I122" s="33">
        <f>O69</f>
        <v>582.18287499999985</v>
      </c>
      <c r="J122" s="35" t="s">
        <v>178</v>
      </c>
      <c r="K122" s="35"/>
      <c r="L122" s="35"/>
      <c r="M122" s="35"/>
      <c r="N122" s="35"/>
      <c r="O122" s="35"/>
      <c r="P122" s="35"/>
    </row>
    <row r="123" spans="2:18" s="4" customFormat="1" ht="15">
      <c r="B123" s="35" t="s">
        <v>191</v>
      </c>
      <c r="C123" s="35"/>
      <c r="D123" s="35"/>
      <c r="E123" s="35"/>
      <c r="F123" s="35"/>
      <c r="G123" s="37"/>
      <c r="H123" s="37"/>
      <c r="I123" s="37">
        <f>O90</f>
        <v>1952.3019999999999</v>
      </c>
      <c r="J123" s="35" t="s">
        <v>178</v>
      </c>
      <c r="K123" s="35"/>
      <c r="L123" s="35"/>
      <c r="M123" s="35"/>
      <c r="N123" s="35"/>
      <c r="O123" s="35"/>
      <c r="P123" s="35"/>
    </row>
    <row r="124" spans="2:18" s="4" customFormat="1" ht="15">
      <c r="B124" s="35" t="s">
        <v>192</v>
      </c>
      <c r="C124" s="35"/>
      <c r="D124" s="35"/>
      <c r="E124" s="35"/>
      <c r="F124" s="35"/>
      <c r="G124" s="35"/>
      <c r="H124" s="35"/>
      <c r="I124" s="35">
        <f>ROUND(I123/I122,3)</f>
        <v>3.3530000000000002</v>
      </c>
      <c r="J124" s="35" t="s">
        <v>193</v>
      </c>
      <c r="K124" s="35"/>
      <c r="L124" s="35"/>
      <c r="M124" s="35"/>
      <c r="N124" s="35"/>
      <c r="O124" s="35"/>
      <c r="P124" s="35"/>
    </row>
    <row r="125" spans="2:18" s="4" customFormat="1" ht="15">
      <c r="B125" s="35"/>
      <c r="C125" s="35"/>
      <c r="D125" s="35"/>
      <c r="E125" s="35"/>
      <c r="F125" s="35"/>
      <c r="G125" s="35"/>
      <c r="H125" s="35"/>
      <c r="I125" s="35"/>
      <c r="J125" s="35"/>
      <c r="K125" s="35"/>
      <c r="L125" s="35"/>
      <c r="M125" s="35"/>
      <c r="N125" s="35"/>
      <c r="O125" s="35"/>
      <c r="P125" s="35"/>
    </row>
    <row r="126" spans="2:18" s="4" customFormat="1" ht="15">
      <c r="B126" s="35" t="s">
        <v>194</v>
      </c>
      <c r="C126" s="35"/>
      <c r="D126" s="35"/>
      <c r="E126" s="35"/>
      <c r="F126" s="35"/>
      <c r="G126" s="33"/>
      <c r="H126" s="33"/>
      <c r="I126" s="33">
        <f>P69</f>
        <v>209.16749999999996</v>
      </c>
      <c r="J126" s="35"/>
      <c r="K126" s="35"/>
      <c r="L126" s="35"/>
      <c r="M126" s="35"/>
      <c r="N126" s="35"/>
      <c r="O126" s="35"/>
      <c r="P126" s="35"/>
    </row>
    <row r="127" spans="2:18" s="4" customFormat="1" ht="15">
      <c r="B127" s="35" t="s">
        <v>196</v>
      </c>
      <c r="C127" s="35"/>
      <c r="D127" s="35"/>
      <c r="E127" s="35"/>
      <c r="F127" s="62" t="str">
        <f>CONCATENATE(,K90,"  x ",L33," +",I76,)</f>
        <v>563.5  x 0.6 +65.4075</v>
      </c>
      <c r="G127" s="35"/>
      <c r="H127" s="35"/>
      <c r="I127" s="35">
        <f>ROUND(K90*L33+I76,3)</f>
        <v>403.50799999999998</v>
      </c>
      <c r="J127" s="35"/>
      <c r="K127" s="35"/>
      <c r="L127" s="35"/>
      <c r="M127" s="35"/>
      <c r="N127" s="35"/>
      <c r="O127" s="35"/>
      <c r="P127" s="35"/>
      <c r="R127" s="4" t="s">
        <v>200</v>
      </c>
    </row>
    <row r="128" spans="2:18" s="4" customFormat="1" ht="15">
      <c r="B128" s="35" t="s">
        <v>197</v>
      </c>
      <c r="C128" s="35"/>
      <c r="D128" s="35"/>
      <c r="E128" s="35"/>
      <c r="F128" s="35"/>
      <c r="G128" s="35"/>
      <c r="H128" s="35"/>
      <c r="I128" s="33">
        <f>ROUND(I127/I126,3)</f>
        <v>1.929</v>
      </c>
      <c r="J128" s="55" t="s">
        <v>201</v>
      </c>
      <c r="K128" s="35"/>
      <c r="L128" s="35"/>
      <c r="M128" s="35"/>
      <c r="N128" s="35"/>
      <c r="O128" s="35"/>
      <c r="P128" s="35"/>
    </row>
    <row r="129" spans="2:27" s="4" customFormat="1" ht="15">
      <c r="B129" s="35"/>
      <c r="C129" s="35"/>
      <c r="D129" s="35"/>
      <c r="E129" s="35"/>
      <c r="F129" s="35"/>
      <c r="G129" s="33"/>
      <c r="H129" s="33"/>
      <c r="I129" s="35"/>
      <c r="J129" s="1191" t="s">
        <v>198</v>
      </c>
      <c r="K129" s="1191"/>
      <c r="L129" s="1191"/>
      <c r="M129" s="1191"/>
      <c r="N129" s="1191"/>
      <c r="O129" s="1191"/>
      <c r="P129" s="1191"/>
    </row>
    <row r="130" spans="2:27" s="4" customFormat="1" ht="18">
      <c r="B130" s="39" t="s">
        <v>202</v>
      </c>
      <c r="C130" s="35"/>
      <c r="D130" s="35"/>
      <c r="E130" s="35"/>
      <c r="F130" s="35"/>
      <c r="G130" s="35"/>
      <c r="H130" s="35"/>
      <c r="I130" s="35"/>
      <c r="J130" s="35"/>
      <c r="K130" s="35"/>
      <c r="L130" s="35"/>
      <c r="M130" s="35"/>
      <c r="N130" s="35"/>
      <c r="O130" s="35"/>
      <c r="P130" s="35"/>
    </row>
    <row r="131" spans="2:27" s="4" customFormat="1" ht="59.25" customHeight="1">
      <c r="B131" s="1148" t="s">
        <v>137</v>
      </c>
      <c r="C131" s="1149"/>
      <c r="D131" s="64" t="s">
        <v>203</v>
      </c>
      <c r="E131" s="1192" t="s">
        <v>285</v>
      </c>
      <c r="F131" s="1193"/>
      <c r="G131" s="1194" t="s">
        <v>204</v>
      </c>
      <c r="H131" s="1195"/>
      <c r="I131" s="1194" t="s">
        <v>205</v>
      </c>
      <c r="J131" s="1195"/>
      <c r="K131" s="1167" t="s">
        <v>206</v>
      </c>
      <c r="L131" s="1167"/>
      <c r="M131" s="1167"/>
      <c r="N131" s="1167" t="s">
        <v>207</v>
      </c>
      <c r="O131" s="1167"/>
      <c r="P131" s="1167"/>
    </row>
    <row r="132" spans="2:27" s="4" customFormat="1" ht="37.5" customHeight="1">
      <c r="B132" s="1150" t="s">
        <v>143</v>
      </c>
      <c r="C132" s="1149"/>
      <c r="D132" s="64" t="s">
        <v>208</v>
      </c>
      <c r="E132" s="65" t="s">
        <v>209</v>
      </c>
      <c r="F132" s="66" t="s">
        <v>210</v>
      </c>
      <c r="G132" s="65" t="s">
        <v>211</v>
      </c>
      <c r="H132" s="65" t="s">
        <v>212</v>
      </c>
      <c r="I132" s="65" t="s">
        <v>209</v>
      </c>
      <c r="J132" s="108" t="s">
        <v>210</v>
      </c>
      <c r="K132" s="1167" t="s">
        <v>213</v>
      </c>
      <c r="L132" s="1167"/>
      <c r="M132" s="1167"/>
      <c r="N132" s="1194" t="s">
        <v>214</v>
      </c>
      <c r="O132" s="1199"/>
      <c r="P132" s="1195"/>
    </row>
    <row r="133" spans="2:27" s="4" customFormat="1" ht="33.75" customHeight="1">
      <c r="B133" s="1194"/>
      <c r="C133" s="1195"/>
      <c r="D133" s="67"/>
      <c r="E133" s="110" t="s">
        <v>215</v>
      </c>
      <c r="F133" s="111">
        <f>IF(L48=15,2,IF(L48=20,2.66,IF(L48=25,3.33,IF(L48=30,3.99,0))))</f>
        <v>3.33</v>
      </c>
      <c r="G133" s="68"/>
      <c r="H133" s="65"/>
      <c r="I133" s="1200" t="s">
        <v>200</v>
      </c>
      <c r="J133" s="1201"/>
      <c r="K133" s="69" t="s">
        <v>216</v>
      </c>
      <c r="L133" s="69" t="s">
        <v>217</v>
      </c>
      <c r="M133" s="69" t="s">
        <v>218</v>
      </c>
      <c r="N133" s="69" t="s">
        <v>216</v>
      </c>
      <c r="O133" s="69" t="s">
        <v>217</v>
      </c>
      <c r="P133" s="69" t="s">
        <v>218</v>
      </c>
    </row>
    <row r="134" spans="2:27" s="4" customFormat="1" ht="25.5" customHeight="1">
      <c r="B134" s="1175">
        <f t="shared" ref="B134:B139" si="7">B62</f>
        <v>0</v>
      </c>
      <c r="C134" s="1175"/>
      <c r="D134" s="70">
        <f t="shared" ref="D134:D139" si="8">J62*1.5</f>
        <v>0</v>
      </c>
      <c r="E134" s="71">
        <f t="shared" ref="E134:E139" si="9">ROUND(SQRT(D134*1000/$F$133),0)</f>
        <v>0</v>
      </c>
      <c r="F134" s="72">
        <f>ROUND($L$40*1000-G134*0.5-$L$51,2)</f>
        <v>242</v>
      </c>
      <c r="G134" s="73">
        <v>16</v>
      </c>
      <c r="H134" s="73">
        <v>8</v>
      </c>
      <c r="I134" s="74">
        <f t="shared" ref="I134:I139" si="10">ROUND(0.5*$L$48/415*(1-SQRT(1-(4.6*D134*10^6)/($L$48*1000*F134^2)))*1000*F134,3)</f>
        <v>0</v>
      </c>
      <c r="J134" s="75">
        <f t="shared" ref="J134:J139" si="11">(1000/L134)*PI()*G134^2/4</f>
        <v>1005.3096491487338</v>
      </c>
      <c r="K134" s="71">
        <v>310</v>
      </c>
      <c r="L134" s="76">
        <v>200</v>
      </c>
      <c r="M134" s="101" t="str">
        <f t="shared" ref="M134:M139" si="12">CONCATENATE(,G134," dia at", L134,"c/c")</f>
        <v>16 dia at200c/c</v>
      </c>
      <c r="N134" s="71">
        <f t="shared" ref="N134:N139" si="13">MIN(210,ROUND((1000*PI()*H134^2/4)/(F134*0.12),0))</f>
        <v>210</v>
      </c>
      <c r="O134" s="71">
        <f t="shared" ref="O134:O139" si="14">CEILING(N134,10)-10</f>
        <v>200</v>
      </c>
      <c r="P134" s="116" t="str">
        <f t="shared" ref="P134:P139" si="15">CONCATENATE(,H134," dia at", O134,"c/c")</f>
        <v>8 dia at200c/c</v>
      </c>
      <c r="T134" s="4" t="s">
        <v>219</v>
      </c>
    </row>
    <row r="135" spans="2:27" s="4" customFormat="1" ht="26.4">
      <c r="B135" s="1175">
        <f t="shared" si="7"/>
        <v>1.5</v>
      </c>
      <c r="C135" s="1175"/>
      <c r="D135" s="70">
        <f t="shared" si="8"/>
        <v>17.212499999999999</v>
      </c>
      <c r="E135" s="71">
        <f t="shared" si="9"/>
        <v>72</v>
      </c>
      <c r="F135" s="72">
        <f>ROUND(((($F$139-$F$134)/$B$139)*B135+$F$134)-G135*0.5-$L$51,2)</f>
        <v>293.60000000000002</v>
      </c>
      <c r="G135" s="73">
        <v>16</v>
      </c>
      <c r="H135" s="73">
        <v>8</v>
      </c>
      <c r="I135" s="74">
        <f t="shared" si="10"/>
        <v>163.977</v>
      </c>
      <c r="J135" s="75">
        <f t="shared" si="11"/>
        <v>1005.3096491487338</v>
      </c>
      <c r="K135" s="71">
        <f>MIN(310,ROUND((1000*PI()*G135^2/4)/I135,0))</f>
        <v>310</v>
      </c>
      <c r="L135" s="76">
        <v>200</v>
      </c>
      <c r="M135" s="101" t="str">
        <f t="shared" si="12"/>
        <v>16 dia at200c/c</v>
      </c>
      <c r="N135" s="71">
        <f t="shared" si="13"/>
        <v>210</v>
      </c>
      <c r="O135" s="71">
        <f t="shared" si="14"/>
        <v>200</v>
      </c>
      <c r="P135" s="116" t="str">
        <f t="shared" si="15"/>
        <v>8 dia at200c/c</v>
      </c>
    </row>
    <row r="136" spans="2:27" s="4" customFormat="1" ht="26.4">
      <c r="B136" s="1175">
        <f t="shared" si="7"/>
        <v>3</v>
      </c>
      <c r="C136" s="1175"/>
      <c r="D136" s="70">
        <f t="shared" si="8"/>
        <v>89.1</v>
      </c>
      <c r="E136" s="71">
        <f t="shared" si="9"/>
        <v>164</v>
      </c>
      <c r="F136" s="72">
        <f>ROUND(((($F$139-$F$134)/$B$139)*B136+$F$134)-G136*0.5-$L$51,2)</f>
        <v>403.2</v>
      </c>
      <c r="G136" s="73">
        <v>16</v>
      </c>
      <c r="H136" s="73">
        <v>8</v>
      </c>
      <c r="I136" s="74">
        <f t="shared" si="10"/>
        <v>628.63</v>
      </c>
      <c r="J136" s="75">
        <f t="shared" si="11"/>
        <v>1005.3096491487338</v>
      </c>
      <c r="K136" s="71">
        <f>MIN(310,ROUND((1000*PI()*G136^2/4)/I136,0))</f>
        <v>310</v>
      </c>
      <c r="L136" s="76">
        <v>200</v>
      </c>
      <c r="M136" s="101" t="str">
        <f t="shared" si="12"/>
        <v>16 dia at200c/c</v>
      </c>
      <c r="N136" s="71">
        <f t="shared" si="13"/>
        <v>210</v>
      </c>
      <c r="O136" s="71">
        <f t="shared" si="14"/>
        <v>200</v>
      </c>
      <c r="P136" s="116" t="str">
        <f t="shared" si="15"/>
        <v>8 dia at200c/c</v>
      </c>
      <c r="Z136" s="4">
        <f>1.8*1.35*6.3*6.3</f>
        <v>96.446700000000007</v>
      </c>
    </row>
    <row r="137" spans="2:27" s="4" customFormat="1" ht="26.4">
      <c r="B137" s="1175">
        <f t="shared" si="7"/>
        <v>4.5</v>
      </c>
      <c r="C137" s="1175"/>
      <c r="D137" s="70">
        <f t="shared" si="8"/>
        <v>246.03750000000002</v>
      </c>
      <c r="E137" s="71">
        <f t="shared" si="9"/>
        <v>272</v>
      </c>
      <c r="F137" s="72">
        <f>ROUND(((($F$139-$F$134)/$B$139)*B137+$F$134)-G137*0.5-$L$51,2)</f>
        <v>510.8</v>
      </c>
      <c r="G137" s="73">
        <v>20</v>
      </c>
      <c r="H137" s="73">
        <v>8</v>
      </c>
      <c r="I137" s="74">
        <f t="shared" si="10"/>
        <v>1398.2919999999999</v>
      </c>
      <c r="J137" s="75">
        <f t="shared" si="11"/>
        <v>1570.7963267948965</v>
      </c>
      <c r="K137" s="71">
        <f>MIN(310,ROUND((1000*PI()*G137^2/4)/I137,0))</f>
        <v>225</v>
      </c>
      <c r="L137" s="76">
        <v>200</v>
      </c>
      <c r="M137" s="101" t="str">
        <f t="shared" si="12"/>
        <v>20 dia at200c/c</v>
      </c>
      <c r="N137" s="71">
        <f t="shared" si="13"/>
        <v>210</v>
      </c>
      <c r="O137" s="71">
        <f t="shared" si="14"/>
        <v>200</v>
      </c>
      <c r="P137" s="116" t="str">
        <f t="shared" si="15"/>
        <v>8 dia at200c/c</v>
      </c>
      <c r="Z137" s="4">
        <f>Z136/8</f>
        <v>12.055837500000001</v>
      </c>
    </row>
    <row r="138" spans="2:27" s="4" customFormat="1" ht="26.4">
      <c r="B138" s="1175">
        <f t="shared" si="7"/>
        <v>6</v>
      </c>
      <c r="C138" s="1175"/>
      <c r="D138" s="70">
        <f t="shared" si="8"/>
        <v>518.40000000000009</v>
      </c>
      <c r="E138" s="71">
        <f t="shared" si="9"/>
        <v>395</v>
      </c>
      <c r="F138" s="72">
        <f>F139</f>
        <v>790</v>
      </c>
      <c r="G138" s="73">
        <v>20</v>
      </c>
      <c r="H138" s="73">
        <v>8</v>
      </c>
      <c r="I138" s="74">
        <f t="shared" si="10"/>
        <v>1893.75</v>
      </c>
      <c r="J138" s="75">
        <f t="shared" si="11"/>
        <v>3141.5926535897929</v>
      </c>
      <c r="K138" s="71">
        <f>MIN(310,ROUND((1000*PI()*G138^2/4)/I138,0))</f>
        <v>166</v>
      </c>
      <c r="L138" s="76">
        <v>100</v>
      </c>
      <c r="M138" s="101" t="str">
        <f t="shared" si="12"/>
        <v>20 dia at100c/c</v>
      </c>
      <c r="N138" s="71">
        <f t="shared" si="13"/>
        <v>210</v>
      </c>
      <c r="O138" s="71">
        <f t="shared" si="14"/>
        <v>200</v>
      </c>
      <c r="P138" s="116" t="str">
        <f t="shared" si="15"/>
        <v>8 dia at200c/c</v>
      </c>
    </row>
    <row r="139" spans="2:27" s="4" customFormat="1" ht="26.4">
      <c r="B139" s="1196">
        <f t="shared" si="7"/>
        <v>7.5</v>
      </c>
      <c r="C139" s="1175"/>
      <c r="D139" s="70">
        <f t="shared" si="8"/>
        <v>936.5625</v>
      </c>
      <c r="E139" s="71">
        <f t="shared" si="9"/>
        <v>530</v>
      </c>
      <c r="F139" s="72">
        <f>ROUND($L$39*1000-G139*0.5-$L$51,2)</f>
        <v>790</v>
      </c>
      <c r="G139" s="73">
        <v>20</v>
      </c>
      <c r="H139" s="73">
        <v>8</v>
      </c>
      <c r="I139" s="74">
        <f t="shared" si="10"/>
        <v>3549.9929999999999</v>
      </c>
      <c r="J139" s="75">
        <f t="shared" si="11"/>
        <v>3141.5926535897929</v>
      </c>
      <c r="K139" s="71">
        <f>MIN(310,ROUND((1000*PI()*G139^2/4)/I139,0))</f>
        <v>88</v>
      </c>
      <c r="L139" s="76">
        <v>100</v>
      </c>
      <c r="M139" s="101" t="str">
        <f t="shared" si="12"/>
        <v>20 dia at100c/c</v>
      </c>
      <c r="N139" s="71">
        <f t="shared" si="13"/>
        <v>210</v>
      </c>
      <c r="O139" s="71">
        <f t="shared" si="14"/>
        <v>200</v>
      </c>
      <c r="P139" s="116" t="str">
        <f t="shared" si="15"/>
        <v>8 dia at200c/c</v>
      </c>
      <c r="Z139" s="4">
        <f>Z137*1.5</f>
        <v>18.08375625</v>
      </c>
    </row>
    <row r="140" spans="2:27" s="4" customFormat="1" ht="15">
      <c r="B140" s="49"/>
      <c r="C140" s="49"/>
      <c r="D140" s="1197"/>
      <c r="E140" s="1197"/>
      <c r="F140" s="78"/>
      <c r="G140" s="79"/>
      <c r="H140" s="80"/>
      <c r="I140" s="80"/>
      <c r="J140" s="81"/>
      <c r="K140" s="81"/>
      <c r="L140" s="1198"/>
      <c r="M140" s="1198"/>
      <c r="N140" s="1198"/>
      <c r="O140" s="82"/>
      <c r="P140" s="83"/>
    </row>
    <row r="141" spans="2:27" s="4" customFormat="1" ht="27.75" customHeight="1">
      <c r="B141" s="1203" t="s">
        <v>220</v>
      </c>
      <c r="C141" s="1203"/>
      <c r="D141" s="1203"/>
      <c r="E141" s="1203"/>
      <c r="F141" s="1203"/>
      <c r="G141" s="1203"/>
      <c r="H141" s="1203"/>
      <c r="I141" s="1203"/>
      <c r="J141" s="1203"/>
      <c r="K141" s="1203"/>
      <c r="L141" s="1203"/>
      <c r="M141" s="1203"/>
      <c r="N141" s="1203"/>
      <c r="O141" s="1203"/>
      <c r="P141" s="1204"/>
    </row>
    <row r="142" spans="2:27" s="4" customFormat="1" ht="39" customHeight="1">
      <c r="B142" s="1195" t="s">
        <v>137</v>
      </c>
      <c r="C142" s="1167"/>
      <c r="D142" s="1167" t="s">
        <v>221</v>
      </c>
      <c r="E142" s="1167"/>
      <c r="F142" s="1167" t="s">
        <v>222</v>
      </c>
      <c r="G142" s="1167"/>
      <c r="H142" s="1205" t="s">
        <v>223</v>
      </c>
      <c r="I142" s="1205"/>
      <c r="J142" s="1167" t="s">
        <v>224</v>
      </c>
      <c r="K142" s="1167"/>
      <c r="L142" s="1167"/>
      <c r="M142" s="1167" t="s">
        <v>225</v>
      </c>
      <c r="N142" s="1167"/>
      <c r="O142" s="1167"/>
      <c r="P142" s="35"/>
      <c r="V142" s="84">
        <f>1.8*1.35</f>
        <v>2.4300000000000002</v>
      </c>
      <c r="W142" s="51"/>
      <c r="X142" s="51"/>
      <c r="Y142" s="51"/>
      <c r="Z142" s="51" t="s">
        <v>226</v>
      </c>
      <c r="AA142" s="85" t="s">
        <v>227</v>
      </c>
    </row>
    <row r="143" spans="2:27" s="4" customFormat="1" ht="27" customHeight="1">
      <c r="B143" s="1167" t="s">
        <v>143</v>
      </c>
      <c r="C143" s="1167"/>
      <c r="D143" s="1167" t="s">
        <v>228</v>
      </c>
      <c r="E143" s="1167"/>
      <c r="F143" s="1202" t="s">
        <v>229</v>
      </c>
      <c r="G143" s="1167"/>
      <c r="H143" s="1167" t="s">
        <v>230</v>
      </c>
      <c r="I143" s="1167"/>
      <c r="J143" s="1202" t="s">
        <v>231</v>
      </c>
      <c r="K143" s="1202"/>
      <c r="L143" s="1202"/>
      <c r="M143" s="1167" t="s">
        <v>232</v>
      </c>
      <c r="N143" s="1167"/>
      <c r="O143" s="1167"/>
      <c r="P143" s="35"/>
      <c r="V143" s="46">
        <f>2.43*6.3*6.3/8</f>
        <v>12.055837500000001</v>
      </c>
      <c r="W143" s="4">
        <f>V143*1.5</f>
        <v>18.08375625</v>
      </c>
      <c r="X143" s="4">
        <f>ROUND($L$39*1000-G139*0.5-$L$51,2)</f>
        <v>790</v>
      </c>
      <c r="Z143" s="4">
        <f>ROUND(0.5*20/500*(1-SQRT(1-(4.6*$W$143*10^6)/(20*1000*$X$143^2)))*1000*$X$143,3)</f>
        <v>52.737000000000002</v>
      </c>
      <c r="AA143" s="86">
        <f>(1000/L139)*PI()*G139^2/4</f>
        <v>3141.5926535897929</v>
      </c>
    </row>
    <row r="144" spans="2:27" s="4" customFormat="1" ht="17.399999999999999">
      <c r="B144" s="63"/>
      <c r="C144" s="87"/>
      <c r="D144" s="88"/>
      <c r="E144" s="87"/>
      <c r="F144" s="89"/>
      <c r="G144" s="87"/>
      <c r="H144" s="88"/>
      <c r="I144" s="87"/>
      <c r="J144" s="90" t="s">
        <v>233</v>
      </c>
      <c r="K144" s="1206" t="s">
        <v>234</v>
      </c>
      <c r="L144" s="1207"/>
      <c r="M144" s="1194"/>
      <c r="N144" s="1199"/>
      <c r="O144" s="1195"/>
      <c r="P144" s="35"/>
      <c r="V144" s="91"/>
      <c r="W144" s="92"/>
      <c r="X144" s="92"/>
      <c r="Y144" s="92"/>
      <c r="Z144" s="92"/>
      <c r="AA144" s="93"/>
    </row>
    <row r="145" spans="2:22" s="4" customFormat="1" ht="41.25" customHeight="1">
      <c r="B145" s="63"/>
      <c r="C145" s="87"/>
      <c r="D145" s="88"/>
      <c r="E145" s="87"/>
      <c r="F145" s="89"/>
      <c r="G145" s="87"/>
      <c r="H145" s="88"/>
      <c r="I145" s="87"/>
      <c r="J145" s="109" t="s">
        <v>235</v>
      </c>
      <c r="K145" s="1208" t="s">
        <v>236</v>
      </c>
      <c r="L145" s="1209"/>
      <c r="M145" s="1194"/>
      <c r="N145" s="1199"/>
      <c r="O145" s="1195"/>
      <c r="P145" s="35"/>
    </row>
    <row r="146" spans="2:22" s="4" customFormat="1" ht="15">
      <c r="B146" s="1210">
        <f t="shared" ref="B146:B151" si="16">B134</f>
        <v>0</v>
      </c>
      <c r="C146" s="1210"/>
      <c r="D146" s="1180">
        <f t="shared" ref="D146:D151" si="17">M62*1.5</f>
        <v>0</v>
      </c>
      <c r="E146" s="1180"/>
      <c r="F146" s="1180">
        <f t="shared" ref="F146:F151" si="18">D146/F134</f>
        <v>0</v>
      </c>
      <c r="G146" s="1180"/>
      <c r="H146" s="1211">
        <f t="shared" ref="H146:H151" si="19">J134*100/(F134*1000)</f>
        <v>0.41541721039203872</v>
      </c>
      <c r="I146" s="1212"/>
      <c r="J146" s="94">
        <f t="shared" ref="J146:J151" si="20">IF((0.8*$L$48/(6.89*H146))&lt;0,1,(0.85*$L$48/(6.89*H146)))</f>
        <v>7.4242951274498541</v>
      </c>
      <c r="K146" s="1213">
        <f t="shared" ref="K146:K151" si="21">0.85*SQRT(0.8*$L$48)*(SQRT(1+5*J146)-1)/(6*J146)</f>
        <v>0.4415456588199777</v>
      </c>
      <c r="L146" s="1213"/>
      <c r="M146" s="1167" t="str">
        <f t="shared" ref="M146:M151" si="22">IF(K146&gt;F146,"Section is OK","Section not Safe")</f>
        <v>Section is OK</v>
      </c>
      <c r="N146" s="1167"/>
      <c r="O146" s="1167"/>
      <c r="P146" s="35"/>
      <c r="R146" s="95" t="s">
        <v>237</v>
      </c>
      <c r="S146" s="1" t="s">
        <v>177</v>
      </c>
      <c r="T146" s="96">
        <v>0.19</v>
      </c>
      <c r="V146" s="96" t="e">
        <f>((V126-V89/1000-2*V93)/2-U139/1000)*V127*U132*10^4/(V127*1000*U139)</f>
        <v>#DIV/0!</v>
      </c>
    </row>
    <row r="147" spans="2:22" s="4" customFormat="1" ht="15">
      <c r="B147" s="1210">
        <f t="shared" si="16"/>
        <v>1.5</v>
      </c>
      <c r="C147" s="1210"/>
      <c r="D147" s="1180">
        <f t="shared" si="17"/>
        <v>26.325000000000003</v>
      </c>
      <c r="E147" s="1180"/>
      <c r="F147" s="1180">
        <f t="shared" si="18"/>
        <v>8.9662806539509546E-2</v>
      </c>
      <c r="G147" s="1180"/>
      <c r="H147" s="1211">
        <f t="shared" si="19"/>
        <v>0.3424079186473889</v>
      </c>
      <c r="I147" s="1212"/>
      <c r="J147" s="94">
        <f t="shared" si="20"/>
        <v>9.0073266504928799</v>
      </c>
      <c r="K147" s="1213">
        <f t="shared" si="21"/>
        <v>0.40690439646276527</v>
      </c>
      <c r="L147" s="1213"/>
      <c r="M147" s="1167" t="str">
        <f t="shared" si="22"/>
        <v>Section is OK</v>
      </c>
      <c r="N147" s="1167"/>
      <c r="O147" s="1167"/>
      <c r="P147" s="35"/>
      <c r="R147" s="2" t="s">
        <v>238</v>
      </c>
      <c r="S147" s="1" t="s">
        <v>177</v>
      </c>
      <c r="T147" s="96">
        <v>0.43</v>
      </c>
      <c r="V147" s="96" t="e">
        <f>0.78539*#REF!^2*V140/(1*10*(U139))</f>
        <v>#REF!</v>
      </c>
    </row>
    <row r="148" spans="2:22" s="4" customFormat="1" ht="15">
      <c r="B148" s="1210">
        <f t="shared" si="16"/>
        <v>3</v>
      </c>
      <c r="C148" s="1210"/>
      <c r="D148" s="1180">
        <f t="shared" si="17"/>
        <v>72.900000000000006</v>
      </c>
      <c r="E148" s="1180"/>
      <c r="F148" s="1180">
        <f t="shared" si="18"/>
        <v>0.18080357142857145</v>
      </c>
      <c r="G148" s="1180"/>
      <c r="H148" s="1211">
        <f t="shared" si="19"/>
        <v>0.2493327502849042</v>
      </c>
      <c r="I148" s="1212"/>
      <c r="J148" s="94">
        <f t="shared" si="20"/>
        <v>12.369734691685046</v>
      </c>
      <c r="K148" s="1213">
        <f t="shared" si="21"/>
        <v>0.35482346620039273</v>
      </c>
      <c r="L148" s="1213"/>
      <c r="M148" s="1167" t="str">
        <f t="shared" si="22"/>
        <v>Section is OK</v>
      </c>
      <c r="N148" s="1167"/>
      <c r="O148" s="1167"/>
      <c r="P148" s="35"/>
      <c r="R148" s="95" t="s">
        <v>239</v>
      </c>
      <c r="S148" s="1" t="s">
        <v>177</v>
      </c>
      <c r="T148" s="96">
        <f>IF((0.8*20/(6.89*T147))&lt;0,1,(0.85*20/(6.89*T147)))</f>
        <v>5.7380092483207887</v>
      </c>
      <c r="U148" s="96" t="e">
        <f>IF((0.8*20/(6.89*U147))&lt;0,1,(0.85*20/(6.89*U147)))</f>
        <v>#DIV/0!</v>
      </c>
      <c r="V148" s="96" t="e">
        <f>IF((0.8*V124/(6.89*V147))&lt;0,1,(0.85*V124/(6.89*V147)))</f>
        <v>#REF!</v>
      </c>
    </row>
    <row r="149" spans="2:22" s="4" customFormat="1" ht="15">
      <c r="B149" s="1210">
        <f t="shared" si="16"/>
        <v>4.5</v>
      </c>
      <c r="C149" s="1210"/>
      <c r="D149" s="1180">
        <f t="shared" si="17"/>
        <v>139.72500000000002</v>
      </c>
      <c r="E149" s="1180"/>
      <c r="F149" s="1180">
        <f t="shared" si="18"/>
        <v>0.27354150352388412</v>
      </c>
      <c r="G149" s="1180"/>
      <c r="H149" s="1211">
        <f t="shared" si="19"/>
        <v>0.307516900312235</v>
      </c>
      <c r="I149" s="1212"/>
      <c r="J149" s="94">
        <f t="shared" si="20"/>
        <v>10.029302350020194</v>
      </c>
      <c r="K149" s="1213">
        <f t="shared" si="21"/>
        <v>0.38860251845242472</v>
      </c>
      <c r="L149" s="1213"/>
      <c r="M149" s="1167" t="str">
        <f t="shared" si="22"/>
        <v>Section is OK</v>
      </c>
      <c r="N149" s="1167"/>
      <c r="O149" s="1167"/>
      <c r="P149" s="35"/>
      <c r="R149" s="2" t="s">
        <v>240</v>
      </c>
      <c r="S149" s="1" t="s">
        <v>177</v>
      </c>
      <c r="T149" s="96">
        <f>0.85*SQRT(0.8*20)*(SQRT(1+5*T148)-1)/(6*T148)</f>
        <v>0.43935432073896763</v>
      </c>
      <c r="V149" s="96" t="e">
        <f>0.85*SQRT(0.8*V124)*(SQRT(1+5*V148)-1)/(6*V148)</f>
        <v>#REF!</v>
      </c>
    </row>
    <row r="150" spans="2:22" s="4" customFormat="1" ht="15">
      <c r="B150" s="1210">
        <f t="shared" si="16"/>
        <v>6</v>
      </c>
      <c r="C150" s="1210"/>
      <c r="D150" s="1180">
        <f t="shared" si="17"/>
        <v>226.79999999999998</v>
      </c>
      <c r="E150" s="1180"/>
      <c r="F150" s="1180">
        <f t="shared" si="18"/>
        <v>0.28708860759493671</v>
      </c>
      <c r="G150" s="1180"/>
      <c r="H150" s="1211">
        <f t="shared" si="19"/>
        <v>0.39766995615060668</v>
      </c>
      <c r="I150" s="1212"/>
      <c r="J150" s="94">
        <f t="shared" si="20"/>
        <v>7.7556273066914176</v>
      </c>
      <c r="K150" s="1213">
        <f t="shared" si="21"/>
        <v>0.43352495325578266</v>
      </c>
      <c r="L150" s="1213"/>
      <c r="M150" s="1167" t="str">
        <f t="shared" si="22"/>
        <v>Section is OK</v>
      </c>
      <c r="N150" s="1167"/>
      <c r="O150" s="1167"/>
      <c r="P150" s="35"/>
      <c r="T150" s="96">
        <f>0.85*SQRT(0.8*20)*(SQRT(1+5*T148)-1)/(6*T148)</f>
        <v>0.43935432073896763</v>
      </c>
    </row>
    <row r="151" spans="2:22" s="4" customFormat="1" ht="15">
      <c r="B151" s="1210">
        <f t="shared" si="16"/>
        <v>7.5</v>
      </c>
      <c r="C151" s="1210"/>
      <c r="D151" s="1180">
        <f t="shared" si="17"/>
        <v>334.125</v>
      </c>
      <c r="E151" s="1180"/>
      <c r="F151" s="1180">
        <f t="shared" si="18"/>
        <v>0.42294303797468352</v>
      </c>
      <c r="G151" s="1180"/>
      <c r="H151" s="1211">
        <f t="shared" si="19"/>
        <v>0.39766995615060668</v>
      </c>
      <c r="I151" s="1212"/>
      <c r="J151" s="94">
        <f t="shared" si="20"/>
        <v>7.7556273066914176</v>
      </c>
      <c r="K151" s="1213">
        <f t="shared" si="21"/>
        <v>0.43352495325578266</v>
      </c>
      <c r="L151" s="1213"/>
      <c r="M151" s="1167" t="str">
        <f t="shared" si="22"/>
        <v>Section is OK</v>
      </c>
      <c r="N151" s="1167"/>
      <c r="O151" s="1167"/>
      <c r="P151" s="35"/>
      <c r="S151" s="4">
        <v>1</v>
      </c>
    </row>
    <row r="152" spans="2:22" s="4" customFormat="1" ht="15">
      <c r="B152" s="1215" t="s">
        <v>80</v>
      </c>
      <c r="C152" s="1215"/>
      <c r="D152" s="1214"/>
      <c r="E152" s="1214"/>
      <c r="F152" s="1214"/>
      <c r="G152" s="1214"/>
      <c r="H152" s="1214"/>
      <c r="I152" s="1214"/>
      <c r="J152" s="1214"/>
      <c r="K152" s="1214"/>
      <c r="L152" s="1214"/>
      <c r="M152" s="1215"/>
      <c r="N152" s="1215"/>
      <c r="O152" s="1215"/>
      <c r="P152" s="35"/>
    </row>
    <row r="153" spans="2:22" s="4" customFormat="1" ht="15">
      <c r="B153" s="35"/>
      <c r="C153" s="35"/>
      <c r="D153" s="35"/>
      <c r="E153" s="35"/>
      <c r="F153" s="35"/>
      <c r="G153" s="35"/>
      <c r="H153" s="35"/>
      <c r="I153" s="35"/>
      <c r="J153" s="35"/>
      <c r="K153" s="35"/>
      <c r="L153" s="35"/>
      <c r="M153" s="35"/>
      <c r="N153" s="35"/>
      <c r="O153" s="35"/>
      <c r="P153" s="35"/>
    </row>
    <row r="154" spans="2:22" s="4" customFormat="1" ht="15.6">
      <c r="B154" s="39" t="s">
        <v>241</v>
      </c>
      <c r="C154" s="39"/>
      <c r="D154" s="39"/>
      <c r="E154" s="39"/>
      <c r="F154" s="39"/>
      <c r="G154" s="39"/>
      <c r="H154" s="39"/>
      <c r="I154" s="39"/>
      <c r="J154" s="39"/>
      <c r="K154" s="39"/>
      <c r="L154" s="39"/>
      <c r="M154" s="39"/>
      <c r="N154" s="35"/>
      <c r="O154" s="35"/>
      <c r="P154" s="35"/>
    </row>
    <row r="155" spans="2:22" s="4" customFormat="1" ht="15">
      <c r="B155" s="35"/>
      <c r="C155" s="35"/>
      <c r="D155" s="35"/>
      <c r="E155" s="35"/>
      <c r="F155" s="35"/>
      <c r="G155" s="35"/>
      <c r="H155" s="35"/>
      <c r="I155" s="35"/>
      <c r="J155" s="35"/>
      <c r="K155" s="35"/>
      <c r="L155" s="35"/>
      <c r="M155" s="35"/>
      <c r="N155" s="35"/>
      <c r="O155" s="35"/>
      <c r="P155" s="35"/>
      <c r="S155" s="4" t="s">
        <v>227</v>
      </c>
      <c r="T155" s="4" t="s">
        <v>82</v>
      </c>
      <c r="U155" s="4" t="s">
        <v>226</v>
      </c>
      <c r="V155" s="4" t="s">
        <v>242</v>
      </c>
    </row>
    <row r="156" spans="2:22" s="4" customFormat="1" ht="15">
      <c r="B156" s="57" t="s">
        <v>182</v>
      </c>
      <c r="C156" s="35"/>
      <c r="D156" s="35"/>
      <c r="E156" s="35"/>
      <c r="F156" s="35"/>
      <c r="G156" s="35"/>
      <c r="H156" s="35"/>
      <c r="I156" s="35"/>
      <c r="J156" s="35"/>
      <c r="K156" s="35"/>
      <c r="L156" s="35"/>
      <c r="M156" s="35"/>
      <c r="N156" s="35"/>
      <c r="O156" s="35"/>
      <c r="P156" s="35"/>
      <c r="S156" s="56">
        <f>E157</f>
        <v>182.06840772119838</v>
      </c>
      <c r="T156" s="56">
        <f>E158</f>
        <v>122.88</v>
      </c>
      <c r="U156" s="56">
        <f>E159</f>
        <v>98.92</v>
      </c>
      <c r="V156" s="56">
        <f>E160</f>
        <v>31.277000000000001</v>
      </c>
    </row>
    <row r="157" spans="2:22" s="4" customFormat="1" ht="17.399999999999999">
      <c r="B157" s="35" t="s">
        <v>243</v>
      </c>
      <c r="C157" s="35"/>
      <c r="D157" s="35"/>
      <c r="E157" s="1174">
        <f>K101</f>
        <v>182.06840772119838</v>
      </c>
      <c r="F157" s="1174"/>
      <c r="G157" s="35" t="s">
        <v>181</v>
      </c>
      <c r="H157" s="35"/>
      <c r="I157" s="97"/>
      <c r="J157" s="35"/>
      <c r="K157" s="35"/>
      <c r="L157" s="35"/>
      <c r="M157" s="35"/>
      <c r="N157" s="35"/>
      <c r="O157" s="35"/>
      <c r="P157" s="35"/>
      <c r="Q157" s="4" t="s">
        <v>244</v>
      </c>
      <c r="S157" s="4">
        <f>L38*L29</f>
        <v>18</v>
      </c>
      <c r="T157" s="4">
        <f>L38*L29</f>
        <v>18</v>
      </c>
      <c r="U157" s="4">
        <f>L36*L29</f>
        <v>135</v>
      </c>
      <c r="V157" s="4">
        <f>L36*L29</f>
        <v>135</v>
      </c>
    </row>
    <row r="158" spans="2:22" s="4" customFormat="1" ht="17.399999999999999">
      <c r="B158" s="35" t="s">
        <v>245</v>
      </c>
      <c r="C158" s="35"/>
      <c r="D158" s="35"/>
      <c r="E158" s="1174">
        <f>ROUND((((E157-E160)/$L$41)*($L$44+$L$39))+E160,2)</f>
        <v>122.88</v>
      </c>
      <c r="F158" s="1174"/>
      <c r="G158" s="35" t="s">
        <v>181</v>
      </c>
      <c r="H158" s="35"/>
      <c r="I158" s="35"/>
      <c r="J158" s="35"/>
      <c r="K158" s="35"/>
      <c r="L158" s="35"/>
      <c r="M158" s="35"/>
      <c r="N158" s="35"/>
      <c r="O158" s="35"/>
      <c r="P158" s="35"/>
      <c r="S158" s="56">
        <f>S156-S157</f>
        <v>164.06840772119838</v>
      </c>
      <c r="T158" s="56">
        <f>T156-T157</f>
        <v>104.88</v>
      </c>
      <c r="U158" s="56">
        <f>U156-U157</f>
        <v>-36.08</v>
      </c>
      <c r="V158" s="56">
        <f>V156-V157</f>
        <v>-103.723</v>
      </c>
    </row>
    <row r="159" spans="2:22" s="4" customFormat="1" ht="17.399999999999999">
      <c r="B159" s="35" t="s">
        <v>246</v>
      </c>
      <c r="C159" s="35"/>
      <c r="D159" s="35"/>
      <c r="E159" s="1174">
        <f>ROUND((((E157-E160)/$L$41)*($L$44))+E160,2)</f>
        <v>98.92</v>
      </c>
      <c r="F159" s="1174"/>
      <c r="G159" s="35" t="s">
        <v>181</v>
      </c>
      <c r="H159" s="35"/>
      <c r="I159" s="35"/>
      <c r="J159" s="35"/>
      <c r="K159" s="35"/>
      <c r="L159" s="35"/>
      <c r="M159" s="35"/>
      <c r="N159" s="35"/>
      <c r="O159" s="35"/>
      <c r="P159" s="35"/>
    </row>
    <row r="160" spans="2:22" s="4" customFormat="1" ht="17.399999999999999">
      <c r="B160" s="35" t="s">
        <v>247</v>
      </c>
      <c r="C160" s="35"/>
      <c r="D160" s="35"/>
      <c r="E160" s="1174">
        <f>ROUND(K102,3)</f>
        <v>31.277000000000001</v>
      </c>
      <c r="F160" s="1174"/>
      <c r="G160" s="35" t="s">
        <v>181</v>
      </c>
      <c r="H160" s="35"/>
      <c r="I160" s="35"/>
      <c r="J160" s="35"/>
      <c r="K160" s="35"/>
      <c r="L160" s="35"/>
      <c r="M160" s="35"/>
      <c r="N160" s="35"/>
      <c r="O160" s="35"/>
      <c r="P160" s="35"/>
    </row>
    <row r="161" spans="2:26" s="4" customFormat="1" ht="15">
      <c r="B161" s="35"/>
      <c r="C161" s="35"/>
      <c r="D161" s="35"/>
      <c r="E161" s="35"/>
      <c r="F161" s="35"/>
      <c r="G161" s="35"/>
      <c r="H161" s="35"/>
      <c r="I161" s="35"/>
      <c r="J161" s="35"/>
      <c r="K161" s="35"/>
      <c r="L161" s="35"/>
      <c r="M161" s="35"/>
      <c r="N161" s="35"/>
      <c r="O161" s="35"/>
      <c r="P161" s="35"/>
    </row>
    <row r="162" spans="2:26" s="4" customFormat="1" ht="18.600000000000001">
      <c r="B162" s="57" t="s">
        <v>248</v>
      </c>
      <c r="C162" s="35"/>
      <c r="D162" s="35"/>
      <c r="E162" s="35"/>
      <c r="F162" s="35"/>
      <c r="G162" s="35"/>
      <c r="H162" s="35"/>
      <c r="I162" s="35"/>
      <c r="J162" s="53"/>
      <c r="K162" s="35"/>
      <c r="L162" s="35"/>
      <c r="N162" s="35"/>
      <c r="O162" s="35"/>
      <c r="P162" s="35"/>
    </row>
    <row r="163" spans="2:26" s="4" customFormat="1" ht="15">
      <c r="B163" s="35" t="s">
        <v>249</v>
      </c>
      <c r="C163" s="35"/>
      <c r="D163" s="35"/>
      <c r="E163" s="35" t="str">
        <f>CONCATENATE(,1.5," x(",Q163,"x ",R163,"^2/2 +",S163,"x",T163,"^2/3 -(",U163,"+",V163,"x",W163,"x",X163,") x",Y163,)</f>
        <v>1.5 x(122.88x 2.1^2/2 +59.188x2.1^2/3 -(18+2.1x0.85x25) x1.05</v>
      </c>
      <c r="F163" s="35"/>
      <c r="G163" s="35"/>
      <c r="H163" s="35"/>
      <c r="I163" s="35"/>
      <c r="K163" s="61"/>
      <c r="L163" s="35"/>
      <c r="M163" s="37">
        <f>1.5*(Q163*R163^2/2+S163*T163^2/3-((U163+V163*W163*X163)*Y163))</f>
        <v>438.30076500000001</v>
      </c>
      <c r="N163" s="35" t="s">
        <v>178</v>
      </c>
      <c r="O163" s="35"/>
      <c r="P163" s="35"/>
      <c r="Q163" s="60">
        <f>E158</f>
        <v>122.88</v>
      </c>
      <c r="R163" s="60">
        <f>L42</f>
        <v>2.1</v>
      </c>
      <c r="S163" s="60">
        <f>ROUND(E157-E158,3)</f>
        <v>59.188000000000002</v>
      </c>
      <c r="T163" s="60">
        <f>L42</f>
        <v>2.1</v>
      </c>
      <c r="U163" s="60">
        <f>K85</f>
        <v>18</v>
      </c>
      <c r="V163" s="60">
        <f>L42</f>
        <v>2.1</v>
      </c>
      <c r="W163" s="60">
        <f>L43</f>
        <v>0.85</v>
      </c>
      <c r="X163" s="4">
        <f>L55</f>
        <v>25</v>
      </c>
      <c r="Y163" s="4">
        <f>L42/2</f>
        <v>1.05</v>
      </c>
    </row>
    <row r="164" spans="2:26" s="4" customFormat="1" ht="15">
      <c r="B164" s="35" t="s">
        <v>250</v>
      </c>
      <c r="C164" s="35"/>
      <c r="D164" s="35"/>
      <c r="E164" s="35" t="str">
        <f>CONCATENATE(,1.5," x(",Q164,"x ",R164,"^2/2 +",S164,"x",T164,"^2/6 -(",U164,"+",V164,"+",W164,"x",X164,"x",Y164,") x",Z164,)</f>
        <v>1.5 x(31.277x 2.4^2/2 +67.643x2.4^2/6 -(324+7.2+2.4x0.85x25) x1.2</v>
      </c>
      <c r="F164" s="35"/>
      <c r="G164" s="35"/>
      <c r="H164" s="35"/>
      <c r="I164" s="35"/>
      <c r="J164" s="35"/>
      <c r="K164" s="61"/>
      <c r="M164" s="37">
        <f>1.5*(Q164*R164^2/2+S164*T164^2/6-(U164+V164+W164*X164*Y164)*Z164)</f>
        <v>-455.43743999999981</v>
      </c>
      <c r="N164" s="55" t="s">
        <v>178</v>
      </c>
      <c r="O164" s="35"/>
      <c r="P164" s="35"/>
      <c r="Q164" s="60">
        <f>E160</f>
        <v>31.277000000000001</v>
      </c>
      <c r="R164" s="60">
        <f>L44</f>
        <v>2.3999999999999995</v>
      </c>
      <c r="S164" s="60">
        <f>ROUND(E159-E160,3)</f>
        <v>67.643000000000001</v>
      </c>
      <c r="T164" s="60">
        <f>L44</f>
        <v>2.3999999999999995</v>
      </c>
      <c r="U164" s="60">
        <f>K86</f>
        <v>323.99999999999994</v>
      </c>
      <c r="V164" s="4">
        <f>K87</f>
        <v>7.2</v>
      </c>
      <c r="W164" s="60">
        <f>L44</f>
        <v>2.3999999999999995</v>
      </c>
      <c r="X164" s="60">
        <f>L45</f>
        <v>0.85</v>
      </c>
      <c r="Y164" s="4">
        <f>L55</f>
        <v>25</v>
      </c>
      <c r="Z164" s="4">
        <f>L44/2</f>
        <v>1.1999999999999997</v>
      </c>
    </row>
    <row r="165" spans="2:26" s="4" customFormat="1" ht="15">
      <c r="B165" s="35"/>
      <c r="C165" s="35"/>
      <c r="D165" s="35"/>
      <c r="E165" s="35"/>
      <c r="F165" s="35"/>
      <c r="G165" s="35"/>
      <c r="H165" s="35"/>
      <c r="I165" s="35"/>
      <c r="J165" s="35"/>
      <c r="K165" s="35"/>
      <c r="L165" s="35"/>
      <c r="M165" s="37"/>
      <c r="N165" s="37"/>
      <c r="O165" s="35"/>
      <c r="P165" s="35"/>
    </row>
    <row r="166" spans="2:26" s="4" customFormat="1" ht="15">
      <c r="B166" s="57" t="s">
        <v>185</v>
      </c>
      <c r="C166" s="57"/>
      <c r="D166" s="57"/>
      <c r="E166" s="57"/>
      <c r="F166" s="57"/>
      <c r="G166" s="57"/>
      <c r="H166" s="57"/>
      <c r="I166" s="57"/>
      <c r="J166" s="57"/>
      <c r="K166" s="57"/>
      <c r="L166" s="57"/>
      <c r="M166" s="37"/>
      <c r="N166" s="37"/>
      <c r="O166" s="98"/>
      <c r="P166" s="57"/>
    </row>
    <row r="167" spans="2:26" s="4" customFormat="1" ht="15">
      <c r="B167" s="35"/>
      <c r="C167" s="35"/>
      <c r="D167" s="35"/>
      <c r="E167" s="35"/>
      <c r="F167" s="35"/>
      <c r="G167" s="35" t="s">
        <v>80</v>
      </c>
      <c r="H167" s="35"/>
      <c r="I167" s="35"/>
      <c r="J167" s="35"/>
      <c r="K167" s="35"/>
      <c r="L167" s="35"/>
      <c r="M167" s="37"/>
      <c r="N167" s="37"/>
      <c r="O167" s="35"/>
      <c r="P167" s="35"/>
    </row>
    <row r="168" spans="2:26" s="4" customFormat="1" ht="17.399999999999999">
      <c r="B168" s="35" t="s">
        <v>243</v>
      </c>
      <c r="C168" s="35"/>
      <c r="D168" s="35"/>
      <c r="E168" s="1214">
        <f>ROUND(K104,3)</f>
        <v>130.256</v>
      </c>
      <c r="F168" s="1214"/>
      <c r="G168" s="35" t="s">
        <v>181</v>
      </c>
      <c r="H168" s="35"/>
      <c r="I168" s="35"/>
      <c r="J168" s="35"/>
      <c r="K168" s="35"/>
      <c r="L168" s="35"/>
      <c r="M168" s="37"/>
      <c r="N168" s="35"/>
      <c r="O168" s="37"/>
      <c r="P168" s="35"/>
    </row>
    <row r="169" spans="2:26" s="4" customFormat="1" ht="17.399999999999999">
      <c r="B169" s="35" t="s">
        <v>245</v>
      </c>
      <c r="C169" s="35"/>
      <c r="D169" s="35"/>
      <c r="E169" s="1174">
        <f>ROUND((((E168-E171)/$L$41)*($L$44+$L$39))+E171,2)</f>
        <v>110.69</v>
      </c>
      <c r="F169" s="1174"/>
      <c r="G169" s="35" t="s">
        <v>181</v>
      </c>
      <c r="H169" s="35"/>
      <c r="I169" s="35"/>
      <c r="J169" s="35"/>
      <c r="K169" s="35"/>
      <c r="L169" s="35"/>
      <c r="M169" s="37"/>
      <c r="N169" s="35"/>
      <c r="O169" s="35"/>
      <c r="P169" s="35"/>
    </row>
    <row r="170" spans="2:26" s="4" customFormat="1" ht="17.399999999999999">
      <c r="B170" s="35" t="s">
        <v>246</v>
      </c>
      <c r="C170" s="35"/>
      <c r="D170" s="35"/>
      <c r="E170" s="1174">
        <f>ROUND((((E168-E171)/$L$41)*($L$44))+E171,2)</f>
        <v>102.76</v>
      </c>
      <c r="F170" s="1174"/>
      <c r="G170" s="35" t="s">
        <v>181</v>
      </c>
      <c r="H170" s="35"/>
      <c r="I170" s="35"/>
      <c r="J170" s="35"/>
      <c r="K170" s="35"/>
      <c r="L170" s="35"/>
      <c r="M170" s="37"/>
      <c r="N170" s="35"/>
      <c r="O170" s="1189"/>
      <c r="P170" s="1189"/>
    </row>
    <row r="171" spans="2:26" s="4" customFormat="1" ht="17.399999999999999">
      <c r="B171" s="35" t="s">
        <v>247</v>
      </c>
      <c r="C171" s="35"/>
      <c r="D171" s="35"/>
      <c r="E171" s="1214">
        <f>ROUND(K105,3)</f>
        <v>80.397999999999996</v>
      </c>
      <c r="F171" s="1214"/>
      <c r="G171" s="35" t="s">
        <v>181</v>
      </c>
      <c r="H171" s="35"/>
      <c r="I171" s="35"/>
      <c r="J171" s="35"/>
      <c r="K171" s="35"/>
      <c r="L171" s="35"/>
      <c r="M171" s="37"/>
      <c r="N171" s="35"/>
      <c r="O171" s="35"/>
      <c r="P171" s="35"/>
    </row>
    <row r="172" spans="2:26" s="4" customFormat="1" ht="18.600000000000001">
      <c r="B172" s="57" t="s">
        <v>248</v>
      </c>
      <c r="C172" s="35"/>
      <c r="D172" s="35"/>
      <c r="E172" s="35"/>
      <c r="F172" s="35"/>
      <c r="G172" s="35"/>
      <c r="H172" s="35"/>
      <c r="I172" s="35"/>
      <c r="J172" s="53"/>
      <c r="K172" s="35"/>
      <c r="L172" s="35"/>
      <c r="M172" s="37"/>
      <c r="N172" s="35"/>
      <c r="O172" s="35"/>
      <c r="P172" s="35"/>
    </row>
    <row r="173" spans="2:26" s="4" customFormat="1" ht="15">
      <c r="B173" s="35" t="s">
        <v>249</v>
      </c>
      <c r="C173" s="35"/>
      <c r="D173" s="35"/>
      <c r="E173" s="35" t="str">
        <f>CONCATENATE(,1.5," x(",Q173,"x ",R173,"^2/2 +",S173,"x",T173,"^2/3 -(",U173,"+",V173,"x",W173,"x",X173,") x",Y173,)</f>
        <v>1.5 x(110.69x 2.1^2/2 +19.566x2.1^2/3 -(18+2.1x0.85x25) x1.05</v>
      </c>
      <c r="F173" s="35"/>
      <c r="G173" s="35"/>
      <c r="H173" s="35"/>
      <c r="I173" s="35"/>
      <c r="K173" s="61"/>
      <c r="L173" s="35"/>
      <c r="M173" s="37">
        <f>1.5*(Q173*R173^2/2+S173*T173^2/3-((U173+V173*W173*X173)*Y173))</f>
        <v>310.61583000000002</v>
      </c>
      <c r="N173" s="35"/>
      <c r="O173" s="35"/>
      <c r="P173" s="35"/>
      <c r="Q173" s="60">
        <f>E169</f>
        <v>110.69</v>
      </c>
      <c r="R173" s="60">
        <f>L42</f>
        <v>2.1</v>
      </c>
      <c r="S173" s="60">
        <f>E168-E169</f>
        <v>19.566000000000003</v>
      </c>
      <c r="T173" s="60">
        <f>L42</f>
        <v>2.1</v>
      </c>
      <c r="U173" s="60">
        <f>K85</f>
        <v>18</v>
      </c>
      <c r="V173" s="60">
        <f>L42</f>
        <v>2.1</v>
      </c>
      <c r="W173" s="60">
        <f>L43</f>
        <v>0.85</v>
      </c>
      <c r="X173" s="4">
        <f>L55</f>
        <v>25</v>
      </c>
      <c r="Y173" s="4">
        <f>L42/2</f>
        <v>1.05</v>
      </c>
    </row>
    <row r="174" spans="2:26" s="4" customFormat="1" ht="15">
      <c r="B174" s="35" t="s">
        <v>250</v>
      </c>
      <c r="C174" s="35"/>
      <c r="D174" s="35"/>
      <c r="E174" s="35" t="str">
        <f>CONCATENATE(,1.5," x(",Q174,"x ",R174,"^2/2 +",S174,"x",T174,"^2/6 -(",U174,"+",V174,"+",W174,"x",X174,"x",Y174,") x",Z174,)</f>
        <v>1.5 x(80.398x 2.4^2/2 +22.362x2.4^2/6 -(324+0+2.4x0.85x25) x1.2</v>
      </c>
      <c r="F174" s="35"/>
      <c r="G174" s="35"/>
      <c r="H174" s="35"/>
      <c r="I174" s="35"/>
      <c r="J174" s="35"/>
      <c r="K174" s="61"/>
      <c r="L174" s="55"/>
      <c r="M174" s="37">
        <f>1.5*(Q174*R174^2/2+S174*T174^2/6-(U174+V174+W174*X174*Y174)*Z174)</f>
        <v>-295.47935999999999</v>
      </c>
      <c r="N174" s="35"/>
      <c r="O174" s="35"/>
      <c r="P174" s="35"/>
      <c r="Q174" s="60">
        <f>E171</f>
        <v>80.397999999999996</v>
      </c>
      <c r="R174" s="60">
        <f>L44</f>
        <v>2.3999999999999995</v>
      </c>
      <c r="S174" s="60">
        <f>ROUND(E170-E171,3)</f>
        <v>22.361999999999998</v>
      </c>
      <c r="T174" s="60">
        <f>L44</f>
        <v>2.3999999999999995</v>
      </c>
      <c r="U174" s="60">
        <f>K86</f>
        <v>323.99999999999994</v>
      </c>
      <c r="V174" s="4">
        <v>0</v>
      </c>
      <c r="W174" s="60">
        <f>L44</f>
        <v>2.3999999999999995</v>
      </c>
      <c r="X174" s="60">
        <f>L43</f>
        <v>0.85</v>
      </c>
      <c r="Y174" s="4">
        <f>L55</f>
        <v>25</v>
      </c>
      <c r="Z174" s="4">
        <f>L44/2</f>
        <v>1.1999999999999997</v>
      </c>
    </row>
    <row r="175" spans="2:26" s="4" customFormat="1" ht="15">
      <c r="B175" s="35"/>
      <c r="C175" s="35"/>
      <c r="D175" s="35"/>
      <c r="E175" s="35"/>
      <c r="F175" s="35"/>
      <c r="G175" s="35"/>
      <c r="H175" s="35"/>
      <c r="I175" s="35"/>
      <c r="J175" s="35"/>
      <c r="K175" s="35"/>
      <c r="L175" s="35"/>
      <c r="M175" s="35"/>
      <c r="N175" s="35"/>
      <c r="O175" s="35"/>
      <c r="P175" s="35"/>
    </row>
    <row r="176" spans="2:26" s="4" customFormat="1" ht="28.5" customHeight="1">
      <c r="B176" s="1218" t="s">
        <v>251</v>
      </c>
      <c r="C176" s="1218"/>
      <c r="D176" s="1218"/>
      <c r="E176" s="1218"/>
      <c r="F176" s="1218"/>
      <c r="G176" s="1218"/>
      <c r="H176" s="1218"/>
      <c r="I176" s="1218"/>
      <c r="J176" s="1218"/>
      <c r="K176" s="1218"/>
      <c r="L176" s="1218"/>
      <c r="M176" s="1218"/>
      <c r="N176" s="1218"/>
      <c r="O176" s="1218"/>
      <c r="P176" s="1218"/>
    </row>
    <row r="177" spans="2:24" s="118" customFormat="1" ht="13.2">
      <c r="B177" s="1219" t="s">
        <v>79</v>
      </c>
      <c r="C177" s="1181"/>
      <c r="D177" s="66" t="s">
        <v>252</v>
      </c>
      <c r="E177" s="1220" t="s">
        <v>253</v>
      </c>
      <c r="F177" s="1221"/>
      <c r="G177" s="1181" t="s">
        <v>254</v>
      </c>
      <c r="H177" s="1181"/>
      <c r="I177" s="1181" t="s">
        <v>255</v>
      </c>
      <c r="J177" s="1181"/>
      <c r="K177" s="1181"/>
      <c r="L177" s="1181" t="s">
        <v>256</v>
      </c>
      <c r="M177" s="1181"/>
      <c r="N177" s="1181" t="s">
        <v>257</v>
      </c>
      <c r="O177" s="1181"/>
      <c r="P177" s="1181"/>
    </row>
    <row r="178" spans="2:24" s="118" customFormat="1" ht="13.2">
      <c r="B178" s="1219"/>
      <c r="C178" s="1181"/>
      <c r="D178" s="66" t="s">
        <v>258</v>
      </c>
      <c r="E178" s="99" t="s">
        <v>209</v>
      </c>
      <c r="F178" s="66" t="s">
        <v>210</v>
      </c>
      <c r="G178" s="99" t="s">
        <v>259</v>
      </c>
      <c r="H178" s="99" t="s">
        <v>260</v>
      </c>
      <c r="I178" s="99" t="s">
        <v>209</v>
      </c>
      <c r="J178" s="1181" t="s">
        <v>210</v>
      </c>
      <c r="K178" s="1181"/>
      <c r="L178" s="99" t="s">
        <v>261</v>
      </c>
      <c r="M178" s="99"/>
      <c r="N178" s="1181" t="s">
        <v>262</v>
      </c>
      <c r="O178" s="1181"/>
      <c r="P178" s="1181"/>
    </row>
    <row r="179" spans="2:24" s="118" customFormat="1" ht="30.75" customHeight="1">
      <c r="B179" s="1181"/>
      <c r="C179" s="1181"/>
      <c r="D179" s="66"/>
      <c r="E179" s="1216" t="s">
        <v>263</v>
      </c>
      <c r="F179" s="1216"/>
      <c r="G179" s="99"/>
      <c r="H179" s="99"/>
      <c r="I179" s="1216" t="s">
        <v>200</v>
      </c>
      <c r="J179" s="1216"/>
      <c r="K179" s="1216"/>
      <c r="L179" s="101" t="s">
        <v>217</v>
      </c>
      <c r="M179" s="77" t="s">
        <v>218</v>
      </c>
      <c r="N179" s="119" t="s">
        <v>264</v>
      </c>
      <c r="O179" s="77" t="s">
        <v>217</v>
      </c>
      <c r="P179" s="77" t="s">
        <v>218</v>
      </c>
    </row>
    <row r="180" spans="2:24" s="118" customFormat="1" ht="30.75" customHeight="1">
      <c r="B180" s="1220"/>
      <c r="C180" s="1221"/>
      <c r="D180" s="66"/>
      <c r="E180" s="114" t="s">
        <v>82</v>
      </c>
      <c r="F180" s="114">
        <f>F133</f>
        <v>3.33</v>
      </c>
      <c r="G180" s="99"/>
      <c r="H180" s="99"/>
      <c r="I180" s="100" t="s">
        <v>265</v>
      </c>
      <c r="J180" s="100" t="s">
        <v>284</v>
      </c>
      <c r="K180" s="100" t="s">
        <v>266</v>
      </c>
      <c r="L180" s="77"/>
      <c r="M180" s="77"/>
      <c r="N180" s="119"/>
      <c r="O180" s="77"/>
      <c r="P180" s="77"/>
    </row>
    <row r="181" spans="2:24" s="118" customFormat="1" ht="26.4">
      <c r="B181" s="1217" t="s">
        <v>267</v>
      </c>
      <c r="C181" s="1217"/>
      <c r="D181" s="72">
        <f>MAX(M163,M173)</f>
        <v>438.30076500000001</v>
      </c>
      <c r="E181" s="112">
        <f>ROUND(SQRT(D181*1000/$F$180),3)</f>
        <v>362.79700000000003</v>
      </c>
      <c r="F181" s="101">
        <f>L43*1000-L50-0.5*G181</f>
        <v>790</v>
      </c>
      <c r="G181" s="113">
        <v>20</v>
      </c>
      <c r="H181" s="113">
        <v>10</v>
      </c>
      <c r="I181" s="102">
        <f>ROUND(0.5*$L$48/415*(1-SQRT(1-(4.6*D181*10^6)/($L$48*1000*F181^2)))*1000*F181,3)</f>
        <v>1590.59</v>
      </c>
      <c r="J181" s="114">
        <f>MAX(110,ROUND((1000*PI()*G181^2/4)/I181,0))</f>
        <v>198</v>
      </c>
      <c r="K181" s="112">
        <f>1000*(PI()*G181^2/4)/L181</f>
        <v>1795.1958020513105</v>
      </c>
      <c r="L181" s="115">
        <v>175</v>
      </c>
      <c r="M181" s="101" t="str">
        <f>CONCATENATE(,G181," dia at", L181,"c/c")</f>
        <v>20 dia at175c/c</v>
      </c>
      <c r="N181" s="114">
        <f>MIN(210,ROUND((1000*PI()*H181^2/4)/(F181*0.12),0))</f>
        <v>210</v>
      </c>
      <c r="O181" s="114">
        <v>200</v>
      </c>
      <c r="P181" s="101" t="str">
        <f>CONCATENATE(,H181," dia at", O181,"c/c")</f>
        <v>10 dia at200c/c</v>
      </c>
    </row>
    <row r="182" spans="2:24" s="118" customFormat="1" ht="26.4">
      <c r="B182" s="1217" t="s">
        <v>268</v>
      </c>
      <c r="C182" s="1217"/>
      <c r="D182" s="72">
        <f>MAX(ABS(M164),ABS(M174))</f>
        <v>455.43743999999981</v>
      </c>
      <c r="E182" s="112">
        <f>ROUND(SQRT(D182*1000/$F$180),3)</f>
        <v>369.822</v>
      </c>
      <c r="F182" s="101">
        <f>L45*1000-L50-0.5*G182</f>
        <v>790</v>
      </c>
      <c r="G182" s="113">
        <v>20</v>
      </c>
      <c r="H182" s="113">
        <v>10</v>
      </c>
      <c r="I182" s="102">
        <f>ROUND(0.5*$L$48/415*(1-SQRT(1-(4.6*D182*10^6)/($L$48*1000*F182^2)))*1000*F182,3)</f>
        <v>1655.1</v>
      </c>
      <c r="J182" s="114">
        <f>MAX(110,ROUND((1000*PI()*G182^2/4)/I182,0))</f>
        <v>190</v>
      </c>
      <c r="K182" s="112">
        <f>1000*(PI()*G182^2/4)/L182</f>
        <v>1795.1958020513105</v>
      </c>
      <c r="L182" s="115">
        <v>175</v>
      </c>
      <c r="M182" s="101" t="str">
        <f>CONCATENATE(,G182," dia at", L182,"c/c")</f>
        <v>20 dia at175c/c</v>
      </c>
      <c r="N182" s="114">
        <f>MIN(210,ROUND((1000*PI()*H182^2/4)/(F182*0.12),0))</f>
        <v>210</v>
      </c>
      <c r="O182" s="114">
        <v>200</v>
      </c>
      <c r="P182" s="101" t="str">
        <f>CONCATENATE(,H182," dia at", O182,"c/c")</f>
        <v>10 dia at200c/c</v>
      </c>
    </row>
    <row r="183" spans="2:24" s="4" customFormat="1" ht="15">
      <c r="B183" s="49"/>
      <c r="C183" s="49"/>
      <c r="D183" s="49"/>
      <c r="E183" s="49"/>
      <c r="F183" s="49"/>
      <c r="G183" s="49"/>
      <c r="H183" s="49"/>
      <c r="I183" s="49"/>
      <c r="J183" s="49"/>
      <c r="K183" s="49"/>
      <c r="L183" s="49"/>
      <c r="M183" s="49"/>
      <c r="N183" s="1198"/>
      <c r="O183" s="1198"/>
      <c r="P183" s="49"/>
    </row>
    <row r="184" spans="2:24" s="4" customFormat="1" ht="15.6">
      <c r="B184" s="39" t="s">
        <v>269</v>
      </c>
      <c r="C184" s="35"/>
      <c r="D184" s="35"/>
      <c r="E184" s="35"/>
      <c r="F184" s="35"/>
      <c r="G184" s="35"/>
      <c r="H184" s="35"/>
      <c r="I184" s="35"/>
      <c r="J184" s="35"/>
      <c r="K184" s="35"/>
      <c r="L184" s="35"/>
      <c r="M184" s="35"/>
      <c r="N184" s="35"/>
      <c r="O184" s="35"/>
      <c r="P184" s="35"/>
    </row>
    <row r="185" spans="2:24" s="4" customFormat="1" ht="15">
      <c r="B185" s="35"/>
      <c r="C185" s="35"/>
      <c r="D185" s="35"/>
      <c r="E185" s="35"/>
      <c r="F185" s="35"/>
      <c r="G185" s="35"/>
      <c r="H185" s="35"/>
      <c r="I185" s="35"/>
      <c r="J185" s="35"/>
      <c r="K185" s="35"/>
      <c r="L185" s="35"/>
      <c r="M185" s="35"/>
      <c r="N185" s="35"/>
      <c r="O185" s="35"/>
      <c r="P185" s="35"/>
    </row>
    <row r="186" spans="2:24" s="4" customFormat="1" ht="15">
      <c r="B186" s="57" t="s">
        <v>182</v>
      </c>
      <c r="C186" s="35"/>
      <c r="D186" s="35"/>
      <c r="E186" s="35"/>
      <c r="F186" s="35"/>
      <c r="G186" s="35"/>
      <c r="H186" s="35"/>
      <c r="I186" s="35"/>
      <c r="J186" s="35"/>
      <c r="K186" s="35"/>
      <c r="L186" s="35"/>
      <c r="M186" s="35"/>
      <c r="N186" s="35"/>
      <c r="O186" s="35"/>
      <c r="P186" s="35"/>
    </row>
    <row r="187" spans="2:24" s="4" customFormat="1" ht="17.399999999999999">
      <c r="B187" s="35" t="s">
        <v>243</v>
      </c>
      <c r="C187" s="35"/>
      <c r="D187" s="35"/>
      <c r="E187" s="1174">
        <f>ROUND(E157,3)</f>
        <v>182.06800000000001</v>
      </c>
      <c r="F187" s="1174"/>
      <c r="G187" s="35" t="s">
        <v>181</v>
      </c>
      <c r="H187" s="35"/>
      <c r="I187" s="97"/>
      <c r="J187" s="35"/>
      <c r="K187" s="35"/>
      <c r="L187" s="35"/>
      <c r="M187" s="35"/>
      <c r="N187" s="35"/>
      <c r="O187" s="35"/>
      <c r="P187" s="35"/>
      <c r="Q187" s="4" t="s">
        <v>244</v>
      </c>
      <c r="S187" s="4" t="e">
        <f>L68*#REF!</f>
        <v>#REF!</v>
      </c>
      <c r="T187" s="4" t="e">
        <f>L68*#REF!</f>
        <v>#REF!</v>
      </c>
      <c r="U187" s="4" t="e">
        <f>L66*#REF!</f>
        <v>#REF!</v>
      </c>
      <c r="V187" s="4" t="e">
        <f>L66*#REF!</f>
        <v>#REF!</v>
      </c>
    </row>
    <row r="188" spans="2:24" s="4" customFormat="1" ht="17.399999999999999">
      <c r="B188" s="35" t="s">
        <v>245</v>
      </c>
      <c r="C188" s="35"/>
      <c r="D188" s="35"/>
      <c r="E188" s="1174">
        <f>E158</f>
        <v>122.88</v>
      </c>
      <c r="F188" s="1174"/>
      <c r="G188" s="35" t="s">
        <v>181</v>
      </c>
      <c r="H188" s="35"/>
      <c r="I188" s="35"/>
      <c r="J188" s="35"/>
      <c r="K188" s="35"/>
      <c r="L188" s="35"/>
      <c r="M188" s="35"/>
      <c r="N188" s="35"/>
      <c r="O188" s="35"/>
      <c r="P188" s="35"/>
      <c r="S188" s="56" t="e">
        <f>S186-S187</f>
        <v>#REF!</v>
      </c>
      <c r="T188" s="56" t="e">
        <f>T186-T187</f>
        <v>#REF!</v>
      </c>
      <c r="U188" s="56" t="e">
        <f>U186-U187</f>
        <v>#REF!</v>
      </c>
      <c r="V188" s="56" t="e">
        <f>V186-V187</f>
        <v>#REF!</v>
      </c>
    </row>
    <row r="189" spans="2:24" s="4" customFormat="1" ht="17.399999999999999">
      <c r="B189" s="35" t="s">
        <v>246</v>
      </c>
      <c r="C189" s="35"/>
      <c r="D189" s="35"/>
      <c r="E189" s="1174">
        <f>E159</f>
        <v>98.92</v>
      </c>
      <c r="F189" s="1174"/>
      <c r="G189" s="35" t="s">
        <v>181</v>
      </c>
      <c r="H189" s="35"/>
      <c r="I189" s="35"/>
      <c r="J189" s="35"/>
      <c r="K189" s="35"/>
      <c r="L189" s="35"/>
      <c r="N189" s="35"/>
      <c r="O189" s="35"/>
      <c r="P189" s="35"/>
    </row>
    <row r="190" spans="2:24" s="4" customFormat="1" ht="17.399999999999999">
      <c r="B190" s="35" t="s">
        <v>247</v>
      </c>
      <c r="C190" s="35"/>
      <c r="D190" s="35"/>
      <c r="E190" s="1174">
        <f>E160</f>
        <v>31.277000000000001</v>
      </c>
      <c r="F190" s="1174"/>
      <c r="G190" s="35" t="s">
        <v>181</v>
      </c>
      <c r="H190" s="35"/>
      <c r="I190" s="35"/>
      <c r="J190" s="35"/>
      <c r="K190" s="35"/>
      <c r="L190" s="35"/>
      <c r="M190" s="35"/>
      <c r="N190" s="35"/>
      <c r="O190" s="35"/>
      <c r="P190" s="35"/>
    </row>
    <row r="191" spans="2:24" s="4" customFormat="1" ht="15">
      <c r="B191" s="57" t="s">
        <v>270</v>
      </c>
      <c r="C191" s="57"/>
      <c r="D191" s="57"/>
      <c r="E191" s="57"/>
      <c r="F191" s="57"/>
      <c r="H191" s="57"/>
      <c r="I191" s="35"/>
      <c r="J191" s="35"/>
      <c r="K191" s="35"/>
      <c r="L191" s="35"/>
      <c r="M191" s="35"/>
      <c r="N191" s="35"/>
      <c r="O191" s="103"/>
      <c r="P191" s="35"/>
      <c r="T191" s="60" t="s">
        <v>271</v>
      </c>
      <c r="U191" s="4" t="s">
        <v>272</v>
      </c>
    </row>
    <row r="192" spans="2:24" s="4" customFormat="1" ht="15">
      <c r="B192" s="62" t="s">
        <v>273</v>
      </c>
      <c r="C192" s="62"/>
      <c r="D192" s="62"/>
      <c r="E192" s="62"/>
      <c r="F192" s="103" t="str">
        <f>CONCATENATE("1.5 x (",R192,"x",S192,"+(",Q192,"- ",R192," ) x 0.5 x ",S192,"-(",L38,"x ",$L$29,"x",L42,"+",S192," x ",L43,"x 25)")</f>
        <v>1.5 x (122.88x1.675+(182.068- 122.88 ) x 0.5 x 1.675-(1x 18x2.1+1.675 x 0.85x 25)</v>
      </c>
      <c r="G192" s="53"/>
      <c r="H192" s="53"/>
      <c r="I192" s="53"/>
      <c r="J192" s="53"/>
      <c r="K192" s="53"/>
      <c r="L192" s="53"/>
      <c r="M192" s="53"/>
      <c r="O192" s="103">
        <f>1.5*(R192*S192+(Q192-R192)*0.5*S192-(T192*$L$29*L42+S192*U192*25))</f>
        <v>273.00029999999998</v>
      </c>
      <c r="P192" s="53" t="s">
        <v>195</v>
      </c>
      <c r="Q192" s="56">
        <f>E187</f>
        <v>182.06800000000001</v>
      </c>
      <c r="R192" s="56">
        <f>E188</f>
        <v>122.88</v>
      </c>
      <c r="S192" s="60">
        <f>L42-U192*0.5</f>
        <v>1.675</v>
      </c>
      <c r="T192" s="104">
        <f>L38</f>
        <v>1</v>
      </c>
      <c r="U192" s="104">
        <f>L43</f>
        <v>0.85</v>
      </c>
      <c r="V192" s="104"/>
      <c r="W192" s="104"/>
      <c r="X192" s="104"/>
    </row>
    <row r="193" spans="2:24" s="4" customFormat="1" ht="15">
      <c r="B193" s="1185" t="s">
        <v>274</v>
      </c>
      <c r="C193" s="1185"/>
      <c r="D193" s="1185"/>
      <c r="E193" s="1185"/>
      <c r="F193" s="103" t="str">
        <f>CONCATENATE("1.5 x (",R193,"x",S193,"+(",Q193,"- ",R193," ) x 0.5 x ",S193,"-(",L36,"x ",$L$29,"x",S193,"+",S193," x ",L43,"x 25)")</f>
        <v>1.5 x (31.277x1.975+(98.92- 31.277 ) x 0.5 x 1.975-(7.5x 18x1.975+1.975 x 0.85x 25)</v>
      </c>
      <c r="G193" s="105"/>
      <c r="H193" s="105"/>
      <c r="I193" s="105"/>
      <c r="J193" s="105"/>
      <c r="K193" s="105"/>
      <c r="L193" s="105"/>
      <c r="M193" s="105"/>
      <c r="O193" s="103">
        <f>ABS(1.5*(R193*S193+(Q193-R193)*0.5*S193-(T193*$L$29*S193+S193*U193*25)))</f>
        <v>270.03631874999996</v>
      </c>
      <c r="P193" s="53" t="s">
        <v>195</v>
      </c>
      <c r="Q193" s="56">
        <f>E189</f>
        <v>98.92</v>
      </c>
      <c r="R193" s="56">
        <f>E190</f>
        <v>31.277000000000001</v>
      </c>
      <c r="S193" s="60">
        <f>L44-U193*0.5</f>
        <v>1.9749999999999994</v>
      </c>
      <c r="T193" s="60">
        <f>L36</f>
        <v>7.5</v>
      </c>
      <c r="U193" s="104">
        <f>L43</f>
        <v>0.85</v>
      </c>
    </row>
    <row r="194" spans="2:24" s="4" customFormat="1" ht="15">
      <c r="B194" s="35"/>
      <c r="C194" s="35"/>
      <c r="D194" s="35"/>
      <c r="F194" s="103"/>
      <c r="G194" s="35"/>
      <c r="H194" s="35"/>
      <c r="I194" s="35"/>
      <c r="J194" s="35"/>
      <c r="K194" s="35"/>
      <c r="L194" s="35"/>
      <c r="M194" s="35"/>
      <c r="N194" s="35"/>
      <c r="O194" s="103"/>
      <c r="P194" s="35"/>
      <c r="Q194" s="60"/>
    </row>
    <row r="195" spans="2:24" s="4" customFormat="1" ht="15">
      <c r="B195" s="57" t="s">
        <v>185</v>
      </c>
      <c r="C195" s="35"/>
      <c r="D195" s="35"/>
      <c r="E195" s="35"/>
      <c r="F195" s="35"/>
      <c r="G195" s="35"/>
      <c r="H195" s="35"/>
      <c r="I195" s="35"/>
      <c r="J195" s="35"/>
      <c r="K195" s="35"/>
      <c r="L195" s="35"/>
      <c r="M195" s="35"/>
      <c r="N195" s="35"/>
      <c r="O195" s="35"/>
      <c r="P195" s="35"/>
    </row>
    <row r="196" spans="2:24" s="4" customFormat="1" ht="17.399999999999999">
      <c r="B196" s="35" t="s">
        <v>243</v>
      </c>
      <c r="C196" s="35"/>
      <c r="D196" s="35"/>
      <c r="E196" s="1174">
        <f>E168</f>
        <v>130.256</v>
      </c>
      <c r="F196" s="1174"/>
      <c r="G196" s="35" t="s">
        <v>181</v>
      </c>
      <c r="H196" s="35"/>
      <c r="I196" s="97"/>
      <c r="J196" s="35"/>
      <c r="K196" s="35"/>
      <c r="L196" s="35"/>
      <c r="M196" s="35"/>
      <c r="N196" s="35"/>
      <c r="O196" s="35"/>
      <c r="P196" s="35"/>
      <c r="Q196" s="4" t="s">
        <v>244</v>
      </c>
      <c r="S196" s="4">
        <f>L72*L66</f>
        <v>0</v>
      </c>
      <c r="T196" s="4">
        <f>L72*L66</f>
        <v>0</v>
      </c>
      <c r="U196" s="4">
        <f>L70*L66</f>
        <v>0</v>
      </c>
      <c r="V196" s="4">
        <f>L70*L66</f>
        <v>0</v>
      </c>
    </row>
    <row r="197" spans="2:24" s="4" customFormat="1" ht="17.399999999999999">
      <c r="B197" s="35" t="s">
        <v>245</v>
      </c>
      <c r="C197" s="35"/>
      <c r="D197" s="35"/>
      <c r="E197" s="1174">
        <f>E169</f>
        <v>110.69</v>
      </c>
      <c r="F197" s="1174"/>
      <c r="G197" s="35" t="s">
        <v>181</v>
      </c>
      <c r="H197" s="35"/>
      <c r="I197" s="35"/>
      <c r="J197" s="35"/>
      <c r="K197" s="35"/>
      <c r="L197" s="35"/>
      <c r="M197" s="35"/>
      <c r="N197" s="35"/>
      <c r="O197" s="35"/>
      <c r="P197" s="35"/>
      <c r="S197" s="56">
        <f>S195-S196</f>
        <v>0</v>
      </c>
      <c r="T197" s="56">
        <f>T195-T196</f>
        <v>0</v>
      </c>
      <c r="U197" s="56">
        <f>U195-U196</f>
        <v>0</v>
      </c>
      <c r="V197" s="56">
        <f>V195-V196</f>
        <v>0</v>
      </c>
    </row>
    <row r="198" spans="2:24" s="4" customFormat="1" ht="17.399999999999999">
      <c r="B198" s="35" t="s">
        <v>246</v>
      </c>
      <c r="C198" s="35"/>
      <c r="D198" s="35"/>
      <c r="E198" s="1174">
        <f>E170</f>
        <v>102.76</v>
      </c>
      <c r="F198" s="1174"/>
      <c r="G198" s="35" t="s">
        <v>181</v>
      </c>
      <c r="H198" s="35"/>
      <c r="I198" s="35"/>
      <c r="J198" s="35"/>
      <c r="K198" s="35"/>
      <c r="L198" s="35"/>
      <c r="M198" s="35"/>
      <c r="N198" s="35"/>
      <c r="O198" s="35"/>
      <c r="P198" s="35"/>
    </row>
    <row r="199" spans="2:24" s="4" customFormat="1" ht="17.399999999999999">
      <c r="B199" s="35" t="s">
        <v>247</v>
      </c>
      <c r="C199" s="35"/>
      <c r="D199" s="35"/>
      <c r="E199" s="1174">
        <f>E171</f>
        <v>80.397999999999996</v>
      </c>
      <c r="F199" s="1174"/>
      <c r="G199" s="35" t="s">
        <v>181</v>
      </c>
      <c r="H199" s="35"/>
      <c r="I199" s="35"/>
      <c r="J199" s="35"/>
      <c r="K199" s="35"/>
      <c r="L199" s="35"/>
      <c r="M199" s="35"/>
      <c r="N199" s="35"/>
      <c r="P199" s="35"/>
    </row>
    <row r="200" spans="2:24" s="4" customFormat="1" ht="15">
      <c r="B200" s="57" t="s">
        <v>270</v>
      </c>
      <c r="C200" s="57"/>
      <c r="D200" s="57"/>
      <c r="E200" s="57"/>
      <c r="F200" s="57"/>
      <c r="H200" s="57"/>
      <c r="J200" s="35"/>
      <c r="K200" s="35"/>
      <c r="L200" s="35"/>
      <c r="M200" s="35"/>
      <c r="N200" s="35"/>
      <c r="O200" s="103"/>
      <c r="P200" s="35"/>
      <c r="T200" s="60"/>
    </row>
    <row r="201" spans="2:24" s="4" customFormat="1" ht="15">
      <c r="B201" s="62" t="s">
        <v>275</v>
      </c>
      <c r="C201" s="62"/>
      <c r="D201" s="62"/>
      <c r="E201" s="62"/>
      <c r="F201" s="103" t="str">
        <f>CONCATENATE("1.5 x (",R201,"x",S201,"+(",Q201,"- ",R201," ) x 0.5 x ",S201,"-(",T201,"x ",$L$29,"x",S201,"+",S201," x ",U201,"x 25)")</f>
        <v>1.5 x (110.69x1.675+(130.256- 110.69 ) x 0.5 x 1.675-(1x 18x1.675+1.675 x 0.85x 25)</v>
      </c>
      <c r="G201" s="53"/>
      <c r="H201" s="53"/>
      <c r="I201" s="53"/>
      <c r="J201" s="53"/>
      <c r="K201" s="53"/>
      <c r="L201" s="53"/>
      <c r="M201" s="53"/>
      <c r="O201" s="103">
        <f>1.5*(R201*S201+(Q201-R201)*0.5*S201-(T201*$L$29*S201+S201*U201*25))</f>
        <v>204.0727875</v>
      </c>
      <c r="P201" s="53" t="s">
        <v>195</v>
      </c>
      <c r="Q201" s="56">
        <f>E196</f>
        <v>130.256</v>
      </c>
      <c r="R201" s="56">
        <f>E197</f>
        <v>110.69</v>
      </c>
      <c r="S201" s="104">
        <f t="shared" ref="S201:U202" si="23">S192</f>
        <v>1.675</v>
      </c>
      <c r="T201" s="104">
        <f t="shared" si="23"/>
        <v>1</v>
      </c>
      <c r="U201" s="104">
        <f t="shared" si="23"/>
        <v>0.85</v>
      </c>
      <c r="V201" s="104"/>
      <c r="W201" s="104"/>
      <c r="X201" s="104"/>
    </row>
    <row r="202" spans="2:24" s="4" customFormat="1" ht="15">
      <c r="B202" s="1185" t="s">
        <v>276</v>
      </c>
      <c r="C202" s="1185"/>
      <c r="D202" s="1185"/>
      <c r="E202" s="1185"/>
      <c r="F202" s="103" t="str">
        <f>CONCATENATE("1.5 x (",R202,"x",S202,"+(",Q202,"- ",R202," ) x 0.5 x ",S202,"-(",T202,"x ",$L$29,"x",S202,"+",S202," x ",U202,"x 25)")</f>
        <v>1.5 x (80.398x1.975+(102.76- 80.398 ) x 0.5 x 1.975-(7.5x 18x1.975+1.975 x 0.85x 25)</v>
      </c>
      <c r="G202" s="105"/>
      <c r="H202" s="105"/>
      <c r="I202" s="105"/>
      <c r="J202" s="105"/>
      <c r="K202" s="105"/>
      <c r="L202" s="105"/>
      <c r="M202" s="105"/>
      <c r="O202" s="103">
        <f>ABS(1.5*(R202*S202+(Q202-R202)*0.5*S202-(T202*$L$29*S202+S202*U202*25)))</f>
        <v>191.58783750000003</v>
      </c>
      <c r="P202" s="53" t="s">
        <v>195</v>
      </c>
      <c r="Q202" s="56">
        <f>E198</f>
        <v>102.76</v>
      </c>
      <c r="R202" s="56">
        <f>E199</f>
        <v>80.397999999999996</v>
      </c>
      <c r="S202" s="104">
        <f t="shared" si="23"/>
        <v>1.9749999999999994</v>
      </c>
      <c r="T202" s="104">
        <f t="shared" si="23"/>
        <v>7.5</v>
      </c>
      <c r="U202" s="104">
        <f t="shared" si="23"/>
        <v>0.85</v>
      </c>
    </row>
    <row r="203" spans="2:24" s="4" customFormat="1" ht="15">
      <c r="B203" s="35"/>
      <c r="C203" s="35"/>
      <c r="D203" s="35"/>
      <c r="E203" s="35"/>
      <c r="F203" s="35"/>
      <c r="G203" s="35"/>
      <c r="H203" s="35"/>
      <c r="I203" s="35"/>
      <c r="J203" s="35"/>
      <c r="K203" s="35"/>
      <c r="L203" s="35"/>
      <c r="M203" s="35"/>
      <c r="N203" s="35"/>
      <c r="O203" s="103"/>
      <c r="P203" s="35"/>
      <c r="S203" s="106"/>
      <c r="T203" s="106"/>
    </row>
    <row r="204" spans="2:24" s="4" customFormat="1" ht="15">
      <c r="B204" s="35"/>
      <c r="C204" s="35"/>
      <c r="D204" s="35"/>
      <c r="E204" s="35"/>
      <c r="F204" s="35"/>
      <c r="G204" s="35"/>
      <c r="H204" s="35"/>
      <c r="I204" s="35"/>
      <c r="J204" s="35"/>
      <c r="K204" s="35"/>
      <c r="L204" s="35"/>
      <c r="M204" s="35"/>
      <c r="N204" s="35"/>
      <c r="O204" s="35"/>
      <c r="P204" s="35"/>
    </row>
    <row r="205" spans="2:24" s="4" customFormat="1" ht="33.75" customHeight="1">
      <c r="B205" s="1222" t="s">
        <v>277</v>
      </c>
      <c r="C205" s="1222"/>
      <c r="D205" s="1222"/>
      <c r="E205" s="1222"/>
      <c r="F205" s="1222"/>
      <c r="G205" s="1222"/>
      <c r="H205" s="1222"/>
      <c r="I205" s="1222"/>
      <c r="J205" s="1222"/>
      <c r="K205" s="1222"/>
      <c r="L205" s="1222"/>
      <c r="M205" s="1222"/>
      <c r="N205" s="1222"/>
      <c r="O205" s="1222"/>
      <c r="P205" s="1222"/>
    </row>
    <row r="206" spans="2:24" s="4" customFormat="1" ht="18.600000000000001">
      <c r="B206" s="1167" t="s">
        <v>79</v>
      </c>
      <c r="C206" s="1167"/>
      <c r="D206" s="1167" t="s">
        <v>221</v>
      </c>
      <c r="E206" s="1167"/>
      <c r="F206" s="1167" t="s">
        <v>222</v>
      </c>
      <c r="G206" s="1167"/>
      <c r="H206" s="1205" t="s">
        <v>223</v>
      </c>
      <c r="I206" s="1205"/>
      <c r="J206" s="1167" t="s">
        <v>224</v>
      </c>
      <c r="K206" s="1167"/>
      <c r="L206" s="1167"/>
      <c r="M206" s="1167" t="s">
        <v>225</v>
      </c>
      <c r="N206" s="1167"/>
      <c r="O206" s="1167"/>
      <c r="P206" s="35"/>
    </row>
    <row r="207" spans="2:24" s="4" customFormat="1" ht="18.600000000000001">
      <c r="B207" s="1167"/>
      <c r="C207" s="1167"/>
      <c r="D207" s="1167" t="s">
        <v>278</v>
      </c>
      <c r="E207" s="1167"/>
      <c r="F207" s="1202" t="s">
        <v>229</v>
      </c>
      <c r="G207" s="1167"/>
      <c r="H207" s="1167" t="s">
        <v>230</v>
      </c>
      <c r="I207" s="1167"/>
      <c r="J207" s="1202" t="s">
        <v>231</v>
      </c>
      <c r="K207" s="1202"/>
      <c r="L207" s="1202"/>
      <c r="M207" s="1167" t="s">
        <v>279</v>
      </c>
      <c r="N207" s="1167"/>
      <c r="O207" s="1167"/>
      <c r="P207" s="35"/>
    </row>
    <row r="208" spans="2:24" s="4" customFormat="1" ht="15">
      <c r="B208" s="1167" t="s">
        <v>267</v>
      </c>
      <c r="C208" s="1167"/>
      <c r="D208" s="1180">
        <f>MAX(O201,O192)</f>
        <v>273.00029999999998</v>
      </c>
      <c r="E208" s="1180"/>
      <c r="F208" s="1180">
        <f>D208/(F181)</f>
        <v>0.34556999999999999</v>
      </c>
      <c r="G208" s="1180"/>
      <c r="H208" s="1180">
        <f>100*(K181+K182)/(F181*1000)</f>
        <v>0.45447994988640777</v>
      </c>
      <c r="I208" s="1180"/>
      <c r="J208" s="1223">
        <f>0.85*SQRT(0.8*$L$48)*(SQRT(1+5*Q208)-1)/(6*Q208)</f>
        <v>0.45841614497389138</v>
      </c>
      <c r="K208" s="1223"/>
      <c r="L208" s="1223"/>
      <c r="M208" s="1167" t="str">
        <f>IF(J208&gt;F208,"Section is OK","Section not Safe")</f>
        <v>Section is OK</v>
      </c>
      <c r="N208" s="1167"/>
      <c r="O208" s="1167"/>
      <c r="P208" s="35"/>
      <c r="Q208" s="107">
        <f>IF((0.8*L48/(6.89*H208))&lt;0,1,(0.85*L48/(6.89*H208)))</f>
        <v>6.7861738933549889</v>
      </c>
    </row>
    <row r="209" spans="2:17" s="4" customFormat="1" ht="15">
      <c r="B209" s="1167" t="s">
        <v>268</v>
      </c>
      <c r="C209" s="1167"/>
      <c r="D209" s="1180">
        <f>MAX(O202,O193)</f>
        <v>270.03631874999996</v>
      </c>
      <c r="E209" s="1180"/>
      <c r="F209" s="1180">
        <f>D209/(F182)</f>
        <v>0.34181812499999997</v>
      </c>
      <c r="G209" s="1180"/>
      <c r="H209" s="1180">
        <f>100*(K182+K181)/(F182*1000)</f>
        <v>0.45447994988640777</v>
      </c>
      <c r="I209" s="1180"/>
      <c r="J209" s="1223">
        <f>0.85*SQRT(0.8*$L$48)*(SQRT(1+5*Q209)-1)/(6*Q209)</f>
        <v>0.45841614497389138</v>
      </c>
      <c r="K209" s="1223"/>
      <c r="L209" s="1223"/>
      <c r="M209" s="1167" t="str">
        <f>IF(J209&gt;F209,"Section is OK","Section not Safe")</f>
        <v>Section is OK</v>
      </c>
      <c r="N209" s="1167"/>
      <c r="O209" s="1167"/>
      <c r="P209" s="35"/>
      <c r="Q209" s="107">
        <f>IF((0.8*L48/(6.89*H209))&lt;0,1,(0.85*L48/(6.89*H209)))</f>
        <v>6.7861738933549889</v>
      </c>
    </row>
    <row r="210" spans="2:17" s="4" customFormat="1"/>
    <row r="211" spans="2:17" s="4" customFormat="1"/>
    <row r="212" spans="2:17" s="4" customFormat="1"/>
  </sheetData>
  <mergeCells count="301">
    <mergeCell ref="B209:C209"/>
    <mergeCell ref="D209:E209"/>
    <mergeCell ref="F209:G209"/>
    <mergeCell ref="H209:I209"/>
    <mergeCell ref="J209:L209"/>
    <mergeCell ref="M209:O209"/>
    <mergeCell ref="H207:I207"/>
    <mergeCell ref="J207:L207"/>
    <mergeCell ref="M207:O207"/>
    <mergeCell ref="B208:C208"/>
    <mergeCell ref="D208:E208"/>
    <mergeCell ref="F208:G208"/>
    <mergeCell ref="H208:I208"/>
    <mergeCell ref="J208:L208"/>
    <mergeCell ref="M208:O208"/>
    <mergeCell ref="B202:E202"/>
    <mergeCell ref="B205:P205"/>
    <mergeCell ref="B206:C207"/>
    <mergeCell ref="D206:E206"/>
    <mergeCell ref="F206:G206"/>
    <mergeCell ref="H206:I206"/>
    <mergeCell ref="J206:L206"/>
    <mergeCell ref="M206:O206"/>
    <mergeCell ref="D207:E207"/>
    <mergeCell ref="F207:G207"/>
    <mergeCell ref="E190:F190"/>
    <mergeCell ref="B193:E193"/>
    <mergeCell ref="E196:F196"/>
    <mergeCell ref="E197:F197"/>
    <mergeCell ref="E198:F198"/>
    <mergeCell ref="E199:F199"/>
    <mergeCell ref="B181:C181"/>
    <mergeCell ref="B182:C182"/>
    <mergeCell ref="N183:O183"/>
    <mergeCell ref="E187:F187"/>
    <mergeCell ref="E188:F188"/>
    <mergeCell ref="E189:F189"/>
    <mergeCell ref="J178:K178"/>
    <mergeCell ref="N178:P178"/>
    <mergeCell ref="B179:C179"/>
    <mergeCell ref="E179:F179"/>
    <mergeCell ref="I179:K179"/>
    <mergeCell ref="B180:C180"/>
    <mergeCell ref="E170:F170"/>
    <mergeCell ref="O170:P170"/>
    <mergeCell ref="E171:F171"/>
    <mergeCell ref="B176:P176"/>
    <mergeCell ref="B177:C178"/>
    <mergeCell ref="E177:F177"/>
    <mergeCell ref="G177:H177"/>
    <mergeCell ref="I177:K177"/>
    <mergeCell ref="L177:M177"/>
    <mergeCell ref="N177:P177"/>
    <mergeCell ref="E157:F157"/>
    <mergeCell ref="E158:F158"/>
    <mergeCell ref="E159:F159"/>
    <mergeCell ref="E160:F160"/>
    <mergeCell ref="E168:F168"/>
    <mergeCell ref="E169:F169"/>
    <mergeCell ref="B152:C152"/>
    <mergeCell ref="D152:E152"/>
    <mergeCell ref="F152:G152"/>
    <mergeCell ref="H152:I152"/>
    <mergeCell ref="J152:L152"/>
    <mergeCell ref="M152:O152"/>
    <mergeCell ref="B151:C151"/>
    <mergeCell ref="D151:E151"/>
    <mergeCell ref="F151:G151"/>
    <mergeCell ref="H151:I151"/>
    <mergeCell ref="K151:L151"/>
    <mergeCell ref="M151:O151"/>
    <mergeCell ref="B150:C150"/>
    <mergeCell ref="D150:E150"/>
    <mergeCell ref="F150:G150"/>
    <mergeCell ref="H150:I150"/>
    <mergeCell ref="K150:L150"/>
    <mergeCell ref="M150:O150"/>
    <mergeCell ref="B149:C149"/>
    <mergeCell ref="D149:E149"/>
    <mergeCell ref="F149:G149"/>
    <mergeCell ref="H149:I149"/>
    <mergeCell ref="K149:L149"/>
    <mergeCell ref="M149:O149"/>
    <mergeCell ref="B148:C148"/>
    <mergeCell ref="D148:E148"/>
    <mergeCell ref="F148:G148"/>
    <mergeCell ref="H148:I148"/>
    <mergeCell ref="K148:L148"/>
    <mergeCell ref="M148:O148"/>
    <mergeCell ref="B147:C147"/>
    <mergeCell ref="D147:E147"/>
    <mergeCell ref="F147:G147"/>
    <mergeCell ref="H147:I147"/>
    <mergeCell ref="K147:L147"/>
    <mergeCell ref="M147:O147"/>
    <mergeCell ref="K144:L144"/>
    <mergeCell ref="M144:O144"/>
    <mergeCell ref="K145:L145"/>
    <mergeCell ref="M145:O145"/>
    <mergeCell ref="B146:C146"/>
    <mergeCell ref="D146:E146"/>
    <mergeCell ref="F146:G146"/>
    <mergeCell ref="H146:I146"/>
    <mergeCell ref="K146:L146"/>
    <mergeCell ref="M146:O146"/>
    <mergeCell ref="B143:C143"/>
    <mergeCell ref="D143:E143"/>
    <mergeCell ref="F143:G143"/>
    <mergeCell ref="H143:I143"/>
    <mergeCell ref="J143:L143"/>
    <mergeCell ref="M143:O143"/>
    <mergeCell ref="L140:N140"/>
    <mergeCell ref="B141:P141"/>
    <mergeCell ref="B142:C142"/>
    <mergeCell ref="D142:E142"/>
    <mergeCell ref="F142:G142"/>
    <mergeCell ref="H142:I142"/>
    <mergeCell ref="J142:L142"/>
    <mergeCell ref="M142:O142"/>
    <mergeCell ref="B135:C135"/>
    <mergeCell ref="B136:C136"/>
    <mergeCell ref="B137:C137"/>
    <mergeCell ref="B138:C138"/>
    <mergeCell ref="B139:C139"/>
    <mergeCell ref="D140:E140"/>
    <mergeCell ref="B132:C132"/>
    <mergeCell ref="K132:M132"/>
    <mergeCell ref="N132:P132"/>
    <mergeCell ref="B133:C133"/>
    <mergeCell ref="I133:J133"/>
    <mergeCell ref="B134:C134"/>
    <mergeCell ref="O108:P108"/>
    <mergeCell ref="H112:I112"/>
    <mergeCell ref="H113:I113"/>
    <mergeCell ref="J129:P129"/>
    <mergeCell ref="B131:C131"/>
    <mergeCell ref="E131:F131"/>
    <mergeCell ref="G131:H131"/>
    <mergeCell ref="I131:J131"/>
    <mergeCell ref="K131:M131"/>
    <mergeCell ref="N131:P131"/>
    <mergeCell ref="K101:L101"/>
    <mergeCell ref="K102:L102"/>
    <mergeCell ref="N103:P103"/>
    <mergeCell ref="K104:L104"/>
    <mergeCell ref="K105:L105"/>
    <mergeCell ref="N106:P106"/>
    <mergeCell ref="B89:G89"/>
    <mergeCell ref="K89:L89"/>
    <mergeCell ref="M89:N89"/>
    <mergeCell ref="B90:G90"/>
    <mergeCell ref="K90:L90"/>
    <mergeCell ref="M90:N90"/>
    <mergeCell ref="B87:G87"/>
    <mergeCell ref="K87:L87"/>
    <mergeCell ref="M87:N87"/>
    <mergeCell ref="B88:G88"/>
    <mergeCell ref="K88:L88"/>
    <mergeCell ref="M88:N88"/>
    <mergeCell ref="B85:G85"/>
    <mergeCell ref="K85:L85"/>
    <mergeCell ref="M85:N85"/>
    <mergeCell ref="B86:G86"/>
    <mergeCell ref="K86:L86"/>
    <mergeCell ref="M86:N86"/>
    <mergeCell ref="B83:G83"/>
    <mergeCell ref="K83:L83"/>
    <mergeCell ref="M83:N83"/>
    <mergeCell ref="B84:G84"/>
    <mergeCell ref="K84:L84"/>
    <mergeCell ref="M84:N84"/>
    <mergeCell ref="B80:G80"/>
    <mergeCell ref="M80:N80"/>
    <mergeCell ref="B81:G81"/>
    <mergeCell ref="K81:L81"/>
    <mergeCell ref="M81:N81"/>
    <mergeCell ref="B82:G82"/>
    <mergeCell ref="K82:L82"/>
    <mergeCell ref="M82:N82"/>
    <mergeCell ref="I73:K73"/>
    <mergeCell ref="I74:K74"/>
    <mergeCell ref="I75:K75"/>
    <mergeCell ref="I76:K76"/>
    <mergeCell ref="I77:K77"/>
    <mergeCell ref="L77:N77"/>
    <mergeCell ref="B69:C69"/>
    <mergeCell ref="D69:I69"/>
    <mergeCell ref="J69:L69"/>
    <mergeCell ref="M69:N69"/>
    <mergeCell ref="B72:K72"/>
    <mergeCell ref="L72:N72"/>
    <mergeCell ref="B67:C67"/>
    <mergeCell ref="F67:G67"/>
    <mergeCell ref="H67:I67"/>
    <mergeCell ref="J67:L67"/>
    <mergeCell ref="M67:N67"/>
    <mergeCell ref="B68:C68"/>
    <mergeCell ref="F68:G68"/>
    <mergeCell ref="H68:I68"/>
    <mergeCell ref="J68:L68"/>
    <mergeCell ref="M68:N68"/>
    <mergeCell ref="B65:C65"/>
    <mergeCell ref="F65:G65"/>
    <mergeCell ref="H65:I65"/>
    <mergeCell ref="J65:L65"/>
    <mergeCell ref="M65:N65"/>
    <mergeCell ref="B66:C66"/>
    <mergeCell ref="F66:G66"/>
    <mergeCell ref="H66:I66"/>
    <mergeCell ref="J66:L66"/>
    <mergeCell ref="M66:N66"/>
    <mergeCell ref="B63:C63"/>
    <mergeCell ref="F63:G63"/>
    <mergeCell ref="H63:I63"/>
    <mergeCell ref="J63:L63"/>
    <mergeCell ref="M63:N63"/>
    <mergeCell ref="B64:C64"/>
    <mergeCell ref="F64:G64"/>
    <mergeCell ref="H64:I64"/>
    <mergeCell ref="J64:L64"/>
    <mergeCell ref="M64:N64"/>
    <mergeCell ref="F61:G61"/>
    <mergeCell ref="H61:I61"/>
    <mergeCell ref="J61:L61"/>
    <mergeCell ref="M61:N61"/>
    <mergeCell ref="B62:C62"/>
    <mergeCell ref="F62:G62"/>
    <mergeCell ref="H62:I62"/>
    <mergeCell ref="J62:L62"/>
    <mergeCell ref="M62:N62"/>
    <mergeCell ref="B57:C57"/>
    <mergeCell ref="E57:F57"/>
    <mergeCell ref="H57:K57"/>
    <mergeCell ref="L57:M57"/>
    <mergeCell ref="B59:O59"/>
    <mergeCell ref="D60:I60"/>
    <mergeCell ref="J60:L60"/>
    <mergeCell ref="M60:N60"/>
    <mergeCell ref="B55:C55"/>
    <mergeCell ref="H55:K55"/>
    <mergeCell ref="L55:M55"/>
    <mergeCell ref="B56:C56"/>
    <mergeCell ref="H56:K56"/>
    <mergeCell ref="L56:M56"/>
    <mergeCell ref="B52:C52"/>
    <mergeCell ref="L52:M52"/>
    <mergeCell ref="B53:C53"/>
    <mergeCell ref="I53:K53"/>
    <mergeCell ref="L53:M53"/>
    <mergeCell ref="B54:C54"/>
    <mergeCell ref="I54:K54"/>
    <mergeCell ref="L54:M54"/>
    <mergeCell ref="E47:K47"/>
    <mergeCell ref="L47:M47"/>
    <mergeCell ref="L48:M48"/>
    <mergeCell ref="L49:M49"/>
    <mergeCell ref="L50:M50"/>
    <mergeCell ref="L51:M51"/>
    <mergeCell ref="E44:K44"/>
    <mergeCell ref="L44:M44"/>
    <mergeCell ref="E45:K45"/>
    <mergeCell ref="L45:M45"/>
    <mergeCell ref="E46:K46"/>
    <mergeCell ref="L46:M46"/>
    <mergeCell ref="E41:K41"/>
    <mergeCell ref="L41:M41"/>
    <mergeCell ref="E42:K42"/>
    <mergeCell ref="L42:M42"/>
    <mergeCell ref="E43:K43"/>
    <mergeCell ref="L43:M43"/>
    <mergeCell ref="E38:K38"/>
    <mergeCell ref="L38:M38"/>
    <mergeCell ref="E39:K39"/>
    <mergeCell ref="L39:M39"/>
    <mergeCell ref="E40:K40"/>
    <mergeCell ref="L40:M40"/>
    <mergeCell ref="D33:K33"/>
    <mergeCell ref="L33:M33"/>
    <mergeCell ref="E36:K36"/>
    <mergeCell ref="L36:M36"/>
    <mergeCell ref="E37:K37"/>
    <mergeCell ref="L37:M37"/>
    <mergeCell ref="B32:C32"/>
    <mergeCell ref="D32:K32"/>
    <mergeCell ref="L32:M32"/>
    <mergeCell ref="D28:K28"/>
    <mergeCell ref="L28:M28"/>
    <mergeCell ref="D29:K29"/>
    <mergeCell ref="L29:M29"/>
    <mergeCell ref="D30:K30"/>
    <mergeCell ref="L30:M30"/>
    <mergeCell ref="B1:P1"/>
    <mergeCell ref="B2:D3"/>
    <mergeCell ref="E2:L3"/>
    <mergeCell ref="M2:N3"/>
    <mergeCell ref="O2:P3"/>
    <mergeCell ref="D27:K27"/>
    <mergeCell ref="L27:M27"/>
    <mergeCell ref="B31:C31"/>
    <mergeCell ref="D31:K31"/>
    <mergeCell ref="L31:M31"/>
  </mergeCells>
  <pageMargins left="0.7" right="0.7" top="0.75" bottom="0.75" header="0.3" footer="0.3"/>
  <pageSetup paperSize="9" scale="56" orientation="portrait" r:id="rId1"/>
  <rowBreaks count="2" manualBreakCount="2">
    <brk id="71" min="1" max="15" man="1"/>
    <brk id="140" min="1" max="1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C10:AC45"/>
  <sheetViews>
    <sheetView view="pageBreakPreview" topLeftCell="A26" zoomScale="90" zoomScaleSheetLayoutView="90" workbookViewId="0">
      <selection activeCell="I10" sqref="I10"/>
    </sheetView>
  </sheetViews>
  <sheetFormatPr defaultColWidth="8.88671875" defaultRowHeight="14.4"/>
  <cols>
    <col min="2" max="2" width="0" hidden="1" customWidth="1"/>
    <col min="3" max="3" width="4.6640625" customWidth="1"/>
    <col min="4" max="4" width="14.33203125" customWidth="1"/>
    <col min="5" max="5" width="5.6640625" customWidth="1"/>
    <col min="6" max="6" width="7.33203125" customWidth="1"/>
    <col min="7" max="7" width="8.109375" customWidth="1"/>
    <col min="8" max="8" width="7" customWidth="1"/>
    <col min="9" max="9" width="9" customWidth="1"/>
    <col min="10" max="10" width="7.44140625" customWidth="1"/>
    <col min="11" max="11" width="7.109375" customWidth="1"/>
    <col min="12" max="12" width="6.44140625" customWidth="1"/>
    <col min="13" max="13" width="9.6640625" customWidth="1"/>
    <col min="23" max="23" width="10.44140625" bestFit="1" customWidth="1"/>
    <col min="24" max="24" width="10.88671875" customWidth="1"/>
    <col min="26" max="26" width="4.6640625" customWidth="1"/>
  </cols>
  <sheetData>
    <row r="10" spans="3:25" ht="18.600000000000001" customHeight="1"/>
    <row r="11" spans="3:25" ht="18.600000000000001" customHeight="1"/>
    <row r="13" spans="3:25">
      <c r="V13" s="134" t="s">
        <v>374</v>
      </c>
      <c r="W13" s="210">
        <v>7850</v>
      </c>
    </row>
    <row r="15" spans="3:25">
      <c r="C15" s="1228"/>
      <c r="D15" s="1228"/>
      <c r="E15" s="1228"/>
      <c r="F15" s="1228"/>
      <c r="G15" s="1228"/>
      <c r="H15" s="1228"/>
      <c r="I15" s="1228"/>
      <c r="J15" s="1228"/>
      <c r="K15" s="1228"/>
      <c r="L15" s="1228"/>
      <c r="M15" s="1228"/>
      <c r="N15" s="1228"/>
      <c r="O15" s="1228"/>
      <c r="P15" s="1228"/>
      <c r="Q15" s="1228"/>
      <c r="R15" s="1228"/>
      <c r="S15" s="1228"/>
      <c r="T15" s="1228"/>
      <c r="U15" s="1228"/>
      <c r="V15" s="1228"/>
      <c r="W15" s="1228"/>
      <c r="X15" s="211"/>
      <c r="Y15" s="211"/>
    </row>
    <row r="16" spans="3:25">
      <c r="C16" s="1228"/>
      <c r="D16" s="1228"/>
      <c r="E16" s="1228"/>
      <c r="F16" s="1228"/>
      <c r="G16" s="1228"/>
      <c r="H16" s="1228"/>
      <c r="I16" s="1228"/>
      <c r="J16" s="1228"/>
      <c r="K16" s="1228"/>
      <c r="L16" s="1228"/>
      <c r="M16" s="1228"/>
      <c r="N16" s="1228"/>
      <c r="O16" s="1228"/>
      <c r="P16" s="1228"/>
      <c r="Q16" s="1228"/>
      <c r="R16" s="1228"/>
      <c r="S16" s="1228"/>
      <c r="T16" s="1228"/>
      <c r="U16" s="1228"/>
      <c r="V16" s="1228"/>
      <c r="W16" s="1228"/>
      <c r="X16" s="211"/>
      <c r="Y16" s="211"/>
    </row>
    <row r="17" spans="3:25" ht="22.2" customHeight="1">
      <c r="C17" s="1229" t="s">
        <v>375</v>
      </c>
      <c r="D17" s="1229"/>
      <c r="E17" s="1229"/>
      <c r="F17" s="1229"/>
      <c r="G17" s="1229"/>
      <c r="H17" s="1229"/>
      <c r="I17" s="1229"/>
      <c r="J17" s="1229"/>
      <c r="K17" s="1229"/>
      <c r="L17" s="1229"/>
      <c r="M17" s="1229"/>
      <c r="N17" s="1229"/>
      <c r="O17" s="1229"/>
      <c r="P17" s="1229"/>
      <c r="Q17" s="1229"/>
      <c r="R17" s="1229"/>
      <c r="S17" s="1229"/>
      <c r="T17" s="1229"/>
      <c r="U17" s="1229"/>
      <c r="V17" s="1229"/>
      <c r="W17" s="1229"/>
      <c r="X17" s="211"/>
      <c r="Y17" s="211"/>
    </row>
    <row r="18" spans="3:25">
      <c r="C18" s="1230"/>
      <c r="D18" s="1231"/>
      <c r="E18" s="1231"/>
      <c r="F18" s="1231"/>
      <c r="G18" s="1231"/>
      <c r="H18" s="1231"/>
      <c r="I18" s="1231"/>
      <c r="J18" s="1232"/>
      <c r="K18" s="1233" t="s">
        <v>376</v>
      </c>
      <c r="L18" s="1233"/>
      <c r="M18" s="1233"/>
      <c r="N18" s="1233"/>
      <c r="O18" s="1233"/>
      <c r="P18" s="1233"/>
      <c r="Q18" s="1233" t="s">
        <v>377</v>
      </c>
      <c r="R18" s="1233"/>
      <c r="S18" s="1233"/>
      <c r="T18" s="1233"/>
      <c r="U18" s="1233"/>
      <c r="V18" s="1233"/>
      <c r="W18" s="212" t="s">
        <v>378</v>
      </c>
      <c r="X18" s="213"/>
      <c r="Y18" s="213"/>
    </row>
    <row r="19" spans="3:25" ht="26.4">
      <c r="C19" s="214" t="s">
        <v>379</v>
      </c>
      <c r="D19" s="214" t="s">
        <v>297</v>
      </c>
      <c r="E19" s="214" t="s">
        <v>29</v>
      </c>
      <c r="F19" s="215" t="s">
        <v>75</v>
      </c>
      <c r="G19" s="215" t="s">
        <v>12</v>
      </c>
      <c r="H19" s="215" t="s">
        <v>13</v>
      </c>
      <c r="I19" s="215" t="s">
        <v>298</v>
      </c>
      <c r="J19" s="215" t="s">
        <v>380</v>
      </c>
      <c r="K19" s="215" t="s">
        <v>381</v>
      </c>
      <c r="L19" s="215" t="s">
        <v>382</v>
      </c>
      <c r="M19" s="215" t="s">
        <v>383</v>
      </c>
      <c r="N19" s="215" t="s">
        <v>384</v>
      </c>
      <c r="O19" s="215" t="s">
        <v>385</v>
      </c>
      <c r="P19" s="215" t="s">
        <v>386</v>
      </c>
      <c r="Q19" s="215" t="s">
        <v>381</v>
      </c>
      <c r="R19" s="215" t="s">
        <v>382</v>
      </c>
      <c r="S19" s="215" t="s">
        <v>383</v>
      </c>
      <c r="T19" s="215" t="s">
        <v>384</v>
      </c>
      <c r="U19" s="215" t="s">
        <v>385</v>
      </c>
      <c r="V19" s="215" t="s">
        <v>386</v>
      </c>
      <c r="W19" s="216"/>
      <c r="X19" s="217"/>
      <c r="Y19" s="217"/>
    </row>
    <row r="20" spans="3:25" ht="19.95" customHeight="1">
      <c r="C20" s="1224" t="s">
        <v>463</v>
      </c>
      <c r="D20" s="1225"/>
      <c r="E20" s="1225"/>
      <c r="F20" s="1225"/>
      <c r="G20" s="1225"/>
      <c r="H20" s="1225"/>
      <c r="I20" s="1225"/>
      <c r="J20" s="1225"/>
      <c r="K20" s="1225"/>
      <c r="L20" s="1225"/>
      <c r="M20" s="1225"/>
      <c r="N20" s="1225"/>
      <c r="O20" s="1225"/>
      <c r="P20" s="1225"/>
      <c r="Q20" s="1225"/>
      <c r="R20" s="1225"/>
      <c r="S20" s="1225"/>
      <c r="T20" s="1225"/>
      <c r="U20" s="1225"/>
      <c r="V20" s="1225"/>
      <c r="W20" s="1226"/>
      <c r="X20" s="223"/>
      <c r="Y20" s="223"/>
    </row>
    <row r="21" spans="3:25" ht="19.95" customHeight="1">
      <c r="C21" s="214">
        <v>1</v>
      </c>
      <c r="D21" s="218" t="s">
        <v>387</v>
      </c>
      <c r="E21" s="214">
        <v>1</v>
      </c>
      <c r="F21" s="219">
        <f>'R.wall est'!F51-0.3</f>
        <v>106</v>
      </c>
      <c r="G21" s="219">
        <f>'R.wall est'!G81</f>
        <v>6.25</v>
      </c>
      <c r="H21" s="219">
        <f>'R.wall est'!H81</f>
        <v>0.9</v>
      </c>
      <c r="I21" s="219">
        <f t="shared" ref="I21" si="0">F21*G21*H21*E21</f>
        <v>596.25</v>
      </c>
      <c r="J21" s="214">
        <f t="shared" ref="J21:J22" si="1">2*E21</f>
        <v>2</v>
      </c>
      <c r="K21" s="220">
        <v>20</v>
      </c>
      <c r="L21" s="221">
        <v>0.17499999999999999</v>
      </c>
      <c r="M21" s="221">
        <f>(G21+2*H21)-0.05</f>
        <v>8</v>
      </c>
      <c r="N21" s="221">
        <f>ROUND(F21/L21,0)+1</f>
        <v>607</v>
      </c>
      <c r="O21" s="222">
        <f>ROUND($W$13*PI()*(K21/1000)^2/4,2)</f>
        <v>2.4700000000000002</v>
      </c>
      <c r="P21" s="221">
        <f t="shared" ref="P21" si="2">M21*N21*O21*J21</f>
        <v>23988.640000000003</v>
      </c>
      <c r="Q21" s="220">
        <v>10</v>
      </c>
      <c r="R21" s="224">
        <v>0.15</v>
      </c>
      <c r="S21" s="221">
        <f>F21-0.05</f>
        <v>105.95</v>
      </c>
      <c r="T21" s="221">
        <f>ROUND(G21/R21,0)+1</f>
        <v>43</v>
      </c>
      <c r="U21" s="222">
        <f>ROUND($W$13*PI()*(Q21/1000)^2/4,2)</f>
        <v>0.62</v>
      </c>
      <c r="V21" s="221">
        <f t="shared" ref="V21" si="3">S21*T21*U21*J21</f>
        <v>5649.2540000000008</v>
      </c>
      <c r="W21" s="214"/>
      <c r="X21" s="223"/>
      <c r="Y21" s="223"/>
    </row>
    <row r="22" spans="3:25" ht="19.95" customHeight="1">
      <c r="C22" s="214">
        <v>2</v>
      </c>
      <c r="D22" s="218" t="s">
        <v>388</v>
      </c>
      <c r="E22" s="214">
        <f>E21</f>
        <v>1</v>
      </c>
      <c r="F22" s="219">
        <f>F21</f>
        <v>106</v>
      </c>
      <c r="G22" s="219">
        <f>'R.wall est'!G94</f>
        <v>0.6</v>
      </c>
      <c r="H22" s="219">
        <f>'R.wall est'!H94</f>
        <v>7.6</v>
      </c>
      <c r="I22" s="219">
        <f>F22*G22*H22*E22</f>
        <v>483.35999999999996</v>
      </c>
      <c r="J22" s="214">
        <f t="shared" si="1"/>
        <v>2</v>
      </c>
      <c r="K22" s="220">
        <v>20</v>
      </c>
      <c r="L22" s="221">
        <v>0.1</v>
      </c>
      <c r="M22" s="221">
        <f>1.5+(0.4-0.05)+0.45*2</f>
        <v>2.75</v>
      </c>
      <c r="N22" s="221">
        <f>ROUND(F22/L22,0)+1</f>
        <v>1061</v>
      </c>
      <c r="O22" s="222">
        <f>ROUND($W$13*PI()*(K22/1000)^2/4,2)</f>
        <v>2.4700000000000002</v>
      </c>
      <c r="P22" s="221">
        <f>M22*N22*O22</f>
        <v>7206.8425000000007</v>
      </c>
      <c r="Q22" s="220">
        <v>10</v>
      </c>
      <c r="R22" s="224">
        <v>0.15</v>
      </c>
      <c r="S22" s="221">
        <f>F22-0.05</f>
        <v>105.95</v>
      </c>
      <c r="T22" s="221">
        <f>ROUND(H22/R22,0)+1</f>
        <v>52</v>
      </c>
      <c r="U22" s="222">
        <f>ROUND($W$13*PI()*(Q22/1000)^2/4,2)</f>
        <v>0.62</v>
      </c>
      <c r="V22" s="221">
        <f>S22*T22*U22*J22</f>
        <v>6831.6560000000009</v>
      </c>
      <c r="W22" s="214"/>
      <c r="X22" s="223"/>
      <c r="Y22" s="223"/>
    </row>
    <row r="23" spans="3:25" ht="19.95" customHeight="1">
      <c r="C23" s="214"/>
      <c r="D23" s="218"/>
      <c r="E23" s="214"/>
      <c r="F23" s="214"/>
      <c r="G23" s="219"/>
      <c r="H23" s="219"/>
      <c r="I23" s="219"/>
      <c r="J23" s="214"/>
      <c r="K23" s="220">
        <v>20</v>
      </c>
      <c r="L23" s="221">
        <v>0.2</v>
      </c>
      <c r="M23" s="221">
        <f>3+0.6</f>
        <v>3.6</v>
      </c>
      <c r="N23" s="221">
        <f>ROUND(F22/L23,0)+1</f>
        <v>531</v>
      </c>
      <c r="O23" s="222">
        <f>ROUND($W$13*PI()*(K23/1000)^2/4,2)</f>
        <v>2.4700000000000002</v>
      </c>
      <c r="P23" s="221">
        <f t="shared" ref="P23:P25" si="4">M23*N23*O23</f>
        <v>4721.652000000001</v>
      </c>
      <c r="Q23" s="220"/>
      <c r="R23" s="224"/>
      <c r="S23" s="221"/>
      <c r="T23" s="221"/>
      <c r="U23" s="222"/>
      <c r="V23" s="221"/>
      <c r="W23" s="214"/>
      <c r="X23" s="223"/>
      <c r="Y23" s="223"/>
    </row>
    <row r="24" spans="3:25" ht="19.95" customHeight="1">
      <c r="C24" s="214"/>
      <c r="D24" s="218"/>
      <c r="E24" s="214"/>
      <c r="F24" s="214"/>
      <c r="G24" s="219"/>
      <c r="H24" s="219"/>
      <c r="I24" s="219"/>
      <c r="J24" s="214"/>
      <c r="K24" s="220">
        <v>16</v>
      </c>
      <c r="L24" s="221">
        <v>0.2</v>
      </c>
      <c r="M24" s="221">
        <f>H22-1.5-3+0.6</f>
        <v>3.6999999999999997</v>
      </c>
      <c r="N24" s="221">
        <f>ROUND(F22/L24,0)+1</f>
        <v>531</v>
      </c>
      <c r="O24" s="222">
        <f>ROUND($W$13*PI()*(K24/1000)^2/4,2)</f>
        <v>1.58</v>
      </c>
      <c r="P24" s="221">
        <f t="shared" si="4"/>
        <v>3104.2259999999997</v>
      </c>
      <c r="Q24" s="220"/>
      <c r="R24" s="224"/>
      <c r="S24" s="221"/>
      <c r="T24" s="221"/>
      <c r="U24" s="222"/>
      <c r="V24" s="221"/>
      <c r="W24" s="214"/>
      <c r="X24" s="223"/>
      <c r="Y24" s="223"/>
    </row>
    <row r="25" spans="3:25" ht="19.95" customHeight="1">
      <c r="C25" s="214"/>
      <c r="D25" s="218"/>
      <c r="E25" s="214"/>
      <c r="F25" s="214"/>
      <c r="G25" s="219"/>
      <c r="H25" s="219"/>
      <c r="I25" s="219"/>
      <c r="J25" s="214"/>
      <c r="K25" s="220">
        <v>12</v>
      </c>
      <c r="L25" s="221">
        <v>0.2</v>
      </c>
      <c r="M25" s="221">
        <f>H22+0.15*2+0.45*2</f>
        <v>8.7999999999999989</v>
      </c>
      <c r="N25" s="221">
        <f>ROUND(F22/L25,0)+1</f>
        <v>531</v>
      </c>
      <c r="O25" s="222">
        <f>ROUND($W$13*PI()*(K25/1000)^2/4,2)</f>
        <v>0.89</v>
      </c>
      <c r="P25" s="221">
        <f t="shared" si="4"/>
        <v>4158.7919999999995</v>
      </c>
      <c r="Q25" s="220"/>
      <c r="R25" s="224"/>
      <c r="S25" s="221"/>
      <c r="T25" s="221"/>
      <c r="U25" s="222"/>
      <c r="V25" s="221"/>
      <c r="W25" s="219">
        <f>(V21+V22+P21+P22+P23+P25+P24)*1.1</f>
        <v>61227.168750000012</v>
      </c>
      <c r="X25" s="223"/>
      <c r="Y25" s="223"/>
    </row>
    <row r="26" spans="3:25" ht="19.95" customHeight="1">
      <c r="C26" s="1224" t="s">
        <v>464</v>
      </c>
      <c r="D26" s="1225"/>
      <c r="E26" s="1225"/>
      <c r="F26" s="1225"/>
      <c r="G26" s="1225"/>
      <c r="H26" s="1225"/>
      <c r="I26" s="1225"/>
      <c r="J26" s="1225"/>
      <c r="K26" s="1225"/>
      <c r="L26" s="1225"/>
      <c r="M26" s="1225"/>
      <c r="N26" s="1225"/>
      <c r="O26" s="1225"/>
      <c r="P26" s="1225"/>
      <c r="Q26" s="1225"/>
      <c r="R26" s="1225"/>
      <c r="S26" s="1225"/>
      <c r="T26" s="1225"/>
      <c r="U26" s="1225"/>
      <c r="V26" s="1225"/>
      <c r="W26" s="1226"/>
      <c r="X26" s="223"/>
      <c r="Y26" s="223"/>
    </row>
    <row r="27" spans="3:25" ht="19.95" customHeight="1">
      <c r="C27" s="214">
        <v>1</v>
      </c>
      <c r="D27" s="218" t="s">
        <v>387</v>
      </c>
      <c r="E27" s="214">
        <v>1</v>
      </c>
      <c r="F27" s="219">
        <f>'R.wall est'!F52-0.3</f>
        <v>105</v>
      </c>
      <c r="G27" s="219">
        <f>'R.wall est'!G82</f>
        <v>4.6500000000000004</v>
      </c>
      <c r="H27" s="219">
        <f>'R.wall est'!H82</f>
        <v>0.65</v>
      </c>
      <c r="I27" s="219">
        <f t="shared" ref="I27" si="5">F27*G27*H27*E27</f>
        <v>317.36250000000007</v>
      </c>
      <c r="J27" s="214">
        <f t="shared" ref="J27:J28" si="6">2*E27</f>
        <v>2</v>
      </c>
      <c r="K27" s="220">
        <v>16</v>
      </c>
      <c r="L27" s="221">
        <v>0.15</v>
      </c>
      <c r="M27" s="221">
        <f>(G27+2*H27)-0.05</f>
        <v>5.9</v>
      </c>
      <c r="N27" s="221">
        <f>ROUND(F27/L27,0)+1</f>
        <v>701</v>
      </c>
      <c r="O27" s="222">
        <f>ROUND($W$13*PI()*(K27/1000)^2/4,2)</f>
        <v>1.58</v>
      </c>
      <c r="P27" s="221">
        <f t="shared" ref="P27" si="7">M27*N27*O27*J27</f>
        <v>13069.444000000003</v>
      </c>
      <c r="Q27" s="220">
        <v>10</v>
      </c>
      <c r="R27" s="224">
        <v>0.15</v>
      </c>
      <c r="S27" s="221">
        <f>F27-0.05</f>
        <v>104.95</v>
      </c>
      <c r="T27" s="221">
        <f>ROUND(G27/R27,0)+1</f>
        <v>32</v>
      </c>
      <c r="U27" s="222">
        <f>ROUND($W$13*PI()*(Q27/1000)^2/4,2)</f>
        <v>0.62</v>
      </c>
      <c r="V27" s="221">
        <f t="shared" ref="V27" si="8">S27*T27*U27*J27</f>
        <v>4164.4160000000002</v>
      </c>
      <c r="W27" s="214"/>
      <c r="X27" s="223"/>
      <c r="Y27" s="223"/>
    </row>
    <row r="28" spans="3:25" ht="19.95" customHeight="1">
      <c r="C28" s="214">
        <v>2</v>
      </c>
      <c r="D28" s="218" t="s">
        <v>388</v>
      </c>
      <c r="E28" s="214">
        <f>E27</f>
        <v>1</v>
      </c>
      <c r="F28" s="219">
        <f>F27</f>
        <v>105</v>
      </c>
      <c r="G28" s="219">
        <f>'R.wall est'!G95</f>
        <v>0.47499999999999998</v>
      </c>
      <c r="H28" s="219">
        <f>'R.wall est'!H95</f>
        <v>5.85</v>
      </c>
      <c r="I28" s="219">
        <f>F28*G28*H28*E28</f>
        <v>291.76874999999995</v>
      </c>
      <c r="J28" s="214">
        <f t="shared" si="6"/>
        <v>2</v>
      </c>
      <c r="K28" s="220">
        <v>16</v>
      </c>
      <c r="L28" s="221">
        <v>0.1</v>
      </c>
      <c r="M28" s="221">
        <f>2.3+(0.4-0.05)+0.45*2</f>
        <v>3.55</v>
      </c>
      <c r="N28" s="221">
        <f>ROUND(F28/L28,0)+1</f>
        <v>1051</v>
      </c>
      <c r="O28" s="222">
        <f>ROUND($W$13*PI()*(K28/1000)^2/4,2)</f>
        <v>1.58</v>
      </c>
      <c r="P28" s="221">
        <f>M28*N28*O28</f>
        <v>5895.0590000000002</v>
      </c>
      <c r="Q28" s="220">
        <v>10</v>
      </c>
      <c r="R28" s="224">
        <v>0.15</v>
      </c>
      <c r="S28" s="221">
        <f>F28-0.05</f>
        <v>104.95</v>
      </c>
      <c r="T28" s="221">
        <f>ROUND(H28/R28,0)+1</f>
        <v>40</v>
      </c>
      <c r="U28" s="222">
        <f>ROUND($W$13*PI()*(Q28/1000)^2/4,2)</f>
        <v>0.62</v>
      </c>
      <c r="V28" s="221">
        <f>S28*T28*U28*J28</f>
        <v>5205.5199999999995</v>
      </c>
      <c r="W28" s="214"/>
      <c r="X28" s="223"/>
      <c r="Y28" s="223"/>
    </row>
    <row r="29" spans="3:25" ht="19.95" customHeight="1">
      <c r="C29" s="214"/>
      <c r="D29" s="218"/>
      <c r="E29" s="214"/>
      <c r="F29" s="214"/>
      <c r="G29" s="219"/>
      <c r="H29" s="219"/>
      <c r="I29" s="219"/>
      <c r="J29" s="214"/>
      <c r="K29" s="220">
        <v>16</v>
      </c>
      <c r="L29" s="221">
        <v>0.2</v>
      </c>
      <c r="M29" s="221">
        <f>1.2+0.6</f>
        <v>1.7999999999999998</v>
      </c>
      <c r="N29" s="221">
        <f>ROUND(F28/L29,0)+1</f>
        <v>526</v>
      </c>
      <c r="O29" s="222">
        <f>ROUND($W$13*PI()*(K29/1000)^2/4,2)</f>
        <v>1.58</v>
      </c>
      <c r="P29" s="221">
        <f>M29*N29*O29</f>
        <v>1495.944</v>
      </c>
      <c r="Q29" s="220"/>
      <c r="R29" s="224"/>
      <c r="S29" s="221"/>
      <c r="T29" s="221"/>
      <c r="U29" s="222"/>
      <c r="V29" s="221"/>
      <c r="W29" s="214"/>
      <c r="X29" s="223"/>
      <c r="Y29" s="223"/>
    </row>
    <row r="30" spans="3:25" ht="19.95" customHeight="1">
      <c r="C30" s="214"/>
      <c r="D30" s="218"/>
      <c r="E30" s="214"/>
      <c r="F30" s="214"/>
      <c r="G30" s="219"/>
      <c r="H30" s="219"/>
      <c r="I30" s="219"/>
      <c r="J30" s="214"/>
      <c r="K30" s="220">
        <v>12</v>
      </c>
      <c r="L30" s="221">
        <v>0.2</v>
      </c>
      <c r="M30" s="221">
        <f>H28-2.3-1.2+0.6</f>
        <v>2.9499999999999997</v>
      </c>
      <c r="N30" s="221">
        <f>ROUND(F28/L30,0)+1</f>
        <v>526</v>
      </c>
      <c r="O30" s="222">
        <f>ROUND($W$13*PI()*(K30/1000)^2/4,2)</f>
        <v>0.89</v>
      </c>
      <c r="P30" s="221">
        <f>M30*N30*O30</f>
        <v>1381.0129999999999</v>
      </c>
      <c r="Q30" s="220"/>
      <c r="R30" s="224"/>
      <c r="S30" s="221"/>
      <c r="T30" s="221"/>
      <c r="U30" s="222"/>
      <c r="V30" s="221"/>
      <c r="W30" s="214"/>
      <c r="X30" s="223"/>
      <c r="Y30" s="223"/>
    </row>
    <row r="31" spans="3:25" ht="19.95" customHeight="1">
      <c r="C31" s="214"/>
      <c r="D31" s="218"/>
      <c r="E31" s="214"/>
      <c r="F31" s="214"/>
      <c r="G31" s="219"/>
      <c r="H31" s="219"/>
      <c r="I31" s="219"/>
      <c r="J31" s="214"/>
      <c r="K31" s="220">
        <v>12</v>
      </c>
      <c r="L31" s="221">
        <v>0.2</v>
      </c>
      <c r="M31" s="221">
        <f>H28+0.15*2+0.45*2</f>
        <v>7.05</v>
      </c>
      <c r="N31" s="221">
        <f>ROUND(F28/L31,0)+1</f>
        <v>526</v>
      </c>
      <c r="O31" s="222">
        <f>ROUND($W$13*PI()*(K31/1000)^2/4,2)</f>
        <v>0.89</v>
      </c>
      <c r="P31" s="221">
        <f>M31*N31*O31</f>
        <v>3300.3869999999997</v>
      </c>
      <c r="Q31" s="220"/>
      <c r="R31" s="224"/>
      <c r="S31" s="221"/>
      <c r="T31" s="221"/>
      <c r="U31" s="222"/>
      <c r="V31" s="221"/>
      <c r="W31" s="219">
        <f>(V27+V28+P27+P28+P29+P31+P30)*1.1</f>
        <v>37962.96130000001</v>
      </c>
      <c r="X31" s="223"/>
      <c r="Y31" s="223"/>
    </row>
    <row r="32" spans="3:25" ht="19.95" customHeight="1">
      <c r="C32" s="1224" t="s">
        <v>1066</v>
      </c>
      <c r="D32" s="1225"/>
      <c r="E32" s="1225"/>
      <c r="F32" s="1225"/>
      <c r="G32" s="1225"/>
      <c r="H32" s="1225"/>
      <c r="I32" s="1225"/>
      <c r="J32" s="1225"/>
      <c r="K32" s="1225"/>
      <c r="L32" s="1225"/>
      <c r="M32" s="1225"/>
      <c r="N32" s="1225"/>
      <c r="O32" s="1225"/>
      <c r="P32" s="1225"/>
      <c r="Q32" s="1225"/>
      <c r="R32" s="1225"/>
      <c r="S32" s="1225"/>
      <c r="T32" s="1225"/>
      <c r="U32" s="1225"/>
      <c r="V32" s="1225"/>
      <c r="W32" s="1226"/>
      <c r="X32" s="223"/>
      <c r="Y32" s="223"/>
    </row>
    <row r="33" spans="3:29" ht="19.95" customHeight="1">
      <c r="C33" s="214">
        <v>1</v>
      </c>
      <c r="D33" s="218" t="s">
        <v>387</v>
      </c>
      <c r="E33" s="214">
        <v>1</v>
      </c>
      <c r="F33" s="219">
        <f>'R.wall est'!F53-0.3</f>
        <v>190</v>
      </c>
      <c r="G33" s="219">
        <f>'R.wall est'!G83</f>
        <v>3</v>
      </c>
      <c r="H33" s="219">
        <f>'R.wall est'!H83</f>
        <v>0.45</v>
      </c>
      <c r="I33" s="219">
        <f t="shared" ref="I33" si="9">F33*G33*H33*E33</f>
        <v>256.5</v>
      </c>
      <c r="J33" s="214">
        <f t="shared" ref="J33:J34" si="10">2*E33</f>
        <v>2</v>
      </c>
      <c r="K33" s="220">
        <v>12</v>
      </c>
      <c r="L33" s="221">
        <v>0.2</v>
      </c>
      <c r="M33" s="221">
        <f>(G33+2*H33)-0.05</f>
        <v>3.85</v>
      </c>
      <c r="N33" s="221">
        <f>ROUND(F33/L33,0)+1</f>
        <v>951</v>
      </c>
      <c r="O33" s="222">
        <f>ROUND($W$13*PI()*(K33/1000)^2/4,2)</f>
        <v>0.89</v>
      </c>
      <c r="P33" s="221">
        <f t="shared" ref="P33" si="11">M33*N33*O33*J33</f>
        <v>6517.2029999999995</v>
      </c>
      <c r="Q33" s="220">
        <v>10</v>
      </c>
      <c r="R33" s="224">
        <v>0.15</v>
      </c>
      <c r="S33" s="221">
        <f>F33-0.05</f>
        <v>189.95</v>
      </c>
      <c r="T33" s="221">
        <f>ROUND(G33/R33,0)+1</f>
        <v>21</v>
      </c>
      <c r="U33" s="222">
        <f>ROUND($W$13*PI()*(Q33/1000)^2/4,2)</f>
        <v>0.62</v>
      </c>
      <c r="V33" s="221">
        <f t="shared" ref="V33" si="12">S33*T33*U33*J33</f>
        <v>4946.2979999999998</v>
      </c>
      <c r="W33" s="214"/>
      <c r="X33" s="223"/>
      <c r="Y33" s="223"/>
    </row>
    <row r="34" spans="3:29" ht="19.95" customHeight="1">
      <c r="C34" s="214">
        <v>2</v>
      </c>
      <c r="D34" s="218" t="s">
        <v>388</v>
      </c>
      <c r="E34" s="214">
        <f>E33</f>
        <v>1</v>
      </c>
      <c r="F34" s="219">
        <f>F33</f>
        <v>190</v>
      </c>
      <c r="G34" s="219">
        <f>'R.wall est'!G96</f>
        <v>0.375</v>
      </c>
      <c r="H34" s="219">
        <f>'R.wall est'!H96</f>
        <v>4.05</v>
      </c>
      <c r="I34" s="219">
        <f>F34*G34*H34*E34</f>
        <v>288.5625</v>
      </c>
      <c r="J34" s="214">
        <f t="shared" si="10"/>
        <v>2</v>
      </c>
      <c r="K34" s="220">
        <v>12</v>
      </c>
      <c r="L34" s="221">
        <v>0.1</v>
      </c>
      <c r="M34" s="221">
        <f>1.6+(0.4-0.05)+0.45*2</f>
        <v>2.85</v>
      </c>
      <c r="N34" s="221">
        <f>ROUND(F34/L34,0)+1</f>
        <v>1901</v>
      </c>
      <c r="O34" s="222">
        <f>ROUND($W$13*PI()*(K34/1000)^2/4,2)</f>
        <v>0.89</v>
      </c>
      <c r="P34" s="221">
        <f>M34*N34*O34</f>
        <v>4821.8865000000005</v>
      </c>
      <c r="Q34" s="220">
        <v>10</v>
      </c>
      <c r="R34" s="224">
        <v>0.15</v>
      </c>
      <c r="S34" s="221">
        <f>F34-0.05</f>
        <v>189.95</v>
      </c>
      <c r="T34" s="221">
        <f>ROUND(H34/R34,0)+1</f>
        <v>28</v>
      </c>
      <c r="U34" s="222">
        <f>ROUND($W$13*PI()*(Q34/1000)^2/4,2)</f>
        <v>0.62</v>
      </c>
      <c r="V34" s="221">
        <f>S34*T34*U34*J34</f>
        <v>6595.0639999999994</v>
      </c>
      <c r="W34" s="214"/>
      <c r="X34" s="223"/>
      <c r="Y34" s="223"/>
    </row>
    <row r="35" spans="3:29" ht="19.95" customHeight="1">
      <c r="C35" s="214"/>
      <c r="D35" s="218"/>
      <c r="E35" s="214"/>
      <c r="F35" s="214"/>
      <c r="G35" s="219"/>
      <c r="H35" s="219"/>
      <c r="I35" s="219"/>
      <c r="J35" s="214"/>
      <c r="K35" s="220">
        <v>12</v>
      </c>
      <c r="L35" s="221">
        <v>0.2</v>
      </c>
      <c r="M35" s="221">
        <f>0.9+0.6</f>
        <v>1.5</v>
      </c>
      <c r="N35" s="221">
        <f>ROUND(F34/L35,0)+1</f>
        <v>951</v>
      </c>
      <c r="O35" s="222">
        <f>ROUND($W$13*PI()*(K35/1000)^2/4,2)</f>
        <v>0.89</v>
      </c>
      <c r="P35" s="221">
        <f>M35*N35*O35</f>
        <v>1269.585</v>
      </c>
      <c r="Q35" s="220"/>
      <c r="R35" s="224"/>
      <c r="S35" s="221"/>
      <c r="T35" s="221"/>
      <c r="U35" s="222"/>
      <c r="V35" s="221"/>
      <c r="W35" s="214"/>
      <c r="X35" s="223"/>
      <c r="Y35" s="223"/>
    </row>
    <row r="36" spans="3:29" ht="19.95" customHeight="1">
      <c r="C36" s="214"/>
      <c r="D36" s="218"/>
      <c r="E36" s="214"/>
      <c r="F36" s="214"/>
      <c r="G36" s="219"/>
      <c r="H36" s="219"/>
      <c r="I36" s="219"/>
      <c r="J36" s="214"/>
      <c r="K36" s="220">
        <v>12</v>
      </c>
      <c r="L36" s="221">
        <v>0.2</v>
      </c>
      <c r="M36" s="221">
        <f>H34-1.6-0.8+0.6</f>
        <v>2.2499999999999996</v>
      </c>
      <c r="N36" s="221">
        <f>ROUND(F34/L36,0)+1</f>
        <v>951</v>
      </c>
      <c r="O36" s="222">
        <f>ROUND($W$13*PI()*(K36/1000)^2/4,2)</f>
        <v>0.89</v>
      </c>
      <c r="P36" s="221">
        <f>M36*N36*O36</f>
        <v>1904.3774999999996</v>
      </c>
      <c r="Q36" s="220"/>
      <c r="R36" s="224"/>
      <c r="S36" s="221"/>
      <c r="T36" s="221"/>
      <c r="U36" s="222"/>
      <c r="V36" s="221"/>
      <c r="W36" s="214"/>
      <c r="X36" s="223"/>
      <c r="Y36" s="223"/>
    </row>
    <row r="37" spans="3:29" ht="19.95" customHeight="1">
      <c r="C37" s="214"/>
      <c r="D37" s="218"/>
      <c r="E37" s="214"/>
      <c r="F37" s="214"/>
      <c r="G37" s="219"/>
      <c r="H37" s="219"/>
      <c r="I37" s="219"/>
      <c r="J37" s="214"/>
      <c r="K37" s="220">
        <v>12</v>
      </c>
      <c r="L37" s="221">
        <v>0.2</v>
      </c>
      <c r="M37" s="221">
        <f>H34+0.15*2+0.45*2</f>
        <v>5.25</v>
      </c>
      <c r="N37" s="221">
        <f>ROUND(F34/L37,0)+1</f>
        <v>951</v>
      </c>
      <c r="O37" s="222">
        <f>ROUND($W$13*PI()*(K37/1000)^2/4,2)</f>
        <v>0.89</v>
      </c>
      <c r="P37" s="221">
        <f>M37*N37*O37</f>
        <v>4443.5474999999997</v>
      </c>
      <c r="Q37" s="220"/>
      <c r="R37" s="224"/>
      <c r="S37" s="221"/>
      <c r="T37" s="221"/>
      <c r="U37" s="222"/>
      <c r="V37" s="221"/>
      <c r="W37" s="219">
        <f>(V33+V34+P33+P34+P35+P37+P36)*1.1</f>
        <v>33547.75765</v>
      </c>
      <c r="X37" s="223"/>
      <c r="Y37" s="223"/>
    </row>
    <row r="38" spans="3:29" s="225" customFormat="1" ht="20.399999999999999" customHeight="1">
      <c r="D38" s="226"/>
      <c r="E38" s="1227" t="s">
        <v>3</v>
      </c>
      <c r="F38" s="1227"/>
      <c r="G38" s="1227"/>
      <c r="H38" s="1227"/>
      <c r="I38" s="227">
        <f>SUM(I20:I37)</f>
        <v>2233.80375</v>
      </c>
      <c r="J38" s="226"/>
      <c r="K38" s="226"/>
      <c r="L38" s="226"/>
      <c r="M38" s="226"/>
      <c r="N38" s="226"/>
      <c r="O38" s="226"/>
      <c r="P38" s="226">
        <f>SUM(P20:P37)*1.1</f>
        <v>96006.458900000027</v>
      </c>
      <c r="Q38" s="226"/>
      <c r="R38" s="226"/>
      <c r="S38" s="226"/>
      <c r="T38" s="226"/>
      <c r="U38" s="226"/>
      <c r="V38" s="226">
        <f>SUM(V20:V37)*1.1</f>
        <v>36731.428800000002</v>
      </c>
      <c r="W38" s="226">
        <f>SUM(P38:V38)</f>
        <v>132737.88770000002</v>
      </c>
      <c r="X38" s="228">
        <f>W38+(5%*W38)*0</f>
        <v>132737.88770000002</v>
      </c>
      <c r="Y38" s="228">
        <f>ROUND(X38/I38,0)</f>
        <v>59</v>
      </c>
    </row>
    <row r="39" spans="3:29">
      <c r="C39" s="211"/>
      <c r="D39" s="211"/>
      <c r="E39" s="211"/>
      <c r="F39" s="211"/>
      <c r="G39" s="211"/>
      <c r="H39" s="211"/>
      <c r="I39" s="211"/>
      <c r="J39" s="211"/>
      <c r="K39" s="211"/>
      <c r="L39" s="211"/>
      <c r="M39" s="211"/>
      <c r="N39" s="211"/>
      <c r="O39" s="211"/>
      <c r="P39" s="211"/>
      <c r="Q39" s="211"/>
      <c r="R39" s="211"/>
      <c r="S39" s="211"/>
      <c r="T39" s="211"/>
      <c r="U39" s="211"/>
      <c r="V39" s="211"/>
      <c r="W39" s="211"/>
      <c r="X39" s="211"/>
      <c r="Y39" s="211"/>
    </row>
    <row r="42" spans="3:29">
      <c r="W42" s="446">
        <v>79.151636600000003</v>
      </c>
    </row>
    <row r="45" spans="3:29">
      <c r="AC45">
        <f>188600/1.18</f>
        <v>159830.50847457629</v>
      </c>
    </row>
  </sheetData>
  <mergeCells count="9">
    <mergeCell ref="C20:W20"/>
    <mergeCell ref="E38:H38"/>
    <mergeCell ref="C32:W32"/>
    <mergeCell ref="C15:W16"/>
    <mergeCell ref="C17:W17"/>
    <mergeCell ref="C18:J18"/>
    <mergeCell ref="K18:P18"/>
    <mergeCell ref="Q18:V18"/>
    <mergeCell ref="C26:W26"/>
  </mergeCells>
  <pageMargins left="0.7" right="0.7" top="0.75" bottom="0.75" header="0.3" footer="0.3"/>
  <pageSetup paperSize="9" scale="7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AF64B-5686-4176-AC2D-934F11685202}">
  <dimension ref="B2:V9"/>
  <sheetViews>
    <sheetView view="pageBreakPreview" zoomScale="60" zoomScaleNormal="100" workbookViewId="0">
      <selection activeCell="I10" sqref="I10"/>
    </sheetView>
  </sheetViews>
  <sheetFormatPr defaultRowHeight="14.4"/>
  <cols>
    <col min="1" max="1" width="3.109375" style="884" customWidth="1"/>
    <col min="2" max="2" width="10.88671875" style="884" customWidth="1"/>
    <col min="3" max="9" width="5.109375" style="884" customWidth="1"/>
    <col min="10" max="13" width="6.5546875" style="884" customWidth="1"/>
    <col min="14" max="19" width="5.109375" style="884" customWidth="1"/>
    <col min="20" max="22" width="8.88671875" style="884"/>
    <col min="23" max="23" width="5.6640625" style="884" customWidth="1"/>
    <col min="24" max="16384" width="8.88671875" style="884"/>
  </cols>
  <sheetData>
    <row r="2" spans="2:22">
      <c r="B2" s="1234" t="s">
        <v>882</v>
      </c>
      <c r="C2" s="1234"/>
      <c r="D2" s="1234"/>
      <c r="E2" s="1234"/>
      <c r="F2" s="1234"/>
      <c r="G2" s="1234"/>
      <c r="H2" s="1234"/>
      <c r="I2" s="1234"/>
      <c r="J2" s="1234"/>
      <c r="K2" s="1234"/>
      <c r="L2" s="1234"/>
      <c r="M2" s="1234"/>
      <c r="N2" s="1234"/>
      <c r="O2" s="1234"/>
      <c r="P2" s="1234"/>
      <c r="Q2" s="1234"/>
      <c r="R2" s="1234"/>
      <c r="S2" s="1234"/>
      <c r="T2" s="1234"/>
      <c r="U2" s="1234"/>
      <c r="V2" s="1234"/>
    </row>
    <row r="3" spans="2:22">
      <c r="B3" s="885"/>
    </row>
    <row r="4" spans="2:22">
      <c r="B4" s="1235"/>
      <c r="C4" s="1238" t="s">
        <v>883</v>
      </c>
      <c r="D4" s="1239"/>
      <c r="E4" s="1239"/>
      <c r="F4" s="1239"/>
      <c r="G4" s="1239"/>
      <c r="H4" s="1239"/>
      <c r="I4" s="1239"/>
      <c r="J4" s="1239"/>
      <c r="K4" s="1239"/>
      <c r="L4" s="1239"/>
      <c r="M4" s="1239"/>
      <c r="N4" s="1239"/>
      <c r="O4" s="1238" t="s">
        <v>884</v>
      </c>
      <c r="P4" s="1239"/>
      <c r="Q4" s="1239"/>
      <c r="R4" s="1239"/>
      <c r="S4" s="1239"/>
      <c r="T4" s="1239"/>
      <c r="U4" s="1240" t="s">
        <v>885</v>
      </c>
      <c r="V4" s="1240" t="s">
        <v>886</v>
      </c>
    </row>
    <row r="5" spans="2:22">
      <c r="B5" s="1236"/>
      <c r="C5" s="1240" t="s">
        <v>887</v>
      </c>
      <c r="D5" s="1240" t="s">
        <v>888</v>
      </c>
      <c r="E5" s="1240" t="s">
        <v>889</v>
      </c>
      <c r="F5" s="1238" t="s">
        <v>890</v>
      </c>
      <c r="G5" s="1239"/>
      <c r="H5" s="1239"/>
      <c r="I5" s="1239"/>
      <c r="J5" s="1239"/>
      <c r="K5" s="1239"/>
      <c r="L5" s="1239"/>
      <c r="M5" s="1239"/>
      <c r="N5" s="1240" t="s">
        <v>891</v>
      </c>
      <c r="O5" s="1238"/>
      <c r="P5" s="1239"/>
      <c r="Q5" s="1239"/>
      <c r="R5" s="1239"/>
      <c r="S5" s="1239"/>
      <c r="T5" s="1239"/>
      <c r="U5" s="1240"/>
      <c r="V5" s="1240"/>
    </row>
    <row r="6" spans="2:22">
      <c r="B6" s="1236"/>
      <c r="C6" s="1240"/>
      <c r="D6" s="1240"/>
      <c r="E6" s="1240"/>
      <c r="F6" s="888"/>
      <c r="G6" s="888"/>
      <c r="H6" s="888"/>
      <c r="I6" s="888"/>
      <c r="J6" s="1238" t="s">
        <v>892</v>
      </c>
      <c r="K6" s="1239"/>
      <c r="L6" s="1239"/>
      <c r="M6" s="888"/>
      <c r="N6" s="1240"/>
      <c r="O6" s="1239"/>
      <c r="P6" s="1239"/>
      <c r="Q6" s="1239"/>
      <c r="R6" s="1238" t="s">
        <v>893</v>
      </c>
      <c r="S6" s="1239"/>
      <c r="T6" s="888"/>
      <c r="U6" s="1240"/>
      <c r="V6" s="1240"/>
    </row>
    <row r="7" spans="2:22" ht="82.2" customHeight="1">
      <c r="B7" s="1237"/>
      <c r="C7" s="1240"/>
      <c r="D7" s="1240"/>
      <c r="E7" s="1240"/>
      <c r="F7" s="887" t="s">
        <v>894</v>
      </c>
      <c r="G7" s="887" t="s">
        <v>895</v>
      </c>
      <c r="H7" s="887" t="s">
        <v>896</v>
      </c>
      <c r="I7" s="887" t="s">
        <v>603</v>
      </c>
      <c r="J7" s="887" t="s">
        <v>897</v>
      </c>
      <c r="K7" s="887" t="s">
        <v>898</v>
      </c>
      <c r="L7" s="887" t="s">
        <v>899</v>
      </c>
      <c r="M7" s="887" t="s">
        <v>900</v>
      </c>
      <c r="N7" s="1240"/>
      <c r="O7" s="887" t="s">
        <v>901</v>
      </c>
      <c r="P7" s="887" t="s">
        <v>902</v>
      </c>
      <c r="Q7" s="887" t="s">
        <v>903</v>
      </c>
      <c r="R7" s="887" t="s">
        <v>904</v>
      </c>
      <c r="S7" s="887" t="s">
        <v>905</v>
      </c>
      <c r="T7" s="887" t="s">
        <v>906</v>
      </c>
      <c r="U7" s="1240"/>
      <c r="V7" s="1240"/>
    </row>
    <row r="8" spans="2:22">
      <c r="B8" s="888"/>
      <c r="C8" s="886">
        <v>1</v>
      </c>
      <c r="D8" s="886">
        <v>2</v>
      </c>
      <c r="E8" s="886">
        <v>3</v>
      </c>
      <c r="F8" s="886">
        <v>4</v>
      </c>
      <c r="G8" s="886">
        <v>5</v>
      </c>
      <c r="H8" s="886">
        <v>6</v>
      </c>
      <c r="I8" s="886">
        <v>7</v>
      </c>
      <c r="J8" s="886">
        <v>8</v>
      </c>
      <c r="K8" s="886">
        <v>9</v>
      </c>
      <c r="L8" s="886">
        <v>10</v>
      </c>
      <c r="M8" s="886">
        <v>11</v>
      </c>
      <c r="N8" s="886">
        <v>12</v>
      </c>
      <c r="O8" s="886">
        <v>13</v>
      </c>
      <c r="P8" s="886">
        <v>14</v>
      </c>
      <c r="Q8" s="886">
        <v>15</v>
      </c>
      <c r="R8" s="886">
        <v>16</v>
      </c>
      <c r="S8" s="886">
        <v>17</v>
      </c>
      <c r="T8" s="886">
        <v>18</v>
      </c>
      <c r="U8" s="886">
        <v>19</v>
      </c>
      <c r="V8" s="886">
        <v>20</v>
      </c>
    </row>
    <row r="9" spans="2:22" ht="32.4" customHeight="1">
      <c r="B9" s="889" t="s">
        <v>907</v>
      </c>
      <c r="C9" s="888">
        <v>22</v>
      </c>
      <c r="D9" s="888">
        <v>23</v>
      </c>
      <c r="E9" s="888">
        <v>18</v>
      </c>
      <c r="F9" s="888">
        <v>20</v>
      </c>
      <c r="G9" s="888">
        <v>0</v>
      </c>
      <c r="H9" s="888">
        <v>0</v>
      </c>
      <c r="I9" s="888">
        <v>8</v>
      </c>
      <c r="J9" s="888">
        <v>12</v>
      </c>
      <c r="K9" s="888">
        <v>25</v>
      </c>
      <c r="L9" s="888">
        <v>8</v>
      </c>
      <c r="M9" s="888">
        <v>12</v>
      </c>
      <c r="N9" s="888">
        <f>SUM(C9:M9)</f>
        <v>148</v>
      </c>
      <c r="O9" s="888">
        <v>0</v>
      </c>
      <c r="P9" s="888">
        <v>0</v>
      </c>
      <c r="Q9" s="888">
        <v>0</v>
      </c>
      <c r="R9" s="888">
        <v>0</v>
      </c>
      <c r="S9" s="888">
        <v>0</v>
      </c>
      <c r="T9" s="888">
        <f>SUM(O9:S9)</f>
        <v>0</v>
      </c>
      <c r="U9" s="888">
        <f>F9+G9+H9+I9+J9+K9+L9+M9</f>
        <v>85</v>
      </c>
      <c r="V9" s="888">
        <f>N9</f>
        <v>148</v>
      </c>
    </row>
  </sheetData>
  <mergeCells count="15">
    <mergeCell ref="B2:V2"/>
    <mergeCell ref="B4:B7"/>
    <mergeCell ref="C4:N4"/>
    <mergeCell ref="O4:T4"/>
    <mergeCell ref="U4:U7"/>
    <mergeCell ref="V4:V7"/>
    <mergeCell ref="C5:C7"/>
    <mergeCell ref="D5:D7"/>
    <mergeCell ref="E5:E7"/>
    <mergeCell ref="F5:M5"/>
    <mergeCell ref="N5:N7"/>
    <mergeCell ref="O5:T5"/>
    <mergeCell ref="J6:L6"/>
    <mergeCell ref="O6:Q6"/>
    <mergeCell ref="R6:S6"/>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476DC-88A5-4D74-8D7A-6A7DF7ADEC45}">
  <dimension ref="A1:U139"/>
  <sheetViews>
    <sheetView view="pageBreakPreview" topLeftCell="A118" zoomScaleNormal="100" zoomScaleSheetLayoutView="100" workbookViewId="0">
      <selection activeCell="I10" sqref="I10"/>
    </sheetView>
  </sheetViews>
  <sheetFormatPr defaultColWidth="9" defaultRowHeight="13.8"/>
  <cols>
    <col min="1" max="1" width="11.33203125" style="902" customWidth="1"/>
    <col min="2" max="2" width="37" style="896" customWidth="1"/>
    <col min="3" max="3" width="18.88671875" style="972" customWidth="1"/>
    <col min="4" max="4" width="20" style="890" customWidth="1"/>
    <col min="5" max="5" width="21.109375" style="890" customWidth="1"/>
    <col min="6" max="7" width="15.88671875" style="890" customWidth="1"/>
    <col min="8" max="8" width="10.88671875" style="890" customWidth="1"/>
    <col min="9" max="9" width="12.33203125" style="890" bestFit="1" customWidth="1"/>
    <col min="10" max="10" width="13.33203125" style="890" customWidth="1"/>
    <col min="11" max="16384" width="9" style="890"/>
  </cols>
  <sheetData>
    <row r="1" spans="1:21" ht="59.4" customHeight="1">
      <c r="A1" s="1275" t="str">
        <f>[16]RCP!A1</f>
        <v>CONSTRUCTION OF ROAD AND DRAIN FROM BABU JAGAJEEVAN RAM SAMUDHAYA BHAVAN TO SOURASTRAHALLI ROAD (IN SELECTED REACHES) IN KADECHUR VILLAGE, GURMITKAL CONSTITUENCY IN YADGIR TALUK, YADGIR DISTRICT.</v>
      </c>
      <c r="B1" s="1275"/>
      <c r="C1" s="1275"/>
      <c r="D1" s="1275"/>
      <c r="E1" s="1275"/>
      <c r="F1" s="1275"/>
    </row>
    <row r="2" spans="1:21" s="891" customFormat="1" ht="30.9" customHeight="1">
      <c r="A2" s="1276" t="s">
        <v>908</v>
      </c>
      <c r="B2" s="1276"/>
      <c r="C2" s="1276"/>
      <c r="D2" s="1276"/>
    </row>
    <row r="3" spans="1:21" s="896" customFormat="1" ht="30.9" customHeight="1">
      <c r="A3" s="892">
        <v>1</v>
      </c>
      <c r="B3" s="893" t="s">
        <v>909</v>
      </c>
      <c r="C3" s="894">
        <v>30</v>
      </c>
      <c r="D3" s="895" t="s">
        <v>673</v>
      </c>
    </row>
    <row r="4" spans="1:21" s="896" customFormat="1" ht="30.9" customHeight="1">
      <c r="A4" s="892">
        <f>A3+1</f>
        <v>2</v>
      </c>
      <c r="B4" s="893" t="s">
        <v>910</v>
      </c>
      <c r="C4" s="897">
        <v>7.0000000000000007E-2</v>
      </c>
      <c r="D4" s="898" t="s">
        <v>911</v>
      </c>
    </row>
    <row r="5" spans="1:21" s="896" customFormat="1" ht="50.25" customHeight="1">
      <c r="A5" s="892">
        <f t="shared" ref="A5" si="0">A4+1</f>
        <v>3</v>
      </c>
      <c r="B5" s="893" t="s">
        <v>912</v>
      </c>
      <c r="C5" s="897">
        <f>Traffic!U9</f>
        <v>85</v>
      </c>
      <c r="D5" s="895" t="s">
        <v>913</v>
      </c>
    </row>
    <row r="6" spans="1:21" s="896" customFormat="1" ht="30.9" customHeight="1">
      <c r="A6" s="892">
        <v>4</v>
      </c>
      <c r="B6" s="893" t="s">
        <v>914</v>
      </c>
      <c r="C6" s="897">
        <v>2</v>
      </c>
      <c r="D6" s="895" t="s">
        <v>673</v>
      </c>
      <c r="H6" s="897">
        <v>40</v>
      </c>
    </row>
    <row r="7" spans="1:21" s="896" customFormat="1" ht="34.65" customHeight="1">
      <c r="A7" s="892">
        <v>5</v>
      </c>
      <c r="B7" s="893" t="s">
        <v>915</v>
      </c>
      <c r="C7" s="897">
        <f>ROUNDUP(C5*(1+C4)^C6,0)</f>
        <v>98</v>
      </c>
      <c r="D7" s="895" t="s">
        <v>913</v>
      </c>
    </row>
    <row r="8" spans="1:21" s="896" customFormat="1" ht="30.9" customHeight="1">
      <c r="A8" s="892">
        <v>6</v>
      </c>
      <c r="B8" s="893" t="s">
        <v>916</v>
      </c>
      <c r="C8" s="897">
        <v>30</v>
      </c>
      <c r="D8" s="895" t="s">
        <v>917</v>
      </c>
    </row>
    <row r="9" spans="1:21" s="901" customFormat="1" ht="33" customHeight="1">
      <c r="A9" s="899" t="s">
        <v>918</v>
      </c>
      <c r="B9" s="1249" t="s">
        <v>919</v>
      </c>
      <c r="C9" s="1249"/>
      <c r="D9" s="1249"/>
      <c r="P9" s="901" t="s">
        <v>920</v>
      </c>
    </row>
    <row r="10" spans="1:21" ht="26.25" customHeight="1">
      <c r="A10" s="1277" t="s">
        <v>921</v>
      </c>
      <c r="B10" s="1277"/>
      <c r="C10" s="1277"/>
      <c r="D10" s="1277"/>
      <c r="H10" s="1272" t="s">
        <v>922</v>
      </c>
      <c r="I10" s="1272"/>
      <c r="J10" s="1272"/>
      <c r="L10" s="1272" t="s">
        <v>923</v>
      </c>
      <c r="M10" s="1272"/>
      <c r="N10" s="1272"/>
      <c r="P10" s="1272" t="s">
        <v>923</v>
      </c>
      <c r="Q10" s="1272"/>
      <c r="R10" s="1272"/>
    </row>
    <row r="11" spans="1:21" ht="32.25" customHeight="1">
      <c r="B11" s="903" t="s">
        <v>924</v>
      </c>
      <c r="C11" s="897">
        <v>14.9</v>
      </c>
      <c r="D11" s="904" t="s">
        <v>286</v>
      </c>
      <c r="E11" s="905"/>
      <c r="F11" s="905"/>
      <c r="H11" s="1255" t="s">
        <v>925</v>
      </c>
      <c r="I11" s="1255"/>
      <c r="J11" s="1255"/>
      <c r="L11" s="1255" t="s">
        <v>926</v>
      </c>
      <c r="M11" s="1255"/>
      <c r="N11" s="1255"/>
      <c r="P11" s="1255" t="s">
        <v>927</v>
      </c>
      <c r="Q11" s="1255"/>
      <c r="R11" s="1255"/>
    </row>
    <row r="12" spans="1:21" ht="32.25" customHeight="1">
      <c r="B12" s="893" t="s">
        <v>928</v>
      </c>
      <c r="C12" s="897">
        <f>I14</f>
        <v>6.1859999999999999</v>
      </c>
      <c r="D12" s="893" t="s">
        <v>929</v>
      </c>
      <c r="E12" s="906" t="s">
        <v>930</v>
      </c>
      <c r="F12" s="907"/>
      <c r="G12" s="908"/>
      <c r="H12" s="1243" t="s">
        <v>931</v>
      </c>
      <c r="I12" s="1243"/>
      <c r="J12" s="1243"/>
      <c r="L12" s="1243" t="s">
        <v>931</v>
      </c>
      <c r="M12" s="1243"/>
      <c r="N12" s="1243"/>
      <c r="P12" s="1243" t="s">
        <v>931</v>
      </c>
      <c r="Q12" s="1243"/>
      <c r="R12" s="1243"/>
      <c r="T12" s="1270" t="s">
        <v>932</v>
      </c>
      <c r="U12" s="1270"/>
    </row>
    <row r="13" spans="1:21" ht="32.25" customHeight="1">
      <c r="B13" s="903" t="s">
        <v>933</v>
      </c>
      <c r="C13" s="897">
        <v>150</v>
      </c>
      <c r="D13" s="893"/>
      <c r="E13" s="910"/>
      <c r="G13" s="911"/>
      <c r="H13" s="912">
        <v>10</v>
      </c>
      <c r="I13" s="912">
        <v>5.5</v>
      </c>
      <c r="J13" s="913"/>
      <c r="K13" s="914"/>
      <c r="L13" s="912">
        <v>2.8</v>
      </c>
      <c r="M13" s="912">
        <v>3.9</v>
      </c>
      <c r="N13" s="913"/>
      <c r="O13" s="914"/>
      <c r="P13" s="912">
        <v>150</v>
      </c>
      <c r="Q13" s="912">
        <v>90</v>
      </c>
      <c r="R13" s="913"/>
      <c r="T13" s="1270"/>
      <c r="U13" s="1270"/>
    </row>
    <row r="14" spans="1:21" ht="47.85" customHeight="1">
      <c r="B14" s="893" t="s">
        <v>934</v>
      </c>
      <c r="C14" s="897">
        <v>80</v>
      </c>
      <c r="D14" s="1271"/>
      <c r="E14" s="1271"/>
      <c r="F14" s="1271"/>
      <c r="G14" s="915"/>
      <c r="H14" s="916">
        <f>C11</f>
        <v>14.9</v>
      </c>
      <c r="I14" s="916">
        <f>(((I15-I13)*(H14-H13))/(H15-H13))+I13</f>
        <v>6.1859999999999999</v>
      </c>
      <c r="J14" s="916" t="s">
        <v>935</v>
      </c>
      <c r="K14" s="914"/>
      <c r="L14" s="916">
        <f>I14</f>
        <v>6.1859999999999999</v>
      </c>
      <c r="M14" s="916">
        <f>(((M15-M13)*(L14-L13))/(L15-L13))+M13</f>
        <v>6.8022857142857145</v>
      </c>
      <c r="N14" s="916" t="s">
        <v>935</v>
      </c>
      <c r="O14" s="914"/>
      <c r="P14" s="916">
        <v>172.5</v>
      </c>
      <c r="Q14" s="916">
        <f>(((Q15-Q13)*(P14-P13))/(P15-P13))+Q13</f>
        <v>94.2</v>
      </c>
      <c r="R14" s="916" t="s">
        <v>935</v>
      </c>
      <c r="T14" s="1270"/>
      <c r="U14" s="1270"/>
    </row>
    <row r="15" spans="1:21" ht="86.4" customHeight="1">
      <c r="B15" s="903" t="s">
        <v>936</v>
      </c>
      <c r="C15" s="917">
        <v>7</v>
      </c>
      <c r="D15" s="893" t="s">
        <v>929</v>
      </c>
      <c r="E15" s="906" t="s">
        <v>937</v>
      </c>
      <c r="G15" s="908"/>
      <c r="H15" s="912">
        <v>15</v>
      </c>
      <c r="I15" s="912">
        <v>6.2</v>
      </c>
      <c r="J15" s="913"/>
      <c r="K15" s="914"/>
      <c r="L15" s="912">
        <v>5.6</v>
      </c>
      <c r="M15" s="912">
        <v>6.3</v>
      </c>
      <c r="N15" s="913"/>
      <c r="O15" s="914"/>
      <c r="P15" s="912">
        <v>225</v>
      </c>
      <c r="Q15" s="912">
        <v>104</v>
      </c>
      <c r="R15" s="913"/>
    </row>
    <row r="16" spans="1:21" ht="50.25" customHeight="1">
      <c r="B16" s="1271"/>
      <c r="C16" s="1271"/>
      <c r="D16" s="1271"/>
      <c r="E16" s="1271"/>
      <c r="F16" s="918"/>
    </row>
    <row r="17" spans="1:13" s="901" customFormat="1" ht="65.25" customHeight="1">
      <c r="A17" s="902"/>
      <c r="B17" s="903" t="s">
        <v>938</v>
      </c>
      <c r="C17" s="919">
        <f>C15</f>
        <v>7</v>
      </c>
      <c r="D17" s="920" t="s">
        <v>939</v>
      </c>
      <c r="E17" s="1256"/>
      <c r="F17" s="1256"/>
      <c r="H17" s="1272" t="s">
        <v>940</v>
      </c>
      <c r="I17" s="1272"/>
      <c r="J17" s="1272"/>
    </row>
    <row r="18" spans="1:13" ht="24.75" customHeight="1">
      <c r="B18" s="903"/>
      <c r="C18" s="922"/>
      <c r="D18" s="923"/>
      <c r="E18" s="924"/>
      <c r="F18" s="924"/>
      <c r="H18" s="1273" t="s">
        <v>941</v>
      </c>
      <c r="I18" s="1273"/>
      <c r="J18" s="1273"/>
    </row>
    <row r="19" spans="1:13" ht="24.75" customHeight="1">
      <c r="A19" s="899" t="s">
        <v>942</v>
      </c>
      <c r="B19" s="1249" t="s">
        <v>943</v>
      </c>
      <c r="C19" s="1249"/>
      <c r="D19" s="1249"/>
      <c r="E19" s="901"/>
      <c r="F19" s="901"/>
      <c r="H19" s="1243" t="s">
        <v>931</v>
      </c>
      <c r="I19" s="1243"/>
      <c r="J19" s="1243"/>
    </row>
    <row r="20" spans="1:13" ht="24.75" customHeight="1">
      <c r="B20" s="925" t="s">
        <v>944</v>
      </c>
      <c r="C20" s="926"/>
      <c r="D20" s="892">
        <f>MROUND(0.7*SQRT(H6)*10,5)</f>
        <v>45</v>
      </c>
      <c r="E20" s="896" t="s">
        <v>945</v>
      </c>
      <c r="H20" s="927">
        <v>50</v>
      </c>
      <c r="I20" s="927">
        <v>52</v>
      </c>
      <c r="J20" s="928"/>
    </row>
    <row r="21" spans="1:13" s="901" customFormat="1" ht="18.600000000000001">
      <c r="A21" s="902"/>
      <c r="B21" s="929"/>
      <c r="C21" s="930"/>
      <c r="D21" s="902"/>
      <c r="E21" s="890"/>
      <c r="F21" s="890"/>
      <c r="H21" s="931">
        <v>62.5</v>
      </c>
      <c r="I21" s="931">
        <f>(((I22-I20)*(H21-H20))/(H22-H20))+I20</f>
        <v>55.25</v>
      </c>
      <c r="J21" s="931" t="s">
        <v>935</v>
      </c>
    </row>
    <row r="22" spans="1:13" s="901" customFormat="1" ht="25.5" customHeight="1">
      <c r="A22" s="899" t="s">
        <v>946</v>
      </c>
      <c r="B22" s="1249" t="s">
        <v>947</v>
      </c>
      <c r="C22" s="1249"/>
      <c r="D22" s="1249"/>
      <c r="H22" s="927">
        <v>100</v>
      </c>
      <c r="I22" s="927">
        <v>65</v>
      </c>
      <c r="J22" s="928"/>
      <c r="M22" s="884"/>
    </row>
    <row r="23" spans="1:13" s="934" customFormat="1" ht="68.25" customHeight="1">
      <c r="A23" s="932"/>
      <c r="B23" s="933" t="s">
        <v>948</v>
      </c>
      <c r="C23" s="926">
        <f>C7</f>
        <v>98</v>
      </c>
      <c r="D23" s="920" t="str">
        <f>D5</f>
        <v>CVPD</v>
      </c>
      <c r="E23" s="932"/>
      <c r="F23" s="932"/>
    </row>
    <row r="24" spans="1:13" s="932" customFormat="1" ht="38.4" customHeight="1">
      <c r="B24" s="933" t="s">
        <v>949</v>
      </c>
      <c r="C24" s="935">
        <f>ROUND(C23*365*((1+C4)^C3-1)/C4,0)</f>
        <v>3378862</v>
      </c>
      <c r="D24" s="920" t="s">
        <v>950</v>
      </c>
      <c r="K24" s="936"/>
    </row>
    <row r="25" spans="1:13" s="932" customFormat="1" ht="35.25" customHeight="1">
      <c r="B25" s="933" t="s">
        <v>951</v>
      </c>
      <c r="C25" s="935">
        <f>ROUND(C24*50%,0)</f>
        <v>1689431</v>
      </c>
      <c r="D25" s="920" t="s">
        <v>950</v>
      </c>
      <c r="K25" s="936"/>
    </row>
    <row r="26" spans="1:13" ht="31.5" customHeight="1">
      <c r="A26" s="937">
        <v>1.1000000000000001</v>
      </c>
      <c r="B26" s="1274" t="s">
        <v>952</v>
      </c>
      <c r="C26" s="1274"/>
      <c r="D26" s="1274"/>
      <c r="E26" s="901"/>
      <c r="F26" s="901"/>
      <c r="K26" s="938"/>
    </row>
    <row r="27" spans="1:13" ht="25.5" customHeight="1">
      <c r="A27" s="1242" t="s">
        <v>953</v>
      </c>
      <c r="B27" s="1242"/>
      <c r="C27" s="1242"/>
      <c r="D27" s="1242"/>
      <c r="E27" s="901"/>
      <c r="F27" s="901"/>
      <c r="K27" s="938"/>
    </row>
    <row r="28" spans="1:13" ht="25.5" customHeight="1">
      <c r="A28" s="939" t="s">
        <v>954</v>
      </c>
      <c r="B28" s="1261" t="s">
        <v>955</v>
      </c>
      <c r="C28" s="1261"/>
      <c r="D28" s="941" t="s">
        <v>956</v>
      </c>
      <c r="E28" s="942"/>
      <c r="F28" s="942"/>
      <c r="K28" s="938"/>
    </row>
    <row r="29" spans="1:13" ht="25.5" customHeight="1">
      <c r="A29" s="943">
        <v>1</v>
      </c>
      <c r="B29" s="1258" t="s">
        <v>957</v>
      </c>
      <c r="C29" s="1258"/>
      <c r="D29" s="945">
        <v>0</v>
      </c>
      <c r="K29" s="938"/>
    </row>
    <row r="30" spans="1:13" ht="25.5" customHeight="1">
      <c r="A30" s="943">
        <f>A29+1</f>
        <v>2</v>
      </c>
      <c r="B30" s="1258" t="s">
        <v>958</v>
      </c>
      <c r="C30" s="1258">
        <v>12.89</v>
      </c>
      <c r="D30" s="945">
        <v>0</v>
      </c>
    </row>
    <row r="31" spans="1:13" ht="25.5" customHeight="1">
      <c r="A31" s="943">
        <f t="shared" ref="A31:A33" si="1">A30+1</f>
        <v>3</v>
      </c>
      <c r="B31" s="1258" t="s">
        <v>959</v>
      </c>
      <c r="C31" s="1258">
        <v>18.420000000000002</v>
      </c>
      <c r="D31" s="945">
        <v>2</v>
      </c>
    </row>
    <row r="32" spans="1:13" ht="25.5" customHeight="1">
      <c r="A32" s="943">
        <f t="shared" si="1"/>
        <v>4</v>
      </c>
      <c r="B32" s="1258" t="s">
        <v>960</v>
      </c>
      <c r="C32" s="1258">
        <v>451.29</v>
      </c>
      <c r="D32" s="945">
        <v>2</v>
      </c>
    </row>
    <row r="33" spans="1:14" s="901" customFormat="1" ht="29.25" customHeight="1">
      <c r="A33" s="943">
        <f t="shared" si="1"/>
        <v>5</v>
      </c>
      <c r="B33" s="1265" t="s">
        <v>961</v>
      </c>
      <c r="C33" s="1265">
        <v>451.29</v>
      </c>
      <c r="D33" s="945">
        <v>12</v>
      </c>
      <c r="E33" s="890"/>
      <c r="F33" s="890"/>
      <c r="K33" s="890"/>
      <c r="L33" s="890"/>
      <c r="N33" s="890"/>
    </row>
    <row r="34" spans="1:14" s="942" customFormat="1" ht="25.5" customHeight="1">
      <c r="A34" s="943"/>
      <c r="B34" s="1266" t="s">
        <v>962</v>
      </c>
      <c r="C34" s="1267"/>
      <c r="D34" s="945">
        <v>32</v>
      </c>
      <c r="E34" s="890"/>
      <c r="F34" s="890"/>
      <c r="G34" s="946">
        <f>92.81-D32-D33</f>
        <v>78.81</v>
      </c>
      <c r="K34" s="890"/>
      <c r="L34" s="890"/>
      <c r="N34" s="890"/>
    </row>
    <row r="35" spans="1:14" ht="25.5" customHeight="1">
      <c r="A35" s="947"/>
      <c r="B35" s="1259"/>
      <c r="C35" s="1259"/>
      <c r="D35" s="948">
        <f>SUM(D29:D34)</f>
        <v>48</v>
      </c>
      <c r="H35" s="938">
        <f>100-D34-D33-D32-D31</f>
        <v>52</v>
      </c>
      <c r="K35" s="938"/>
    </row>
    <row r="36" spans="1:14" ht="25.5" customHeight="1">
      <c r="A36" s="949"/>
      <c r="B36" s="950"/>
      <c r="C36" s="950"/>
      <c r="D36" s="951"/>
      <c r="K36" s="938"/>
    </row>
    <row r="37" spans="1:14" ht="25.5" customHeight="1">
      <c r="A37" s="1268"/>
      <c r="B37" s="1268"/>
      <c r="C37" s="1268"/>
      <c r="D37" s="1268"/>
      <c r="K37" s="938"/>
    </row>
    <row r="38" spans="1:14" ht="30.9" customHeight="1">
      <c r="A38" s="1269" t="s">
        <v>963</v>
      </c>
      <c r="B38" s="1269"/>
      <c r="C38" s="1269"/>
      <c r="D38" s="1269"/>
      <c r="E38" s="901"/>
      <c r="F38" s="901"/>
      <c r="K38" s="938"/>
    </row>
    <row r="39" spans="1:14" ht="32.25" customHeight="1">
      <c r="A39" s="939" t="s">
        <v>954</v>
      </c>
      <c r="B39" s="1261" t="s">
        <v>955</v>
      </c>
      <c r="C39" s="1261"/>
      <c r="D39" s="941" t="s">
        <v>956</v>
      </c>
      <c r="E39" s="942"/>
      <c r="F39" s="942"/>
      <c r="K39" s="938"/>
    </row>
    <row r="40" spans="1:14" ht="28.5" customHeight="1" thickBot="1">
      <c r="A40" s="943">
        <v>1</v>
      </c>
      <c r="B40" s="1258" t="s">
        <v>964</v>
      </c>
      <c r="C40" s="1258">
        <v>3.6840000000000002</v>
      </c>
      <c r="D40" s="945">
        <v>1</v>
      </c>
    </row>
    <row r="41" spans="1:14" ht="28.5" customHeight="1" thickTop="1" thickBot="1">
      <c r="A41" s="943">
        <f>A40+1</f>
        <v>2</v>
      </c>
      <c r="B41" s="1258" t="s">
        <v>965</v>
      </c>
      <c r="C41" s="1258">
        <v>9.2100000000000009</v>
      </c>
      <c r="D41" s="945">
        <v>2</v>
      </c>
      <c r="H41" s="952" t="str">
        <f>IF(D46=100,"ok","false")</f>
        <v>ok</v>
      </c>
    </row>
    <row r="42" spans="1:14" ht="28.5" customHeight="1" thickTop="1">
      <c r="A42" s="943">
        <f t="shared" ref="A42:A44" si="2">A41+1</f>
        <v>3</v>
      </c>
      <c r="B42" s="1258" t="s">
        <v>966</v>
      </c>
      <c r="C42" s="1258">
        <v>18.420000000000002</v>
      </c>
      <c r="D42" s="945">
        <v>20</v>
      </c>
      <c r="H42" s="953"/>
    </row>
    <row r="43" spans="1:14" ht="28.5" customHeight="1">
      <c r="A43" s="943">
        <f t="shared" si="2"/>
        <v>4</v>
      </c>
      <c r="B43" s="1258" t="s">
        <v>967</v>
      </c>
      <c r="C43" s="1258">
        <v>55.26</v>
      </c>
      <c r="D43" s="945">
        <v>18</v>
      </c>
      <c r="H43" s="953"/>
    </row>
    <row r="44" spans="1:14" s="954" customFormat="1" ht="28.5" customHeight="1">
      <c r="A44" s="943">
        <f t="shared" si="2"/>
        <v>5</v>
      </c>
      <c r="B44" s="1258" t="s">
        <v>968</v>
      </c>
      <c r="C44" s="1258">
        <v>66.311999999999998</v>
      </c>
      <c r="D44" s="945">
        <v>11</v>
      </c>
      <c r="E44" s="890"/>
      <c r="F44" s="890"/>
    </row>
    <row r="45" spans="1:14" s="901" customFormat="1" ht="28.5" customHeight="1" thickBot="1">
      <c r="A45" s="943"/>
      <c r="B45" s="1262"/>
      <c r="C45" s="1262"/>
      <c r="D45" s="956">
        <f>SUM(D40:D44)</f>
        <v>52</v>
      </c>
      <c r="E45" s="890"/>
      <c r="F45" s="890"/>
    </row>
    <row r="46" spans="1:14" s="942" customFormat="1" ht="28.5" customHeight="1" thickTop="1" thickBot="1">
      <c r="A46" s="1263" t="s">
        <v>969</v>
      </c>
      <c r="B46" s="1263"/>
      <c r="C46" s="1263"/>
      <c r="D46" s="957">
        <f>ROUND(D45+D35,2)</f>
        <v>100</v>
      </c>
      <c r="E46" s="952" t="str">
        <f>IF(D46=100,"ok","false")</f>
        <v>ok</v>
      </c>
      <c r="F46" s="890"/>
      <c r="H46" s="946">
        <f>100-D46</f>
        <v>0</v>
      </c>
    </row>
    <row r="47" spans="1:14" ht="16.2" thickTop="1">
      <c r="A47" s="958"/>
      <c r="B47" s="958"/>
      <c r="C47" s="958"/>
      <c r="D47" s="959"/>
      <c r="G47" s="918"/>
      <c r="H47" s="890">
        <v>1.7</v>
      </c>
    </row>
    <row r="48" spans="1:14" ht="26.25" customHeight="1">
      <c r="A48" s="960"/>
      <c r="B48" s="960"/>
      <c r="C48" s="960"/>
      <c r="D48" s="961"/>
    </row>
    <row r="49" spans="1:10" ht="26.25" customHeight="1">
      <c r="A49" s="962">
        <v>1.2</v>
      </c>
      <c r="B49" s="1264" t="s">
        <v>970</v>
      </c>
      <c r="C49" s="1264"/>
      <c r="D49" s="1264"/>
      <c r="E49" s="954"/>
      <c r="F49" s="954"/>
    </row>
    <row r="50" spans="1:10" ht="35.25" customHeight="1">
      <c r="A50" s="1242" t="s">
        <v>953</v>
      </c>
      <c r="B50" s="1242"/>
      <c r="C50" s="1242"/>
      <c r="D50" s="1242"/>
      <c r="E50" s="901"/>
      <c r="F50" s="901"/>
    </row>
    <row r="51" spans="1:10" ht="31.5" customHeight="1">
      <c r="A51" s="939" t="s">
        <v>954</v>
      </c>
      <c r="B51" s="1261" t="s">
        <v>955</v>
      </c>
      <c r="C51" s="1261"/>
      <c r="D51" s="940" t="s">
        <v>971</v>
      </c>
      <c r="E51" s="942"/>
      <c r="F51" s="942"/>
    </row>
    <row r="52" spans="1:10" ht="26.25" customHeight="1">
      <c r="A52" s="943">
        <v>1</v>
      </c>
      <c r="B52" s="1258">
        <v>16</v>
      </c>
      <c r="C52" s="1258"/>
      <c r="D52" s="963">
        <f t="shared" ref="D52:D57" si="3">ROUND((D29/100)*C$25,0)</f>
        <v>0</v>
      </c>
      <c r="E52" s="932"/>
      <c r="F52" s="918"/>
    </row>
    <row r="53" spans="1:10" ht="26.25" customHeight="1">
      <c r="A53" s="943">
        <f>A52+1</f>
        <v>2</v>
      </c>
      <c r="B53" s="1258">
        <v>14</v>
      </c>
      <c r="C53" s="1258">
        <f>C30</f>
        <v>12.89</v>
      </c>
      <c r="D53" s="963">
        <f t="shared" si="3"/>
        <v>0</v>
      </c>
      <c r="J53" s="964"/>
    </row>
    <row r="54" spans="1:10" ht="26.25" customHeight="1">
      <c r="A54" s="943">
        <f t="shared" ref="A54:A56" si="4">A53+1</f>
        <v>3</v>
      </c>
      <c r="B54" s="1258">
        <v>12</v>
      </c>
      <c r="C54" s="1258">
        <f>C31</f>
        <v>18.420000000000002</v>
      </c>
      <c r="D54" s="963">
        <f>ROUND((D31/100)*C$25,0)</f>
        <v>33789</v>
      </c>
    </row>
    <row r="55" spans="1:10" s="901" customFormat="1" ht="26.25" customHeight="1">
      <c r="A55" s="943">
        <f t="shared" si="4"/>
        <v>4</v>
      </c>
      <c r="B55" s="1258">
        <v>10</v>
      </c>
      <c r="C55" s="1258">
        <f>C32</f>
        <v>451.29</v>
      </c>
      <c r="D55" s="963">
        <f>ROUND((D32/100)*C$25,0)</f>
        <v>33789</v>
      </c>
      <c r="E55" s="890"/>
      <c r="F55" s="890"/>
    </row>
    <row r="56" spans="1:10" s="942" customFormat="1" ht="36.75" customHeight="1">
      <c r="A56" s="943">
        <f t="shared" si="4"/>
        <v>5</v>
      </c>
      <c r="B56" s="1258">
        <v>9</v>
      </c>
      <c r="C56" s="1258">
        <f>C33</f>
        <v>451.29</v>
      </c>
      <c r="D56" s="963">
        <f t="shared" si="3"/>
        <v>202732</v>
      </c>
      <c r="E56" s="890"/>
      <c r="F56" s="890"/>
    </row>
    <row r="57" spans="1:10" ht="26.25" customHeight="1">
      <c r="A57" s="943"/>
      <c r="B57" s="1258" t="str">
        <f>B34</f>
        <v>less than 8</v>
      </c>
      <c r="C57" s="1258"/>
      <c r="D57" s="963">
        <f t="shared" si="3"/>
        <v>540618</v>
      </c>
    </row>
    <row r="58" spans="1:10" ht="26.25" customHeight="1">
      <c r="A58" s="947"/>
      <c r="B58" s="1259"/>
      <c r="C58" s="1259"/>
      <c r="D58" s="965">
        <f>SUM(D52:D57)</f>
        <v>810928</v>
      </c>
    </row>
    <row r="59" spans="1:10" ht="26.25" customHeight="1">
      <c r="A59" s="966"/>
      <c r="B59" s="1260"/>
      <c r="C59" s="1260"/>
      <c r="D59" s="967"/>
    </row>
    <row r="60" spans="1:10" ht="33" customHeight="1">
      <c r="A60" s="1242" t="s">
        <v>963</v>
      </c>
      <c r="B60" s="1242"/>
      <c r="C60" s="1242"/>
      <c r="D60" s="1242"/>
      <c r="E60" s="901"/>
      <c r="F60" s="901"/>
    </row>
    <row r="61" spans="1:10" ht="31.5" customHeight="1">
      <c r="A61" s="939" t="s">
        <v>954</v>
      </c>
      <c r="B61" s="1261" t="s">
        <v>955</v>
      </c>
      <c r="C61" s="1261"/>
      <c r="D61" s="940" t="s">
        <v>971</v>
      </c>
      <c r="E61" s="942"/>
      <c r="F61" s="942"/>
    </row>
    <row r="62" spans="1:10" ht="26.25" customHeight="1">
      <c r="A62" s="968">
        <v>1</v>
      </c>
      <c r="B62" s="1258">
        <v>28</v>
      </c>
      <c r="C62" s="1258">
        <f>C40</f>
        <v>3.6840000000000002</v>
      </c>
      <c r="D62" s="969">
        <f>ROUND((D40/100)*C$25,0)</f>
        <v>16894</v>
      </c>
      <c r="H62" s="970"/>
      <c r="I62" s="970"/>
      <c r="J62" s="970"/>
    </row>
    <row r="63" spans="1:10" ht="14.4">
      <c r="A63" s="968">
        <f>A62+1</f>
        <v>2</v>
      </c>
      <c r="B63" s="1258">
        <v>24</v>
      </c>
      <c r="C63" s="1258">
        <f>C41</f>
        <v>9.2100000000000009</v>
      </c>
      <c r="D63" s="969">
        <f>ROUND((D41/100)*C$25,0)</f>
        <v>33789</v>
      </c>
    </row>
    <row r="64" spans="1:10" ht="14.4">
      <c r="A64" s="968">
        <f t="shared" ref="A64:A66" si="5">A63+1</f>
        <v>3</v>
      </c>
      <c r="B64" s="1258" t="s">
        <v>972</v>
      </c>
      <c r="C64" s="1258">
        <f>C42</f>
        <v>18.420000000000002</v>
      </c>
      <c r="D64" s="969">
        <f>ROUND((D42/100)*C$25,0)</f>
        <v>337886</v>
      </c>
    </row>
    <row r="65" spans="1:18" ht="18.75" customHeight="1">
      <c r="A65" s="968">
        <f t="shared" si="5"/>
        <v>4</v>
      </c>
      <c r="B65" s="1258" t="s">
        <v>973</v>
      </c>
      <c r="C65" s="1258">
        <f>C43</f>
        <v>55.26</v>
      </c>
      <c r="D65" s="969">
        <f>ROUND((D43/100)*C$25,0)</f>
        <v>304098</v>
      </c>
    </row>
    <row r="66" spans="1:18" ht="18.75" customHeight="1">
      <c r="A66" s="968">
        <f t="shared" si="5"/>
        <v>5</v>
      </c>
      <c r="B66" s="1258">
        <v>12</v>
      </c>
      <c r="C66" s="1258">
        <f>C44</f>
        <v>66.311999999999998</v>
      </c>
      <c r="D66" s="969">
        <f>ROUND((D44/100)*C$25,0)</f>
        <v>185837</v>
      </c>
    </row>
    <row r="67" spans="1:18" ht="18.75" customHeight="1">
      <c r="A67" s="968"/>
      <c r="B67" s="1257"/>
      <c r="C67" s="1257"/>
      <c r="D67" s="971">
        <f>SUM(D62:D66)</f>
        <v>878504</v>
      </c>
    </row>
    <row r="68" spans="1:18" ht="18.75" customHeight="1">
      <c r="H68" s="890" t="str">
        <f>B126</f>
        <v xml:space="preserve">Hence Design is Safe.  thickness of </v>
      </c>
    </row>
    <row r="69" spans="1:18" ht="18.75" customHeight="1">
      <c r="B69" s="973" t="s">
        <v>974</v>
      </c>
      <c r="C69" s="897">
        <v>20</v>
      </c>
      <c r="D69" s="905" t="s">
        <v>975</v>
      </c>
      <c r="K69" s="974" t="s">
        <v>976</v>
      </c>
      <c r="L69" s="974"/>
    </row>
    <row r="70" spans="1:18" ht="24.75" customHeight="1">
      <c r="B70" s="973" t="s">
        <v>977</v>
      </c>
      <c r="C70" s="892">
        <f>C17</f>
        <v>7</v>
      </c>
      <c r="D70" s="905" t="str">
        <f>D17</f>
        <v>Kg/cm3</v>
      </c>
      <c r="G70" s="975"/>
      <c r="J70" s="976" t="s">
        <v>978</v>
      </c>
      <c r="K70" s="977">
        <f>((3*10^5*C69^3)/(12*C70*(1-(0.15*0.15))))^0.25</f>
        <v>73.528176804839575</v>
      </c>
      <c r="L70" s="976" t="s">
        <v>975</v>
      </c>
    </row>
    <row r="71" spans="1:18" ht="25.5" customHeight="1">
      <c r="B71" s="973" t="s">
        <v>979</v>
      </c>
      <c r="C71" s="892">
        <f>C3</f>
        <v>30</v>
      </c>
      <c r="D71" s="905" t="str">
        <f>D3</f>
        <v>Years</v>
      </c>
    </row>
    <row r="72" spans="1:18" ht="25.5" customHeight="1">
      <c r="B72" s="973" t="s">
        <v>980</v>
      </c>
      <c r="C72" s="892">
        <f>MROUND(0.7*SQRT(H6)*10,5)</f>
        <v>45</v>
      </c>
      <c r="D72" s="905" t="s">
        <v>945</v>
      </c>
    </row>
    <row r="73" spans="1:18" ht="25.5" customHeight="1">
      <c r="B73" s="973" t="s">
        <v>981</v>
      </c>
      <c r="C73" s="978">
        <v>1</v>
      </c>
      <c r="D73" s="905"/>
    </row>
    <row r="74" spans="1:18" ht="25.5" customHeight="1"/>
    <row r="75" spans="1:18" ht="22.5" customHeight="1">
      <c r="A75" s="1254" t="s">
        <v>982</v>
      </c>
      <c r="B75" s="1254"/>
      <c r="C75" s="1254"/>
      <c r="D75" s="1254"/>
      <c r="E75" s="1254"/>
      <c r="F75" s="1254"/>
      <c r="G75" s="924"/>
      <c r="J75" s="1255" t="s">
        <v>983</v>
      </c>
      <c r="K75" s="1255"/>
      <c r="L75" s="1255"/>
      <c r="M75" s="1255" t="s">
        <v>983</v>
      </c>
      <c r="N75" s="1255"/>
      <c r="O75" s="1255"/>
      <c r="P75" s="1255" t="s">
        <v>983</v>
      </c>
      <c r="Q75" s="1255"/>
      <c r="R75" s="1255"/>
    </row>
    <row r="76" spans="1:18" ht="35.25" customHeight="1">
      <c r="A76" s="979" t="s">
        <v>984</v>
      </c>
      <c r="B76" s="1251" t="s">
        <v>985</v>
      </c>
      <c r="C76" s="1251"/>
      <c r="D76" s="980">
        <f>C70*10</f>
        <v>70</v>
      </c>
      <c r="E76" s="980" t="s">
        <v>737</v>
      </c>
      <c r="F76" s="905"/>
      <c r="G76" s="924"/>
      <c r="H76" s="981"/>
      <c r="I76" s="981"/>
      <c r="J76" s="1243" t="s">
        <v>931</v>
      </c>
      <c r="K76" s="1243"/>
      <c r="L76" s="1243"/>
      <c r="M76" s="1243" t="s">
        <v>931</v>
      </c>
      <c r="N76" s="1243"/>
      <c r="O76" s="1243"/>
      <c r="P76" s="1243" t="s">
        <v>931</v>
      </c>
      <c r="Q76" s="1243"/>
      <c r="R76" s="1243"/>
    </row>
    <row r="77" spans="1:18" ht="19.5" customHeight="1">
      <c r="A77" s="982">
        <v>7</v>
      </c>
      <c r="B77" s="1251" t="s">
        <v>986</v>
      </c>
      <c r="C77" s="1251"/>
      <c r="D77" s="980">
        <v>24</v>
      </c>
      <c r="E77" s="980" t="s">
        <v>987</v>
      </c>
      <c r="F77" s="905"/>
      <c r="G77" s="924"/>
      <c r="H77" s="981"/>
      <c r="I77" s="981"/>
      <c r="J77" s="909"/>
      <c r="K77" s="909"/>
      <c r="L77" s="909"/>
      <c r="M77" s="909"/>
      <c r="N77" s="909"/>
      <c r="O77" s="909"/>
      <c r="P77" s="909"/>
      <c r="Q77" s="909"/>
      <c r="R77" s="909"/>
    </row>
    <row r="78" spans="1:18" ht="23.25" customHeight="1">
      <c r="A78" s="979" t="s">
        <v>988</v>
      </c>
      <c r="B78" s="1251" t="s">
        <v>976</v>
      </c>
      <c r="C78" s="1251"/>
      <c r="D78" s="983">
        <f>(((3*10^5*C$69^3)/(12*C$70*(1-(0.15*0.15))))^0.25)/100</f>
        <v>0.73528176804839573</v>
      </c>
      <c r="E78" s="980" t="s">
        <v>20</v>
      </c>
      <c r="F78" s="905"/>
      <c r="G78" s="924"/>
      <c r="J78" s="927">
        <v>150</v>
      </c>
      <c r="K78" s="927">
        <v>17.3</v>
      </c>
      <c r="L78" s="928"/>
      <c r="M78" s="927">
        <v>200</v>
      </c>
      <c r="N78" s="927">
        <v>19</v>
      </c>
      <c r="O78" s="928"/>
      <c r="P78" s="927">
        <v>250</v>
      </c>
      <c r="Q78" s="927">
        <v>20.3</v>
      </c>
      <c r="R78" s="928"/>
    </row>
    <row r="79" spans="1:18" ht="23.25" customHeight="1">
      <c r="A79" s="979" t="s">
        <v>989</v>
      </c>
      <c r="B79" s="1251" t="s">
        <v>990</v>
      </c>
      <c r="C79" s="1251"/>
      <c r="D79" s="980">
        <f>C69/100</f>
        <v>0.2</v>
      </c>
      <c r="E79" s="980" t="s">
        <v>20</v>
      </c>
      <c r="F79" s="905"/>
      <c r="G79" s="924"/>
      <c r="J79" s="931">
        <f>C69*10</f>
        <v>200</v>
      </c>
      <c r="K79" s="931">
        <f>(((K80-K78)*(J79-J78))/(J80-J78))+K78</f>
        <v>19</v>
      </c>
      <c r="L79" s="931" t="s">
        <v>935</v>
      </c>
      <c r="M79" s="931">
        <f>C69*10</f>
        <v>200</v>
      </c>
      <c r="N79" s="931">
        <f>(((N80-N78)*(M79-M78))/(M80-M78))+N78</f>
        <v>19</v>
      </c>
      <c r="O79" s="931" t="s">
        <v>935</v>
      </c>
      <c r="P79" s="931">
        <f>C69*10</f>
        <v>200</v>
      </c>
      <c r="Q79" s="931">
        <f>(((Q80-Q78)*(P79-P78))/(P80-P78))+Q78</f>
        <v>20.066666666666666</v>
      </c>
      <c r="R79" s="931" t="s">
        <v>935</v>
      </c>
    </row>
    <row r="80" spans="1:18" s="954" customFormat="1" ht="46.5" customHeight="1">
      <c r="A80" s="979" t="s">
        <v>991</v>
      </c>
      <c r="B80" s="1251" t="s">
        <v>992</v>
      </c>
      <c r="C80" s="1251"/>
      <c r="D80" s="984">
        <v>19</v>
      </c>
      <c r="E80" s="1256" t="s">
        <v>993</v>
      </c>
      <c r="F80" s="1256"/>
      <c r="G80" s="890"/>
      <c r="J80" s="927">
        <v>200</v>
      </c>
      <c r="K80" s="927">
        <v>19</v>
      </c>
      <c r="L80" s="928"/>
      <c r="M80" s="927">
        <v>250</v>
      </c>
      <c r="N80" s="927">
        <v>20.3</v>
      </c>
      <c r="O80" s="928"/>
      <c r="P80" s="927">
        <v>400</v>
      </c>
      <c r="Q80" s="927">
        <v>21</v>
      </c>
      <c r="R80" s="928"/>
    </row>
    <row r="81" spans="1:18" s="901" customFormat="1" ht="35.25" customHeight="1">
      <c r="A81" s="902"/>
      <c r="B81" s="924"/>
      <c r="C81" s="924"/>
      <c r="D81" s="985"/>
      <c r="E81" s="890"/>
      <c r="F81" s="890"/>
      <c r="G81" s="890"/>
      <c r="I81" s="954"/>
    </row>
    <row r="82" spans="1:18" s="901" customFormat="1" ht="38.4" customHeight="1">
      <c r="A82" s="902"/>
      <c r="B82" s="924"/>
      <c r="C82" s="924"/>
      <c r="D82" s="985"/>
      <c r="E82" s="890"/>
      <c r="F82" s="890"/>
      <c r="G82" s="900"/>
      <c r="I82" s="954"/>
    </row>
    <row r="83" spans="1:18" s="942" customFormat="1" ht="33" customHeight="1">
      <c r="A83" s="937">
        <v>1.3</v>
      </c>
      <c r="B83" s="1253" t="s">
        <v>994</v>
      </c>
      <c r="C83" s="1253"/>
      <c r="D83" s="1253"/>
      <c r="E83" s="1253"/>
      <c r="F83" s="1253"/>
      <c r="G83" s="986"/>
      <c r="I83" s="954"/>
      <c r="J83" s="901"/>
    </row>
    <row r="84" spans="1:18" ht="33" customHeight="1">
      <c r="A84" s="1242" t="s">
        <v>953</v>
      </c>
      <c r="B84" s="1242"/>
      <c r="C84" s="1242"/>
      <c r="D84" s="1242"/>
      <c r="E84" s="1242"/>
      <c r="F84" s="1242"/>
      <c r="G84" s="987"/>
      <c r="I84" s="901"/>
      <c r="J84" s="942"/>
      <c r="K84" s="988"/>
      <c r="N84" s="1243" t="s">
        <v>931</v>
      </c>
      <c r="O84" s="1243"/>
      <c r="P84" s="1243"/>
      <c r="Q84" s="989"/>
      <c r="R84" s="989"/>
    </row>
    <row r="85" spans="1:18" ht="50.25" customHeight="1">
      <c r="A85" s="990" t="s">
        <v>995</v>
      </c>
      <c r="B85" s="940" t="s">
        <v>996</v>
      </c>
      <c r="C85" s="990" t="s">
        <v>997</v>
      </c>
      <c r="D85" s="940" t="s">
        <v>998</v>
      </c>
      <c r="E85" s="990" t="s">
        <v>999</v>
      </c>
      <c r="F85" s="990" t="s">
        <v>1000</v>
      </c>
      <c r="G85" s="991"/>
      <c r="J85" s="988"/>
      <c r="K85" s="988"/>
      <c r="N85" s="927">
        <v>28</v>
      </c>
      <c r="O85" s="927">
        <v>17.3</v>
      </c>
      <c r="P85" s="928"/>
      <c r="Q85" s="989"/>
      <c r="R85" s="989"/>
    </row>
    <row r="86" spans="1:18" ht="38.4" customHeight="1">
      <c r="A86" s="992">
        <f>B52</f>
        <v>16</v>
      </c>
      <c r="B86" s="993">
        <f>I86*0.65</f>
        <v>34.450000000000003</v>
      </c>
      <c r="C86" s="963">
        <f>B86/C$72</f>
        <v>0.76555555555555566</v>
      </c>
      <c r="D86" s="993">
        <f>D52</f>
        <v>0</v>
      </c>
      <c r="E86" s="994">
        <f t="shared" ref="E86:E91" si="6">IF(C86&lt;0.45,"infinite",IF(AND(C86&gt;=0.45,C86&lt;=0.55),(4.2577/(C86-0.4325))^3.268,10^((0.9718-C86)/0.0828)))</f>
        <v>309.65274401682706</v>
      </c>
      <c r="F86" s="995">
        <f>IF(E86="infinite",0,D86/E86)</f>
        <v>0</v>
      </c>
      <c r="G86" s="991"/>
      <c r="I86" s="890">
        <v>53</v>
      </c>
      <c r="J86" s="988"/>
      <c r="K86" s="988"/>
      <c r="N86" s="927">
        <v>34</v>
      </c>
      <c r="O86" s="927">
        <f>(((O87-O85)*(N86-N85))/(N87-N85))+O85</f>
        <v>18.028571428571428</v>
      </c>
      <c r="P86" s="928"/>
      <c r="Q86" s="989"/>
      <c r="R86" s="989"/>
    </row>
    <row r="87" spans="1:18" ht="38.4" customHeight="1">
      <c r="A87" s="992">
        <f>B53</f>
        <v>14</v>
      </c>
      <c r="B87" s="993">
        <f>I87*0.65</f>
        <v>30.55</v>
      </c>
      <c r="C87" s="963">
        <f>B87/C$72</f>
        <v>0.67888888888888888</v>
      </c>
      <c r="D87" s="993">
        <f>D53</f>
        <v>0</v>
      </c>
      <c r="E87" s="994">
        <f>IF(C87&lt;0.45,"infinite",IF(AND(C87&gt;=0.45,C87&lt;=0.55),(4.2577/(C87-0.4325))^3.268,10^((0.9718-C87)/0.0828)))</f>
        <v>3448.0519912801151</v>
      </c>
      <c r="F87" s="995">
        <f t="shared" ref="F87:F91" si="7">IF(E87="infinite",0,D87/E87)</f>
        <v>0</v>
      </c>
      <c r="G87" s="991"/>
      <c r="I87" s="890">
        <v>47</v>
      </c>
      <c r="J87" s="988"/>
      <c r="K87" s="988"/>
      <c r="N87" s="927">
        <v>42</v>
      </c>
      <c r="O87" s="927">
        <v>19</v>
      </c>
      <c r="P87" s="928"/>
    </row>
    <row r="88" spans="1:18" ht="38.4" customHeight="1">
      <c r="A88" s="992">
        <f>B54</f>
        <v>12</v>
      </c>
      <c r="B88" s="993">
        <f>I88*0.65</f>
        <v>22.1</v>
      </c>
      <c r="C88" s="963">
        <f>B88/C$72</f>
        <v>0.49111111111111116</v>
      </c>
      <c r="D88" s="993">
        <f t="shared" ref="D88:D91" si="8">D54</f>
        <v>33789</v>
      </c>
      <c r="E88" s="994">
        <f t="shared" si="6"/>
        <v>1208886.691857991</v>
      </c>
      <c r="F88" s="995">
        <f t="shared" si="7"/>
        <v>2.7950510355993913E-2</v>
      </c>
      <c r="G88" s="991"/>
      <c r="I88" s="890">
        <v>34</v>
      </c>
      <c r="J88" s="988"/>
      <c r="K88" s="988"/>
      <c r="N88" s="989"/>
      <c r="O88" s="989"/>
    </row>
    <row r="89" spans="1:18" ht="38.4" customHeight="1">
      <c r="A89" s="992">
        <f>B55</f>
        <v>10</v>
      </c>
      <c r="B89" s="993">
        <f>I89*0.65</f>
        <v>22.75</v>
      </c>
      <c r="C89" s="963">
        <f>B89/C$72</f>
        <v>0.50555555555555554</v>
      </c>
      <c r="D89" s="993">
        <f t="shared" si="8"/>
        <v>33789</v>
      </c>
      <c r="E89" s="994">
        <f>IF(C89&lt;0.45,"infinite",IF(AND(C89&gt;=0.45,C89&lt;=0.55),(4.2577/(C89-0.4325))^3.268,10^((0.9718-C89)/0.0828)))</f>
        <v>588471.28308808687</v>
      </c>
      <c r="F89" s="995">
        <f t="shared" si="7"/>
        <v>5.7418264868741617E-2</v>
      </c>
      <c r="G89" s="991"/>
      <c r="I89" s="890">
        <v>35</v>
      </c>
      <c r="J89" s="988"/>
    </row>
    <row r="90" spans="1:18" ht="45.75" customHeight="1">
      <c r="A90" s="992">
        <v>8</v>
      </c>
      <c r="B90" s="993">
        <f>I90*0.65</f>
        <v>20.8</v>
      </c>
      <c r="C90" s="996">
        <f>B90/C$72</f>
        <v>0.46222222222222226</v>
      </c>
      <c r="D90" s="993">
        <f t="shared" si="8"/>
        <v>202732</v>
      </c>
      <c r="E90" s="994">
        <f t="shared" si="6"/>
        <v>11120248.057150258</v>
      </c>
      <c r="F90" s="995">
        <f t="shared" si="7"/>
        <v>1.8230888282176803E-2</v>
      </c>
      <c r="G90" s="991"/>
      <c r="I90" s="890">
        <v>32</v>
      </c>
    </row>
    <row r="91" spans="1:18" ht="45.75" customHeight="1">
      <c r="A91" s="955"/>
      <c r="B91" s="993"/>
      <c r="C91" s="963"/>
      <c r="D91" s="993">
        <f t="shared" si="8"/>
        <v>540618</v>
      </c>
      <c r="E91" s="997" t="str">
        <f t="shared" si="6"/>
        <v>infinite</v>
      </c>
      <c r="F91" s="995">
        <f t="shared" si="7"/>
        <v>0</v>
      </c>
      <c r="G91" s="998"/>
    </row>
    <row r="92" spans="1:18" s="901" customFormat="1" ht="38.4" customHeight="1">
      <c r="A92" s="1244" t="s">
        <v>1001</v>
      </c>
      <c r="B92" s="1245"/>
      <c r="C92" s="1245"/>
      <c r="D92" s="1245"/>
      <c r="E92" s="1246"/>
      <c r="F92" s="999">
        <f>SUM(F86:F91)</f>
        <v>0.10359966350691233</v>
      </c>
      <c r="G92" s="890"/>
      <c r="I92" s="890"/>
    </row>
    <row r="93" spans="1:18" s="901" customFormat="1" ht="38.4" customHeight="1">
      <c r="A93" s="1000"/>
      <c r="B93" s="1001"/>
      <c r="C93" s="1002"/>
      <c r="D93" s="1002"/>
      <c r="E93" s="1002"/>
      <c r="F93" s="1002"/>
      <c r="G93" s="986"/>
      <c r="I93" s="890"/>
    </row>
    <row r="94" spans="1:18" s="942" customFormat="1" ht="33" customHeight="1">
      <c r="A94" s="1242" t="s">
        <v>963</v>
      </c>
      <c r="B94" s="1242"/>
      <c r="C94" s="1242"/>
      <c r="D94" s="1242"/>
      <c r="E94" s="1242"/>
      <c r="F94" s="1242"/>
      <c r="G94" s="987"/>
      <c r="I94" s="890"/>
    </row>
    <row r="95" spans="1:18" ht="48" customHeight="1">
      <c r="A95" s="990" t="s">
        <v>995</v>
      </c>
      <c r="B95" s="940" t="s">
        <v>996</v>
      </c>
      <c r="C95" s="990" t="s">
        <v>997</v>
      </c>
      <c r="D95" s="940" t="s">
        <v>1002</v>
      </c>
      <c r="E95" s="990" t="s">
        <v>1003</v>
      </c>
      <c r="F95" s="990" t="s">
        <v>1004</v>
      </c>
      <c r="G95" s="991"/>
      <c r="J95" s="988"/>
      <c r="K95" s="988"/>
    </row>
    <row r="96" spans="1:18" ht="38.4" customHeight="1">
      <c r="A96" s="992">
        <f>B62</f>
        <v>28</v>
      </c>
      <c r="B96" s="993">
        <f>I96*0.65</f>
        <v>21.45</v>
      </c>
      <c r="C96" s="963">
        <f>B96/C$72</f>
        <v>0.47666666666666663</v>
      </c>
      <c r="D96" s="993">
        <f>D62</f>
        <v>16894</v>
      </c>
      <c r="E96" s="994">
        <f>IF(C96&lt;0.45,"infinite",IF(AND(C96&gt;=0.45,C96&lt;=0.55),(4.2577/(C96-0.4325))^3.268,10^((0.9718-C96)/0.0828)))</f>
        <v>3047718.5491316831</v>
      </c>
      <c r="F96" s="995">
        <f>IF(E96="infinite",0,D96/E96)</f>
        <v>5.5431627716454402E-3</v>
      </c>
      <c r="G96" s="991"/>
      <c r="I96" s="890">
        <v>33</v>
      </c>
      <c r="J96" s="988"/>
      <c r="K96" s="988"/>
    </row>
    <row r="97" spans="1:11" ht="38.4" customHeight="1">
      <c r="A97" s="992">
        <f>B63</f>
        <v>24</v>
      </c>
      <c r="B97" s="993">
        <f>I97*0.65</f>
        <v>20.8</v>
      </c>
      <c r="C97" s="963">
        <f>B97/C$72</f>
        <v>0.46222222222222226</v>
      </c>
      <c r="D97" s="993">
        <f t="shared" ref="D97:D100" si="9">D63</f>
        <v>33789</v>
      </c>
      <c r="E97" s="994">
        <f t="shared" ref="E97:E100" si="10">IF(C97&lt;0.45,"infinite",IF(AND(C97&gt;=0.45,C97&lt;=0.55),(4.2577/(C97-0.4325))^3.268,10^((0.9718-C97)/0.0828)))</f>
        <v>11120248.057150258</v>
      </c>
      <c r="F97" s="995">
        <f t="shared" ref="F97:F100" si="11">IF(E97="infinite",0,D97/E97)</f>
        <v>3.0385113557133163E-3</v>
      </c>
      <c r="G97" s="991"/>
      <c r="I97" s="890">
        <v>32</v>
      </c>
      <c r="J97" s="988"/>
      <c r="K97" s="988"/>
    </row>
    <row r="98" spans="1:11" ht="38.4" customHeight="1">
      <c r="A98" s="992" t="str">
        <f>B64</f>
        <v>20</v>
      </c>
      <c r="B98" s="993">
        <f>I98*0.65</f>
        <v>20.8</v>
      </c>
      <c r="C98" s="963">
        <f>B98/C$72</f>
        <v>0.46222222222222226</v>
      </c>
      <c r="D98" s="993">
        <f>D64</f>
        <v>337886</v>
      </c>
      <c r="E98" s="994">
        <f t="shared" si="10"/>
        <v>11120248.057150258</v>
      </c>
      <c r="F98" s="995">
        <f>IF(E98="infinite",0,D98/E98)</f>
        <v>3.0384753852926976E-2</v>
      </c>
      <c r="G98" s="991"/>
      <c r="I98" s="890">
        <v>32</v>
      </c>
      <c r="J98" s="988"/>
      <c r="K98" s="988"/>
    </row>
    <row r="99" spans="1:11" ht="44.25" customHeight="1">
      <c r="A99" s="992" t="str">
        <f>B65</f>
        <v>16</v>
      </c>
      <c r="B99" s="993">
        <f>I99*0.65</f>
        <v>20.8</v>
      </c>
      <c r="C99" s="963">
        <f>B99/C$72</f>
        <v>0.46222222222222226</v>
      </c>
      <c r="D99" s="993">
        <f t="shared" si="9"/>
        <v>304098</v>
      </c>
      <c r="E99" s="994">
        <f t="shared" si="10"/>
        <v>11120248.057150258</v>
      </c>
      <c r="F99" s="995">
        <f t="shared" si="11"/>
        <v>2.7346332423265205E-2</v>
      </c>
      <c r="G99" s="991"/>
      <c r="I99" s="890">
        <v>32</v>
      </c>
      <c r="J99" s="988"/>
      <c r="K99" s="988"/>
    </row>
    <row r="100" spans="1:11" ht="44.25" customHeight="1">
      <c r="A100" s="992">
        <f>B66</f>
        <v>12</v>
      </c>
      <c r="B100" s="993">
        <f>I100*0.65</f>
        <v>12.675000000000001</v>
      </c>
      <c r="C100" s="963">
        <f>B100/C$72</f>
        <v>0.28166666666666668</v>
      </c>
      <c r="D100" s="993">
        <f t="shared" si="9"/>
        <v>185837</v>
      </c>
      <c r="E100" s="994" t="str">
        <f t="shared" si="10"/>
        <v>infinite</v>
      </c>
      <c r="F100" s="995">
        <f t="shared" si="11"/>
        <v>0</v>
      </c>
      <c r="G100" s="991"/>
      <c r="I100" s="890">
        <v>19.5</v>
      </c>
      <c r="J100" s="988"/>
      <c r="K100" s="988"/>
    </row>
    <row r="101" spans="1:11" ht="44.25" customHeight="1">
      <c r="A101" s="1244" t="s">
        <v>1005</v>
      </c>
      <c r="B101" s="1245"/>
      <c r="C101" s="1245"/>
      <c r="D101" s="1245"/>
      <c r="E101" s="1246"/>
      <c r="F101" s="995">
        <f>SUM(F96:F100)</f>
        <v>6.6312760403550941E-2</v>
      </c>
      <c r="G101" s="991"/>
      <c r="J101" s="988"/>
      <c r="K101" s="988"/>
    </row>
    <row r="102" spans="1:11" ht="44.25" customHeight="1">
      <c r="A102" s="944"/>
      <c r="B102" s="993"/>
      <c r="C102" s="963"/>
      <c r="D102" s="993"/>
      <c r="E102" s="997"/>
      <c r="F102" s="995"/>
      <c r="G102" s="991"/>
      <c r="J102" s="988"/>
      <c r="K102" s="988"/>
    </row>
    <row r="103" spans="1:11" ht="44.25" customHeight="1">
      <c r="A103" s="1244" t="s">
        <v>1006</v>
      </c>
      <c r="B103" s="1245"/>
      <c r="C103" s="1245"/>
      <c r="D103" s="1245"/>
      <c r="E103" s="1246"/>
      <c r="F103" s="1003">
        <f>ROUND(F101+F92,2)</f>
        <v>0.17</v>
      </c>
      <c r="G103" s="991"/>
      <c r="H103" s="890" t="str">
        <f>IF(F103&lt;1,"DESIGN IS SAFE","DESIGN IS UNSAFE")</f>
        <v>DESIGN IS SAFE</v>
      </c>
      <c r="J103" s="988"/>
      <c r="K103" s="988"/>
    </row>
    <row r="104" spans="1:11" ht="35.25" customHeight="1">
      <c r="A104" s="1247" t="str">
        <f>IF(F103&lt;1,"The Cumulative life Consumed both by Single and Tandem Axle is being Less than 1 ; the Design is safe for the traffic proposed from fatigue consideration.","Increase Thickness of overlay PQC")</f>
        <v>The Cumulative life Consumed both by Single and Tandem Axle is being Less than 1 ; the Design is safe for the traffic proposed from fatigue consideration.</v>
      </c>
      <c r="B104" s="1248"/>
      <c r="C104" s="1248"/>
      <c r="D104" s="1248"/>
      <c r="E104" s="1248"/>
      <c r="F104" s="1248"/>
    </row>
    <row r="107" spans="1:11" s="954" customFormat="1" ht="21" customHeight="1">
      <c r="A107" s="902"/>
      <c r="B107" s="896"/>
      <c r="C107" s="972"/>
      <c r="D107" s="890"/>
      <c r="E107" s="890"/>
      <c r="F107" s="890"/>
      <c r="G107" s="890"/>
      <c r="H107" s="890"/>
      <c r="I107" s="890"/>
    </row>
    <row r="108" spans="1:11" ht="17.25" customHeight="1">
      <c r="G108" s="900"/>
    </row>
    <row r="109" spans="1:11" ht="31.5" customHeight="1">
      <c r="A109" s="1004">
        <v>1.4</v>
      </c>
      <c r="B109" s="1249" t="s">
        <v>1007</v>
      </c>
      <c r="C109" s="1249"/>
      <c r="D109" s="1249"/>
      <c r="E109" s="1249"/>
      <c r="F109" s="1249"/>
      <c r="G109" s="1005"/>
    </row>
    <row r="110" spans="1:11" ht="27.15" customHeight="1">
      <c r="A110" s="1250" t="s">
        <v>1008</v>
      </c>
      <c r="B110" s="1250"/>
      <c r="C110" s="1250"/>
      <c r="D110" s="1250"/>
      <c r="E110" s="1250"/>
      <c r="F110" s="1250"/>
    </row>
    <row r="111" spans="1:11" ht="27.15" customHeight="1">
      <c r="B111" s="1006" t="s">
        <v>1009</v>
      </c>
      <c r="C111" s="1007">
        <f>1.933-(241000*(C113*C114))+1.267*(C116/C118)</f>
        <v>10.886148941069088</v>
      </c>
      <c r="D111" s="1008" t="s">
        <v>945</v>
      </c>
      <c r="H111" s="954"/>
      <c r="I111" s="954"/>
    </row>
    <row r="112" spans="1:11" ht="25.5" customHeight="1">
      <c r="B112" s="973" t="s">
        <v>1010</v>
      </c>
      <c r="C112" s="980">
        <f>3*10^5</f>
        <v>300000</v>
      </c>
      <c r="D112" s="1009" t="s">
        <v>945</v>
      </c>
    </row>
    <row r="113" spans="1:9" ht="48.9" customHeight="1">
      <c r="B113" s="921" t="s">
        <v>1011</v>
      </c>
      <c r="C113" s="980">
        <f>10*10^-6</f>
        <v>9.9999999999999991E-6</v>
      </c>
      <c r="D113" s="905"/>
    </row>
    <row r="114" spans="1:9" ht="25.5" customHeight="1">
      <c r="B114" s="973" t="s">
        <v>1012</v>
      </c>
      <c r="C114" s="979">
        <f>-0.15*C69</f>
        <v>-3</v>
      </c>
      <c r="D114" s="980" t="s">
        <v>1013</v>
      </c>
    </row>
    <row r="115" spans="1:9" ht="25.5" customHeight="1">
      <c r="B115" s="973" t="s">
        <v>1014</v>
      </c>
      <c r="C115" s="980">
        <v>0.15</v>
      </c>
      <c r="D115" s="905"/>
    </row>
    <row r="116" spans="1:9" ht="25.5" customHeight="1">
      <c r="B116" s="973" t="s">
        <v>1015</v>
      </c>
      <c r="C116" s="1010">
        <v>100</v>
      </c>
      <c r="D116" s="973" t="s">
        <v>975</v>
      </c>
      <c r="G116" s="1011"/>
    </row>
    <row r="117" spans="1:9" ht="25.5" customHeight="1">
      <c r="A117" s="1012"/>
      <c r="B117" s="1251" t="s">
        <v>1016</v>
      </c>
      <c r="C117" s="1251"/>
      <c r="D117" s="1251"/>
      <c r="E117" s="1011"/>
      <c r="F117" s="1011"/>
    </row>
    <row r="118" spans="1:9" ht="25.5" customHeight="1">
      <c r="B118" s="973" t="s">
        <v>1017</v>
      </c>
      <c r="C118" s="1013">
        <f>((C112*C69*C69*C69)/(12*C70*(1-C115*C115)))^0.25</f>
        <v>73.528176804839575</v>
      </c>
      <c r="D118" s="973" t="s">
        <v>975</v>
      </c>
    </row>
    <row r="119" spans="1:9" ht="27.15" customHeight="1">
      <c r="B119" s="973"/>
      <c r="C119" s="979"/>
      <c r="D119" s="905"/>
      <c r="E119" s="905"/>
    </row>
    <row r="120" spans="1:9" ht="27.15" customHeight="1">
      <c r="B120" s="973" t="s">
        <v>1018</v>
      </c>
      <c r="C120" s="1014"/>
      <c r="D120" s="942"/>
      <c r="E120" s="905"/>
    </row>
    <row r="121" spans="1:9" ht="27.15" customHeight="1">
      <c r="B121" s="973" t="s">
        <v>1019</v>
      </c>
      <c r="C121" s="1010">
        <v>27.3</v>
      </c>
      <c r="D121" s="973" t="s">
        <v>945</v>
      </c>
      <c r="E121" s="905"/>
    </row>
    <row r="122" spans="1:9" ht="27.15" customHeight="1">
      <c r="B122" s="973" t="s">
        <v>1020</v>
      </c>
      <c r="C122" s="1013">
        <f>C111</f>
        <v>10.886148941069088</v>
      </c>
      <c r="D122" s="973" t="s">
        <v>945</v>
      </c>
      <c r="E122" s="905"/>
    </row>
    <row r="123" spans="1:9" ht="27.15" customHeight="1">
      <c r="B123" s="973" t="s">
        <v>1021</v>
      </c>
      <c r="C123" s="1013">
        <f>C121+C122</f>
        <v>38.186148941069092</v>
      </c>
      <c r="D123" s="973" t="s">
        <v>945</v>
      </c>
      <c r="E123" s="1015"/>
    </row>
    <row r="124" spans="1:9" ht="27.15" customHeight="1">
      <c r="B124" s="973" t="s">
        <v>1022</v>
      </c>
      <c r="C124" s="1013">
        <v>45</v>
      </c>
      <c r="D124" s="973" t="s">
        <v>945</v>
      </c>
      <c r="E124" s="905"/>
      <c r="G124" s="1016"/>
      <c r="H124" s="1017" t="str">
        <f>IF(C123&lt;C124,"DESIGN IS SAFE","DESIGN IS UNSAFE")</f>
        <v>DESIGN IS SAFE</v>
      </c>
      <c r="I124" s="1017"/>
    </row>
    <row r="125" spans="1:9" ht="27.15" customHeight="1">
      <c r="B125" s="1252" t="str">
        <f>IF(C123&lt;C124,"This is less than the minimum flexural strength of 45kg/cm2.","increase Thickness of overlay PCC")</f>
        <v>This is less than the minimum flexural strength of 45kg/cm2.</v>
      </c>
      <c r="C125" s="1252"/>
      <c r="D125" s="1252"/>
      <c r="E125" s="1252"/>
      <c r="F125" s="1016"/>
    </row>
    <row r="126" spans="1:9" ht="29.25" customHeight="1">
      <c r="B126" s="1018" t="str">
        <f>IF(H127=H126,"Hence Design is Safe.  thickness of ","Revise Design")</f>
        <v xml:space="preserve">Hence Design is Safe.  thickness of </v>
      </c>
      <c r="C126" s="980"/>
      <c r="D126" s="1019">
        <f>IF(H126=H127,C69,"")</f>
        <v>20</v>
      </c>
      <c r="E126" s="1241" t="str">
        <f>IF(H126=H127,"cm can be Adopted","")</f>
        <v>cm can be Adopted</v>
      </c>
      <c r="F126" s="1241"/>
      <c r="H126" s="970" t="str">
        <f>IF(H124=H103,H124)</f>
        <v>DESIGN IS SAFE</v>
      </c>
    </row>
    <row r="127" spans="1:9">
      <c r="H127" s="970" t="s">
        <v>1023</v>
      </c>
    </row>
    <row r="132" spans="8:10">
      <c r="J132" s="909"/>
    </row>
    <row r="133" spans="8:10">
      <c r="J133" s="928"/>
    </row>
    <row r="134" spans="8:10" ht="14.4">
      <c r="J134" s="931" t="s">
        <v>935</v>
      </c>
    </row>
    <row r="135" spans="8:10">
      <c r="J135" s="928"/>
    </row>
    <row r="136" spans="8:10">
      <c r="H136" s="909" t="s">
        <v>931</v>
      </c>
      <c r="I136" s="909"/>
    </row>
    <row r="137" spans="8:10" ht="14.4">
      <c r="H137" s="927">
        <v>50</v>
      </c>
      <c r="I137" s="927">
        <v>55</v>
      </c>
    </row>
    <row r="138" spans="8:10" ht="14.4">
      <c r="H138" s="931">
        <v>70</v>
      </c>
      <c r="I138" s="931">
        <f>(((I139-I137)*(H138-H137))/(H139-H137))+I137</f>
        <v>60.6</v>
      </c>
    </row>
    <row r="139" spans="8:10" ht="14.4">
      <c r="H139" s="927">
        <v>100</v>
      </c>
      <c r="I139" s="927">
        <v>69</v>
      </c>
    </row>
  </sheetData>
  <mergeCells count="87">
    <mergeCell ref="A1:F1"/>
    <mergeCell ref="A2:D2"/>
    <mergeCell ref="B9:D9"/>
    <mergeCell ref="A10:D10"/>
    <mergeCell ref="H10:J10"/>
    <mergeCell ref="P10:R10"/>
    <mergeCell ref="H11:J11"/>
    <mergeCell ref="L11:N11"/>
    <mergeCell ref="P11:R11"/>
    <mergeCell ref="H12:J12"/>
    <mergeCell ref="L12:N12"/>
    <mergeCell ref="P12:R12"/>
    <mergeCell ref="L10:N10"/>
    <mergeCell ref="B28:C28"/>
    <mergeCell ref="T12:U14"/>
    <mergeCell ref="D14:F14"/>
    <mergeCell ref="B16:E16"/>
    <mergeCell ref="E17:F17"/>
    <mergeCell ref="H17:J17"/>
    <mergeCell ref="H18:J18"/>
    <mergeCell ref="B19:D19"/>
    <mergeCell ref="H19:J19"/>
    <mergeCell ref="B22:D22"/>
    <mergeCell ref="B26:D26"/>
    <mergeCell ref="A27:D27"/>
    <mergeCell ref="B41:C41"/>
    <mergeCell ref="B29:C29"/>
    <mergeCell ref="B30:C30"/>
    <mergeCell ref="B31:C31"/>
    <mergeCell ref="B32:C32"/>
    <mergeCell ref="B33:C33"/>
    <mergeCell ref="B34:C34"/>
    <mergeCell ref="B35:C35"/>
    <mergeCell ref="A37:D37"/>
    <mergeCell ref="A38:D38"/>
    <mergeCell ref="B39:C39"/>
    <mergeCell ref="B40:C40"/>
    <mergeCell ref="B55:C55"/>
    <mergeCell ref="B42:C42"/>
    <mergeCell ref="B43:C43"/>
    <mergeCell ref="B44:C44"/>
    <mergeCell ref="B45:C45"/>
    <mergeCell ref="A46:C46"/>
    <mergeCell ref="B49:D49"/>
    <mergeCell ref="A50:D50"/>
    <mergeCell ref="B51:C51"/>
    <mergeCell ref="B52:C52"/>
    <mergeCell ref="B53:C53"/>
    <mergeCell ref="B54:C54"/>
    <mergeCell ref="B67:C67"/>
    <mergeCell ref="B56:C56"/>
    <mergeCell ref="B57:C57"/>
    <mergeCell ref="B58:C58"/>
    <mergeCell ref="B59:C59"/>
    <mergeCell ref="A60:D60"/>
    <mergeCell ref="B61:C61"/>
    <mergeCell ref="B62:C62"/>
    <mergeCell ref="B63:C63"/>
    <mergeCell ref="B64:C64"/>
    <mergeCell ref="B65:C65"/>
    <mergeCell ref="B66:C66"/>
    <mergeCell ref="B83:F83"/>
    <mergeCell ref="A75:F75"/>
    <mergeCell ref="J75:L75"/>
    <mergeCell ref="M75:O75"/>
    <mergeCell ref="P75:R75"/>
    <mergeCell ref="B76:C76"/>
    <mergeCell ref="J76:L76"/>
    <mergeCell ref="M76:O76"/>
    <mergeCell ref="P76:R76"/>
    <mergeCell ref="B77:C77"/>
    <mergeCell ref="B78:C78"/>
    <mergeCell ref="B79:C79"/>
    <mergeCell ref="B80:C80"/>
    <mergeCell ref="E80:F80"/>
    <mergeCell ref="E126:F126"/>
    <mergeCell ref="A84:F84"/>
    <mergeCell ref="N84:P84"/>
    <mergeCell ref="A92:E92"/>
    <mergeCell ref="A94:F94"/>
    <mergeCell ref="A101:E101"/>
    <mergeCell ref="A103:E103"/>
    <mergeCell ref="A104:F104"/>
    <mergeCell ref="B109:F109"/>
    <mergeCell ref="A110:F110"/>
    <mergeCell ref="B117:D117"/>
    <mergeCell ref="B125:E125"/>
  </mergeCells>
  <pageMargins left="0.70866141732283472" right="0.70866141732283472" top="0.74803149606299213" bottom="0.74803149606299213" header="0.31496062992125984" footer="0.31496062992125984"/>
  <pageSetup paperSize="9" scale="70" orientation="portrait" r:id="rId1"/>
  <rowBreaks count="4" manualBreakCount="4">
    <brk id="25" max="5" man="1"/>
    <brk id="59" max="5" man="1"/>
    <brk id="81" max="5" man="1"/>
    <brk id="106" max="5"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41263-5746-4705-BAB1-BEF27CA8BBEE}">
  <dimension ref="B2:G30"/>
  <sheetViews>
    <sheetView view="pageBreakPreview" zoomScale="90" zoomScaleNormal="100" zoomScaleSheetLayoutView="90" workbookViewId="0">
      <selection activeCell="I10" sqref="I10"/>
    </sheetView>
  </sheetViews>
  <sheetFormatPr defaultRowHeight="14.4"/>
  <cols>
    <col min="1" max="1" width="8.88671875" style="884"/>
    <col min="2" max="2" width="22.33203125" style="884" customWidth="1"/>
    <col min="3" max="3" width="16.6640625" style="884" customWidth="1"/>
    <col min="4" max="4" width="12" style="884" customWidth="1"/>
    <col min="5" max="5" width="13.33203125" style="884" customWidth="1"/>
    <col min="6" max="6" width="8.88671875" style="884"/>
    <col min="7" max="7" width="12.33203125" style="884" customWidth="1"/>
    <col min="8" max="16384" width="8.88671875" style="884"/>
  </cols>
  <sheetData>
    <row r="2" spans="2:7" ht="18">
      <c r="B2" s="1020" t="s">
        <v>1024</v>
      </c>
    </row>
    <row r="4" spans="2:7">
      <c r="B4" s="1234" t="s">
        <v>1025</v>
      </c>
      <c r="C4" s="1234"/>
      <c r="D4" s="1234"/>
      <c r="E4" s="1234"/>
    </row>
    <row r="5" spans="2:7">
      <c r="B5" s="1282" t="s">
        <v>1026</v>
      </c>
      <c r="C5" s="1239" t="s">
        <v>1027</v>
      </c>
      <c r="D5" s="1239"/>
      <c r="E5" s="1239"/>
    </row>
    <row r="6" spans="2:7">
      <c r="B6" s="1282"/>
      <c r="C6" s="1021" t="s">
        <v>1028</v>
      </c>
      <c r="D6" s="1021" t="s">
        <v>1029</v>
      </c>
      <c r="E6" s="1021" t="s">
        <v>1030</v>
      </c>
    </row>
    <row r="7" spans="2:7">
      <c r="B7" s="886">
        <v>200</v>
      </c>
      <c r="C7" s="886">
        <v>25</v>
      </c>
      <c r="D7" s="886">
        <v>360</v>
      </c>
      <c r="E7" s="886">
        <v>300</v>
      </c>
    </row>
    <row r="8" spans="2:7">
      <c r="B8" s="886">
        <v>230</v>
      </c>
      <c r="C8" s="886">
        <v>30</v>
      </c>
      <c r="D8" s="886">
        <v>400</v>
      </c>
      <c r="E8" s="886">
        <v>300</v>
      </c>
    </row>
    <row r="9" spans="2:7">
      <c r="B9" s="886">
        <v>250</v>
      </c>
      <c r="C9" s="886">
        <v>32</v>
      </c>
      <c r="D9" s="886">
        <v>450</v>
      </c>
      <c r="E9" s="886">
        <v>300</v>
      </c>
    </row>
    <row r="10" spans="2:7">
      <c r="B10" s="886">
        <v>280</v>
      </c>
      <c r="C10" s="886">
        <v>36</v>
      </c>
      <c r="D10" s="886">
        <v>450</v>
      </c>
      <c r="E10" s="886">
        <v>300</v>
      </c>
    </row>
    <row r="11" spans="2:7">
      <c r="B11" s="886">
        <v>300</v>
      </c>
      <c r="C11" s="886">
        <v>38</v>
      </c>
      <c r="D11" s="886">
        <v>500</v>
      </c>
      <c r="E11" s="886">
        <v>300</v>
      </c>
    </row>
    <row r="12" spans="2:7">
      <c r="B12" s="886">
        <v>350</v>
      </c>
      <c r="C12" s="886">
        <v>38</v>
      </c>
      <c r="D12" s="886">
        <v>500</v>
      </c>
      <c r="E12" s="886">
        <v>300</v>
      </c>
    </row>
    <row r="14" spans="2:7" ht="41.4" customHeight="1">
      <c r="B14" s="1280" t="s">
        <v>1031</v>
      </c>
      <c r="C14" s="1280"/>
      <c r="D14" s="1280"/>
      <c r="E14" s="1280"/>
      <c r="F14" s="1280"/>
      <c r="G14" s="1280"/>
    </row>
    <row r="16" spans="2:7">
      <c r="B16" s="1234" t="s">
        <v>1032</v>
      </c>
      <c r="C16" s="1234"/>
      <c r="D16" s="1234"/>
      <c r="E16" s="1234"/>
      <c r="F16" s="1234"/>
      <c r="G16" s="1234"/>
    </row>
    <row r="17" spans="2:7" ht="37.950000000000003" customHeight="1">
      <c r="B17" s="1281" t="s">
        <v>1033</v>
      </c>
      <c r="C17" s="1238" t="s">
        <v>1034</v>
      </c>
      <c r="D17" s="1239"/>
      <c r="E17" s="1239"/>
      <c r="F17" s="1239"/>
      <c r="G17" s="1239"/>
    </row>
    <row r="18" spans="2:7">
      <c r="B18" s="1281"/>
      <c r="C18" s="1021" t="s">
        <v>1035</v>
      </c>
      <c r="D18" s="1238" t="s">
        <v>1036</v>
      </c>
      <c r="E18" s="1239"/>
      <c r="F18" s="1238" t="s">
        <v>1037</v>
      </c>
      <c r="G18" s="1239"/>
    </row>
    <row r="19" spans="2:7">
      <c r="B19" s="1281"/>
      <c r="C19" s="888"/>
      <c r="D19" s="1021" t="s">
        <v>1038</v>
      </c>
      <c r="E19" s="1021" t="s">
        <v>1039</v>
      </c>
      <c r="F19" s="1021" t="s">
        <v>1038</v>
      </c>
      <c r="G19" s="1021" t="s">
        <v>1039</v>
      </c>
    </row>
    <row r="20" spans="2:7">
      <c r="B20" s="1278">
        <v>150</v>
      </c>
      <c r="C20" s="886">
        <v>8</v>
      </c>
      <c r="D20" s="886">
        <v>330</v>
      </c>
      <c r="E20" s="886">
        <v>530</v>
      </c>
      <c r="F20" s="886">
        <v>440</v>
      </c>
      <c r="G20" s="886">
        <v>480</v>
      </c>
    </row>
    <row r="21" spans="2:7">
      <c r="B21" s="1279"/>
      <c r="C21" s="886">
        <v>10</v>
      </c>
      <c r="D21" s="886">
        <v>520</v>
      </c>
      <c r="E21" s="886">
        <v>830</v>
      </c>
      <c r="F21" s="886">
        <v>510</v>
      </c>
      <c r="G21" s="886">
        <v>560</v>
      </c>
    </row>
    <row r="22" spans="2:7">
      <c r="B22" s="1278">
        <v>200</v>
      </c>
      <c r="C22" s="886">
        <v>10</v>
      </c>
      <c r="D22" s="886">
        <v>390</v>
      </c>
      <c r="E22" s="886">
        <v>620</v>
      </c>
      <c r="F22" s="886">
        <v>510</v>
      </c>
      <c r="G22" s="886">
        <v>560</v>
      </c>
    </row>
    <row r="23" spans="2:7">
      <c r="B23" s="1279"/>
      <c r="C23" s="886">
        <v>12</v>
      </c>
      <c r="D23" s="886">
        <v>560</v>
      </c>
      <c r="E23" s="886">
        <v>900</v>
      </c>
      <c r="F23" s="886">
        <v>580</v>
      </c>
      <c r="G23" s="886">
        <v>640</v>
      </c>
    </row>
    <row r="24" spans="2:7">
      <c r="B24" s="886">
        <v>250</v>
      </c>
      <c r="C24" s="886">
        <v>12</v>
      </c>
      <c r="D24" s="886">
        <v>450</v>
      </c>
      <c r="E24" s="886">
        <v>720</v>
      </c>
      <c r="F24" s="886">
        <v>580</v>
      </c>
      <c r="G24" s="886">
        <v>640</v>
      </c>
    </row>
    <row r="25" spans="2:7">
      <c r="B25" s="1278">
        <v>300</v>
      </c>
      <c r="C25" s="886">
        <v>12</v>
      </c>
      <c r="D25" s="886">
        <v>370</v>
      </c>
      <c r="E25" s="886">
        <v>600</v>
      </c>
      <c r="F25" s="886">
        <v>580</v>
      </c>
      <c r="G25" s="886">
        <v>640</v>
      </c>
    </row>
    <row r="26" spans="2:7">
      <c r="B26" s="1279"/>
      <c r="C26" s="886">
        <v>16</v>
      </c>
      <c r="D26" s="886">
        <v>660</v>
      </c>
      <c r="E26" s="886">
        <v>1060</v>
      </c>
      <c r="F26" s="886">
        <v>720</v>
      </c>
      <c r="G26" s="886">
        <v>800</v>
      </c>
    </row>
    <row r="27" spans="2:7">
      <c r="B27" s="1278">
        <v>350</v>
      </c>
      <c r="C27" s="886">
        <v>12</v>
      </c>
      <c r="D27" s="886">
        <v>320</v>
      </c>
      <c r="E27" s="886">
        <v>510</v>
      </c>
      <c r="F27" s="886">
        <v>580</v>
      </c>
      <c r="G27" s="886">
        <v>640</v>
      </c>
    </row>
    <row r="28" spans="2:7">
      <c r="B28" s="1279"/>
      <c r="C28" s="886">
        <v>16</v>
      </c>
      <c r="D28" s="886">
        <v>570</v>
      </c>
      <c r="E28" s="886">
        <v>910</v>
      </c>
      <c r="F28" s="886">
        <v>720</v>
      </c>
      <c r="G28" s="886">
        <v>800</v>
      </c>
    </row>
    <row r="30" spans="2:7" ht="33.6" customHeight="1">
      <c r="B30" s="1280" t="s">
        <v>1040</v>
      </c>
      <c r="C30" s="1280"/>
      <c r="D30" s="1280"/>
      <c r="E30" s="1280"/>
      <c r="F30" s="1280"/>
      <c r="G30" s="1280"/>
    </row>
  </sheetData>
  <mergeCells count="14">
    <mergeCell ref="B17:B19"/>
    <mergeCell ref="C17:G17"/>
    <mergeCell ref="D18:E18"/>
    <mergeCell ref="F18:G18"/>
    <mergeCell ref="B4:E4"/>
    <mergeCell ref="B5:B6"/>
    <mergeCell ref="C5:E5"/>
    <mergeCell ref="B14:G14"/>
    <mergeCell ref="B16:G16"/>
    <mergeCell ref="B20:B21"/>
    <mergeCell ref="B22:B23"/>
    <mergeCell ref="B25:B26"/>
    <mergeCell ref="B27:B28"/>
    <mergeCell ref="B30:G30"/>
  </mergeCells>
  <pageMargins left="0.7" right="0.7" top="0.75" bottom="0.75" header="0.3" footer="0.3"/>
  <pageSetup paperSize="9" scale="9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AFEA7-47A4-41AE-9374-E98CC7D7798A}">
  <sheetPr>
    <tabColor theme="1" tint="4.9989318521683403E-2"/>
  </sheetPr>
  <dimension ref="A1"/>
  <sheetViews>
    <sheetView workbookViewId="0">
      <selection activeCell="F9" sqref="F9:F10"/>
    </sheetView>
  </sheetViews>
  <sheetFormatPr defaultColWidth="9.109375" defaultRowHeight="13.2"/>
  <cols>
    <col min="1" max="16384" width="9.109375" style="573"/>
  </cols>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AE789-C2AF-49FC-9D2A-DA4686F2B666}">
  <sheetPr>
    <tabColor rgb="FF00B050"/>
  </sheetPr>
  <dimension ref="A2:AQ48"/>
  <sheetViews>
    <sheetView view="pageBreakPreview" zoomScale="85" zoomScaleSheetLayoutView="85" workbookViewId="0">
      <selection activeCell="F9" sqref="F9:F10"/>
    </sheetView>
  </sheetViews>
  <sheetFormatPr defaultColWidth="8.88671875" defaultRowHeight="13.2"/>
  <cols>
    <col min="1" max="1" width="12.5546875" style="577" customWidth="1"/>
    <col min="2" max="2" width="8.88671875" style="577" customWidth="1"/>
    <col min="3" max="3" width="7.44140625" style="577" customWidth="1"/>
    <col min="4" max="4" width="7.33203125" style="577" customWidth="1"/>
    <col min="5" max="5" width="13.44140625" style="577" customWidth="1"/>
    <col min="6" max="6" width="9" style="577" customWidth="1"/>
    <col min="7" max="7" width="10" style="577" customWidth="1"/>
    <col min="8" max="8" width="6" style="577" customWidth="1"/>
    <col min="9" max="9" width="8.109375" style="577" customWidth="1"/>
    <col min="10" max="10" width="8.6640625" style="577" customWidth="1"/>
    <col min="11" max="11" width="7.88671875" style="577" customWidth="1"/>
    <col min="12" max="12" width="8" style="577" customWidth="1"/>
    <col min="13" max="17" width="10" style="577" customWidth="1"/>
    <col min="18" max="18" width="7.109375" style="577" customWidth="1"/>
    <col min="19" max="19" width="9.33203125" style="577" customWidth="1"/>
    <col min="20" max="20" width="7.5546875" style="577" customWidth="1"/>
    <col min="21" max="21" width="8.5546875" style="577" customWidth="1"/>
    <col min="22" max="22" width="7.44140625" style="577" customWidth="1"/>
    <col min="23" max="23" width="10" style="577" customWidth="1"/>
    <col min="24" max="24" width="8.5546875" style="577" customWidth="1"/>
    <col min="25" max="25" width="6.6640625" style="577" customWidth="1"/>
    <col min="26" max="27" width="10" style="577" customWidth="1"/>
    <col min="28" max="31" width="0" style="577" hidden="1" customWidth="1"/>
    <col min="32" max="32" width="11.6640625" style="577" bestFit="1" customWidth="1"/>
    <col min="33" max="256" width="8.88671875" style="577"/>
    <col min="257" max="257" width="12.5546875" style="577" customWidth="1"/>
    <col min="258" max="258" width="7.5546875" style="577" customWidth="1"/>
    <col min="259" max="259" width="7.44140625" style="577" customWidth="1"/>
    <col min="260" max="260" width="7.33203125" style="577" customWidth="1"/>
    <col min="261" max="261" width="13.44140625" style="577" customWidth="1"/>
    <col min="262" max="263" width="10" style="577" customWidth="1"/>
    <col min="264" max="264" width="6" style="577" customWidth="1"/>
    <col min="265" max="265" width="8.109375" style="577" customWidth="1"/>
    <col min="266" max="266" width="8.6640625" style="577" customWidth="1"/>
    <col min="267" max="267" width="7.88671875" style="577" customWidth="1"/>
    <col min="268" max="268" width="8" style="577" customWidth="1"/>
    <col min="269" max="273" width="10" style="577" customWidth="1"/>
    <col min="274" max="274" width="7.109375" style="577" customWidth="1"/>
    <col min="275" max="275" width="9.33203125" style="577" customWidth="1"/>
    <col min="276" max="276" width="7.5546875" style="577" customWidth="1"/>
    <col min="277" max="277" width="8.5546875" style="577" customWidth="1"/>
    <col min="278" max="278" width="7.44140625" style="577" customWidth="1"/>
    <col min="279" max="279" width="10" style="577" customWidth="1"/>
    <col min="280" max="280" width="8.5546875" style="577" customWidth="1"/>
    <col min="281" max="281" width="6.6640625" style="577" customWidth="1"/>
    <col min="282" max="283" width="10" style="577" customWidth="1"/>
    <col min="284" max="287" width="0" style="577" hidden="1" customWidth="1"/>
    <col min="288" max="512" width="8.88671875" style="577"/>
    <col min="513" max="513" width="12.5546875" style="577" customWidth="1"/>
    <col min="514" max="514" width="7.5546875" style="577" customWidth="1"/>
    <col min="515" max="515" width="7.44140625" style="577" customWidth="1"/>
    <col min="516" max="516" width="7.33203125" style="577" customWidth="1"/>
    <col min="517" max="517" width="13.44140625" style="577" customWidth="1"/>
    <col min="518" max="519" width="10" style="577" customWidth="1"/>
    <col min="520" max="520" width="6" style="577" customWidth="1"/>
    <col min="521" max="521" width="8.109375" style="577" customWidth="1"/>
    <col min="522" max="522" width="8.6640625" style="577" customWidth="1"/>
    <col min="523" max="523" width="7.88671875" style="577" customWidth="1"/>
    <col min="524" max="524" width="8" style="577" customWidth="1"/>
    <col min="525" max="529" width="10" style="577" customWidth="1"/>
    <col min="530" max="530" width="7.109375" style="577" customWidth="1"/>
    <col min="531" max="531" width="9.33203125" style="577" customWidth="1"/>
    <col min="532" max="532" width="7.5546875" style="577" customWidth="1"/>
    <col min="533" max="533" width="8.5546875" style="577" customWidth="1"/>
    <col min="534" max="534" width="7.44140625" style="577" customWidth="1"/>
    <col min="535" max="535" width="10" style="577" customWidth="1"/>
    <col min="536" max="536" width="8.5546875" style="577" customWidth="1"/>
    <col min="537" max="537" width="6.6640625" style="577" customWidth="1"/>
    <col min="538" max="539" width="10" style="577" customWidth="1"/>
    <col min="540" max="543" width="0" style="577" hidden="1" customWidth="1"/>
    <col min="544" max="768" width="8.88671875" style="577"/>
    <col min="769" max="769" width="12.5546875" style="577" customWidth="1"/>
    <col min="770" max="770" width="7.5546875" style="577" customWidth="1"/>
    <col min="771" max="771" width="7.44140625" style="577" customWidth="1"/>
    <col min="772" max="772" width="7.33203125" style="577" customWidth="1"/>
    <col min="773" max="773" width="13.44140625" style="577" customWidth="1"/>
    <col min="774" max="775" width="10" style="577" customWidth="1"/>
    <col min="776" max="776" width="6" style="577" customWidth="1"/>
    <col min="777" max="777" width="8.109375" style="577" customWidth="1"/>
    <col min="778" max="778" width="8.6640625" style="577" customWidth="1"/>
    <col min="779" max="779" width="7.88671875" style="577" customWidth="1"/>
    <col min="780" max="780" width="8" style="577" customWidth="1"/>
    <col min="781" max="785" width="10" style="577" customWidth="1"/>
    <col min="786" max="786" width="7.109375" style="577" customWidth="1"/>
    <col min="787" max="787" width="9.33203125" style="577" customWidth="1"/>
    <col min="788" max="788" width="7.5546875" style="577" customWidth="1"/>
    <col min="789" max="789" width="8.5546875" style="577" customWidth="1"/>
    <col min="790" max="790" width="7.44140625" style="577" customWidth="1"/>
    <col min="791" max="791" width="10" style="577" customWidth="1"/>
    <col min="792" max="792" width="8.5546875" style="577" customWidth="1"/>
    <col min="793" max="793" width="6.6640625" style="577" customWidth="1"/>
    <col min="794" max="795" width="10" style="577" customWidth="1"/>
    <col min="796" max="799" width="0" style="577" hidden="1" customWidth="1"/>
    <col min="800" max="1024" width="8.88671875" style="577"/>
    <col min="1025" max="1025" width="12.5546875" style="577" customWidth="1"/>
    <col min="1026" max="1026" width="7.5546875" style="577" customWidth="1"/>
    <col min="1027" max="1027" width="7.44140625" style="577" customWidth="1"/>
    <col min="1028" max="1028" width="7.33203125" style="577" customWidth="1"/>
    <col min="1029" max="1029" width="13.44140625" style="577" customWidth="1"/>
    <col min="1030" max="1031" width="10" style="577" customWidth="1"/>
    <col min="1032" max="1032" width="6" style="577" customWidth="1"/>
    <col min="1033" max="1033" width="8.109375" style="577" customWidth="1"/>
    <col min="1034" max="1034" width="8.6640625" style="577" customWidth="1"/>
    <col min="1035" max="1035" width="7.88671875" style="577" customWidth="1"/>
    <col min="1036" max="1036" width="8" style="577" customWidth="1"/>
    <col min="1037" max="1041" width="10" style="577" customWidth="1"/>
    <col min="1042" max="1042" width="7.109375" style="577" customWidth="1"/>
    <col min="1043" max="1043" width="9.33203125" style="577" customWidth="1"/>
    <col min="1044" max="1044" width="7.5546875" style="577" customWidth="1"/>
    <col min="1045" max="1045" width="8.5546875" style="577" customWidth="1"/>
    <col min="1046" max="1046" width="7.44140625" style="577" customWidth="1"/>
    <col min="1047" max="1047" width="10" style="577" customWidth="1"/>
    <col min="1048" max="1048" width="8.5546875" style="577" customWidth="1"/>
    <col min="1049" max="1049" width="6.6640625" style="577" customWidth="1"/>
    <col min="1050" max="1051" width="10" style="577" customWidth="1"/>
    <col min="1052" max="1055" width="0" style="577" hidden="1" customWidth="1"/>
    <col min="1056" max="1280" width="8.88671875" style="577"/>
    <col min="1281" max="1281" width="12.5546875" style="577" customWidth="1"/>
    <col min="1282" max="1282" width="7.5546875" style="577" customWidth="1"/>
    <col min="1283" max="1283" width="7.44140625" style="577" customWidth="1"/>
    <col min="1284" max="1284" width="7.33203125" style="577" customWidth="1"/>
    <col min="1285" max="1285" width="13.44140625" style="577" customWidth="1"/>
    <col min="1286" max="1287" width="10" style="577" customWidth="1"/>
    <col min="1288" max="1288" width="6" style="577" customWidth="1"/>
    <col min="1289" max="1289" width="8.109375" style="577" customWidth="1"/>
    <col min="1290" max="1290" width="8.6640625" style="577" customWidth="1"/>
    <col min="1291" max="1291" width="7.88671875" style="577" customWidth="1"/>
    <col min="1292" max="1292" width="8" style="577" customWidth="1"/>
    <col min="1293" max="1297" width="10" style="577" customWidth="1"/>
    <col min="1298" max="1298" width="7.109375" style="577" customWidth="1"/>
    <col min="1299" max="1299" width="9.33203125" style="577" customWidth="1"/>
    <col min="1300" max="1300" width="7.5546875" style="577" customWidth="1"/>
    <col min="1301" max="1301" width="8.5546875" style="577" customWidth="1"/>
    <col min="1302" max="1302" width="7.44140625" style="577" customWidth="1"/>
    <col min="1303" max="1303" width="10" style="577" customWidth="1"/>
    <col min="1304" max="1304" width="8.5546875" style="577" customWidth="1"/>
    <col min="1305" max="1305" width="6.6640625" style="577" customWidth="1"/>
    <col min="1306" max="1307" width="10" style="577" customWidth="1"/>
    <col min="1308" max="1311" width="0" style="577" hidden="1" customWidth="1"/>
    <col min="1312" max="1536" width="8.88671875" style="577"/>
    <col min="1537" max="1537" width="12.5546875" style="577" customWidth="1"/>
    <col min="1538" max="1538" width="7.5546875" style="577" customWidth="1"/>
    <col min="1539" max="1539" width="7.44140625" style="577" customWidth="1"/>
    <col min="1540" max="1540" width="7.33203125" style="577" customWidth="1"/>
    <col min="1541" max="1541" width="13.44140625" style="577" customWidth="1"/>
    <col min="1542" max="1543" width="10" style="577" customWidth="1"/>
    <col min="1544" max="1544" width="6" style="577" customWidth="1"/>
    <col min="1545" max="1545" width="8.109375" style="577" customWidth="1"/>
    <col min="1546" max="1546" width="8.6640625" style="577" customWidth="1"/>
    <col min="1547" max="1547" width="7.88671875" style="577" customWidth="1"/>
    <col min="1548" max="1548" width="8" style="577" customWidth="1"/>
    <col min="1549" max="1553" width="10" style="577" customWidth="1"/>
    <col min="1554" max="1554" width="7.109375" style="577" customWidth="1"/>
    <col min="1555" max="1555" width="9.33203125" style="577" customWidth="1"/>
    <col min="1556" max="1556" width="7.5546875" style="577" customWidth="1"/>
    <col min="1557" max="1557" width="8.5546875" style="577" customWidth="1"/>
    <col min="1558" max="1558" width="7.44140625" style="577" customWidth="1"/>
    <col min="1559" max="1559" width="10" style="577" customWidth="1"/>
    <col min="1560" max="1560" width="8.5546875" style="577" customWidth="1"/>
    <col min="1561" max="1561" width="6.6640625" style="577" customWidth="1"/>
    <col min="1562" max="1563" width="10" style="577" customWidth="1"/>
    <col min="1564" max="1567" width="0" style="577" hidden="1" customWidth="1"/>
    <col min="1568" max="1792" width="8.88671875" style="577"/>
    <col min="1793" max="1793" width="12.5546875" style="577" customWidth="1"/>
    <col min="1794" max="1794" width="7.5546875" style="577" customWidth="1"/>
    <col min="1795" max="1795" width="7.44140625" style="577" customWidth="1"/>
    <col min="1796" max="1796" width="7.33203125" style="577" customWidth="1"/>
    <col min="1797" max="1797" width="13.44140625" style="577" customWidth="1"/>
    <col min="1798" max="1799" width="10" style="577" customWidth="1"/>
    <col min="1800" max="1800" width="6" style="577" customWidth="1"/>
    <col min="1801" max="1801" width="8.109375" style="577" customWidth="1"/>
    <col min="1802" max="1802" width="8.6640625" style="577" customWidth="1"/>
    <col min="1803" max="1803" width="7.88671875" style="577" customWidth="1"/>
    <col min="1804" max="1804" width="8" style="577" customWidth="1"/>
    <col min="1805" max="1809" width="10" style="577" customWidth="1"/>
    <col min="1810" max="1810" width="7.109375" style="577" customWidth="1"/>
    <col min="1811" max="1811" width="9.33203125" style="577" customWidth="1"/>
    <col min="1812" max="1812" width="7.5546875" style="577" customWidth="1"/>
    <col min="1813" max="1813" width="8.5546875" style="577" customWidth="1"/>
    <col min="1814" max="1814" width="7.44140625" style="577" customWidth="1"/>
    <col min="1815" max="1815" width="10" style="577" customWidth="1"/>
    <col min="1816" max="1816" width="8.5546875" style="577" customWidth="1"/>
    <col min="1817" max="1817" width="6.6640625" style="577" customWidth="1"/>
    <col min="1818" max="1819" width="10" style="577" customWidth="1"/>
    <col min="1820" max="1823" width="0" style="577" hidden="1" customWidth="1"/>
    <col min="1824" max="2048" width="8.88671875" style="577"/>
    <col min="2049" max="2049" width="12.5546875" style="577" customWidth="1"/>
    <col min="2050" max="2050" width="7.5546875" style="577" customWidth="1"/>
    <col min="2051" max="2051" width="7.44140625" style="577" customWidth="1"/>
    <col min="2052" max="2052" width="7.33203125" style="577" customWidth="1"/>
    <col min="2053" max="2053" width="13.44140625" style="577" customWidth="1"/>
    <col min="2054" max="2055" width="10" style="577" customWidth="1"/>
    <col min="2056" max="2056" width="6" style="577" customWidth="1"/>
    <col min="2057" max="2057" width="8.109375" style="577" customWidth="1"/>
    <col min="2058" max="2058" width="8.6640625" style="577" customWidth="1"/>
    <col min="2059" max="2059" width="7.88671875" style="577" customWidth="1"/>
    <col min="2060" max="2060" width="8" style="577" customWidth="1"/>
    <col min="2061" max="2065" width="10" style="577" customWidth="1"/>
    <col min="2066" max="2066" width="7.109375" style="577" customWidth="1"/>
    <col min="2067" max="2067" width="9.33203125" style="577" customWidth="1"/>
    <col min="2068" max="2068" width="7.5546875" style="577" customWidth="1"/>
    <col min="2069" max="2069" width="8.5546875" style="577" customWidth="1"/>
    <col min="2070" max="2070" width="7.44140625" style="577" customWidth="1"/>
    <col min="2071" max="2071" width="10" style="577" customWidth="1"/>
    <col min="2072" max="2072" width="8.5546875" style="577" customWidth="1"/>
    <col min="2073" max="2073" width="6.6640625" style="577" customWidth="1"/>
    <col min="2074" max="2075" width="10" style="577" customWidth="1"/>
    <col min="2076" max="2079" width="0" style="577" hidden="1" customWidth="1"/>
    <col min="2080" max="2304" width="8.88671875" style="577"/>
    <col min="2305" max="2305" width="12.5546875" style="577" customWidth="1"/>
    <col min="2306" max="2306" width="7.5546875" style="577" customWidth="1"/>
    <col min="2307" max="2307" width="7.44140625" style="577" customWidth="1"/>
    <col min="2308" max="2308" width="7.33203125" style="577" customWidth="1"/>
    <col min="2309" max="2309" width="13.44140625" style="577" customWidth="1"/>
    <col min="2310" max="2311" width="10" style="577" customWidth="1"/>
    <col min="2312" max="2312" width="6" style="577" customWidth="1"/>
    <col min="2313" max="2313" width="8.109375" style="577" customWidth="1"/>
    <col min="2314" max="2314" width="8.6640625" style="577" customWidth="1"/>
    <col min="2315" max="2315" width="7.88671875" style="577" customWidth="1"/>
    <col min="2316" max="2316" width="8" style="577" customWidth="1"/>
    <col min="2317" max="2321" width="10" style="577" customWidth="1"/>
    <col min="2322" max="2322" width="7.109375" style="577" customWidth="1"/>
    <col min="2323" max="2323" width="9.33203125" style="577" customWidth="1"/>
    <col min="2324" max="2324" width="7.5546875" style="577" customWidth="1"/>
    <col min="2325" max="2325" width="8.5546875" style="577" customWidth="1"/>
    <col min="2326" max="2326" width="7.44140625" style="577" customWidth="1"/>
    <col min="2327" max="2327" width="10" style="577" customWidth="1"/>
    <col min="2328" max="2328" width="8.5546875" style="577" customWidth="1"/>
    <col min="2329" max="2329" width="6.6640625" style="577" customWidth="1"/>
    <col min="2330" max="2331" width="10" style="577" customWidth="1"/>
    <col min="2332" max="2335" width="0" style="577" hidden="1" customWidth="1"/>
    <col min="2336" max="2560" width="8.88671875" style="577"/>
    <col min="2561" max="2561" width="12.5546875" style="577" customWidth="1"/>
    <col min="2562" max="2562" width="7.5546875" style="577" customWidth="1"/>
    <col min="2563" max="2563" width="7.44140625" style="577" customWidth="1"/>
    <col min="2564" max="2564" width="7.33203125" style="577" customWidth="1"/>
    <col min="2565" max="2565" width="13.44140625" style="577" customWidth="1"/>
    <col min="2566" max="2567" width="10" style="577" customWidth="1"/>
    <col min="2568" max="2568" width="6" style="577" customWidth="1"/>
    <col min="2569" max="2569" width="8.109375" style="577" customWidth="1"/>
    <col min="2570" max="2570" width="8.6640625" style="577" customWidth="1"/>
    <col min="2571" max="2571" width="7.88671875" style="577" customWidth="1"/>
    <col min="2572" max="2572" width="8" style="577" customWidth="1"/>
    <col min="2573" max="2577" width="10" style="577" customWidth="1"/>
    <col min="2578" max="2578" width="7.109375" style="577" customWidth="1"/>
    <col min="2579" max="2579" width="9.33203125" style="577" customWidth="1"/>
    <col min="2580" max="2580" width="7.5546875" style="577" customWidth="1"/>
    <col min="2581" max="2581" width="8.5546875" style="577" customWidth="1"/>
    <col min="2582" max="2582" width="7.44140625" style="577" customWidth="1"/>
    <col min="2583" max="2583" width="10" style="577" customWidth="1"/>
    <col min="2584" max="2584" width="8.5546875" style="577" customWidth="1"/>
    <col min="2585" max="2585" width="6.6640625" style="577" customWidth="1"/>
    <col min="2586" max="2587" width="10" style="577" customWidth="1"/>
    <col min="2588" max="2591" width="0" style="577" hidden="1" customWidth="1"/>
    <col min="2592" max="2816" width="8.88671875" style="577"/>
    <col min="2817" max="2817" width="12.5546875" style="577" customWidth="1"/>
    <col min="2818" max="2818" width="7.5546875" style="577" customWidth="1"/>
    <col min="2819" max="2819" width="7.44140625" style="577" customWidth="1"/>
    <col min="2820" max="2820" width="7.33203125" style="577" customWidth="1"/>
    <col min="2821" max="2821" width="13.44140625" style="577" customWidth="1"/>
    <col min="2822" max="2823" width="10" style="577" customWidth="1"/>
    <col min="2824" max="2824" width="6" style="577" customWidth="1"/>
    <col min="2825" max="2825" width="8.109375" style="577" customWidth="1"/>
    <col min="2826" max="2826" width="8.6640625" style="577" customWidth="1"/>
    <col min="2827" max="2827" width="7.88671875" style="577" customWidth="1"/>
    <col min="2828" max="2828" width="8" style="577" customWidth="1"/>
    <col min="2829" max="2833" width="10" style="577" customWidth="1"/>
    <col min="2834" max="2834" width="7.109375" style="577" customWidth="1"/>
    <col min="2835" max="2835" width="9.33203125" style="577" customWidth="1"/>
    <col min="2836" max="2836" width="7.5546875" style="577" customWidth="1"/>
    <col min="2837" max="2837" width="8.5546875" style="577" customWidth="1"/>
    <col min="2838" max="2838" width="7.44140625" style="577" customWidth="1"/>
    <col min="2839" max="2839" width="10" style="577" customWidth="1"/>
    <col min="2840" max="2840" width="8.5546875" style="577" customWidth="1"/>
    <col min="2841" max="2841" width="6.6640625" style="577" customWidth="1"/>
    <col min="2842" max="2843" width="10" style="577" customWidth="1"/>
    <col min="2844" max="2847" width="0" style="577" hidden="1" customWidth="1"/>
    <col min="2848" max="3072" width="8.88671875" style="577"/>
    <col min="3073" max="3073" width="12.5546875" style="577" customWidth="1"/>
    <col min="3074" max="3074" width="7.5546875" style="577" customWidth="1"/>
    <col min="3075" max="3075" width="7.44140625" style="577" customWidth="1"/>
    <col min="3076" max="3076" width="7.33203125" style="577" customWidth="1"/>
    <col min="3077" max="3077" width="13.44140625" style="577" customWidth="1"/>
    <col min="3078" max="3079" width="10" style="577" customWidth="1"/>
    <col min="3080" max="3080" width="6" style="577" customWidth="1"/>
    <col min="3081" max="3081" width="8.109375" style="577" customWidth="1"/>
    <col min="3082" max="3082" width="8.6640625" style="577" customWidth="1"/>
    <col min="3083" max="3083" width="7.88671875" style="577" customWidth="1"/>
    <col min="3084" max="3084" width="8" style="577" customWidth="1"/>
    <col min="3085" max="3089" width="10" style="577" customWidth="1"/>
    <col min="3090" max="3090" width="7.109375" style="577" customWidth="1"/>
    <col min="3091" max="3091" width="9.33203125" style="577" customWidth="1"/>
    <col min="3092" max="3092" width="7.5546875" style="577" customWidth="1"/>
    <col min="3093" max="3093" width="8.5546875" style="577" customWidth="1"/>
    <col min="3094" max="3094" width="7.44140625" style="577" customWidth="1"/>
    <col min="3095" max="3095" width="10" style="577" customWidth="1"/>
    <col min="3096" max="3096" width="8.5546875" style="577" customWidth="1"/>
    <col min="3097" max="3097" width="6.6640625" style="577" customWidth="1"/>
    <col min="3098" max="3099" width="10" style="577" customWidth="1"/>
    <col min="3100" max="3103" width="0" style="577" hidden="1" customWidth="1"/>
    <col min="3104" max="3328" width="8.88671875" style="577"/>
    <col min="3329" max="3329" width="12.5546875" style="577" customWidth="1"/>
    <col min="3330" max="3330" width="7.5546875" style="577" customWidth="1"/>
    <col min="3331" max="3331" width="7.44140625" style="577" customWidth="1"/>
    <col min="3332" max="3332" width="7.33203125" style="577" customWidth="1"/>
    <col min="3333" max="3333" width="13.44140625" style="577" customWidth="1"/>
    <col min="3334" max="3335" width="10" style="577" customWidth="1"/>
    <col min="3336" max="3336" width="6" style="577" customWidth="1"/>
    <col min="3337" max="3337" width="8.109375" style="577" customWidth="1"/>
    <col min="3338" max="3338" width="8.6640625" style="577" customWidth="1"/>
    <col min="3339" max="3339" width="7.88671875" style="577" customWidth="1"/>
    <col min="3340" max="3340" width="8" style="577" customWidth="1"/>
    <col min="3341" max="3345" width="10" style="577" customWidth="1"/>
    <col min="3346" max="3346" width="7.109375" style="577" customWidth="1"/>
    <col min="3347" max="3347" width="9.33203125" style="577" customWidth="1"/>
    <col min="3348" max="3348" width="7.5546875" style="577" customWidth="1"/>
    <col min="3349" max="3349" width="8.5546875" style="577" customWidth="1"/>
    <col min="3350" max="3350" width="7.44140625" style="577" customWidth="1"/>
    <col min="3351" max="3351" width="10" style="577" customWidth="1"/>
    <col min="3352" max="3352" width="8.5546875" style="577" customWidth="1"/>
    <col min="3353" max="3353" width="6.6640625" style="577" customWidth="1"/>
    <col min="3354" max="3355" width="10" style="577" customWidth="1"/>
    <col min="3356" max="3359" width="0" style="577" hidden="1" customWidth="1"/>
    <col min="3360" max="3584" width="8.88671875" style="577"/>
    <col min="3585" max="3585" width="12.5546875" style="577" customWidth="1"/>
    <col min="3586" max="3586" width="7.5546875" style="577" customWidth="1"/>
    <col min="3587" max="3587" width="7.44140625" style="577" customWidth="1"/>
    <col min="3588" max="3588" width="7.33203125" style="577" customWidth="1"/>
    <col min="3589" max="3589" width="13.44140625" style="577" customWidth="1"/>
    <col min="3590" max="3591" width="10" style="577" customWidth="1"/>
    <col min="3592" max="3592" width="6" style="577" customWidth="1"/>
    <col min="3593" max="3593" width="8.109375" style="577" customWidth="1"/>
    <col min="3594" max="3594" width="8.6640625" style="577" customWidth="1"/>
    <col min="3595" max="3595" width="7.88671875" style="577" customWidth="1"/>
    <col min="3596" max="3596" width="8" style="577" customWidth="1"/>
    <col min="3597" max="3601" width="10" style="577" customWidth="1"/>
    <col min="3602" max="3602" width="7.109375" style="577" customWidth="1"/>
    <col min="3603" max="3603" width="9.33203125" style="577" customWidth="1"/>
    <col min="3604" max="3604" width="7.5546875" style="577" customWidth="1"/>
    <col min="3605" max="3605" width="8.5546875" style="577" customWidth="1"/>
    <col min="3606" max="3606" width="7.44140625" style="577" customWidth="1"/>
    <col min="3607" max="3607" width="10" style="577" customWidth="1"/>
    <col min="3608" max="3608" width="8.5546875" style="577" customWidth="1"/>
    <col min="3609" max="3609" width="6.6640625" style="577" customWidth="1"/>
    <col min="3610" max="3611" width="10" style="577" customWidth="1"/>
    <col min="3612" max="3615" width="0" style="577" hidden="1" customWidth="1"/>
    <col min="3616" max="3840" width="8.88671875" style="577"/>
    <col min="3841" max="3841" width="12.5546875" style="577" customWidth="1"/>
    <col min="3842" max="3842" width="7.5546875" style="577" customWidth="1"/>
    <col min="3843" max="3843" width="7.44140625" style="577" customWidth="1"/>
    <col min="3844" max="3844" width="7.33203125" style="577" customWidth="1"/>
    <col min="3845" max="3845" width="13.44140625" style="577" customWidth="1"/>
    <col min="3846" max="3847" width="10" style="577" customWidth="1"/>
    <col min="3848" max="3848" width="6" style="577" customWidth="1"/>
    <col min="3849" max="3849" width="8.109375" style="577" customWidth="1"/>
    <col min="3850" max="3850" width="8.6640625" style="577" customWidth="1"/>
    <col min="3851" max="3851" width="7.88671875" style="577" customWidth="1"/>
    <col min="3852" max="3852" width="8" style="577" customWidth="1"/>
    <col min="3853" max="3857" width="10" style="577" customWidth="1"/>
    <col min="3858" max="3858" width="7.109375" style="577" customWidth="1"/>
    <col min="3859" max="3859" width="9.33203125" style="577" customWidth="1"/>
    <col min="3860" max="3860" width="7.5546875" style="577" customWidth="1"/>
    <col min="3861" max="3861" width="8.5546875" style="577" customWidth="1"/>
    <col min="3862" max="3862" width="7.44140625" style="577" customWidth="1"/>
    <col min="3863" max="3863" width="10" style="577" customWidth="1"/>
    <col min="3864" max="3864" width="8.5546875" style="577" customWidth="1"/>
    <col min="3865" max="3865" width="6.6640625" style="577" customWidth="1"/>
    <col min="3866" max="3867" width="10" style="577" customWidth="1"/>
    <col min="3868" max="3871" width="0" style="577" hidden="1" customWidth="1"/>
    <col min="3872" max="4096" width="8.88671875" style="577"/>
    <col min="4097" max="4097" width="12.5546875" style="577" customWidth="1"/>
    <col min="4098" max="4098" width="7.5546875" style="577" customWidth="1"/>
    <col min="4099" max="4099" width="7.44140625" style="577" customWidth="1"/>
    <col min="4100" max="4100" width="7.33203125" style="577" customWidth="1"/>
    <col min="4101" max="4101" width="13.44140625" style="577" customWidth="1"/>
    <col min="4102" max="4103" width="10" style="577" customWidth="1"/>
    <col min="4104" max="4104" width="6" style="577" customWidth="1"/>
    <col min="4105" max="4105" width="8.109375" style="577" customWidth="1"/>
    <col min="4106" max="4106" width="8.6640625" style="577" customWidth="1"/>
    <col min="4107" max="4107" width="7.88671875" style="577" customWidth="1"/>
    <col min="4108" max="4108" width="8" style="577" customWidth="1"/>
    <col min="4109" max="4113" width="10" style="577" customWidth="1"/>
    <col min="4114" max="4114" width="7.109375" style="577" customWidth="1"/>
    <col min="4115" max="4115" width="9.33203125" style="577" customWidth="1"/>
    <col min="4116" max="4116" width="7.5546875" style="577" customWidth="1"/>
    <col min="4117" max="4117" width="8.5546875" style="577" customWidth="1"/>
    <col min="4118" max="4118" width="7.44140625" style="577" customWidth="1"/>
    <col min="4119" max="4119" width="10" style="577" customWidth="1"/>
    <col min="4120" max="4120" width="8.5546875" style="577" customWidth="1"/>
    <col min="4121" max="4121" width="6.6640625" style="577" customWidth="1"/>
    <col min="4122" max="4123" width="10" style="577" customWidth="1"/>
    <col min="4124" max="4127" width="0" style="577" hidden="1" customWidth="1"/>
    <col min="4128" max="4352" width="8.88671875" style="577"/>
    <col min="4353" max="4353" width="12.5546875" style="577" customWidth="1"/>
    <col min="4354" max="4354" width="7.5546875" style="577" customWidth="1"/>
    <col min="4355" max="4355" width="7.44140625" style="577" customWidth="1"/>
    <col min="4356" max="4356" width="7.33203125" style="577" customWidth="1"/>
    <col min="4357" max="4357" width="13.44140625" style="577" customWidth="1"/>
    <col min="4358" max="4359" width="10" style="577" customWidth="1"/>
    <col min="4360" max="4360" width="6" style="577" customWidth="1"/>
    <col min="4361" max="4361" width="8.109375" style="577" customWidth="1"/>
    <col min="4362" max="4362" width="8.6640625" style="577" customWidth="1"/>
    <col min="4363" max="4363" width="7.88671875" style="577" customWidth="1"/>
    <col min="4364" max="4364" width="8" style="577" customWidth="1"/>
    <col min="4365" max="4369" width="10" style="577" customWidth="1"/>
    <col min="4370" max="4370" width="7.109375" style="577" customWidth="1"/>
    <col min="4371" max="4371" width="9.33203125" style="577" customWidth="1"/>
    <col min="4372" max="4372" width="7.5546875" style="577" customWidth="1"/>
    <col min="4373" max="4373" width="8.5546875" style="577" customWidth="1"/>
    <col min="4374" max="4374" width="7.44140625" style="577" customWidth="1"/>
    <col min="4375" max="4375" width="10" style="577" customWidth="1"/>
    <col min="4376" max="4376" width="8.5546875" style="577" customWidth="1"/>
    <col min="4377" max="4377" width="6.6640625" style="577" customWidth="1"/>
    <col min="4378" max="4379" width="10" style="577" customWidth="1"/>
    <col min="4380" max="4383" width="0" style="577" hidden="1" customWidth="1"/>
    <col min="4384" max="4608" width="8.88671875" style="577"/>
    <col min="4609" max="4609" width="12.5546875" style="577" customWidth="1"/>
    <col min="4610" max="4610" width="7.5546875" style="577" customWidth="1"/>
    <col min="4611" max="4611" width="7.44140625" style="577" customWidth="1"/>
    <col min="4612" max="4612" width="7.33203125" style="577" customWidth="1"/>
    <col min="4613" max="4613" width="13.44140625" style="577" customWidth="1"/>
    <col min="4614" max="4615" width="10" style="577" customWidth="1"/>
    <col min="4616" max="4616" width="6" style="577" customWidth="1"/>
    <col min="4617" max="4617" width="8.109375" style="577" customWidth="1"/>
    <col min="4618" max="4618" width="8.6640625" style="577" customWidth="1"/>
    <col min="4619" max="4619" width="7.88671875" style="577" customWidth="1"/>
    <col min="4620" max="4620" width="8" style="577" customWidth="1"/>
    <col min="4621" max="4625" width="10" style="577" customWidth="1"/>
    <col min="4626" max="4626" width="7.109375" style="577" customWidth="1"/>
    <col min="4627" max="4627" width="9.33203125" style="577" customWidth="1"/>
    <col min="4628" max="4628" width="7.5546875" style="577" customWidth="1"/>
    <col min="4629" max="4629" width="8.5546875" style="577" customWidth="1"/>
    <col min="4630" max="4630" width="7.44140625" style="577" customWidth="1"/>
    <col min="4631" max="4631" width="10" style="577" customWidth="1"/>
    <col min="4632" max="4632" width="8.5546875" style="577" customWidth="1"/>
    <col min="4633" max="4633" width="6.6640625" style="577" customWidth="1"/>
    <col min="4634" max="4635" width="10" style="577" customWidth="1"/>
    <col min="4636" max="4639" width="0" style="577" hidden="1" customWidth="1"/>
    <col min="4640" max="4864" width="8.88671875" style="577"/>
    <col min="4865" max="4865" width="12.5546875" style="577" customWidth="1"/>
    <col min="4866" max="4866" width="7.5546875" style="577" customWidth="1"/>
    <col min="4867" max="4867" width="7.44140625" style="577" customWidth="1"/>
    <col min="4868" max="4868" width="7.33203125" style="577" customWidth="1"/>
    <col min="4869" max="4869" width="13.44140625" style="577" customWidth="1"/>
    <col min="4870" max="4871" width="10" style="577" customWidth="1"/>
    <col min="4872" max="4872" width="6" style="577" customWidth="1"/>
    <col min="4873" max="4873" width="8.109375" style="577" customWidth="1"/>
    <col min="4874" max="4874" width="8.6640625" style="577" customWidth="1"/>
    <col min="4875" max="4875" width="7.88671875" style="577" customWidth="1"/>
    <col min="4876" max="4876" width="8" style="577" customWidth="1"/>
    <col min="4877" max="4881" width="10" style="577" customWidth="1"/>
    <col min="4882" max="4882" width="7.109375" style="577" customWidth="1"/>
    <col min="4883" max="4883" width="9.33203125" style="577" customWidth="1"/>
    <col min="4884" max="4884" width="7.5546875" style="577" customWidth="1"/>
    <col min="4885" max="4885" width="8.5546875" style="577" customWidth="1"/>
    <col min="4886" max="4886" width="7.44140625" style="577" customWidth="1"/>
    <col min="4887" max="4887" width="10" style="577" customWidth="1"/>
    <col min="4888" max="4888" width="8.5546875" style="577" customWidth="1"/>
    <col min="4889" max="4889" width="6.6640625" style="577" customWidth="1"/>
    <col min="4890" max="4891" width="10" style="577" customWidth="1"/>
    <col min="4892" max="4895" width="0" style="577" hidden="1" customWidth="1"/>
    <col min="4896" max="5120" width="8.88671875" style="577"/>
    <col min="5121" max="5121" width="12.5546875" style="577" customWidth="1"/>
    <col min="5122" max="5122" width="7.5546875" style="577" customWidth="1"/>
    <col min="5123" max="5123" width="7.44140625" style="577" customWidth="1"/>
    <col min="5124" max="5124" width="7.33203125" style="577" customWidth="1"/>
    <col min="5125" max="5125" width="13.44140625" style="577" customWidth="1"/>
    <col min="5126" max="5127" width="10" style="577" customWidth="1"/>
    <col min="5128" max="5128" width="6" style="577" customWidth="1"/>
    <col min="5129" max="5129" width="8.109375" style="577" customWidth="1"/>
    <col min="5130" max="5130" width="8.6640625" style="577" customWidth="1"/>
    <col min="5131" max="5131" width="7.88671875" style="577" customWidth="1"/>
    <col min="5132" max="5132" width="8" style="577" customWidth="1"/>
    <col min="5133" max="5137" width="10" style="577" customWidth="1"/>
    <col min="5138" max="5138" width="7.109375" style="577" customWidth="1"/>
    <col min="5139" max="5139" width="9.33203125" style="577" customWidth="1"/>
    <col min="5140" max="5140" width="7.5546875" style="577" customWidth="1"/>
    <col min="5141" max="5141" width="8.5546875" style="577" customWidth="1"/>
    <col min="5142" max="5142" width="7.44140625" style="577" customWidth="1"/>
    <col min="5143" max="5143" width="10" style="577" customWidth="1"/>
    <col min="5144" max="5144" width="8.5546875" style="577" customWidth="1"/>
    <col min="5145" max="5145" width="6.6640625" style="577" customWidth="1"/>
    <col min="5146" max="5147" width="10" style="577" customWidth="1"/>
    <col min="5148" max="5151" width="0" style="577" hidden="1" customWidth="1"/>
    <col min="5152" max="5376" width="8.88671875" style="577"/>
    <col min="5377" max="5377" width="12.5546875" style="577" customWidth="1"/>
    <col min="5378" max="5378" width="7.5546875" style="577" customWidth="1"/>
    <col min="5379" max="5379" width="7.44140625" style="577" customWidth="1"/>
    <col min="5380" max="5380" width="7.33203125" style="577" customWidth="1"/>
    <col min="5381" max="5381" width="13.44140625" style="577" customWidth="1"/>
    <col min="5382" max="5383" width="10" style="577" customWidth="1"/>
    <col min="5384" max="5384" width="6" style="577" customWidth="1"/>
    <col min="5385" max="5385" width="8.109375" style="577" customWidth="1"/>
    <col min="5386" max="5386" width="8.6640625" style="577" customWidth="1"/>
    <col min="5387" max="5387" width="7.88671875" style="577" customWidth="1"/>
    <col min="5388" max="5388" width="8" style="577" customWidth="1"/>
    <col min="5389" max="5393" width="10" style="577" customWidth="1"/>
    <col min="5394" max="5394" width="7.109375" style="577" customWidth="1"/>
    <col min="5395" max="5395" width="9.33203125" style="577" customWidth="1"/>
    <col min="5396" max="5396" width="7.5546875" style="577" customWidth="1"/>
    <col min="5397" max="5397" width="8.5546875" style="577" customWidth="1"/>
    <col min="5398" max="5398" width="7.44140625" style="577" customWidth="1"/>
    <col min="5399" max="5399" width="10" style="577" customWidth="1"/>
    <col min="5400" max="5400" width="8.5546875" style="577" customWidth="1"/>
    <col min="5401" max="5401" width="6.6640625" style="577" customWidth="1"/>
    <col min="5402" max="5403" width="10" style="577" customWidth="1"/>
    <col min="5404" max="5407" width="0" style="577" hidden="1" customWidth="1"/>
    <col min="5408" max="5632" width="8.88671875" style="577"/>
    <col min="5633" max="5633" width="12.5546875" style="577" customWidth="1"/>
    <col min="5634" max="5634" width="7.5546875" style="577" customWidth="1"/>
    <col min="5635" max="5635" width="7.44140625" style="577" customWidth="1"/>
    <col min="5636" max="5636" width="7.33203125" style="577" customWidth="1"/>
    <col min="5637" max="5637" width="13.44140625" style="577" customWidth="1"/>
    <col min="5638" max="5639" width="10" style="577" customWidth="1"/>
    <col min="5640" max="5640" width="6" style="577" customWidth="1"/>
    <col min="5641" max="5641" width="8.109375" style="577" customWidth="1"/>
    <col min="5642" max="5642" width="8.6640625" style="577" customWidth="1"/>
    <col min="5643" max="5643" width="7.88671875" style="577" customWidth="1"/>
    <col min="5644" max="5644" width="8" style="577" customWidth="1"/>
    <col min="5645" max="5649" width="10" style="577" customWidth="1"/>
    <col min="5650" max="5650" width="7.109375" style="577" customWidth="1"/>
    <col min="5651" max="5651" width="9.33203125" style="577" customWidth="1"/>
    <col min="5652" max="5652" width="7.5546875" style="577" customWidth="1"/>
    <col min="5653" max="5653" width="8.5546875" style="577" customWidth="1"/>
    <col min="5654" max="5654" width="7.44140625" style="577" customWidth="1"/>
    <col min="5655" max="5655" width="10" style="577" customWidth="1"/>
    <col min="5656" max="5656" width="8.5546875" style="577" customWidth="1"/>
    <col min="5657" max="5657" width="6.6640625" style="577" customWidth="1"/>
    <col min="5658" max="5659" width="10" style="577" customWidth="1"/>
    <col min="5660" max="5663" width="0" style="577" hidden="1" customWidth="1"/>
    <col min="5664" max="5888" width="8.88671875" style="577"/>
    <col min="5889" max="5889" width="12.5546875" style="577" customWidth="1"/>
    <col min="5890" max="5890" width="7.5546875" style="577" customWidth="1"/>
    <col min="5891" max="5891" width="7.44140625" style="577" customWidth="1"/>
    <col min="5892" max="5892" width="7.33203125" style="577" customWidth="1"/>
    <col min="5893" max="5893" width="13.44140625" style="577" customWidth="1"/>
    <col min="5894" max="5895" width="10" style="577" customWidth="1"/>
    <col min="5896" max="5896" width="6" style="577" customWidth="1"/>
    <col min="5897" max="5897" width="8.109375" style="577" customWidth="1"/>
    <col min="5898" max="5898" width="8.6640625" style="577" customWidth="1"/>
    <col min="5899" max="5899" width="7.88671875" style="577" customWidth="1"/>
    <col min="5900" max="5900" width="8" style="577" customWidth="1"/>
    <col min="5901" max="5905" width="10" style="577" customWidth="1"/>
    <col min="5906" max="5906" width="7.109375" style="577" customWidth="1"/>
    <col min="5907" max="5907" width="9.33203125" style="577" customWidth="1"/>
    <col min="5908" max="5908" width="7.5546875" style="577" customWidth="1"/>
    <col min="5909" max="5909" width="8.5546875" style="577" customWidth="1"/>
    <col min="5910" max="5910" width="7.44140625" style="577" customWidth="1"/>
    <col min="5911" max="5911" width="10" style="577" customWidth="1"/>
    <col min="5912" max="5912" width="8.5546875" style="577" customWidth="1"/>
    <col min="5913" max="5913" width="6.6640625" style="577" customWidth="1"/>
    <col min="5914" max="5915" width="10" style="577" customWidth="1"/>
    <col min="5916" max="5919" width="0" style="577" hidden="1" customWidth="1"/>
    <col min="5920" max="6144" width="8.88671875" style="577"/>
    <col min="6145" max="6145" width="12.5546875" style="577" customWidth="1"/>
    <col min="6146" max="6146" width="7.5546875" style="577" customWidth="1"/>
    <col min="6147" max="6147" width="7.44140625" style="577" customWidth="1"/>
    <col min="6148" max="6148" width="7.33203125" style="577" customWidth="1"/>
    <col min="6149" max="6149" width="13.44140625" style="577" customWidth="1"/>
    <col min="6150" max="6151" width="10" style="577" customWidth="1"/>
    <col min="6152" max="6152" width="6" style="577" customWidth="1"/>
    <col min="6153" max="6153" width="8.109375" style="577" customWidth="1"/>
    <col min="6154" max="6154" width="8.6640625" style="577" customWidth="1"/>
    <col min="6155" max="6155" width="7.88671875" style="577" customWidth="1"/>
    <col min="6156" max="6156" width="8" style="577" customWidth="1"/>
    <col min="6157" max="6161" width="10" style="577" customWidth="1"/>
    <col min="6162" max="6162" width="7.109375" style="577" customWidth="1"/>
    <col min="6163" max="6163" width="9.33203125" style="577" customWidth="1"/>
    <col min="6164" max="6164" width="7.5546875" style="577" customWidth="1"/>
    <col min="6165" max="6165" width="8.5546875" style="577" customWidth="1"/>
    <col min="6166" max="6166" width="7.44140625" style="577" customWidth="1"/>
    <col min="6167" max="6167" width="10" style="577" customWidth="1"/>
    <col min="6168" max="6168" width="8.5546875" style="577" customWidth="1"/>
    <col min="6169" max="6169" width="6.6640625" style="577" customWidth="1"/>
    <col min="6170" max="6171" width="10" style="577" customWidth="1"/>
    <col min="6172" max="6175" width="0" style="577" hidden="1" customWidth="1"/>
    <col min="6176" max="6400" width="8.88671875" style="577"/>
    <col min="6401" max="6401" width="12.5546875" style="577" customWidth="1"/>
    <col min="6402" max="6402" width="7.5546875" style="577" customWidth="1"/>
    <col min="6403" max="6403" width="7.44140625" style="577" customWidth="1"/>
    <col min="6404" max="6404" width="7.33203125" style="577" customWidth="1"/>
    <col min="6405" max="6405" width="13.44140625" style="577" customWidth="1"/>
    <col min="6406" max="6407" width="10" style="577" customWidth="1"/>
    <col min="6408" max="6408" width="6" style="577" customWidth="1"/>
    <col min="6409" max="6409" width="8.109375" style="577" customWidth="1"/>
    <col min="6410" max="6410" width="8.6640625" style="577" customWidth="1"/>
    <col min="6411" max="6411" width="7.88671875" style="577" customWidth="1"/>
    <col min="6412" max="6412" width="8" style="577" customWidth="1"/>
    <col min="6413" max="6417" width="10" style="577" customWidth="1"/>
    <col min="6418" max="6418" width="7.109375" style="577" customWidth="1"/>
    <col min="6419" max="6419" width="9.33203125" style="577" customWidth="1"/>
    <col min="6420" max="6420" width="7.5546875" style="577" customWidth="1"/>
    <col min="6421" max="6421" width="8.5546875" style="577" customWidth="1"/>
    <col min="6422" max="6422" width="7.44140625" style="577" customWidth="1"/>
    <col min="6423" max="6423" width="10" style="577" customWidth="1"/>
    <col min="6424" max="6424" width="8.5546875" style="577" customWidth="1"/>
    <col min="6425" max="6425" width="6.6640625" style="577" customWidth="1"/>
    <col min="6426" max="6427" width="10" style="577" customWidth="1"/>
    <col min="6428" max="6431" width="0" style="577" hidden="1" customWidth="1"/>
    <col min="6432" max="6656" width="8.88671875" style="577"/>
    <col min="6657" max="6657" width="12.5546875" style="577" customWidth="1"/>
    <col min="6658" max="6658" width="7.5546875" style="577" customWidth="1"/>
    <col min="6659" max="6659" width="7.44140625" style="577" customWidth="1"/>
    <col min="6660" max="6660" width="7.33203125" style="577" customWidth="1"/>
    <col min="6661" max="6661" width="13.44140625" style="577" customWidth="1"/>
    <col min="6662" max="6663" width="10" style="577" customWidth="1"/>
    <col min="6664" max="6664" width="6" style="577" customWidth="1"/>
    <col min="6665" max="6665" width="8.109375" style="577" customWidth="1"/>
    <col min="6666" max="6666" width="8.6640625" style="577" customWidth="1"/>
    <col min="6667" max="6667" width="7.88671875" style="577" customWidth="1"/>
    <col min="6668" max="6668" width="8" style="577" customWidth="1"/>
    <col min="6669" max="6673" width="10" style="577" customWidth="1"/>
    <col min="6674" max="6674" width="7.109375" style="577" customWidth="1"/>
    <col min="6675" max="6675" width="9.33203125" style="577" customWidth="1"/>
    <col min="6676" max="6676" width="7.5546875" style="577" customWidth="1"/>
    <col min="6677" max="6677" width="8.5546875" style="577" customWidth="1"/>
    <col min="6678" max="6678" width="7.44140625" style="577" customWidth="1"/>
    <col min="6679" max="6679" width="10" style="577" customWidth="1"/>
    <col min="6680" max="6680" width="8.5546875" style="577" customWidth="1"/>
    <col min="6681" max="6681" width="6.6640625" style="577" customWidth="1"/>
    <col min="6682" max="6683" width="10" style="577" customWidth="1"/>
    <col min="6684" max="6687" width="0" style="577" hidden="1" customWidth="1"/>
    <col min="6688" max="6912" width="8.88671875" style="577"/>
    <col min="6913" max="6913" width="12.5546875" style="577" customWidth="1"/>
    <col min="6914" max="6914" width="7.5546875" style="577" customWidth="1"/>
    <col min="6915" max="6915" width="7.44140625" style="577" customWidth="1"/>
    <col min="6916" max="6916" width="7.33203125" style="577" customWidth="1"/>
    <col min="6917" max="6917" width="13.44140625" style="577" customWidth="1"/>
    <col min="6918" max="6919" width="10" style="577" customWidth="1"/>
    <col min="6920" max="6920" width="6" style="577" customWidth="1"/>
    <col min="6921" max="6921" width="8.109375" style="577" customWidth="1"/>
    <col min="6922" max="6922" width="8.6640625" style="577" customWidth="1"/>
    <col min="6923" max="6923" width="7.88671875" style="577" customWidth="1"/>
    <col min="6924" max="6924" width="8" style="577" customWidth="1"/>
    <col min="6925" max="6929" width="10" style="577" customWidth="1"/>
    <col min="6930" max="6930" width="7.109375" style="577" customWidth="1"/>
    <col min="6931" max="6931" width="9.33203125" style="577" customWidth="1"/>
    <col min="6932" max="6932" width="7.5546875" style="577" customWidth="1"/>
    <col min="6933" max="6933" width="8.5546875" style="577" customWidth="1"/>
    <col min="6934" max="6934" width="7.44140625" style="577" customWidth="1"/>
    <col min="6935" max="6935" width="10" style="577" customWidth="1"/>
    <col min="6936" max="6936" width="8.5546875" style="577" customWidth="1"/>
    <col min="6937" max="6937" width="6.6640625" style="577" customWidth="1"/>
    <col min="6938" max="6939" width="10" style="577" customWidth="1"/>
    <col min="6940" max="6943" width="0" style="577" hidden="1" customWidth="1"/>
    <col min="6944" max="7168" width="8.88671875" style="577"/>
    <col min="7169" max="7169" width="12.5546875" style="577" customWidth="1"/>
    <col min="7170" max="7170" width="7.5546875" style="577" customWidth="1"/>
    <col min="7171" max="7171" width="7.44140625" style="577" customWidth="1"/>
    <col min="7172" max="7172" width="7.33203125" style="577" customWidth="1"/>
    <col min="7173" max="7173" width="13.44140625" style="577" customWidth="1"/>
    <col min="7174" max="7175" width="10" style="577" customWidth="1"/>
    <col min="7176" max="7176" width="6" style="577" customWidth="1"/>
    <col min="7177" max="7177" width="8.109375" style="577" customWidth="1"/>
    <col min="7178" max="7178" width="8.6640625" style="577" customWidth="1"/>
    <col min="7179" max="7179" width="7.88671875" style="577" customWidth="1"/>
    <col min="7180" max="7180" width="8" style="577" customWidth="1"/>
    <col min="7181" max="7185" width="10" style="577" customWidth="1"/>
    <col min="7186" max="7186" width="7.109375" style="577" customWidth="1"/>
    <col min="7187" max="7187" width="9.33203125" style="577" customWidth="1"/>
    <col min="7188" max="7188" width="7.5546875" style="577" customWidth="1"/>
    <col min="7189" max="7189" width="8.5546875" style="577" customWidth="1"/>
    <col min="7190" max="7190" width="7.44140625" style="577" customWidth="1"/>
    <col min="7191" max="7191" width="10" style="577" customWidth="1"/>
    <col min="7192" max="7192" width="8.5546875" style="577" customWidth="1"/>
    <col min="7193" max="7193" width="6.6640625" style="577" customWidth="1"/>
    <col min="7194" max="7195" width="10" style="577" customWidth="1"/>
    <col min="7196" max="7199" width="0" style="577" hidden="1" customWidth="1"/>
    <col min="7200" max="7424" width="8.88671875" style="577"/>
    <col min="7425" max="7425" width="12.5546875" style="577" customWidth="1"/>
    <col min="7426" max="7426" width="7.5546875" style="577" customWidth="1"/>
    <col min="7427" max="7427" width="7.44140625" style="577" customWidth="1"/>
    <col min="7428" max="7428" width="7.33203125" style="577" customWidth="1"/>
    <col min="7429" max="7429" width="13.44140625" style="577" customWidth="1"/>
    <col min="7430" max="7431" width="10" style="577" customWidth="1"/>
    <col min="7432" max="7432" width="6" style="577" customWidth="1"/>
    <col min="7433" max="7433" width="8.109375" style="577" customWidth="1"/>
    <col min="7434" max="7434" width="8.6640625" style="577" customWidth="1"/>
    <col min="7435" max="7435" width="7.88671875" style="577" customWidth="1"/>
    <col min="7436" max="7436" width="8" style="577" customWidth="1"/>
    <col min="7437" max="7441" width="10" style="577" customWidth="1"/>
    <col min="7442" max="7442" width="7.109375" style="577" customWidth="1"/>
    <col min="7443" max="7443" width="9.33203125" style="577" customWidth="1"/>
    <col min="7444" max="7444" width="7.5546875" style="577" customWidth="1"/>
    <col min="7445" max="7445" width="8.5546875" style="577" customWidth="1"/>
    <col min="7446" max="7446" width="7.44140625" style="577" customWidth="1"/>
    <col min="7447" max="7447" width="10" style="577" customWidth="1"/>
    <col min="7448" max="7448" width="8.5546875" style="577" customWidth="1"/>
    <col min="7449" max="7449" width="6.6640625" style="577" customWidth="1"/>
    <col min="7450" max="7451" width="10" style="577" customWidth="1"/>
    <col min="7452" max="7455" width="0" style="577" hidden="1" customWidth="1"/>
    <col min="7456" max="7680" width="8.88671875" style="577"/>
    <col min="7681" max="7681" width="12.5546875" style="577" customWidth="1"/>
    <col min="7682" max="7682" width="7.5546875" style="577" customWidth="1"/>
    <col min="7683" max="7683" width="7.44140625" style="577" customWidth="1"/>
    <col min="7684" max="7684" width="7.33203125" style="577" customWidth="1"/>
    <col min="7685" max="7685" width="13.44140625" style="577" customWidth="1"/>
    <col min="7686" max="7687" width="10" style="577" customWidth="1"/>
    <col min="7688" max="7688" width="6" style="577" customWidth="1"/>
    <col min="7689" max="7689" width="8.109375" style="577" customWidth="1"/>
    <col min="7690" max="7690" width="8.6640625" style="577" customWidth="1"/>
    <col min="7691" max="7691" width="7.88671875" style="577" customWidth="1"/>
    <col min="7692" max="7692" width="8" style="577" customWidth="1"/>
    <col min="7693" max="7697" width="10" style="577" customWidth="1"/>
    <col min="7698" max="7698" width="7.109375" style="577" customWidth="1"/>
    <col min="7699" max="7699" width="9.33203125" style="577" customWidth="1"/>
    <col min="7700" max="7700" width="7.5546875" style="577" customWidth="1"/>
    <col min="7701" max="7701" width="8.5546875" style="577" customWidth="1"/>
    <col min="7702" max="7702" width="7.44140625" style="577" customWidth="1"/>
    <col min="7703" max="7703" width="10" style="577" customWidth="1"/>
    <col min="7704" max="7704" width="8.5546875" style="577" customWidth="1"/>
    <col min="7705" max="7705" width="6.6640625" style="577" customWidth="1"/>
    <col min="7706" max="7707" width="10" style="577" customWidth="1"/>
    <col min="7708" max="7711" width="0" style="577" hidden="1" customWidth="1"/>
    <col min="7712" max="7936" width="8.88671875" style="577"/>
    <col min="7937" max="7937" width="12.5546875" style="577" customWidth="1"/>
    <col min="7938" max="7938" width="7.5546875" style="577" customWidth="1"/>
    <col min="7939" max="7939" width="7.44140625" style="577" customWidth="1"/>
    <col min="7940" max="7940" width="7.33203125" style="577" customWidth="1"/>
    <col min="7941" max="7941" width="13.44140625" style="577" customWidth="1"/>
    <col min="7942" max="7943" width="10" style="577" customWidth="1"/>
    <col min="7944" max="7944" width="6" style="577" customWidth="1"/>
    <col min="7945" max="7945" width="8.109375" style="577" customWidth="1"/>
    <col min="7946" max="7946" width="8.6640625" style="577" customWidth="1"/>
    <col min="7947" max="7947" width="7.88671875" style="577" customWidth="1"/>
    <col min="7948" max="7948" width="8" style="577" customWidth="1"/>
    <col min="7949" max="7953" width="10" style="577" customWidth="1"/>
    <col min="7954" max="7954" width="7.109375" style="577" customWidth="1"/>
    <col min="7955" max="7955" width="9.33203125" style="577" customWidth="1"/>
    <col min="7956" max="7956" width="7.5546875" style="577" customWidth="1"/>
    <col min="7957" max="7957" width="8.5546875" style="577" customWidth="1"/>
    <col min="7958" max="7958" width="7.44140625" style="577" customWidth="1"/>
    <col min="7959" max="7959" width="10" style="577" customWidth="1"/>
    <col min="7960" max="7960" width="8.5546875" style="577" customWidth="1"/>
    <col min="7961" max="7961" width="6.6640625" style="577" customWidth="1"/>
    <col min="7962" max="7963" width="10" style="577" customWidth="1"/>
    <col min="7964" max="7967" width="0" style="577" hidden="1" customWidth="1"/>
    <col min="7968" max="8192" width="8.88671875" style="577"/>
    <col min="8193" max="8193" width="12.5546875" style="577" customWidth="1"/>
    <col min="8194" max="8194" width="7.5546875" style="577" customWidth="1"/>
    <col min="8195" max="8195" width="7.44140625" style="577" customWidth="1"/>
    <col min="8196" max="8196" width="7.33203125" style="577" customWidth="1"/>
    <col min="8197" max="8197" width="13.44140625" style="577" customWidth="1"/>
    <col min="8198" max="8199" width="10" style="577" customWidth="1"/>
    <col min="8200" max="8200" width="6" style="577" customWidth="1"/>
    <col min="8201" max="8201" width="8.109375" style="577" customWidth="1"/>
    <col min="8202" max="8202" width="8.6640625" style="577" customWidth="1"/>
    <col min="8203" max="8203" width="7.88671875" style="577" customWidth="1"/>
    <col min="8204" max="8204" width="8" style="577" customWidth="1"/>
    <col min="8205" max="8209" width="10" style="577" customWidth="1"/>
    <col min="8210" max="8210" width="7.109375" style="577" customWidth="1"/>
    <col min="8211" max="8211" width="9.33203125" style="577" customWidth="1"/>
    <col min="8212" max="8212" width="7.5546875" style="577" customWidth="1"/>
    <col min="8213" max="8213" width="8.5546875" style="577" customWidth="1"/>
    <col min="8214" max="8214" width="7.44140625" style="577" customWidth="1"/>
    <col min="8215" max="8215" width="10" style="577" customWidth="1"/>
    <col min="8216" max="8216" width="8.5546875" style="577" customWidth="1"/>
    <col min="8217" max="8217" width="6.6640625" style="577" customWidth="1"/>
    <col min="8218" max="8219" width="10" style="577" customWidth="1"/>
    <col min="8220" max="8223" width="0" style="577" hidden="1" customWidth="1"/>
    <col min="8224" max="8448" width="8.88671875" style="577"/>
    <col min="8449" max="8449" width="12.5546875" style="577" customWidth="1"/>
    <col min="8450" max="8450" width="7.5546875" style="577" customWidth="1"/>
    <col min="8451" max="8451" width="7.44140625" style="577" customWidth="1"/>
    <col min="8452" max="8452" width="7.33203125" style="577" customWidth="1"/>
    <col min="8453" max="8453" width="13.44140625" style="577" customWidth="1"/>
    <col min="8454" max="8455" width="10" style="577" customWidth="1"/>
    <col min="8456" max="8456" width="6" style="577" customWidth="1"/>
    <col min="8457" max="8457" width="8.109375" style="577" customWidth="1"/>
    <col min="8458" max="8458" width="8.6640625" style="577" customWidth="1"/>
    <col min="8459" max="8459" width="7.88671875" style="577" customWidth="1"/>
    <col min="8460" max="8460" width="8" style="577" customWidth="1"/>
    <col min="8461" max="8465" width="10" style="577" customWidth="1"/>
    <col min="8466" max="8466" width="7.109375" style="577" customWidth="1"/>
    <col min="8467" max="8467" width="9.33203125" style="577" customWidth="1"/>
    <col min="8468" max="8468" width="7.5546875" style="577" customWidth="1"/>
    <col min="8469" max="8469" width="8.5546875" style="577" customWidth="1"/>
    <col min="8470" max="8470" width="7.44140625" style="577" customWidth="1"/>
    <col min="8471" max="8471" width="10" style="577" customWidth="1"/>
    <col min="8472" max="8472" width="8.5546875" style="577" customWidth="1"/>
    <col min="8473" max="8473" width="6.6640625" style="577" customWidth="1"/>
    <col min="8474" max="8475" width="10" style="577" customWidth="1"/>
    <col min="8476" max="8479" width="0" style="577" hidden="1" customWidth="1"/>
    <col min="8480" max="8704" width="8.88671875" style="577"/>
    <col min="8705" max="8705" width="12.5546875" style="577" customWidth="1"/>
    <col min="8706" max="8706" width="7.5546875" style="577" customWidth="1"/>
    <col min="8707" max="8707" width="7.44140625" style="577" customWidth="1"/>
    <col min="8708" max="8708" width="7.33203125" style="577" customWidth="1"/>
    <col min="8709" max="8709" width="13.44140625" style="577" customWidth="1"/>
    <col min="8710" max="8711" width="10" style="577" customWidth="1"/>
    <col min="8712" max="8712" width="6" style="577" customWidth="1"/>
    <col min="8713" max="8713" width="8.109375" style="577" customWidth="1"/>
    <col min="8714" max="8714" width="8.6640625" style="577" customWidth="1"/>
    <col min="8715" max="8715" width="7.88671875" style="577" customWidth="1"/>
    <col min="8716" max="8716" width="8" style="577" customWidth="1"/>
    <col min="8717" max="8721" width="10" style="577" customWidth="1"/>
    <col min="8722" max="8722" width="7.109375" style="577" customWidth="1"/>
    <col min="8723" max="8723" width="9.33203125" style="577" customWidth="1"/>
    <col min="8724" max="8724" width="7.5546875" style="577" customWidth="1"/>
    <col min="8725" max="8725" width="8.5546875" style="577" customWidth="1"/>
    <col min="8726" max="8726" width="7.44140625" style="577" customWidth="1"/>
    <col min="8727" max="8727" width="10" style="577" customWidth="1"/>
    <col min="8728" max="8728" width="8.5546875" style="577" customWidth="1"/>
    <col min="8729" max="8729" width="6.6640625" style="577" customWidth="1"/>
    <col min="8730" max="8731" width="10" style="577" customWidth="1"/>
    <col min="8732" max="8735" width="0" style="577" hidden="1" customWidth="1"/>
    <col min="8736" max="8960" width="8.88671875" style="577"/>
    <col min="8961" max="8961" width="12.5546875" style="577" customWidth="1"/>
    <col min="8962" max="8962" width="7.5546875" style="577" customWidth="1"/>
    <col min="8963" max="8963" width="7.44140625" style="577" customWidth="1"/>
    <col min="8964" max="8964" width="7.33203125" style="577" customWidth="1"/>
    <col min="8965" max="8965" width="13.44140625" style="577" customWidth="1"/>
    <col min="8966" max="8967" width="10" style="577" customWidth="1"/>
    <col min="8968" max="8968" width="6" style="577" customWidth="1"/>
    <col min="8969" max="8969" width="8.109375" style="577" customWidth="1"/>
    <col min="8970" max="8970" width="8.6640625" style="577" customWidth="1"/>
    <col min="8971" max="8971" width="7.88671875" style="577" customWidth="1"/>
    <col min="8972" max="8972" width="8" style="577" customWidth="1"/>
    <col min="8973" max="8977" width="10" style="577" customWidth="1"/>
    <col min="8978" max="8978" width="7.109375" style="577" customWidth="1"/>
    <col min="8979" max="8979" width="9.33203125" style="577" customWidth="1"/>
    <col min="8980" max="8980" width="7.5546875" style="577" customWidth="1"/>
    <col min="8981" max="8981" width="8.5546875" style="577" customWidth="1"/>
    <col min="8982" max="8982" width="7.44140625" style="577" customWidth="1"/>
    <col min="8983" max="8983" width="10" style="577" customWidth="1"/>
    <col min="8984" max="8984" width="8.5546875" style="577" customWidth="1"/>
    <col min="8985" max="8985" width="6.6640625" style="577" customWidth="1"/>
    <col min="8986" max="8987" width="10" style="577" customWidth="1"/>
    <col min="8988" max="8991" width="0" style="577" hidden="1" customWidth="1"/>
    <col min="8992" max="9216" width="8.88671875" style="577"/>
    <col min="9217" max="9217" width="12.5546875" style="577" customWidth="1"/>
    <col min="9218" max="9218" width="7.5546875" style="577" customWidth="1"/>
    <col min="9219" max="9219" width="7.44140625" style="577" customWidth="1"/>
    <col min="9220" max="9220" width="7.33203125" style="577" customWidth="1"/>
    <col min="9221" max="9221" width="13.44140625" style="577" customWidth="1"/>
    <col min="9222" max="9223" width="10" style="577" customWidth="1"/>
    <col min="9224" max="9224" width="6" style="577" customWidth="1"/>
    <col min="9225" max="9225" width="8.109375" style="577" customWidth="1"/>
    <col min="9226" max="9226" width="8.6640625" style="577" customWidth="1"/>
    <col min="9227" max="9227" width="7.88671875" style="577" customWidth="1"/>
    <col min="9228" max="9228" width="8" style="577" customWidth="1"/>
    <col min="9229" max="9233" width="10" style="577" customWidth="1"/>
    <col min="9234" max="9234" width="7.109375" style="577" customWidth="1"/>
    <col min="9235" max="9235" width="9.33203125" style="577" customWidth="1"/>
    <col min="9236" max="9236" width="7.5546875" style="577" customWidth="1"/>
    <col min="9237" max="9237" width="8.5546875" style="577" customWidth="1"/>
    <col min="9238" max="9238" width="7.44140625" style="577" customWidth="1"/>
    <col min="9239" max="9239" width="10" style="577" customWidth="1"/>
    <col min="9240" max="9240" width="8.5546875" style="577" customWidth="1"/>
    <col min="9241" max="9241" width="6.6640625" style="577" customWidth="1"/>
    <col min="9242" max="9243" width="10" style="577" customWidth="1"/>
    <col min="9244" max="9247" width="0" style="577" hidden="1" customWidth="1"/>
    <col min="9248" max="9472" width="8.88671875" style="577"/>
    <col min="9473" max="9473" width="12.5546875" style="577" customWidth="1"/>
    <col min="9474" max="9474" width="7.5546875" style="577" customWidth="1"/>
    <col min="9475" max="9475" width="7.44140625" style="577" customWidth="1"/>
    <col min="9476" max="9476" width="7.33203125" style="577" customWidth="1"/>
    <col min="9477" max="9477" width="13.44140625" style="577" customWidth="1"/>
    <col min="9478" max="9479" width="10" style="577" customWidth="1"/>
    <col min="9480" max="9480" width="6" style="577" customWidth="1"/>
    <col min="9481" max="9481" width="8.109375" style="577" customWidth="1"/>
    <col min="9482" max="9482" width="8.6640625" style="577" customWidth="1"/>
    <col min="9483" max="9483" width="7.88671875" style="577" customWidth="1"/>
    <col min="9484" max="9484" width="8" style="577" customWidth="1"/>
    <col min="9485" max="9489" width="10" style="577" customWidth="1"/>
    <col min="9490" max="9490" width="7.109375" style="577" customWidth="1"/>
    <col min="9491" max="9491" width="9.33203125" style="577" customWidth="1"/>
    <col min="9492" max="9492" width="7.5546875" style="577" customWidth="1"/>
    <col min="9493" max="9493" width="8.5546875" style="577" customWidth="1"/>
    <col min="9494" max="9494" width="7.44140625" style="577" customWidth="1"/>
    <col min="9495" max="9495" width="10" style="577" customWidth="1"/>
    <col min="9496" max="9496" width="8.5546875" style="577" customWidth="1"/>
    <col min="9497" max="9497" width="6.6640625" style="577" customWidth="1"/>
    <col min="9498" max="9499" width="10" style="577" customWidth="1"/>
    <col min="9500" max="9503" width="0" style="577" hidden="1" customWidth="1"/>
    <col min="9504" max="9728" width="8.88671875" style="577"/>
    <col min="9729" max="9729" width="12.5546875" style="577" customWidth="1"/>
    <col min="9730" max="9730" width="7.5546875" style="577" customWidth="1"/>
    <col min="9731" max="9731" width="7.44140625" style="577" customWidth="1"/>
    <col min="9732" max="9732" width="7.33203125" style="577" customWidth="1"/>
    <col min="9733" max="9733" width="13.44140625" style="577" customWidth="1"/>
    <col min="9734" max="9735" width="10" style="577" customWidth="1"/>
    <col min="9736" max="9736" width="6" style="577" customWidth="1"/>
    <col min="9737" max="9737" width="8.109375" style="577" customWidth="1"/>
    <col min="9738" max="9738" width="8.6640625" style="577" customWidth="1"/>
    <col min="9739" max="9739" width="7.88671875" style="577" customWidth="1"/>
    <col min="9740" max="9740" width="8" style="577" customWidth="1"/>
    <col min="9741" max="9745" width="10" style="577" customWidth="1"/>
    <col min="9746" max="9746" width="7.109375" style="577" customWidth="1"/>
    <col min="9747" max="9747" width="9.33203125" style="577" customWidth="1"/>
    <col min="9748" max="9748" width="7.5546875" style="577" customWidth="1"/>
    <col min="9749" max="9749" width="8.5546875" style="577" customWidth="1"/>
    <col min="9750" max="9750" width="7.44140625" style="577" customWidth="1"/>
    <col min="9751" max="9751" width="10" style="577" customWidth="1"/>
    <col min="9752" max="9752" width="8.5546875" style="577" customWidth="1"/>
    <col min="9753" max="9753" width="6.6640625" style="577" customWidth="1"/>
    <col min="9754" max="9755" width="10" style="577" customWidth="1"/>
    <col min="9756" max="9759" width="0" style="577" hidden="1" customWidth="1"/>
    <col min="9760" max="9984" width="8.88671875" style="577"/>
    <col min="9985" max="9985" width="12.5546875" style="577" customWidth="1"/>
    <col min="9986" max="9986" width="7.5546875" style="577" customWidth="1"/>
    <col min="9987" max="9987" width="7.44140625" style="577" customWidth="1"/>
    <col min="9988" max="9988" width="7.33203125" style="577" customWidth="1"/>
    <col min="9989" max="9989" width="13.44140625" style="577" customWidth="1"/>
    <col min="9990" max="9991" width="10" style="577" customWidth="1"/>
    <col min="9992" max="9992" width="6" style="577" customWidth="1"/>
    <col min="9993" max="9993" width="8.109375" style="577" customWidth="1"/>
    <col min="9994" max="9994" width="8.6640625" style="577" customWidth="1"/>
    <col min="9995" max="9995" width="7.88671875" style="577" customWidth="1"/>
    <col min="9996" max="9996" width="8" style="577" customWidth="1"/>
    <col min="9997" max="10001" width="10" style="577" customWidth="1"/>
    <col min="10002" max="10002" width="7.109375" style="577" customWidth="1"/>
    <col min="10003" max="10003" width="9.33203125" style="577" customWidth="1"/>
    <col min="10004" max="10004" width="7.5546875" style="577" customWidth="1"/>
    <col min="10005" max="10005" width="8.5546875" style="577" customWidth="1"/>
    <col min="10006" max="10006" width="7.44140625" style="577" customWidth="1"/>
    <col min="10007" max="10007" width="10" style="577" customWidth="1"/>
    <col min="10008" max="10008" width="8.5546875" style="577" customWidth="1"/>
    <col min="10009" max="10009" width="6.6640625" style="577" customWidth="1"/>
    <col min="10010" max="10011" width="10" style="577" customWidth="1"/>
    <col min="10012" max="10015" width="0" style="577" hidden="1" customWidth="1"/>
    <col min="10016" max="10240" width="8.88671875" style="577"/>
    <col min="10241" max="10241" width="12.5546875" style="577" customWidth="1"/>
    <col min="10242" max="10242" width="7.5546875" style="577" customWidth="1"/>
    <col min="10243" max="10243" width="7.44140625" style="577" customWidth="1"/>
    <col min="10244" max="10244" width="7.33203125" style="577" customWidth="1"/>
    <col min="10245" max="10245" width="13.44140625" style="577" customWidth="1"/>
    <col min="10246" max="10247" width="10" style="577" customWidth="1"/>
    <col min="10248" max="10248" width="6" style="577" customWidth="1"/>
    <col min="10249" max="10249" width="8.109375" style="577" customWidth="1"/>
    <col min="10250" max="10250" width="8.6640625" style="577" customWidth="1"/>
    <col min="10251" max="10251" width="7.88671875" style="577" customWidth="1"/>
    <col min="10252" max="10252" width="8" style="577" customWidth="1"/>
    <col min="10253" max="10257" width="10" style="577" customWidth="1"/>
    <col min="10258" max="10258" width="7.109375" style="577" customWidth="1"/>
    <col min="10259" max="10259" width="9.33203125" style="577" customWidth="1"/>
    <col min="10260" max="10260" width="7.5546875" style="577" customWidth="1"/>
    <col min="10261" max="10261" width="8.5546875" style="577" customWidth="1"/>
    <col min="10262" max="10262" width="7.44140625" style="577" customWidth="1"/>
    <col min="10263" max="10263" width="10" style="577" customWidth="1"/>
    <col min="10264" max="10264" width="8.5546875" style="577" customWidth="1"/>
    <col min="10265" max="10265" width="6.6640625" style="577" customWidth="1"/>
    <col min="10266" max="10267" width="10" style="577" customWidth="1"/>
    <col min="10268" max="10271" width="0" style="577" hidden="1" customWidth="1"/>
    <col min="10272" max="10496" width="8.88671875" style="577"/>
    <col min="10497" max="10497" width="12.5546875" style="577" customWidth="1"/>
    <col min="10498" max="10498" width="7.5546875" style="577" customWidth="1"/>
    <col min="10499" max="10499" width="7.44140625" style="577" customWidth="1"/>
    <col min="10500" max="10500" width="7.33203125" style="577" customWidth="1"/>
    <col min="10501" max="10501" width="13.44140625" style="577" customWidth="1"/>
    <col min="10502" max="10503" width="10" style="577" customWidth="1"/>
    <col min="10504" max="10504" width="6" style="577" customWidth="1"/>
    <col min="10505" max="10505" width="8.109375" style="577" customWidth="1"/>
    <col min="10506" max="10506" width="8.6640625" style="577" customWidth="1"/>
    <col min="10507" max="10507" width="7.88671875" style="577" customWidth="1"/>
    <col min="10508" max="10508" width="8" style="577" customWidth="1"/>
    <col min="10509" max="10513" width="10" style="577" customWidth="1"/>
    <col min="10514" max="10514" width="7.109375" style="577" customWidth="1"/>
    <col min="10515" max="10515" width="9.33203125" style="577" customWidth="1"/>
    <col min="10516" max="10516" width="7.5546875" style="577" customWidth="1"/>
    <col min="10517" max="10517" width="8.5546875" style="577" customWidth="1"/>
    <col min="10518" max="10518" width="7.44140625" style="577" customWidth="1"/>
    <col min="10519" max="10519" width="10" style="577" customWidth="1"/>
    <col min="10520" max="10520" width="8.5546875" style="577" customWidth="1"/>
    <col min="10521" max="10521" width="6.6640625" style="577" customWidth="1"/>
    <col min="10522" max="10523" width="10" style="577" customWidth="1"/>
    <col min="10524" max="10527" width="0" style="577" hidden="1" customWidth="1"/>
    <col min="10528" max="10752" width="8.88671875" style="577"/>
    <col min="10753" max="10753" width="12.5546875" style="577" customWidth="1"/>
    <col min="10754" max="10754" width="7.5546875" style="577" customWidth="1"/>
    <col min="10755" max="10755" width="7.44140625" style="577" customWidth="1"/>
    <col min="10756" max="10756" width="7.33203125" style="577" customWidth="1"/>
    <col min="10757" max="10757" width="13.44140625" style="577" customWidth="1"/>
    <col min="10758" max="10759" width="10" style="577" customWidth="1"/>
    <col min="10760" max="10760" width="6" style="577" customWidth="1"/>
    <col min="10761" max="10761" width="8.109375" style="577" customWidth="1"/>
    <col min="10762" max="10762" width="8.6640625" style="577" customWidth="1"/>
    <col min="10763" max="10763" width="7.88671875" style="577" customWidth="1"/>
    <col min="10764" max="10764" width="8" style="577" customWidth="1"/>
    <col min="10765" max="10769" width="10" style="577" customWidth="1"/>
    <col min="10770" max="10770" width="7.109375" style="577" customWidth="1"/>
    <col min="10771" max="10771" width="9.33203125" style="577" customWidth="1"/>
    <col min="10772" max="10772" width="7.5546875" style="577" customWidth="1"/>
    <col min="10773" max="10773" width="8.5546875" style="577" customWidth="1"/>
    <col min="10774" max="10774" width="7.44140625" style="577" customWidth="1"/>
    <col min="10775" max="10775" width="10" style="577" customWidth="1"/>
    <col min="10776" max="10776" width="8.5546875" style="577" customWidth="1"/>
    <col min="10777" max="10777" width="6.6640625" style="577" customWidth="1"/>
    <col min="10778" max="10779" width="10" style="577" customWidth="1"/>
    <col min="10780" max="10783" width="0" style="577" hidden="1" customWidth="1"/>
    <col min="10784" max="11008" width="8.88671875" style="577"/>
    <col min="11009" max="11009" width="12.5546875" style="577" customWidth="1"/>
    <col min="11010" max="11010" width="7.5546875" style="577" customWidth="1"/>
    <col min="11011" max="11011" width="7.44140625" style="577" customWidth="1"/>
    <col min="11012" max="11012" width="7.33203125" style="577" customWidth="1"/>
    <col min="11013" max="11013" width="13.44140625" style="577" customWidth="1"/>
    <col min="11014" max="11015" width="10" style="577" customWidth="1"/>
    <col min="11016" max="11016" width="6" style="577" customWidth="1"/>
    <col min="11017" max="11017" width="8.109375" style="577" customWidth="1"/>
    <col min="11018" max="11018" width="8.6640625" style="577" customWidth="1"/>
    <col min="11019" max="11019" width="7.88671875" style="577" customWidth="1"/>
    <col min="11020" max="11020" width="8" style="577" customWidth="1"/>
    <col min="11021" max="11025" width="10" style="577" customWidth="1"/>
    <col min="11026" max="11026" width="7.109375" style="577" customWidth="1"/>
    <col min="11027" max="11027" width="9.33203125" style="577" customWidth="1"/>
    <col min="11028" max="11028" width="7.5546875" style="577" customWidth="1"/>
    <col min="11029" max="11029" width="8.5546875" style="577" customWidth="1"/>
    <col min="11030" max="11030" width="7.44140625" style="577" customWidth="1"/>
    <col min="11031" max="11031" width="10" style="577" customWidth="1"/>
    <col min="11032" max="11032" width="8.5546875" style="577" customWidth="1"/>
    <col min="11033" max="11033" width="6.6640625" style="577" customWidth="1"/>
    <col min="11034" max="11035" width="10" style="577" customWidth="1"/>
    <col min="11036" max="11039" width="0" style="577" hidden="1" customWidth="1"/>
    <col min="11040" max="11264" width="8.88671875" style="577"/>
    <col min="11265" max="11265" width="12.5546875" style="577" customWidth="1"/>
    <col min="11266" max="11266" width="7.5546875" style="577" customWidth="1"/>
    <col min="11267" max="11267" width="7.44140625" style="577" customWidth="1"/>
    <col min="11268" max="11268" width="7.33203125" style="577" customWidth="1"/>
    <col min="11269" max="11269" width="13.44140625" style="577" customWidth="1"/>
    <col min="11270" max="11271" width="10" style="577" customWidth="1"/>
    <col min="11272" max="11272" width="6" style="577" customWidth="1"/>
    <col min="11273" max="11273" width="8.109375" style="577" customWidth="1"/>
    <col min="11274" max="11274" width="8.6640625" style="577" customWidth="1"/>
    <col min="11275" max="11275" width="7.88671875" style="577" customWidth="1"/>
    <col min="11276" max="11276" width="8" style="577" customWidth="1"/>
    <col min="11277" max="11281" width="10" style="577" customWidth="1"/>
    <col min="11282" max="11282" width="7.109375" style="577" customWidth="1"/>
    <col min="11283" max="11283" width="9.33203125" style="577" customWidth="1"/>
    <col min="11284" max="11284" width="7.5546875" style="577" customWidth="1"/>
    <col min="11285" max="11285" width="8.5546875" style="577" customWidth="1"/>
    <col min="11286" max="11286" width="7.44140625" style="577" customWidth="1"/>
    <col min="11287" max="11287" width="10" style="577" customWidth="1"/>
    <col min="11288" max="11288" width="8.5546875" style="577" customWidth="1"/>
    <col min="11289" max="11289" width="6.6640625" style="577" customWidth="1"/>
    <col min="11290" max="11291" width="10" style="577" customWidth="1"/>
    <col min="11292" max="11295" width="0" style="577" hidden="1" customWidth="1"/>
    <col min="11296" max="11520" width="8.88671875" style="577"/>
    <col min="11521" max="11521" width="12.5546875" style="577" customWidth="1"/>
    <col min="11522" max="11522" width="7.5546875" style="577" customWidth="1"/>
    <col min="11523" max="11523" width="7.44140625" style="577" customWidth="1"/>
    <col min="11524" max="11524" width="7.33203125" style="577" customWidth="1"/>
    <col min="11525" max="11525" width="13.44140625" style="577" customWidth="1"/>
    <col min="11526" max="11527" width="10" style="577" customWidth="1"/>
    <col min="11528" max="11528" width="6" style="577" customWidth="1"/>
    <col min="11529" max="11529" width="8.109375" style="577" customWidth="1"/>
    <col min="11530" max="11530" width="8.6640625" style="577" customWidth="1"/>
    <col min="11531" max="11531" width="7.88671875" style="577" customWidth="1"/>
    <col min="11532" max="11532" width="8" style="577" customWidth="1"/>
    <col min="11533" max="11537" width="10" style="577" customWidth="1"/>
    <col min="11538" max="11538" width="7.109375" style="577" customWidth="1"/>
    <col min="11539" max="11539" width="9.33203125" style="577" customWidth="1"/>
    <col min="11540" max="11540" width="7.5546875" style="577" customWidth="1"/>
    <col min="11541" max="11541" width="8.5546875" style="577" customWidth="1"/>
    <col min="11542" max="11542" width="7.44140625" style="577" customWidth="1"/>
    <col min="11543" max="11543" width="10" style="577" customWidth="1"/>
    <col min="11544" max="11544" width="8.5546875" style="577" customWidth="1"/>
    <col min="11545" max="11545" width="6.6640625" style="577" customWidth="1"/>
    <col min="11546" max="11547" width="10" style="577" customWidth="1"/>
    <col min="11548" max="11551" width="0" style="577" hidden="1" customWidth="1"/>
    <col min="11552" max="11776" width="8.88671875" style="577"/>
    <col min="11777" max="11777" width="12.5546875" style="577" customWidth="1"/>
    <col min="11778" max="11778" width="7.5546875" style="577" customWidth="1"/>
    <col min="11779" max="11779" width="7.44140625" style="577" customWidth="1"/>
    <col min="11780" max="11780" width="7.33203125" style="577" customWidth="1"/>
    <col min="11781" max="11781" width="13.44140625" style="577" customWidth="1"/>
    <col min="11782" max="11783" width="10" style="577" customWidth="1"/>
    <col min="11784" max="11784" width="6" style="577" customWidth="1"/>
    <col min="11785" max="11785" width="8.109375" style="577" customWidth="1"/>
    <col min="11786" max="11786" width="8.6640625" style="577" customWidth="1"/>
    <col min="11787" max="11787" width="7.88671875" style="577" customWidth="1"/>
    <col min="11788" max="11788" width="8" style="577" customWidth="1"/>
    <col min="11789" max="11793" width="10" style="577" customWidth="1"/>
    <col min="11794" max="11794" width="7.109375" style="577" customWidth="1"/>
    <col min="11795" max="11795" width="9.33203125" style="577" customWidth="1"/>
    <col min="11796" max="11796" width="7.5546875" style="577" customWidth="1"/>
    <col min="11797" max="11797" width="8.5546875" style="577" customWidth="1"/>
    <col min="11798" max="11798" width="7.44140625" style="577" customWidth="1"/>
    <col min="11799" max="11799" width="10" style="577" customWidth="1"/>
    <col min="11800" max="11800" width="8.5546875" style="577" customWidth="1"/>
    <col min="11801" max="11801" width="6.6640625" style="577" customWidth="1"/>
    <col min="11802" max="11803" width="10" style="577" customWidth="1"/>
    <col min="11804" max="11807" width="0" style="577" hidden="1" customWidth="1"/>
    <col min="11808" max="12032" width="8.88671875" style="577"/>
    <col min="12033" max="12033" width="12.5546875" style="577" customWidth="1"/>
    <col min="12034" max="12034" width="7.5546875" style="577" customWidth="1"/>
    <col min="12035" max="12035" width="7.44140625" style="577" customWidth="1"/>
    <col min="12036" max="12036" width="7.33203125" style="577" customWidth="1"/>
    <col min="12037" max="12037" width="13.44140625" style="577" customWidth="1"/>
    <col min="12038" max="12039" width="10" style="577" customWidth="1"/>
    <col min="12040" max="12040" width="6" style="577" customWidth="1"/>
    <col min="12041" max="12041" width="8.109375" style="577" customWidth="1"/>
    <col min="12042" max="12042" width="8.6640625" style="577" customWidth="1"/>
    <col min="12043" max="12043" width="7.88671875" style="577" customWidth="1"/>
    <col min="12044" max="12044" width="8" style="577" customWidth="1"/>
    <col min="12045" max="12049" width="10" style="577" customWidth="1"/>
    <col min="12050" max="12050" width="7.109375" style="577" customWidth="1"/>
    <col min="12051" max="12051" width="9.33203125" style="577" customWidth="1"/>
    <col min="12052" max="12052" width="7.5546875" style="577" customWidth="1"/>
    <col min="12053" max="12053" width="8.5546875" style="577" customWidth="1"/>
    <col min="12054" max="12054" width="7.44140625" style="577" customWidth="1"/>
    <col min="12055" max="12055" width="10" style="577" customWidth="1"/>
    <col min="12056" max="12056" width="8.5546875" style="577" customWidth="1"/>
    <col min="12057" max="12057" width="6.6640625" style="577" customWidth="1"/>
    <col min="12058" max="12059" width="10" style="577" customWidth="1"/>
    <col min="12060" max="12063" width="0" style="577" hidden="1" customWidth="1"/>
    <col min="12064" max="12288" width="8.88671875" style="577"/>
    <col min="12289" max="12289" width="12.5546875" style="577" customWidth="1"/>
    <col min="12290" max="12290" width="7.5546875" style="577" customWidth="1"/>
    <col min="12291" max="12291" width="7.44140625" style="577" customWidth="1"/>
    <col min="12292" max="12292" width="7.33203125" style="577" customWidth="1"/>
    <col min="12293" max="12293" width="13.44140625" style="577" customWidth="1"/>
    <col min="12294" max="12295" width="10" style="577" customWidth="1"/>
    <col min="12296" max="12296" width="6" style="577" customWidth="1"/>
    <col min="12297" max="12297" width="8.109375" style="577" customWidth="1"/>
    <col min="12298" max="12298" width="8.6640625" style="577" customWidth="1"/>
    <col min="12299" max="12299" width="7.88671875" style="577" customWidth="1"/>
    <col min="12300" max="12300" width="8" style="577" customWidth="1"/>
    <col min="12301" max="12305" width="10" style="577" customWidth="1"/>
    <col min="12306" max="12306" width="7.109375" style="577" customWidth="1"/>
    <col min="12307" max="12307" width="9.33203125" style="577" customWidth="1"/>
    <col min="12308" max="12308" width="7.5546875" style="577" customWidth="1"/>
    <col min="12309" max="12309" width="8.5546875" style="577" customWidth="1"/>
    <col min="12310" max="12310" width="7.44140625" style="577" customWidth="1"/>
    <col min="12311" max="12311" width="10" style="577" customWidth="1"/>
    <col min="12312" max="12312" width="8.5546875" style="577" customWidth="1"/>
    <col min="12313" max="12313" width="6.6640625" style="577" customWidth="1"/>
    <col min="12314" max="12315" width="10" style="577" customWidth="1"/>
    <col min="12316" max="12319" width="0" style="577" hidden="1" customWidth="1"/>
    <col min="12320" max="12544" width="8.88671875" style="577"/>
    <col min="12545" max="12545" width="12.5546875" style="577" customWidth="1"/>
    <col min="12546" max="12546" width="7.5546875" style="577" customWidth="1"/>
    <col min="12547" max="12547" width="7.44140625" style="577" customWidth="1"/>
    <col min="12548" max="12548" width="7.33203125" style="577" customWidth="1"/>
    <col min="12549" max="12549" width="13.44140625" style="577" customWidth="1"/>
    <col min="12550" max="12551" width="10" style="577" customWidth="1"/>
    <col min="12552" max="12552" width="6" style="577" customWidth="1"/>
    <col min="12553" max="12553" width="8.109375" style="577" customWidth="1"/>
    <col min="12554" max="12554" width="8.6640625" style="577" customWidth="1"/>
    <col min="12555" max="12555" width="7.88671875" style="577" customWidth="1"/>
    <col min="12556" max="12556" width="8" style="577" customWidth="1"/>
    <col min="12557" max="12561" width="10" style="577" customWidth="1"/>
    <col min="12562" max="12562" width="7.109375" style="577" customWidth="1"/>
    <col min="12563" max="12563" width="9.33203125" style="577" customWidth="1"/>
    <col min="12564" max="12564" width="7.5546875" style="577" customWidth="1"/>
    <col min="12565" max="12565" width="8.5546875" style="577" customWidth="1"/>
    <col min="12566" max="12566" width="7.44140625" style="577" customWidth="1"/>
    <col min="12567" max="12567" width="10" style="577" customWidth="1"/>
    <col min="12568" max="12568" width="8.5546875" style="577" customWidth="1"/>
    <col min="12569" max="12569" width="6.6640625" style="577" customWidth="1"/>
    <col min="12570" max="12571" width="10" style="577" customWidth="1"/>
    <col min="12572" max="12575" width="0" style="577" hidden="1" customWidth="1"/>
    <col min="12576" max="12800" width="8.88671875" style="577"/>
    <col min="12801" max="12801" width="12.5546875" style="577" customWidth="1"/>
    <col min="12802" max="12802" width="7.5546875" style="577" customWidth="1"/>
    <col min="12803" max="12803" width="7.44140625" style="577" customWidth="1"/>
    <col min="12804" max="12804" width="7.33203125" style="577" customWidth="1"/>
    <col min="12805" max="12805" width="13.44140625" style="577" customWidth="1"/>
    <col min="12806" max="12807" width="10" style="577" customWidth="1"/>
    <col min="12808" max="12808" width="6" style="577" customWidth="1"/>
    <col min="12809" max="12809" width="8.109375" style="577" customWidth="1"/>
    <col min="12810" max="12810" width="8.6640625" style="577" customWidth="1"/>
    <col min="12811" max="12811" width="7.88671875" style="577" customWidth="1"/>
    <col min="12812" max="12812" width="8" style="577" customWidth="1"/>
    <col min="12813" max="12817" width="10" style="577" customWidth="1"/>
    <col min="12818" max="12818" width="7.109375" style="577" customWidth="1"/>
    <col min="12819" max="12819" width="9.33203125" style="577" customWidth="1"/>
    <col min="12820" max="12820" width="7.5546875" style="577" customWidth="1"/>
    <col min="12821" max="12821" width="8.5546875" style="577" customWidth="1"/>
    <col min="12822" max="12822" width="7.44140625" style="577" customWidth="1"/>
    <col min="12823" max="12823" width="10" style="577" customWidth="1"/>
    <col min="12824" max="12824" width="8.5546875" style="577" customWidth="1"/>
    <col min="12825" max="12825" width="6.6640625" style="577" customWidth="1"/>
    <col min="12826" max="12827" width="10" style="577" customWidth="1"/>
    <col min="12828" max="12831" width="0" style="577" hidden="1" customWidth="1"/>
    <col min="12832" max="13056" width="8.88671875" style="577"/>
    <col min="13057" max="13057" width="12.5546875" style="577" customWidth="1"/>
    <col min="13058" max="13058" width="7.5546875" style="577" customWidth="1"/>
    <col min="13059" max="13059" width="7.44140625" style="577" customWidth="1"/>
    <col min="13060" max="13060" width="7.33203125" style="577" customWidth="1"/>
    <col min="13061" max="13061" width="13.44140625" style="577" customWidth="1"/>
    <col min="13062" max="13063" width="10" style="577" customWidth="1"/>
    <col min="13064" max="13064" width="6" style="577" customWidth="1"/>
    <col min="13065" max="13065" width="8.109375" style="577" customWidth="1"/>
    <col min="13066" max="13066" width="8.6640625" style="577" customWidth="1"/>
    <col min="13067" max="13067" width="7.88671875" style="577" customWidth="1"/>
    <col min="13068" max="13068" width="8" style="577" customWidth="1"/>
    <col min="13069" max="13073" width="10" style="577" customWidth="1"/>
    <col min="13074" max="13074" width="7.109375" style="577" customWidth="1"/>
    <col min="13075" max="13075" width="9.33203125" style="577" customWidth="1"/>
    <col min="13076" max="13076" width="7.5546875" style="577" customWidth="1"/>
    <col min="13077" max="13077" width="8.5546875" style="577" customWidth="1"/>
    <col min="13078" max="13078" width="7.44140625" style="577" customWidth="1"/>
    <col min="13079" max="13079" width="10" style="577" customWidth="1"/>
    <col min="13080" max="13080" width="8.5546875" style="577" customWidth="1"/>
    <col min="13081" max="13081" width="6.6640625" style="577" customWidth="1"/>
    <col min="13082" max="13083" width="10" style="577" customWidth="1"/>
    <col min="13084" max="13087" width="0" style="577" hidden="1" customWidth="1"/>
    <col min="13088" max="13312" width="8.88671875" style="577"/>
    <col min="13313" max="13313" width="12.5546875" style="577" customWidth="1"/>
    <col min="13314" max="13314" width="7.5546875" style="577" customWidth="1"/>
    <col min="13315" max="13315" width="7.44140625" style="577" customWidth="1"/>
    <col min="13316" max="13316" width="7.33203125" style="577" customWidth="1"/>
    <col min="13317" max="13317" width="13.44140625" style="577" customWidth="1"/>
    <col min="13318" max="13319" width="10" style="577" customWidth="1"/>
    <col min="13320" max="13320" width="6" style="577" customWidth="1"/>
    <col min="13321" max="13321" width="8.109375" style="577" customWidth="1"/>
    <col min="13322" max="13322" width="8.6640625" style="577" customWidth="1"/>
    <col min="13323" max="13323" width="7.88671875" style="577" customWidth="1"/>
    <col min="13324" max="13324" width="8" style="577" customWidth="1"/>
    <col min="13325" max="13329" width="10" style="577" customWidth="1"/>
    <col min="13330" max="13330" width="7.109375" style="577" customWidth="1"/>
    <col min="13331" max="13331" width="9.33203125" style="577" customWidth="1"/>
    <col min="13332" max="13332" width="7.5546875" style="577" customWidth="1"/>
    <col min="13333" max="13333" width="8.5546875" style="577" customWidth="1"/>
    <col min="13334" max="13334" width="7.44140625" style="577" customWidth="1"/>
    <col min="13335" max="13335" width="10" style="577" customWidth="1"/>
    <col min="13336" max="13336" width="8.5546875" style="577" customWidth="1"/>
    <col min="13337" max="13337" width="6.6640625" style="577" customWidth="1"/>
    <col min="13338" max="13339" width="10" style="577" customWidth="1"/>
    <col min="13340" max="13343" width="0" style="577" hidden="1" customWidth="1"/>
    <col min="13344" max="13568" width="8.88671875" style="577"/>
    <col min="13569" max="13569" width="12.5546875" style="577" customWidth="1"/>
    <col min="13570" max="13570" width="7.5546875" style="577" customWidth="1"/>
    <col min="13571" max="13571" width="7.44140625" style="577" customWidth="1"/>
    <col min="13572" max="13572" width="7.33203125" style="577" customWidth="1"/>
    <col min="13573" max="13573" width="13.44140625" style="577" customWidth="1"/>
    <col min="13574" max="13575" width="10" style="577" customWidth="1"/>
    <col min="13576" max="13576" width="6" style="577" customWidth="1"/>
    <col min="13577" max="13577" width="8.109375" style="577" customWidth="1"/>
    <col min="13578" max="13578" width="8.6640625" style="577" customWidth="1"/>
    <col min="13579" max="13579" width="7.88671875" style="577" customWidth="1"/>
    <col min="13580" max="13580" width="8" style="577" customWidth="1"/>
    <col min="13581" max="13585" width="10" style="577" customWidth="1"/>
    <col min="13586" max="13586" width="7.109375" style="577" customWidth="1"/>
    <col min="13587" max="13587" width="9.33203125" style="577" customWidth="1"/>
    <col min="13588" max="13588" width="7.5546875" style="577" customWidth="1"/>
    <col min="13589" max="13589" width="8.5546875" style="577" customWidth="1"/>
    <col min="13590" max="13590" width="7.44140625" style="577" customWidth="1"/>
    <col min="13591" max="13591" width="10" style="577" customWidth="1"/>
    <col min="13592" max="13592" width="8.5546875" style="577" customWidth="1"/>
    <col min="13593" max="13593" width="6.6640625" style="577" customWidth="1"/>
    <col min="13594" max="13595" width="10" style="577" customWidth="1"/>
    <col min="13596" max="13599" width="0" style="577" hidden="1" customWidth="1"/>
    <col min="13600" max="13824" width="8.88671875" style="577"/>
    <col min="13825" max="13825" width="12.5546875" style="577" customWidth="1"/>
    <col min="13826" max="13826" width="7.5546875" style="577" customWidth="1"/>
    <col min="13827" max="13827" width="7.44140625" style="577" customWidth="1"/>
    <col min="13828" max="13828" width="7.33203125" style="577" customWidth="1"/>
    <col min="13829" max="13829" width="13.44140625" style="577" customWidth="1"/>
    <col min="13830" max="13831" width="10" style="577" customWidth="1"/>
    <col min="13832" max="13832" width="6" style="577" customWidth="1"/>
    <col min="13833" max="13833" width="8.109375" style="577" customWidth="1"/>
    <col min="13834" max="13834" width="8.6640625" style="577" customWidth="1"/>
    <col min="13835" max="13835" width="7.88671875" style="577" customWidth="1"/>
    <col min="13836" max="13836" width="8" style="577" customWidth="1"/>
    <col min="13837" max="13841" width="10" style="577" customWidth="1"/>
    <col min="13842" max="13842" width="7.109375" style="577" customWidth="1"/>
    <col min="13843" max="13843" width="9.33203125" style="577" customWidth="1"/>
    <col min="13844" max="13844" width="7.5546875" style="577" customWidth="1"/>
    <col min="13845" max="13845" width="8.5546875" style="577" customWidth="1"/>
    <col min="13846" max="13846" width="7.44140625" style="577" customWidth="1"/>
    <col min="13847" max="13847" width="10" style="577" customWidth="1"/>
    <col min="13848" max="13848" width="8.5546875" style="577" customWidth="1"/>
    <col min="13849" max="13849" width="6.6640625" style="577" customWidth="1"/>
    <col min="13850" max="13851" width="10" style="577" customWidth="1"/>
    <col min="13852" max="13855" width="0" style="577" hidden="1" customWidth="1"/>
    <col min="13856" max="14080" width="8.88671875" style="577"/>
    <col min="14081" max="14081" width="12.5546875" style="577" customWidth="1"/>
    <col min="14082" max="14082" width="7.5546875" style="577" customWidth="1"/>
    <col min="14083" max="14083" width="7.44140625" style="577" customWidth="1"/>
    <col min="14084" max="14084" width="7.33203125" style="577" customWidth="1"/>
    <col min="14085" max="14085" width="13.44140625" style="577" customWidth="1"/>
    <col min="14086" max="14087" width="10" style="577" customWidth="1"/>
    <col min="14088" max="14088" width="6" style="577" customWidth="1"/>
    <col min="14089" max="14089" width="8.109375" style="577" customWidth="1"/>
    <col min="14090" max="14090" width="8.6640625" style="577" customWidth="1"/>
    <col min="14091" max="14091" width="7.88671875" style="577" customWidth="1"/>
    <col min="14092" max="14092" width="8" style="577" customWidth="1"/>
    <col min="14093" max="14097" width="10" style="577" customWidth="1"/>
    <col min="14098" max="14098" width="7.109375" style="577" customWidth="1"/>
    <col min="14099" max="14099" width="9.33203125" style="577" customWidth="1"/>
    <col min="14100" max="14100" width="7.5546875" style="577" customWidth="1"/>
    <col min="14101" max="14101" width="8.5546875" style="577" customWidth="1"/>
    <col min="14102" max="14102" width="7.44140625" style="577" customWidth="1"/>
    <col min="14103" max="14103" width="10" style="577" customWidth="1"/>
    <col min="14104" max="14104" width="8.5546875" style="577" customWidth="1"/>
    <col min="14105" max="14105" width="6.6640625" style="577" customWidth="1"/>
    <col min="14106" max="14107" width="10" style="577" customWidth="1"/>
    <col min="14108" max="14111" width="0" style="577" hidden="1" customWidth="1"/>
    <col min="14112" max="14336" width="8.88671875" style="577"/>
    <col min="14337" max="14337" width="12.5546875" style="577" customWidth="1"/>
    <col min="14338" max="14338" width="7.5546875" style="577" customWidth="1"/>
    <col min="14339" max="14339" width="7.44140625" style="577" customWidth="1"/>
    <col min="14340" max="14340" width="7.33203125" style="577" customWidth="1"/>
    <col min="14341" max="14341" width="13.44140625" style="577" customWidth="1"/>
    <col min="14342" max="14343" width="10" style="577" customWidth="1"/>
    <col min="14344" max="14344" width="6" style="577" customWidth="1"/>
    <col min="14345" max="14345" width="8.109375" style="577" customWidth="1"/>
    <col min="14346" max="14346" width="8.6640625" style="577" customWidth="1"/>
    <col min="14347" max="14347" width="7.88671875" style="577" customWidth="1"/>
    <col min="14348" max="14348" width="8" style="577" customWidth="1"/>
    <col min="14349" max="14353" width="10" style="577" customWidth="1"/>
    <col min="14354" max="14354" width="7.109375" style="577" customWidth="1"/>
    <col min="14355" max="14355" width="9.33203125" style="577" customWidth="1"/>
    <col min="14356" max="14356" width="7.5546875" style="577" customWidth="1"/>
    <col min="14357" max="14357" width="8.5546875" style="577" customWidth="1"/>
    <col min="14358" max="14358" width="7.44140625" style="577" customWidth="1"/>
    <col min="14359" max="14359" width="10" style="577" customWidth="1"/>
    <col min="14360" max="14360" width="8.5546875" style="577" customWidth="1"/>
    <col min="14361" max="14361" width="6.6640625" style="577" customWidth="1"/>
    <col min="14362" max="14363" width="10" style="577" customWidth="1"/>
    <col min="14364" max="14367" width="0" style="577" hidden="1" customWidth="1"/>
    <col min="14368" max="14592" width="8.88671875" style="577"/>
    <col min="14593" max="14593" width="12.5546875" style="577" customWidth="1"/>
    <col min="14594" max="14594" width="7.5546875" style="577" customWidth="1"/>
    <col min="14595" max="14595" width="7.44140625" style="577" customWidth="1"/>
    <col min="14596" max="14596" width="7.33203125" style="577" customWidth="1"/>
    <col min="14597" max="14597" width="13.44140625" style="577" customWidth="1"/>
    <col min="14598" max="14599" width="10" style="577" customWidth="1"/>
    <col min="14600" max="14600" width="6" style="577" customWidth="1"/>
    <col min="14601" max="14601" width="8.109375" style="577" customWidth="1"/>
    <col min="14602" max="14602" width="8.6640625" style="577" customWidth="1"/>
    <col min="14603" max="14603" width="7.88671875" style="577" customWidth="1"/>
    <col min="14604" max="14604" width="8" style="577" customWidth="1"/>
    <col min="14605" max="14609" width="10" style="577" customWidth="1"/>
    <col min="14610" max="14610" width="7.109375" style="577" customWidth="1"/>
    <col min="14611" max="14611" width="9.33203125" style="577" customWidth="1"/>
    <col min="14612" max="14612" width="7.5546875" style="577" customWidth="1"/>
    <col min="14613" max="14613" width="8.5546875" style="577" customWidth="1"/>
    <col min="14614" max="14614" width="7.44140625" style="577" customWidth="1"/>
    <col min="14615" max="14615" width="10" style="577" customWidth="1"/>
    <col min="14616" max="14616" width="8.5546875" style="577" customWidth="1"/>
    <col min="14617" max="14617" width="6.6640625" style="577" customWidth="1"/>
    <col min="14618" max="14619" width="10" style="577" customWidth="1"/>
    <col min="14620" max="14623" width="0" style="577" hidden="1" customWidth="1"/>
    <col min="14624" max="14848" width="8.88671875" style="577"/>
    <col min="14849" max="14849" width="12.5546875" style="577" customWidth="1"/>
    <col min="14850" max="14850" width="7.5546875" style="577" customWidth="1"/>
    <col min="14851" max="14851" width="7.44140625" style="577" customWidth="1"/>
    <col min="14852" max="14852" width="7.33203125" style="577" customWidth="1"/>
    <col min="14853" max="14853" width="13.44140625" style="577" customWidth="1"/>
    <col min="14854" max="14855" width="10" style="577" customWidth="1"/>
    <col min="14856" max="14856" width="6" style="577" customWidth="1"/>
    <col min="14857" max="14857" width="8.109375" style="577" customWidth="1"/>
    <col min="14858" max="14858" width="8.6640625" style="577" customWidth="1"/>
    <col min="14859" max="14859" width="7.88671875" style="577" customWidth="1"/>
    <col min="14860" max="14860" width="8" style="577" customWidth="1"/>
    <col min="14861" max="14865" width="10" style="577" customWidth="1"/>
    <col min="14866" max="14866" width="7.109375" style="577" customWidth="1"/>
    <col min="14867" max="14867" width="9.33203125" style="577" customWidth="1"/>
    <col min="14868" max="14868" width="7.5546875" style="577" customWidth="1"/>
    <col min="14869" max="14869" width="8.5546875" style="577" customWidth="1"/>
    <col min="14870" max="14870" width="7.44140625" style="577" customWidth="1"/>
    <col min="14871" max="14871" width="10" style="577" customWidth="1"/>
    <col min="14872" max="14872" width="8.5546875" style="577" customWidth="1"/>
    <col min="14873" max="14873" width="6.6640625" style="577" customWidth="1"/>
    <col min="14874" max="14875" width="10" style="577" customWidth="1"/>
    <col min="14876" max="14879" width="0" style="577" hidden="1" customWidth="1"/>
    <col min="14880" max="15104" width="8.88671875" style="577"/>
    <col min="15105" max="15105" width="12.5546875" style="577" customWidth="1"/>
    <col min="15106" max="15106" width="7.5546875" style="577" customWidth="1"/>
    <col min="15107" max="15107" width="7.44140625" style="577" customWidth="1"/>
    <col min="15108" max="15108" width="7.33203125" style="577" customWidth="1"/>
    <col min="15109" max="15109" width="13.44140625" style="577" customWidth="1"/>
    <col min="15110" max="15111" width="10" style="577" customWidth="1"/>
    <col min="15112" max="15112" width="6" style="577" customWidth="1"/>
    <col min="15113" max="15113" width="8.109375" style="577" customWidth="1"/>
    <col min="15114" max="15114" width="8.6640625" style="577" customWidth="1"/>
    <col min="15115" max="15115" width="7.88671875" style="577" customWidth="1"/>
    <col min="15116" max="15116" width="8" style="577" customWidth="1"/>
    <col min="15117" max="15121" width="10" style="577" customWidth="1"/>
    <col min="15122" max="15122" width="7.109375" style="577" customWidth="1"/>
    <col min="15123" max="15123" width="9.33203125" style="577" customWidth="1"/>
    <col min="15124" max="15124" width="7.5546875" style="577" customWidth="1"/>
    <col min="15125" max="15125" width="8.5546875" style="577" customWidth="1"/>
    <col min="15126" max="15126" width="7.44140625" style="577" customWidth="1"/>
    <col min="15127" max="15127" width="10" style="577" customWidth="1"/>
    <col min="15128" max="15128" width="8.5546875" style="577" customWidth="1"/>
    <col min="15129" max="15129" width="6.6640625" style="577" customWidth="1"/>
    <col min="15130" max="15131" width="10" style="577" customWidth="1"/>
    <col min="15132" max="15135" width="0" style="577" hidden="1" customWidth="1"/>
    <col min="15136" max="15360" width="8.88671875" style="577"/>
    <col min="15361" max="15361" width="12.5546875" style="577" customWidth="1"/>
    <col min="15362" max="15362" width="7.5546875" style="577" customWidth="1"/>
    <col min="15363" max="15363" width="7.44140625" style="577" customWidth="1"/>
    <col min="15364" max="15364" width="7.33203125" style="577" customWidth="1"/>
    <col min="15365" max="15365" width="13.44140625" style="577" customWidth="1"/>
    <col min="15366" max="15367" width="10" style="577" customWidth="1"/>
    <col min="15368" max="15368" width="6" style="577" customWidth="1"/>
    <col min="15369" max="15369" width="8.109375" style="577" customWidth="1"/>
    <col min="15370" max="15370" width="8.6640625" style="577" customWidth="1"/>
    <col min="15371" max="15371" width="7.88671875" style="577" customWidth="1"/>
    <col min="15372" max="15372" width="8" style="577" customWidth="1"/>
    <col min="15373" max="15377" width="10" style="577" customWidth="1"/>
    <col min="15378" max="15378" width="7.109375" style="577" customWidth="1"/>
    <col min="15379" max="15379" width="9.33203125" style="577" customWidth="1"/>
    <col min="15380" max="15380" width="7.5546875" style="577" customWidth="1"/>
    <col min="15381" max="15381" width="8.5546875" style="577" customWidth="1"/>
    <col min="15382" max="15382" width="7.44140625" style="577" customWidth="1"/>
    <col min="15383" max="15383" width="10" style="577" customWidth="1"/>
    <col min="15384" max="15384" width="8.5546875" style="577" customWidth="1"/>
    <col min="15385" max="15385" width="6.6640625" style="577" customWidth="1"/>
    <col min="15386" max="15387" width="10" style="577" customWidth="1"/>
    <col min="15388" max="15391" width="0" style="577" hidden="1" customWidth="1"/>
    <col min="15392" max="15616" width="8.88671875" style="577"/>
    <col min="15617" max="15617" width="12.5546875" style="577" customWidth="1"/>
    <col min="15618" max="15618" width="7.5546875" style="577" customWidth="1"/>
    <col min="15619" max="15619" width="7.44140625" style="577" customWidth="1"/>
    <col min="15620" max="15620" width="7.33203125" style="577" customWidth="1"/>
    <col min="15621" max="15621" width="13.44140625" style="577" customWidth="1"/>
    <col min="15622" max="15623" width="10" style="577" customWidth="1"/>
    <col min="15624" max="15624" width="6" style="577" customWidth="1"/>
    <col min="15625" max="15625" width="8.109375" style="577" customWidth="1"/>
    <col min="15626" max="15626" width="8.6640625" style="577" customWidth="1"/>
    <col min="15627" max="15627" width="7.88671875" style="577" customWidth="1"/>
    <col min="15628" max="15628" width="8" style="577" customWidth="1"/>
    <col min="15629" max="15633" width="10" style="577" customWidth="1"/>
    <col min="15634" max="15634" width="7.109375" style="577" customWidth="1"/>
    <col min="15635" max="15635" width="9.33203125" style="577" customWidth="1"/>
    <col min="15636" max="15636" width="7.5546875" style="577" customWidth="1"/>
    <col min="15637" max="15637" width="8.5546875" style="577" customWidth="1"/>
    <col min="15638" max="15638" width="7.44140625" style="577" customWidth="1"/>
    <col min="15639" max="15639" width="10" style="577" customWidth="1"/>
    <col min="15640" max="15640" width="8.5546875" style="577" customWidth="1"/>
    <col min="15641" max="15641" width="6.6640625" style="577" customWidth="1"/>
    <col min="15642" max="15643" width="10" style="577" customWidth="1"/>
    <col min="15644" max="15647" width="0" style="577" hidden="1" customWidth="1"/>
    <col min="15648" max="15872" width="8.88671875" style="577"/>
    <col min="15873" max="15873" width="12.5546875" style="577" customWidth="1"/>
    <col min="15874" max="15874" width="7.5546875" style="577" customWidth="1"/>
    <col min="15875" max="15875" width="7.44140625" style="577" customWidth="1"/>
    <col min="15876" max="15876" width="7.33203125" style="577" customWidth="1"/>
    <col min="15877" max="15877" width="13.44140625" style="577" customWidth="1"/>
    <col min="15878" max="15879" width="10" style="577" customWidth="1"/>
    <col min="15880" max="15880" width="6" style="577" customWidth="1"/>
    <col min="15881" max="15881" width="8.109375" style="577" customWidth="1"/>
    <col min="15882" max="15882" width="8.6640625" style="577" customWidth="1"/>
    <col min="15883" max="15883" width="7.88671875" style="577" customWidth="1"/>
    <col min="15884" max="15884" width="8" style="577" customWidth="1"/>
    <col min="15885" max="15889" width="10" style="577" customWidth="1"/>
    <col min="15890" max="15890" width="7.109375" style="577" customWidth="1"/>
    <col min="15891" max="15891" width="9.33203125" style="577" customWidth="1"/>
    <col min="15892" max="15892" width="7.5546875" style="577" customWidth="1"/>
    <col min="15893" max="15893" width="8.5546875" style="577" customWidth="1"/>
    <col min="15894" max="15894" width="7.44140625" style="577" customWidth="1"/>
    <col min="15895" max="15895" width="10" style="577" customWidth="1"/>
    <col min="15896" max="15896" width="8.5546875" style="577" customWidth="1"/>
    <col min="15897" max="15897" width="6.6640625" style="577" customWidth="1"/>
    <col min="15898" max="15899" width="10" style="577" customWidth="1"/>
    <col min="15900" max="15903" width="0" style="577" hidden="1" customWidth="1"/>
    <col min="15904" max="16128" width="8.88671875" style="577"/>
    <col min="16129" max="16129" width="12.5546875" style="577" customWidth="1"/>
    <col min="16130" max="16130" width="7.5546875" style="577" customWidth="1"/>
    <col min="16131" max="16131" width="7.44140625" style="577" customWidth="1"/>
    <col min="16132" max="16132" width="7.33203125" style="577" customWidth="1"/>
    <col min="16133" max="16133" width="13.44140625" style="577" customWidth="1"/>
    <col min="16134" max="16135" width="10" style="577" customWidth="1"/>
    <col min="16136" max="16136" width="6" style="577" customWidth="1"/>
    <col min="16137" max="16137" width="8.109375" style="577" customWidth="1"/>
    <col min="16138" max="16138" width="8.6640625" style="577" customWidth="1"/>
    <col min="16139" max="16139" width="7.88671875" style="577" customWidth="1"/>
    <col min="16140" max="16140" width="8" style="577" customWidth="1"/>
    <col min="16141" max="16145" width="10" style="577" customWidth="1"/>
    <col min="16146" max="16146" width="7.109375" style="577" customWidth="1"/>
    <col min="16147" max="16147" width="9.33203125" style="577" customWidth="1"/>
    <col min="16148" max="16148" width="7.5546875" style="577" customWidth="1"/>
    <col min="16149" max="16149" width="8.5546875" style="577" customWidth="1"/>
    <col min="16150" max="16150" width="7.44140625" style="577" customWidth="1"/>
    <col min="16151" max="16151" width="10" style="577" customWidth="1"/>
    <col min="16152" max="16152" width="8.5546875" style="577" customWidth="1"/>
    <col min="16153" max="16153" width="6.6640625" style="577" customWidth="1"/>
    <col min="16154" max="16155" width="10" style="577" customWidth="1"/>
    <col min="16156" max="16159" width="0" style="577" hidden="1" customWidth="1"/>
    <col min="16160" max="16384" width="8.88671875" style="577"/>
  </cols>
  <sheetData>
    <row r="2" spans="1:43" s="575" customFormat="1" ht="20.100000000000001" customHeight="1">
      <c r="A2" s="1284" t="s">
        <v>567</v>
      </c>
      <c r="B2" s="1284"/>
      <c r="C2" s="1284"/>
      <c r="D2" s="1284"/>
      <c r="E2" s="1284"/>
      <c r="F2" s="1284"/>
      <c r="G2" s="1284"/>
      <c r="H2" s="1284"/>
      <c r="I2" s="1284"/>
      <c r="J2" s="1284"/>
      <c r="K2" s="1284"/>
      <c r="L2" s="1284"/>
      <c r="M2" s="1284"/>
      <c r="N2" s="1284"/>
      <c r="O2" s="1284"/>
      <c r="P2" s="1284"/>
      <c r="Q2" s="1284"/>
      <c r="R2" s="1284"/>
      <c r="S2" s="1284"/>
      <c r="T2" s="1284"/>
      <c r="U2" s="1284"/>
      <c r="V2" s="1284"/>
      <c r="W2" s="1284"/>
      <c r="X2" s="1284"/>
      <c r="Y2" s="1284"/>
      <c r="Z2" s="1284"/>
      <c r="AA2" s="1284"/>
      <c r="AB2" s="1284"/>
      <c r="AC2" s="1284"/>
      <c r="AD2" s="1284"/>
      <c r="AE2" s="1284"/>
    </row>
    <row r="3" spans="1:43" s="575" customFormat="1" ht="20.100000000000001" hidden="1" customHeight="1">
      <c r="A3" s="1284" t="s">
        <v>568</v>
      </c>
      <c r="B3" s="1284"/>
      <c r="C3" s="1284"/>
      <c r="D3" s="1284"/>
      <c r="E3" s="1284"/>
      <c r="F3" s="1284"/>
      <c r="G3" s="1284"/>
      <c r="H3" s="1284"/>
      <c r="I3" s="1284"/>
      <c r="J3" s="1284"/>
      <c r="K3" s="1284"/>
      <c r="L3" s="1284"/>
      <c r="M3" s="1284"/>
      <c r="N3" s="1284"/>
      <c r="O3" s="1284"/>
      <c r="P3" s="1284"/>
      <c r="Q3" s="1284"/>
      <c r="R3" s="1284"/>
      <c r="S3" s="1284"/>
      <c r="T3" s="1284"/>
      <c r="U3" s="1284"/>
      <c r="V3" s="1284"/>
      <c r="W3" s="1284"/>
      <c r="X3" s="1284"/>
      <c r="Y3" s="1284"/>
      <c r="Z3" s="1284"/>
      <c r="AA3" s="1284"/>
      <c r="AB3" s="1284"/>
      <c r="AC3" s="1284"/>
      <c r="AD3" s="1284"/>
      <c r="AE3" s="1284"/>
    </row>
    <row r="4" spans="1:43" s="575" customFormat="1" ht="20.100000000000001" customHeight="1">
      <c r="A4" s="1284" t="s">
        <v>569</v>
      </c>
      <c r="B4" s="1284"/>
      <c r="C4" s="1284"/>
      <c r="D4" s="1284"/>
      <c r="E4" s="1284"/>
      <c r="F4" s="1284"/>
      <c r="G4" s="1284"/>
      <c r="H4" s="1284"/>
      <c r="I4" s="1284"/>
      <c r="J4" s="1284"/>
      <c r="K4" s="1284"/>
      <c r="L4" s="1284"/>
      <c r="M4" s="1284"/>
      <c r="N4" s="1284"/>
      <c r="O4" s="1284"/>
      <c r="P4" s="1284"/>
      <c r="Q4" s="1284"/>
      <c r="R4" s="1284"/>
      <c r="S4" s="1284"/>
      <c r="T4" s="1284"/>
      <c r="U4" s="1284"/>
      <c r="V4" s="1284"/>
      <c r="W4" s="1284"/>
      <c r="X4" s="1284"/>
      <c r="Y4" s="1284"/>
      <c r="Z4" s="1284"/>
      <c r="AA4" s="1284"/>
      <c r="AB4" s="1284"/>
      <c r="AC4" s="1284"/>
      <c r="AD4" s="1284"/>
      <c r="AE4" s="1284"/>
    </row>
    <row r="5" spans="1:43" s="575" customFormat="1" ht="20.100000000000001" customHeight="1">
      <c r="A5" s="1284" t="s">
        <v>570</v>
      </c>
      <c r="B5" s="1284"/>
      <c r="C5" s="1284"/>
      <c r="D5" s="1284"/>
      <c r="E5" s="1284"/>
      <c r="F5" s="1284"/>
      <c r="G5" s="1284"/>
      <c r="H5" s="1284"/>
      <c r="I5" s="1284"/>
      <c r="J5" s="1284"/>
      <c r="K5" s="1284"/>
      <c r="L5" s="1284"/>
      <c r="M5" s="1284"/>
      <c r="N5" s="1284"/>
      <c r="O5" s="1284"/>
      <c r="P5" s="1284"/>
      <c r="Q5" s="1284"/>
      <c r="R5" s="1284"/>
      <c r="S5" s="1284"/>
      <c r="T5" s="1284"/>
      <c r="U5" s="1284"/>
      <c r="V5" s="1284"/>
      <c r="W5" s="1284"/>
      <c r="X5" s="1284"/>
      <c r="Y5" s="1284"/>
      <c r="Z5" s="1284"/>
      <c r="AA5" s="1284"/>
      <c r="AB5" s="1284"/>
      <c r="AC5" s="1284"/>
      <c r="AD5" s="1284"/>
      <c r="AE5" s="1284"/>
    </row>
    <row r="6" spans="1:43" ht="20.100000000000001" customHeight="1">
      <c r="A6" s="576"/>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row>
    <row r="7" spans="1:43" s="575" customFormat="1" ht="20.100000000000001" customHeight="1">
      <c r="B7" s="578" t="s">
        <v>571</v>
      </c>
      <c r="C7" s="1285" t="s">
        <v>842</v>
      </c>
      <c r="D7" s="1285"/>
      <c r="F7" s="575" t="s">
        <v>572</v>
      </c>
      <c r="O7" s="1286" t="s">
        <v>573</v>
      </c>
      <c r="P7" s="1286"/>
      <c r="Q7" s="1286"/>
    </row>
    <row r="8" spans="1:43" ht="20.100000000000001" customHeight="1"/>
    <row r="9" spans="1:43" ht="12.75" customHeight="1">
      <c r="A9" s="1283" t="s">
        <v>574</v>
      </c>
      <c r="B9" s="1283" t="s">
        <v>575</v>
      </c>
      <c r="C9" s="1283"/>
      <c r="D9" s="1283"/>
      <c r="E9" s="1283" t="s">
        <v>576</v>
      </c>
      <c r="F9" s="1290" t="s">
        <v>577</v>
      </c>
      <c r="G9" s="1291"/>
      <c r="H9" s="1291"/>
      <c r="I9" s="1291"/>
      <c r="J9" s="1291"/>
      <c r="K9" s="1291"/>
      <c r="L9" s="1291"/>
      <c r="M9" s="1291"/>
      <c r="N9" s="1291"/>
      <c r="O9" s="1291"/>
      <c r="P9" s="1291"/>
      <c r="Q9" s="1292"/>
      <c r="R9" s="1283" t="s">
        <v>578</v>
      </c>
      <c r="S9" s="1283"/>
      <c r="T9" s="1283"/>
      <c r="U9" s="1283"/>
      <c r="V9" s="1283"/>
      <c r="W9" s="1283"/>
      <c r="X9" s="1283" t="s">
        <v>579</v>
      </c>
      <c r="Y9" s="1283" t="s">
        <v>580</v>
      </c>
      <c r="Z9" s="1287" t="s">
        <v>581</v>
      </c>
      <c r="AA9" s="1283" t="s">
        <v>582</v>
      </c>
      <c r="AB9" s="1300" t="s">
        <v>583</v>
      </c>
      <c r="AC9" s="1300"/>
      <c r="AD9" s="1300"/>
      <c r="AE9" s="1283" t="s">
        <v>584</v>
      </c>
    </row>
    <row r="10" spans="1:43" ht="12.75" customHeight="1">
      <c r="A10" s="1283"/>
      <c r="B10" s="1299"/>
      <c r="C10" s="1299"/>
      <c r="D10" s="1299"/>
      <c r="E10" s="1283"/>
      <c r="F10" s="1283" t="s">
        <v>585</v>
      </c>
      <c r="G10" s="1283" t="s">
        <v>586</v>
      </c>
      <c r="H10" s="1287" t="s">
        <v>587</v>
      </c>
      <c r="I10" s="1290" t="s">
        <v>588</v>
      </c>
      <c r="J10" s="1291"/>
      <c r="K10" s="1291"/>
      <c r="L10" s="1291"/>
      <c r="M10" s="1291"/>
      <c r="N10" s="1291"/>
      <c r="O10" s="1291"/>
      <c r="P10" s="1292"/>
      <c r="Q10" s="1283" t="s">
        <v>589</v>
      </c>
      <c r="R10" s="1287" t="s">
        <v>590</v>
      </c>
      <c r="S10" s="1283" t="s">
        <v>591</v>
      </c>
      <c r="T10" s="1283" t="s">
        <v>592</v>
      </c>
      <c r="U10" s="1293" t="s">
        <v>593</v>
      </c>
      <c r="V10" s="1294"/>
      <c r="W10" s="1283" t="s">
        <v>594</v>
      </c>
      <c r="X10" s="1283"/>
      <c r="Y10" s="1283"/>
      <c r="Z10" s="1289"/>
      <c r="AA10" s="1283"/>
      <c r="AB10" s="1283" t="s">
        <v>595</v>
      </c>
      <c r="AC10" s="1283" t="s">
        <v>596</v>
      </c>
      <c r="AD10" s="1283" t="s">
        <v>597</v>
      </c>
      <c r="AE10" s="1283"/>
    </row>
    <row r="11" spans="1:43" ht="12.75" customHeight="1">
      <c r="A11" s="1283"/>
      <c r="B11" s="1299" t="s">
        <v>598</v>
      </c>
      <c r="C11" s="1299" t="s">
        <v>599</v>
      </c>
      <c r="D11" s="1299" t="s">
        <v>3</v>
      </c>
      <c r="E11" s="1283"/>
      <c r="F11" s="1283"/>
      <c r="G11" s="1283"/>
      <c r="H11" s="1289"/>
      <c r="I11" s="1283" t="s">
        <v>600</v>
      </c>
      <c r="J11" s="1283" t="s">
        <v>601</v>
      </c>
      <c r="K11" s="1283" t="s">
        <v>602</v>
      </c>
      <c r="L11" s="1283" t="s">
        <v>603</v>
      </c>
      <c r="M11" s="1283" t="s">
        <v>604</v>
      </c>
      <c r="N11" s="1283"/>
      <c r="O11" s="1283"/>
      <c r="P11" s="1287" t="s">
        <v>605</v>
      </c>
      <c r="Q11" s="1283"/>
      <c r="R11" s="1289"/>
      <c r="S11" s="1283"/>
      <c r="T11" s="1283"/>
      <c r="U11" s="1295"/>
      <c r="V11" s="1296"/>
      <c r="W11" s="1283"/>
      <c r="X11" s="1283"/>
      <c r="Y11" s="1283"/>
      <c r="Z11" s="1289"/>
      <c r="AA11" s="1283"/>
      <c r="AB11" s="1283"/>
      <c r="AC11" s="1283"/>
      <c r="AD11" s="1283"/>
      <c r="AE11" s="1283"/>
    </row>
    <row r="12" spans="1:43" s="574" customFormat="1" ht="52.8">
      <c r="A12" s="1283"/>
      <c r="B12" s="1299"/>
      <c r="C12" s="1299"/>
      <c r="D12" s="1299"/>
      <c r="E12" s="1283"/>
      <c r="F12" s="1283"/>
      <c r="G12" s="1283"/>
      <c r="H12" s="1288"/>
      <c r="I12" s="1283"/>
      <c r="J12" s="1283"/>
      <c r="K12" s="1283"/>
      <c r="L12" s="1283"/>
      <c r="M12" s="579" t="s">
        <v>606</v>
      </c>
      <c r="N12" s="579" t="s">
        <v>607</v>
      </c>
      <c r="O12" s="579" t="s">
        <v>608</v>
      </c>
      <c r="P12" s="1288"/>
      <c r="Q12" s="1283"/>
      <c r="R12" s="1288"/>
      <c r="S12" s="1283"/>
      <c r="T12" s="1283"/>
      <c r="U12" s="579" t="s">
        <v>609</v>
      </c>
      <c r="V12" s="579" t="s">
        <v>610</v>
      </c>
      <c r="W12" s="1283"/>
      <c r="X12" s="1283"/>
      <c r="Y12" s="1283"/>
      <c r="Z12" s="1288"/>
      <c r="AA12" s="1283"/>
      <c r="AB12" s="1283"/>
      <c r="AC12" s="1283"/>
      <c r="AD12" s="1283"/>
      <c r="AE12" s="1283"/>
      <c r="AG12" s="581">
        <v>29</v>
      </c>
      <c r="AH12" s="581">
        <v>11</v>
      </c>
      <c r="AI12" s="581">
        <v>12</v>
      </c>
      <c r="AJ12" s="581">
        <v>5</v>
      </c>
      <c r="AK12" s="581">
        <v>6</v>
      </c>
    </row>
    <row r="13" spans="1:43">
      <c r="A13" s="580">
        <v>1</v>
      </c>
      <c r="B13" s="580">
        <v>2</v>
      </c>
      <c r="C13" s="580">
        <v>3</v>
      </c>
      <c r="D13" s="580">
        <v>4</v>
      </c>
      <c r="E13" s="580">
        <v>5</v>
      </c>
      <c r="F13" s="580">
        <v>6</v>
      </c>
      <c r="G13" s="580">
        <v>7</v>
      </c>
      <c r="H13" s="580">
        <v>8</v>
      </c>
      <c r="I13" s="580">
        <v>9</v>
      </c>
      <c r="J13" s="580">
        <v>10</v>
      </c>
      <c r="K13" s="580">
        <v>11</v>
      </c>
      <c r="L13" s="580">
        <v>12</v>
      </c>
      <c r="M13" s="580">
        <v>13</v>
      </c>
      <c r="N13" s="580">
        <v>14</v>
      </c>
      <c r="O13" s="580">
        <v>15</v>
      </c>
      <c r="P13" s="580">
        <v>16</v>
      </c>
      <c r="Q13" s="580">
        <v>17</v>
      </c>
      <c r="R13" s="580">
        <v>18</v>
      </c>
      <c r="S13" s="580">
        <v>19</v>
      </c>
      <c r="T13" s="580">
        <v>20</v>
      </c>
      <c r="U13" s="580" t="s">
        <v>611</v>
      </c>
      <c r="V13" s="580" t="s">
        <v>612</v>
      </c>
      <c r="W13" s="580">
        <v>22</v>
      </c>
      <c r="X13" s="580">
        <f t="shared" ref="X13:AE13" si="0">W13+1</f>
        <v>23</v>
      </c>
      <c r="Y13" s="580">
        <f t="shared" si="0"/>
        <v>24</v>
      </c>
      <c r="Z13" s="580">
        <f t="shared" si="0"/>
        <v>25</v>
      </c>
      <c r="AA13" s="580">
        <f t="shared" si="0"/>
        <v>26</v>
      </c>
      <c r="AB13" s="580">
        <f t="shared" si="0"/>
        <v>27</v>
      </c>
      <c r="AC13" s="580">
        <f t="shared" si="0"/>
        <v>28</v>
      </c>
      <c r="AD13" s="580">
        <f t="shared" si="0"/>
        <v>29</v>
      </c>
      <c r="AE13" s="580">
        <f t="shared" si="0"/>
        <v>30</v>
      </c>
    </row>
    <row r="14" spans="1:43" s="584" customFormat="1" ht="27" customHeight="1">
      <c r="A14" s="582" t="str">
        <f>'6.Certificate'!A1</f>
        <v xml:space="preserve">Construction of Retaining Wall for Village Road at Idagundi Grama Panchayath Dabaguli Village in Yallapur Taluk, Uttara kannada District.
</v>
      </c>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G14" s="584">
        <f>ROUND(AG12*$AF$17,0)</f>
        <v>5</v>
      </c>
      <c r="AH14" s="584">
        <f t="shared" ref="AH14:AK14" si="1">ROUND(AH12*$AF$17,0)</f>
        <v>2</v>
      </c>
      <c r="AI14" s="584">
        <f t="shared" si="1"/>
        <v>2</v>
      </c>
      <c r="AJ14" s="584">
        <f t="shared" si="1"/>
        <v>1</v>
      </c>
      <c r="AK14" s="584">
        <f t="shared" si="1"/>
        <v>1</v>
      </c>
    </row>
    <row r="15" spans="1:43" s="591" customFormat="1" ht="41.25" customHeight="1">
      <c r="A15" s="585" t="s">
        <v>613</v>
      </c>
      <c r="B15" s="586"/>
      <c r="C15" s="586"/>
      <c r="D15" s="586"/>
      <c r="E15" s="587"/>
      <c r="F15" s="588">
        <v>468.86</v>
      </c>
      <c r="G15" s="588">
        <v>143.86000000000001</v>
      </c>
      <c r="H15" s="588">
        <v>28.57</v>
      </c>
      <c r="I15" s="588">
        <v>3.57</v>
      </c>
      <c r="J15" s="588">
        <v>0</v>
      </c>
      <c r="K15" s="588">
        <v>4.8600000000000003</v>
      </c>
      <c r="L15" s="588">
        <v>103.29</v>
      </c>
      <c r="M15" s="588">
        <v>32.86</v>
      </c>
      <c r="N15" s="588">
        <v>0</v>
      </c>
      <c r="O15" s="588">
        <v>0</v>
      </c>
      <c r="P15" s="588">
        <v>28.29</v>
      </c>
      <c r="Q15" s="589">
        <f>SUM(F15:P15)</f>
        <v>814.16000000000008</v>
      </c>
      <c r="R15" s="581">
        <v>18.46</v>
      </c>
      <c r="S15" s="581">
        <v>0</v>
      </c>
      <c r="T15" s="581">
        <v>0</v>
      </c>
      <c r="U15" s="581">
        <v>0.43</v>
      </c>
      <c r="V15" s="581">
        <v>0</v>
      </c>
      <c r="W15" s="585">
        <f>SUM(R15:V15)</f>
        <v>18.89</v>
      </c>
      <c r="X15" s="589">
        <f>Q15+W15</f>
        <v>833.05000000000007</v>
      </c>
      <c r="Y15" s="585"/>
      <c r="Z15" s="589">
        <f>SUM(I15:P15)</f>
        <v>172.86999999999998</v>
      </c>
      <c r="AA15" s="585">
        <f>+IF(AND(Z15&gt;0,Z15&lt;=150),1.7,+IF(AND(Z15&gt;150,Z15&lt;=1500),3.9,+IF(Z15&gt;1500,5)))</f>
        <v>3.9</v>
      </c>
      <c r="AB15" s="590">
        <f>'[17]B)Form III'!W42</f>
        <v>0</v>
      </c>
      <c r="AC15" s="590">
        <f>'[17]B)Form III'!X42</f>
        <v>0</v>
      </c>
      <c r="AD15" s="590">
        <f>'[17]B)Form III'!Y42</f>
        <v>0</v>
      </c>
      <c r="AE15" s="590">
        <f>'[17]B)Form III'!Z42</f>
        <v>0</v>
      </c>
      <c r="AG15" s="588">
        <v>2898</v>
      </c>
      <c r="AH15" s="588">
        <v>895</v>
      </c>
      <c r="AI15" s="588">
        <v>578</v>
      </c>
      <c r="AJ15" s="588">
        <v>143</v>
      </c>
      <c r="AK15" s="588">
        <v>21</v>
      </c>
      <c r="AL15" s="588">
        <v>78</v>
      </c>
      <c r="AM15" s="588">
        <v>407</v>
      </c>
      <c r="AN15" s="588">
        <v>49</v>
      </c>
      <c r="AO15" s="588">
        <v>20</v>
      </c>
      <c r="AP15" s="588">
        <v>85</v>
      </c>
      <c r="AQ15" s="588">
        <v>207</v>
      </c>
    </row>
    <row r="16" spans="1:43" s="591" customFormat="1" ht="40.5" customHeight="1">
      <c r="A16" s="1297" t="s">
        <v>614</v>
      </c>
      <c r="B16" s="1297"/>
      <c r="C16" s="1297"/>
      <c r="D16" s="1297"/>
      <c r="E16" s="592"/>
      <c r="F16" s="593">
        <f t="shared" ref="F16:P16" si="2">ROUND(F15*F17,0)</f>
        <v>234</v>
      </c>
      <c r="G16" s="593">
        <f t="shared" si="2"/>
        <v>144</v>
      </c>
      <c r="H16" s="593">
        <f t="shared" si="2"/>
        <v>29</v>
      </c>
      <c r="I16" s="593">
        <f t="shared" si="2"/>
        <v>4</v>
      </c>
      <c r="J16" s="593">
        <f t="shared" si="2"/>
        <v>0</v>
      </c>
      <c r="K16" s="593">
        <f t="shared" si="2"/>
        <v>15</v>
      </c>
      <c r="L16" s="593">
        <f t="shared" si="2"/>
        <v>155</v>
      </c>
      <c r="M16" s="593">
        <f t="shared" si="2"/>
        <v>99</v>
      </c>
      <c r="N16" s="593">
        <f t="shared" si="2"/>
        <v>0</v>
      </c>
      <c r="O16" s="593">
        <f t="shared" si="2"/>
        <v>0</v>
      </c>
      <c r="P16" s="593">
        <f t="shared" si="2"/>
        <v>127</v>
      </c>
      <c r="Q16" s="594"/>
      <c r="R16" s="593">
        <f>ROUND(R15*R17,0)</f>
        <v>9</v>
      </c>
      <c r="S16" s="593">
        <f>ROUND(S15*S17,0)</f>
        <v>0</v>
      </c>
      <c r="T16" s="593">
        <f>ROUND(T15*T17,0)</f>
        <v>0</v>
      </c>
      <c r="U16" s="593">
        <f>ROUND(U15*U17,0)</f>
        <v>3</v>
      </c>
      <c r="V16" s="593">
        <f>ROUND(V15*V17,0)</f>
        <v>0</v>
      </c>
      <c r="W16" s="592"/>
      <c r="X16" s="595"/>
      <c r="Y16" s="595">
        <f>SUM(F16:V16)</f>
        <v>819</v>
      </c>
      <c r="Z16" s="592"/>
      <c r="AA16" s="592"/>
      <c r="AB16" s="590"/>
      <c r="AC16" s="590"/>
      <c r="AD16" s="590"/>
      <c r="AE16" s="590"/>
      <c r="AF16" s="591">
        <f>1000</f>
        <v>1000</v>
      </c>
      <c r="AG16" s="591">
        <f>ROUND(AG15*$AF$17,0)</f>
        <v>464</v>
      </c>
      <c r="AH16" s="591">
        <f t="shared" ref="AH16:AQ16" si="3">ROUND(AH15*$AF$17,0)</f>
        <v>143</v>
      </c>
      <c r="AI16" s="591">
        <f t="shared" si="3"/>
        <v>92</v>
      </c>
      <c r="AJ16" s="591">
        <f t="shared" si="3"/>
        <v>23</v>
      </c>
      <c r="AK16" s="591">
        <f t="shared" si="3"/>
        <v>3</v>
      </c>
      <c r="AL16" s="591">
        <f t="shared" si="3"/>
        <v>12</v>
      </c>
      <c r="AM16" s="591">
        <f t="shared" si="3"/>
        <v>65</v>
      </c>
      <c r="AN16" s="591">
        <f t="shared" si="3"/>
        <v>8</v>
      </c>
      <c r="AO16" s="591">
        <f t="shared" si="3"/>
        <v>3</v>
      </c>
      <c r="AP16" s="591">
        <f t="shared" si="3"/>
        <v>14</v>
      </c>
      <c r="AQ16" s="591">
        <f t="shared" si="3"/>
        <v>33</v>
      </c>
    </row>
    <row r="17" spans="1:35" s="591" customFormat="1" ht="40.5" customHeight="1">
      <c r="A17" s="1298" t="s">
        <v>615</v>
      </c>
      <c r="B17" s="1298"/>
      <c r="C17" s="1298"/>
      <c r="D17" s="1298"/>
      <c r="E17" s="596"/>
      <c r="F17" s="597">
        <v>0.5</v>
      </c>
      <c r="G17" s="597">
        <v>1</v>
      </c>
      <c r="H17" s="597">
        <v>1</v>
      </c>
      <c r="I17" s="597">
        <v>1</v>
      </c>
      <c r="J17" s="597">
        <v>1.5</v>
      </c>
      <c r="K17" s="597">
        <v>3</v>
      </c>
      <c r="L17" s="597">
        <v>1.5</v>
      </c>
      <c r="M17" s="597">
        <v>3</v>
      </c>
      <c r="N17" s="597">
        <v>3</v>
      </c>
      <c r="O17" s="597">
        <v>4.5</v>
      </c>
      <c r="P17" s="597">
        <v>4.5</v>
      </c>
      <c r="Q17" s="597"/>
      <c r="R17" s="597">
        <v>0.5</v>
      </c>
      <c r="S17" s="597">
        <v>2</v>
      </c>
      <c r="T17" s="597">
        <v>4</v>
      </c>
      <c r="U17" s="597">
        <v>8</v>
      </c>
      <c r="V17" s="597">
        <v>6</v>
      </c>
      <c r="W17" s="596"/>
      <c r="X17" s="598"/>
      <c r="Y17" s="598"/>
      <c r="Z17" s="596"/>
      <c r="AA17" s="596"/>
      <c r="AB17" s="590"/>
      <c r="AC17" s="590"/>
      <c r="AD17" s="590"/>
      <c r="AE17" s="590"/>
      <c r="AF17" s="591">
        <v>0.16</v>
      </c>
    </row>
    <row r="18" spans="1:35" s="591" customFormat="1" ht="40.5" customHeight="1">
      <c r="A18" s="599"/>
      <c r="B18" s="599"/>
      <c r="C18" s="599"/>
      <c r="D18" s="599"/>
      <c r="E18" s="600"/>
      <c r="F18" s="601"/>
      <c r="G18" s="601"/>
      <c r="H18" s="601"/>
      <c r="I18" s="601"/>
      <c r="J18" s="601"/>
      <c r="K18" s="601"/>
      <c r="L18" s="601"/>
      <c r="M18" s="601"/>
      <c r="N18" s="601"/>
      <c r="O18" s="601"/>
      <c r="P18" s="601"/>
      <c r="Q18" s="601"/>
      <c r="R18" s="601"/>
      <c r="S18" s="601"/>
      <c r="T18" s="601"/>
      <c r="U18" s="601"/>
      <c r="V18" s="601"/>
      <c r="W18" s="600"/>
      <c r="X18" s="602"/>
      <c r="Y18" s="602"/>
      <c r="Z18" s="600"/>
      <c r="AA18" s="600"/>
      <c r="AB18" s="590"/>
      <c r="AC18" s="590"/>
      <c r="AD18" s="590"/>
      <c r="AE18" s="590"/>
    </row>
    <row r="19" spans="1:35" s="591" customFormat="1" ht="66.75" customHeight="1">
      <c r="A19" s="603"/>
      <c r="B19" s="604"/>
      <c r="C19" s="604"/>
      <c r="D19" s="604"/>
      <c r="E19" s="600"/>
      <c r="F19" s="602"/>
      <c r="G19" s="602"/>
      <c r="H19" s="602"/>
      <c r="I19" s="602"/>
      <c r="J19" s="602"/>
      <c r="K19" s="602"/>
      <c r="L19" s="602"/>
      <c r="M19" s="602"/>
      <c r="N19" s="602"/>
      <c r="O19" s="602"/>
      <c r="P19" s="602"/>
      <c r="Q19" s="602"/>
      <c r="R19" s="600"/>
      <c r="S19" s="600"/>
      <c r="T19" s="600"/>
      <c r="U19" s="600"/>
      <c r="V19" s="600"/>
      <c r="W19" s="600"/>
      <c r="X19" s="602"/>
      <c r="Y19" s="602"/>
      <c r="Z19" s="600"/>
      <c r="AA19" s="600"/>
      <c r="AB19" s="590"/>
      <c r="AC19" s="590"/>
      <c r="AD19" s="590"/>
      <c r="AE19" s="590"/>
    </row>
    <row r="20" spans="1:35" s="591" customFormat="1" ht="66.75" customHeight="1">
      <c r="A20" s="590"/>
      <c r="B20" s="605"/>
      <c r="C20" s="605"/>
      <c r="D20" s="605"/>
      <c r="E20" s="600"/>
      <c r="F20" s="602"/>
      <c r="G20" s="602"/>
      <c r="H20" s="602"/>
      <c r="I20" s="602"/>
      <c r="J20" s="602"/>
      <c r="K20" s="602"/>
      <c r="L20" s="602"/>
      <c r="M20" s="602"/>
      <c r="N20" s="602"/>
      <c r="O20" s="602"/>
      <c r="P20" s="602"/>
      <c r="Q20" s="602"/>
      <c r="R20" s="600"/>
      <c r="S20" s="600"/>
      <c r="T20" s="600"/>
      <c r="U20" s="600"/>
      <c r="V20" s="600"/>
      <c r="W20" s="600"/>
      <c r="X20" s="602"/>
      <c r="Y20" s="602"/>
      <c r="Z20" s="600"/>
      <c r="AA20" s="600"/>
      <c r="AB20" s="590"/>
      <c r="AC20" s="590"/>
      <c r="AD20" s="590"/>
      <c r="AE20" s="590"/>
      <c r="AI20" s="591">
        <f>45*24</f>
        <v>1080</v>
      </c>
    </row>
    <row r="21" spans="1:35" s="591" customFormat="1" ht="66.75" customHeight="1">
      <c r="A21" s="590"/>
      <c r="B21" s="605"/>
      <c r="C21" s="605"/>
      <c r="D21" s="605"/>
      <c r="E21" s="600"/>
      <c r="F21" s="602"/>
      <c r="G21" s="602"/>
      <c r="H21" s="602"/>
      <c r="I21" s="602"/>
      <c r="J21" s="602"/>
      <c r="K21" s="602"/>
      <c r="L21" s="602"/>
      <c r="M21" s="602"/>
      <c r="N21" s="602"/>
      <c r="O21" s="602"/>
      <c r="P21" s="602"/>
      <c r="Q21" s="602"/>
      <c r="R21" s="600"/>
      <c r="S21" s="600"/>
      <c r="T21" s="600"/>
      <c r="U21" s="600"/>
      <c r="V21" s="600"/>
      <c r="W21" s="600"/>
      <c r="X21" s="602"/>
      <c r="Y21" s="602"/>
      <c r="Z21" s="600"/>
      <c r="AA21" s="600"/>
      <c r="AB21" s="590"/>
      <c r="AC21" s="590"/>
      <c r="AD21" s="590"/>
      <c r="AE21" s="590"/>
      <c r="AI21" s="591">
        <f>AI20/10</f>
        <v>108</v>
      </c>
    </row>
    <row r="22" spans="1:35" s="591" customFormat="1" ht="66.75" customHeight="1">
      <c r="A22" s="590"/>
      <c r="B22" s="605"/>
      <c r="C22" s="605"/>
      <c r="D22" s="605"/>
      <c r="E22" s="600"/>
      <c r="F22" s="602"/>
      <c r="G22" s="602"/>
      <c r="H22" s="602"/>
      <c r="I22" s="602"/>
      <c r="J22" s="602"/>
      <c r="K22" s="602"/>
      <c r="L22" s="602"/>
      <c r="M22" s="602"/>
      <c r="N22" s="602"/>
      <c r="O22" s="602"/>
      <c r="P22" s="602"/>
      <c r="Q22" s="602"/>
      <c r="R22" s="600"/>
      <c r="S22" s="600"/>
      <c r="T22" s="600"/>
      <c r="U22" s="600"/>
      <c r="V22" s="600"/>
      <c r="W22" s="600"/>
      <c r="X22" s="602"/>
      <c r="Y22" s="602"/>
      <c r="Z22" s="600"/>
      <c r="AA22" s="600"/>
      <c r="AB22" s="590"/>
      <c r="AC22" s="590"/>
      <c r="AD22" s="590"/>
      <c r="AE22" s="590"/>
      <c r="AI22" s="591">
        <f>AI21*2*105</f>
        <v>22680</v>
      </c>
    </row>
    <row r="23" spans="1:35" s="591" customFormat="1" ht="50.25" customHeight="1">
      <c r="A23" s="590" t="s">
        <v>616</v>
      </c>
      <c r="B23" s="605">
        <v>0</v>
      </c>
      <c r="C23" s="605">
        <v>1.8</v>
      </c>
      <c r="D23" s="605">
        <f>C23-B23</f>
        <v>1.8</v>
      </c>
      <c r="E23" s="600"/>
      <c r="F23" s="602"/>
      <c r="G23" s="602"/>
      <c r="H23" s="602"/>
      <c r="I23" s="602"/>
      <c r="J23" s="602"/>
      <c r="K23" s="602"/>
      <c r="L23" s="602"/>
      <c r="M23" s="602"/>
      <c r="N23" s="602"/>
      <c r="O23" s="602"/>
      <c r="P23" s="602"/>
      <c r="Q23" s="600"/>
      <c r="R23" s="600"/>
      <c r="S23" s="600"/>
      <c r="T23" s="600"/>
      <c r="U23" s="600"/>
      <c r="V23" s="600"/>
      <c r="W23" s="600"/>
      <c r="X23" s="600"/>
      <c r="Y23" s="600"/>
      <c r="Z23" s="600"/>
      <c r="AA23" s="600"/>
      <c r="AB23" s="590"/>
      <c r="AC23" s="590"/>
      <c r="AD23" s="590"/>
      <c r="AE23" s="590"/>
    </row>
    <row r="24" spans="1:35" s="591" customFormat="1" ht="50.25" customHeight="1">
      <c r="A24" s="590" t="s">
        <v>617</v>
      </c>
      <c r="B24" s="605">
        <v>0</v>
      </c>
      <c r="C24" s="605">
        <v>0.55000000000000004</v>
      </c>
      <c r="D24" s="605">
        <f>C24-B24</f>
        <v>0.55000000000000004</v>
      </c>
      <c r="E24" s="600"/>
      <c r="F24" s="602"/>
      <c r="G24" s="602"/>
      <c r="H24" s="602"/>
      <c r="I24" s="602"/>
      <c r="J24" s="602"/>
      <c r="K24" s="602"/>
      <c r="L24" s="602"/>
      <c r="M24" s="602"/>
      <c r="N24" s="602"/>
      <c r="O24" s="602"/>
      <c r="P24" s="602"/>
      <c r="Q24" s="600"/>
      <c r="R24" s="600"/>
      <c r="S24" s="600"/>
      <c r="T24" s="600"/>
      <c r="U24" s="600"/>
      <c r="V24" s="600"/>
      <c r="W24" s="600"/>
      <c r="X24" s="600"/>
      <c r="Y24" s="600"/>
      <c r="Z24" s="600"/>
      <c r="AA24" s="600"/>
      <c r="AB24" s="590"/>
      <c r="AC24" s="590"/>
      <c r="AD24" s="590"/>
      <c r="AE24" s="590"/>
    </row>
    <row r="25" spans="1:35" s="591" customFormat="1" ht="12" customHeight="1">
      <c r="A25" s="590" t="s">
        <v>618</v>
      </c>
      <c r="B25" s="605">
        <v>0</v>
      </c>
      <c r="C25" s="605">
        <v>0.1</v>
      </c>
      <c r="D25" s="605">
        <f>C25-B25</f>
        <v>0.1</v>
      </c>
      <c r="E25" s="603"/>
      <c r="F25" s="606"/>
      <c r="G25" s="606"/>
      <c r="H25" s="606"/>
      <c r="I25" s="606"/>
      <c r="J25" s="606"/>
      <c r="K25" s="606"/>
      <c r="L25" s="606"/>
      <c r="M25" s="606"/>
      <c r="N25" s="606"/>
      <c r="O25" s="606"/>
      <c r="P25" s="606"/>
      <c r="Q25" s="603"/>
      <c r="R25" s="603"/>
      <c r="S25" s="603"/>
      <c r="T25" s="603"/>
      <c r="U25" s="603"/>
      <c r="V25" s="603"/>
      <c r="W25" s="603"/>
      <c r="X25" s="603"/>
      <c r="Y25" s="603"/>
      <c r="Z25" s="603"/>
      <c r="AA25" s="603"/>
      <c r="AB25" s="590"/>
      <c r="AC25" s="590"/>
      <c r="AD25" s="590"/>
      <c r="AE25" s="590"/>
    </row>
    <row r="26" spans="1:35" s="575" customFormat="1" ht="27" customHeight="1">
      <c r="A26" s="607"/>
      <c r="B26" s="607"/>
      <c r="C26" s="607"/>
      <c r="D26" s="607"/>
      <c r="E26" s="607"/>
      <c r="F26" s="607"/>
      <c r="G26" s="607"/>
      <c r="H26" s="607"/>
      <c r="I26" s="607"/>
      <c r="J26" s="607"/>
      <c r="K26" s="607"/>
      <c r="L26" s="607"/>
      <c r="M26" s="607"/>
      <c r="N26" s="607"/>
      <c r="O26" s="607"/>
      <c r="P26" s="607"/>
      <c r="Q26" s="607"/>
      <c r="R26" s="607"/>
      <c r="S26" s="607"/>
      <c r="T26" s="607"/>
      <c r="U26" s="607"/>
      <c r="V26" s="607"/>
      <c r="W26" s="607"/>
      <c r="X26" s="607"/>
      <c r="Y26" s="607"/>
      <c r="Z26" s="607"/>
      <c r="AA26" s="607"/>
      <c r="AB26" s="607"/>
      <c r="AC26" s="607"/>
      <c r="AD26" s="607"/>
      <c r="AE26" s="607"/>
    </row>
    <row r="27" spans="1:35" ht="27" customHeight="1">
      <c r="A27" s="608"/>
      <c r="B27" s="608"/>
      <c r="C27" s="608"/>
      <c r="D27" s="608"/>
      <c r="E27" s="608"/>
      <c r="F27" s="608"/>
      <c r="G27" s="608"/>
      <c r="H27" s="608"/>
      <c r="I27" s="608"/>
      <c r="J27" s="608"/>
      <c r="K27" s="608"/>
      <c r="L27" s="608"/>
      <c r="M27" s="608"/>
      <c r="N27" s="608"/>
      <c r="O27" s="608"/>
      <c r="P27" s="608"/>
      <c r="Q27" s="608"/>
      <c r="R27" s="608"/>
      <c r="S27" s="608"/>
      <c r="T27" s="608"/>
      <c r="U27" s="608"/>
      <c r="V27" s="608"/>
      <c r="W27" s="608"/>
      <c r="X27" s="608"/>
      <c r="Y27" s="608"/>
      <c r="Z27" s="608"/>
      <c r="AA27" s="608"/>
      <c r="AB27" s="608"/>
      <c r="AC27" s="608"/>
      <c r="AD27" s="608"/>
      <c r="AE27" s="608"/>
    </row>
    <row r="28" spans="1:35" ht="27" customHeight="1">
      <c r="A28" s="608"/>
      <c r="B28" s="608"/>
      <c r="C28" s="608"/>
      <c r="D28" s="608"/>
      <c r="E28" s="608"/>
      <c r="F28" s="608"/>
      <c r="G28" s="608"/>
      <c r="H28" s="608"/>
      <c r="I28" s="608"/>
      <c r="J28" s="608"/>
      <c r="K28" s="608"/>
      <c r="L28" s="608"/>
      <c r="M28" s="608"/>
      <c r="N28" s="608"/>
      <c r="O28" s="608"/>
      <c r="P28" s="608"/>
      <c r="Q28" s="608"/>
      <c r="R28" s="608"/>
      <c r="S28" s="608"/>
      <c r="T28" s="608"/>
      <c r="U28" s="608"/>
      <c r="V28" s="608"/>
      <c r="W28" s="608"/>
      <c r="X28" s="608"/>
      <c r="Y28" s="608"/>
      <c r="Z28" s="608"/>
      <c r="AA28" s="608"/>
      <c r="AB28" s="608"/>
      <c r="AC28" s="608"/>
      <c r="AD28" s="608"/>
      <c r="AE28" s="608"/>
    </row>
    <row r="29" spans="1:35" ht="27" customHeight="1">
      <c r="A29" s="608"/>
      <c r="B29" s="608"/>
      <c r="C29" s="608"/>
      <c r="D29" s="608"/>
      <c r="E29" s="608"/>
      <c r="F29" s="608"/>
      <c r="G29" s="608"/>
      <c r="H29" s="608"/>
      <c r="I29" s="608"/>
      <c r="J29" s="608"/>
      <c r="K29" s="608"/>
      <c r="L29" s="608"/>
      <c r="M29" s="608"/>
      <c r="N29" s="608"/>
      <c r="O29" s="608"/>
      <c r="P29" s="608"/>
      <c r="Q29" s="608"/>
      <c r="R29" s="608"/>
      <c r="S29" s="608"/>
      <c r="T29" s="608"/>
      <c r="U29" s="608"/>
      <c r="V29" s="608"/>
      <c r="W29" s="608"/>
      <c r="X29" s="608"/>
      <c r="Y29" s="608"/>
      <c r="Z29" s="608"/>
      <c r="AA29" s="608"/>
      <c r="AB29" s="608"/>
      <c r="AC29" s="608"/>
      <c r="AD29" s="608"/>
      <c r="AE29" s="608"/>
    </row>
    <row r="30" spans="1:35" ht="27" customHeight="1">
      <c r="A30" s="608"/>
      <c r="B30" s="608"/>
      <c r="C30" s="608"/>
      <c r="D30" s="608"/>
      <c r="E30" s="608"/>
      <c r="F30" s="608"/>
      <c r="G30" s="608"/>
      <c r="H30" s="608"/>
      <c r="I30" s="608"/>
      <c r="J30" s="608"/>
      <c r="K30" s="608"/>
      <c r="L30" s="608"/>
      <c r="M30" s="608"/>
      <c r="N30" s="608"/>
      <c r="O30" s="608"/>
      <c r="P30" s="608"/>
      <c r="Q30" s="608"/>
      <c r="R30" s="608"/>
      <c r="S30" s="608"/>
      <c r="T30" s="608"/>
      <c r="U30" s="608"/>
      <c r="V30" s="608"/>
      <c r="W30" s="608"/>
      <c r="X30" s="608"/>
      <c r="Y30" s="608"/>
      <c r="Z30" s="608"/>
      <c r="AA30" s="608"/>
      <c r="AB30" s="608"/>
      <c r="AC30" s="608"/>
      <c r="AD30" s="608"/>
      <c r="AE30" s="608"/>
    </row>
    <row r="31" spans="1:35" ht="27" customHeight="1">
      <c r="A31" s="608"/>
      <c r="B31" s="608"/>
      <c r="C31" s="608"/>
      <c r="D31" s="608"/>
      <c r="E31" s="608"/>
      <c r="F31" s="608"/>
      <c r="G31" s="608"/>
      <c r="H31" s="608"/>
      <c r="I31" s="608"/>
      <c r="J31" s="608"/>
      <c r="K31" s="608"/>
      <c r="L31" s="608"/>
      <c r="M31" s="608"/>
      <c r="N31" s="608"/>
      <c r="O31" s="608"/>
      <c r="P31" s="608"/>
      <c r="Q31" s="608"/>
      <c r="R31" s="608"/>
      <c r="S31" s="608"/>
      <c r="T31" s="608"/>
      <c r="U31" s="608"/>
      <c r="V31" s="608"/>
      <c r="W31" s="608"/>
      <c r="X31" s="608"/>
      <c r="Y31" s="608"/>
      <c r="Z31" s="608"/>
      <c r="AA31" s="608"/>
      <c r="AB31" s="608"/>
      <c r="AC31" s="608"/>
      <c r="AD31" s="608"/>
      <c r="AE31" s="608"/>
    </row>
    <row r="32" spans="1:35" ht="27" customHeight="1">
      <c r="A32" s="608"/>
      <c r="B32" s="608"/>
      <c r="C32" s="608"/>
      <c r="D32" s="608"/>
      <c r="E32" s="608"/>
      <c r="F32" s="608"/>
      <c r="G32" s="608"/>
      <c r="H32" s="608"/>
      <c r="I32" s="608"/>
      <c r="J32" s="608"/>
      <c r="K32" s="608"/>
      <c r="L32" s="608"/>
      <c r="M32" s="608"/>
      <c r="N32" s="608"/>
      <c r="O32" s="608"/>
      <c r="P32" s="608"/>
      <c r="Q32" s="608"/>
      <c r="R32" s="608"/>
      <c r="S32" s="608"/>
      <c r="T32" s="608"/>
      <c r="U32" s="608"/>
      <c r="V32" s="608"/>
      <c r="W32" s="608"/>
      <c r="X32" s="608"/>
      <c r="Y32" s="608"/>
      <c r="Z32" s="608"/>
      <c r="AA32" s="608"/>
      <c r="AB32" s="608"/>
      <c r="AC32" s="608"/>
      <c r="AD32" s="608"/>
      <c r="AE32" s="608"/>
    </row>
    <row r="33" spans="1:31" ht="27" customHeight="1">
      <c r="A33" s="608"/>
      <c r="B33" s="608"/>
      <c r="C33" s="608"/>
      <c r="D33" s="608"/>
      <c r="E33" s="608"/>
      <c r="F33" s="608"/>
      <c r="G33" s="608"/>
      <c r="H33" s="608"/>
      <c r="I33" s="608"/>
      <c r="J33" s="608"/>
      <c r="K33" s="608"/>
      <c r="L33" s="608"/>
      <c r="M33" s="608"/>
      <c r="N33" s="608"/>
      <c r="O33" s="608"/>
      <c r="P33" s="608"/>
      <c r="Q33" s="608"/>
      <c r="R33" s="608"/>
      <c r="S33" s="608"/>
      <c r="T33" s="608"/>
      <c r="U33" s="608"/>
      <c r="V33" s="608"/>
      <c r="W33" s="608"/>
      <c r="X33" s="608"/>
      <c r="Y33" s="608"/>
      <c r="Z33" s="608"/>
      <c r="AA33" s="608"/>
      <c r="AB33" s="608"/>
      <c r="AC33" s="608"/>
      <c r="AD33" s="608"/>
      <c r="AE33" s="608"/>
    </row>
    <row r="34" spans="1:31" ht="27" customHeight="1">
      <c r="A34" s="608"/>
      <c r="B34" s="608"/>
      <c r="C34" s="608"/>
      <c r="D34" s="608"/>
      <c r="E34" s="608"/>
      <c r="F34" s="608"/>
      <c r="G34" s="608"/>
      <c r="H34" s="608"/>
      <c r="I34" s="608"/>
      <c r="J34" s="608"/>
      <c r="K34" s="608"/>
      <c r="L34" s="608"/>
      <c r="M34" s="608"/>
      <c r="N34" s="608"/>
      <c r="O34" s="608"/>
      <c r="P34" s="608"/>
      <c r="Q34" s="608"/>
      <c r="R34" s="608"/>
      <c r="S34" s="608"/>
      <c r="T34" s="608"/>
      <c r="U34" s="608"/>
      <c r="V34" s="608"/>
      <c r="W34" s="608"/>
      <c r="X34" s="608"/>
      <c r="Y34" s="608"/>
      <c r="Z34" s="608"/>
      <c r="AA34" s="608"/>
      <c r="AB34" s="608"/>
      <c r="AC34" s="608"/>
      <c r="AD34" s="608"/>
      <c r="AE34" s="608"/>
    </row>
    <row r="35" spans="1:31" ht="27" customHeight="1">
      <c r="A35" s="608"/>
      <c r="B35" s="608"/>
      <c r="C35" s="608"/>
      <c r="D35" s="608"/>
      <c r="E35" s="608"/>
      <c r="F35" s="608"/>
      <c r="G35" s="608"/>
      <c r="H35" s="608"/>
      <c r="I35" s="608"/>
      <c r="J35" s="608"/>
      <c r="K35" s="608"/>
      <c r="L35" s="608"/>
      <c r="M35" s="608"/>
      <c r="N35" s="608"/>
      <c r="O35" s="608"/>
      <c r="P35" s="608"/>
      <c r="Q35" s="608"/>
      <c r="R35" s="608"/>
      <c r="S35" s="608"/>
      <c r="T35" s="608"/>
      <c r="U35" s="608"/>
      <c r="V35" s="608"/>
      <c r="W35" s="608"/>
      <c r="X35" s="608"/>
      <c r="Y35" s="608"/>
      <c r="Z35" s="608"/>
      <c r="AA35" s="608"/>
      <c r="AB35" s="608"/>
      <c r="AC35" s="608"/>
      <c r="AD35" s="608"/>
      <c r="AE35" s="608"/>
    </row>
    <row r="36" spans="1:31" ht="27" customHeight="1">
      <c r="A36" s="608"/>
      <c r="B36" s="608"/>
      <c r="C36" s="608"/>
      <c r="D36" s="608"/>
      <c r="E36" s="608"/>
      <c r="F36" s="608"/>
      <c r="G36" s="608"/>
      <c r="H36" s="608"/>
      <c r="I36" s="608"/>
      <c r="J36" s="608"/>
      <c r="K36" s="608"/>
      <c r="L36" s="608"/>
      <c r="M36" s="608"/>
      <c r="N36" s="608"/>
      <c r="O36" s="608"/>
      <c r="P36" s="608"/>
      <c r="Q36" s="608"/>
      <c r="R36" s="608"/>
      <c r="S36" s="608"/>
      <c r="T36" s="608"/>
      <c r="U36" s="608"/>
      <c r="V36" s="608"/>
      <c r="W36" s="608"/>
      <c r="X36" s="608"/>
      <c r="Y36" s="608"/>
      <c r="Z36" s="608"/>
      <c r="AA36" s="608"/>
      <c r="AB36" s="608"/>
      <c r="AC36" s="608"/>
      <c r="AD36" s="608"/>
      <c r="AE36" s="608"/>
    </row>
    <row r="37" spans="1:31" ht="27" customHeight="1">
      <c r="A37" s="608"/>
      <c r="B37" s="608"/>
      <c r="C37" s="608"/>
      <c r="D37" s="608"/>
      <c r="E37" s="608"/>
      <c r="F37" s="608"/>
      <c r="G37" s="608"/>
      <c r="H37" s="608"/>
      <c r="I37" s="608"/>
      <c r="J37" s="608"/>
      <c r="K37" s="608"/>
      <c r="L37" s="608"/>
      <c r="M37" s="608"/>
      <c r="N37" s="608"/>
      <c r="O37" s="608"/>
      <c r="P37" s="608"/>
      <c r="Q37" s="608"/>
      <c r="R37" s="608"/>
      <c r="S37" s="608"/>
      <c r="T37" s="608"/>
      <c r="U37" s="608"/>
      <c r="V37" s="608"/>
      <c r="W37" s="608"/>
      <c r="X37" s="608"/>
      <c r="Y37" s="608"/>
      <c r="Z37" s="608"/>
      <c r="AA37" s="608"/>
      <c r="AB37" s="608"/>
      <c r="AC37" s="608"/>
      <c r="AD37" s="608"/>
      <c r="AE37" s="608"/>
    </row>
    <row r="38" spans="1:31" ht="27" customHeight="1">
      <c r="A38" s="608"/>
      <c r="B38" s="608"/>
      <c r="C38" s="608"/>
      <c r="D38" s="608"/>
      <c r="E38" s="608"/>
      <c r="F38" s="608"/>
      <c r="G38" s="608"/>
      <c r="H38" s="608"/>
      <c r="I38" s="608"/>
      <c r="J38" s="608"/>
      <c r="K38" s="608"/>
      <c r="L38" s="608"/>
      <c r="M38" s="608"/>
      <c r="N38" s="608"/>
      <c r="O38" s="608"/>
      <c r="P38" s="608"/>
      <c r="Q38" s="608"/>
      <c r="R38" s="608"/>
      <c r="S38" s="608"/>
      <c r="T38" s="608"/>
      <c r="U38" s="608"/>
      <c r="V38" s="608"/>
      <c r="W38" s="608"/>
      <c r="X38" s="608"/>
      <c r="Y38" s="608"/>
      <c r="Z38" s="608"/>
      <c r="AA38" s="608"/>
      <c r="AB38" s="608"/>
      <c r="AC38" s="608"/>
      <c r="AD38" s="608"/>
      <c r="AE38" s="608"/>
    </row>
    <row r="39" spans="1:31" ht="27" customHeight="1">
      <c r="A39" s="608"/>
      <c r="B39" s="608"/>
      <c r="C39" s="608"/>
      <c r="D39" s="608"/>
      <c r="E39" s="608"/>
      <c r="F39" s="608"/>
      <c r="G39" s="608"/>
      <c r="H39" s="608"/>
      <c r="I39" s="608"/>
      <c r="J39" s="608"/>
      <c r="K39" s="608"/>
      <c r="L39" s="608"/>
      <c r="M39" s="608"/>
      <c r="N39" s="608"/>
      <c r="O39" s="608"/>
      <c r="P39" s="608"/>
      <c r="Q39" s="608"/>
      <c r="R39" s="608"/>
      <c r="S39" s="608"/>
      <c r="T39" s="608"/>
      <c r="U39" s="608"/>
      <c r="V39" s="608"/>
      <c r="W39" s="608"/>
      <c r="X39" s="608"/>
      <c r="Y39" s="608"/>
      <c r="Z39" s="608"/>
      <c r="AA39" s="608"/>
      <c r="AB39" s="608"/>
      <c r="AC39" s="608"/>
      <c r="AD39" s="608"/>
      <c r="AE39" s="608"/>
    </row>
    <row r="40" spans="1:31" ht="27" customHeight="1">
      <c r="A40" s="608"/>
      <c r="B40" s="608"/>
      <c r="C40" s="608"/>
      <c r="D40" s="608"/>
      <c r="E40" s="608"/>
      <c r="F40" s="608"/>
      <c r="G40" s="608"/>
      <c r="H40" s="608"/>
      <c r="I40" s="608"/>
      <c r="J40" s="608"/>
      <c r="K40" s="608"/>
      <c r="L40" s="608"/>
      <c r="M40" s="608"/>
      <c r="N40" s="608"/>
      <c r="O40" s="608"/>
      <c r="P40" s="608"/>
      <c r="Q40" s="608"/>
      <c r="R40" s="608"/>
      <c r="S40" s="608"/>
      <c r="T40" s="608"/>
      <c r="U40" s="608"/>
      <c r="V40" s="608"/>
      <c r="W40" s="608"/>
      <c r="X40" s="608"/>
      <c r="Y40" s="608"/>
      <c r="Z40" s="608"/>
      <c r="AA40" s="608"/>
      <c r="AB40" s="608"/>
      <c r="AC40" s="608"/>
      <c r="AD40" s="608"/>
      <c r="AE40" s="608"/>
    </row>
    <row r="41" spans="1:31" ht="27" customHeight="1">
      <c r="A41" s="608"/>
      <c r="B41" s="608"/>
      <c r="C41" s="608"/>
      <c r="D41" s="608"/>
      <c r="E41" s="608"/>
      <c r="F41" s="608"/>
      <c r="G41" s="608"/>
      <c r="H41" s="608"/>
      <c r="I41" s="608"/>
      <c r="J41" s="608"/>
      <c r="K41" s="608"/>
      <c r="L41" s="608"/>
      <c r="M41" s="608"/>
      <c r="N41" s="608"/>
      <c r="O41" s="608"/>
      <c r="P41" s="608"/>
      <c r="Q41" s="608"/>
      <c r="R41" s="608"/>
      <c r="S41" s="608"/>
      <c r="T41" s="608"/>
      <c r="U41" s="608"/>
      <c r="V41" s="608"/>
      <c r="W41" s="608"/>
      <c r="X41" s="608"/>
      <c r="Y41" s="608"/>
      <c r="Z41" s="608"/>
      <c r="AA41" s="608"/>
      <c r="AB41" s="608"/>
      <c r="AC41" s="608"/>
      <c r="AD41" s="608"/>
      <c r="AE41" s="608"/>
    </row>
    <row r="42" spans="1:31" ht="27" customHeight="1">
      <c r="A42" s="608"/>
      <c r="B42" s="608"/>
      <c r="C42" s="608"/>
      <c r="D42" s="608"/>
      <c r="E42" s="608"/>
      <c r="F42" s="608"/>
      <c r="G42" s="608"/>
      <c r="H42" s="608"/>
      <c r="I42" s="608"/>
      <c r="J42" s="608"/>
      <c r="K42" s="608"/>
      <c r="L42" s="608"/>
      <c r="M42" s="608"/>
      <c r="N42" s="608"/>
      <c r="O42" s="608"/>
      <c r="P42" s="608"/>
      <c r="Q42" s="608"/>
      <c r="R42" s="608"/>
      <c r="S42" s="608"/>
      <c r="T42" s="608"/>
      <c r="U42" s="608"/>
      <c r="V42" s="608"/>
      <c r="W42" s="608"/>
      <c r="X42" s="608"/>
      <c r="Y42" s="608"/>
      <c r="Z42" s="608"/>
      <c r="AA42" s="608"/>
      <c r="AB42" s="608"/>
      <c r="AC42" s="608"/>
      <c r="AD42" s="608"/>
      <c r="AE42" s="608"/>
    </row>
    <row r="43" spans="1:31" ht="27" customHeight="1">
      <c r="A43" s="608"/>
      <c r="B43" s="608"/>
      <c r="C43" s="608"/>
      <c r="D43" s="608"/>
      <c r="E43" s="608"/>
      <c r="F43" s="608"/>
      <c r="G43" s="608"/>
      <c r="H43" s="608"/>
      <c r="I43" s="608"/>
      <c r="J43" s="608"/>
      <c r="K43" s="608"/>
      <c r="L43" s="608"/>
      <c r="M43" s="608"/>
      <c r="N43" s="608"/>
      <c r="O43" s="608"/>
      <c r="P43" s="608"/>
      <c r="Q43" s="608"/>
      <c r="R43" s="608"/>
      <c r="S43" s="608"/>
      <c r="T43" s="608"/>
      <c r="U43" s="608"/>
      <c r="V43" s="608"/>
      <c r="W43" s="608"/>
      <c r="X43" s="608"/>
      <c r="Y43" s="608"/>
      <c r="Z43" s="608"/>
      <c r="AA43" s="608"/>
      <c r="AB43" s="608"/>
      <c r="AC43" s="608"/>
      <c r="AD43" s="608"/>
      <c r="AE43" s="608"/>
    </row>
    <row r="44" spans="1:31" ht="27" customHeight="1">
      <c r="A44" s="608"/>
      <c r="B44" s="608"/>
      <c r="C44" s="608"/>
      <c r="D44" s="608"/>
      <c r="E44" s="608"/>
      <c r="F44" s="608"/>
      <c r="G44" s="608"/>
      <c r="H44" s="608"/>
      <c r="I44" s="608"/>
      <c r="J44" s="608"/>
      <c r="K44" s="608"/>
      <c r="L44" s="608"/>
      <c r="M44" s="608"/>
      <c r="N44" s="608"/>
      <c r="O44" s="608"/>
      <c r="P44" s="608"/>
      <c r="Q44" s="608"/>
      <c r="R44" s="608"/>
      <c r="S44" s="608"/>
      <c r="T44" s="608"/>
      <c r="U44" s="608"/>
      <c r="V44" s="608"/>
      <c r="W44" s="608"/>
      <c r="X44" s="608"/>
      <c r="Y44" s="608"/>
      <c r="Z44" s="608"/>
      <c r="AA44" s="608"/>
      <c r="AB44" s="608"/>
      <c r="AC44" s="608"/>
      <c r="AD44" s="608"/>
      <c r="AE44" s="608"/>
    </row>
    <row r="45" spans="1:31" ht="27" customHeight="1">
      <c r="A45" s="608"/>
      <c r="B45" s="608"/>
      <c r="C45" s="608"/>
      <c r="D45" s="608"/>
      <c r="E45" s="608"/>
      <c r="F45" s="608"/>
      <c r="G45" s="608"/>
      <c r="H45" s="608"/>
      <c r="I45" s="608"/>
      <c r="J45" s="608"/>
      <c r="K45" s="608"/>
      <c r="L45" s="608"/>
      <c r="M45" s="608"/>
      <c r="N45" s="608"/>
      <c r="O45" s="608"/>
      <c r="P45" s="608"/>
      <c r="Q45" s="608"/>
      <c r="R45" s="608"/>
      <c r="S45" s="608"/>
      <c r="T45" s="608"/>
      <c r="U45" s="608"/>
      <c r="V45" s="608"/>
      <c r="W45" s="608"/>
      <c r="X45" s="608"/>
      <c r="Y45" s="608"/>
      <c r="Z45" s="608"/>
      <c r="AA45" s="608"/>
      <c r="AB45" s="608"/>
      <c r="AC45" s="608"/>
      <c r="AD45" s="608"/>
      <c r="AE45" s="608"/>
    </row>
    <row r="46" spans="1:31" ht="27" customHeight="1">
      <c r="A46" s="608"/>
      <c r="B46" s="608"/>
      <c r="C46" s="608"/>
      <c r="D46" s="608"/>
      <c r="E46" s="608"/>
      <c r="F46" s="608"/>
      <c r="G46" s="608"/>
      <c r="H46" s="608"/>
      <c r="I46" s="608"/>
      <c r="J46" s="608"/>
      <c r="K46" s="608"/>
      <c r="L46" s="608"/>
      <c r="M46" s="608"/>
      <c r="N46" s="608"/>
      <c r="O46" s="608"/>
      <c r="P46" s="608"/>
      <c r="Q46" s="608"/>
      <c r="R46" s="608"/>
      <c r="S46" s="608"/>
      <c r="T46" s="608"/>
      <c r="U46" s="608"/>
      <c r="V46" s="608"/>
      <c r="W46" s="608"/>
      <c r="X46" s="608"/>
      <c r="Y46" s="608"/>
      <c r="Z46" s="608"/>
      <c r="AA46" s="608"/>
      <c r="AB46" s="608"/>
      <c r="AC46" s="608"/>
      <c r="AD46" s="608"/>
      <c r="AE46" s="608"/>
    </row>
    <row r="47" spans="1:31" ht="27" customHeight="1">
      <c r="A47" s="608"/>
      <c r="B47" s="608"/>
      <c r="C47" s="608"/>
      <c r="D47" s="608"/>
      <c r="E47" s="608"/>
      <c r="F47" s="608"/>
      <c r="G47" s="608"/>
      <c r="H47" s="608"/>
      <c r="I47" s="608"/>
      <c r="J47" s="608"/>
      <c r="K47" s="608"/>
      <c r="L47" s="608"/>
      <c r="M47" s="608"/>
      <c r="N47" s="608"/>
      <c r="O47" s="608"/>
      <c r="P47" s="608"/>
      <c r="Q47" s="608"/>
      <c r="R47" s="608"/>
      <c r="S47" s="608"/>
      <c r="T47" s="608"/>
      <c r="U47" s="608"/>
      <c r="V47" s="608"/>
      <c r="W47" s="608"/>
      <c r="X47" s="608"/>
      <c r="Y47" s="608"/>
      <c r="Z47" s="608"/>
      <c r="AA47" s="608"/>
      <c r="AB47" s="608"/>
      <c r="AC47" s="608"/>
      <c r="AD47" s="608"/>
      <c r="AE47" s="608"/>
    </row>
    <row r="48" spans="1:31" ht="27" customHeight="1">
      <c r="A48" s="608"/>
      <c r="B48" s="608"/>
      <c r="C48" s="608"/>
      <c r="D48" s="608"/>
      <c r="E48" s="608"/>
      <c r="F48" s="608"/>
      <c r="G48" s="608"/>
      <c r="H48" s="608"/>
      <c r="I48" s="608"/>
      <c r="J48" s="608"/>
      <c r="K48" s="608"/>
      <c r="L48" s="608"/>
      <c r="M48" s="608"/>
      <c r="N48" s="608"/>
      <c r="O48" s="608"/>
      <c r="P48" s="608"/>
      <c r="Q48" s="608"/>
      <c r="R48" s="608"/>
      <c r="S48" s="608"/>
      <c r="T48" s="608"/>
      <c r="U48" s="608"/>
      <c r="V48" s="608"/>
      <c r="W48" s="608"/>
      <c r="X48" s="608"/>
      <c r="Y48" s="608"/>
      <c r="Z48" s="608"/>
      <c r="AA48" s="608"/>
      <c r="AB48" s="608"/>
      <c r="AC48" s="608"/>
      <c r="AD48" s="608"/>
      <c r="AE48" s="608"/>
    </row>
  </sheetData>
  <sheetProtection formatCells="0"/>
  <mergeCells count="41">
    <mergeCell ref="A16:D16"/>
    <mergeCell ref="A17:D17"/>
    <mergeCell ref="A9:A12"/>
    <mergeCell ref="AD10:AD12"/>
    <mergeCell ref="B11:B12"/>
    <mergeCell ref="C11:C12"/>
    <mergeCell ref="D11:D12"/>
    <mergeCell ref="I11:I12"/>
    <mergeCell ref="J11:J12"/>
    <mergeCell ref="K11:K12"/>
    <mergeCell ref="Y9:Y12"/>
    <mergeCell ref="Z9:Z12"/>
    <mergeCell ref="AA9:AA12"/>
    <mergeCell ref="AB9:AD9"/>
    <mergeCell ref="B9:D10"/>
    <mergeCell ref="E9:E12"/>
    <mergeCell ref="Q10:Q12"/>
    <mergeCell ref="F9:Q9"/>
    <mergeCell ref="R9:W9"/>
    <mergeCell ref="X9:X12"/>
    <mergeCell ref="R10:R12"/>
    <mergeCell ref="S10:S12"/>
    <mergeCell ref="T10:T12"/>
    <mergeCell ref="U10:V11"/>
    <mergeCell ref="W10:W12"/>
    <mergeCell ref="AB10:AB12"/>
    <mergeCell ref="AC10:AC12"/>
    <mergeCell ref="A2:AE2"/>
    <mergeCell ref="A3:AE3"/>
    <mergeCell ref="A4:AE4"/>
    <mergeCell ref="A5:AE5"/>
    <mergeCell ref="C7:D7"/>
    <mergeCell ref="O7:Q7"/>
    <mergeCell ref="L11:L12"/>
    <mergeCell ref="M11:O11"/>
    <mergeCell ref="P11:P12"/>
    <mergeCell ref="AE9:AE12"/>
    <mergeCell ref="F10:F12"/>
    <mergeCell ref="G10:G12"/>
    <mergeCell ref="H10:H12"/>
    <mergeCell ref="I10:P10"/>
  </mergeCells>
  <printOptions horizontalCentered="1"/>
  <pageMargins left="0.27559055118110237" right="0.19685039370078741" top="0.6692913385826772" bottom="0.27559055118110237" header="0.19685039370078741" footer="0.15748031496062992"/>
  <pageSetup paperSize="8" scale="84" orientation="landscape" r:id="rId1"/>
  <headerFooter alignWithMargins="0"/>
  <colBreaks count="1" manualBreakCount="1">
    <brk id="31" max="18"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FC4AD-4325-42FD-9003-789C2E5EE5FD}">
  <sheetPr>
    <tabColor rgb="FF00B050"/>
  </sheetPr>
  <dimension ref="B2:H31"/>
  <sheetViews>
    <sheetView view="pageBreakPreview" topLeftCell="C1" zoomScale="115" zoomScaleSheetLayoutView="115" workbookViewId="0">
      <selection activeCell="F9" sqref="F9:F10"/>
    </sheetView>
  </sheetViews>
  <sheetFormatPr defaultColWidth="13.109375" defaultRowHeight="13.8"/>
  <cols>
    <col min="1" max="1" width="13.109375" style="609"/>
    <col min="2" max="2" width="5.44140625" style="609" customWidth="1"/>
    <col min="3" max="3" width="8.6640625" style="609" customWidth="1"/>
    <col min="4" max="4" width="19.5546875" style="609" customWidth="1"/>
    <col min="5" max="5" width="11.44140625" style="609" customWidth="1"/>
    <col min="6" max="6" width="19.88671875" style="609" customWidth="1"/>
    <col min="7" max="7" width="22.33203125" style="609" customWidth="1"/>
    <col min="8" max="16384" width="13.109375" style="609"/>
  </cols>
  <sheetData>
    <row r="2" spans="2:8" ht="18.75" customHeight="1">
      <c r="C2" s="1301" t="s">
        <v>619</v>
      </c>
      <c r="D2" s="1301"/>
      <c r="E2" s="1301"/>
      <c r="F2" s="1301"/>
      <c r="G2" s="1301"/>
    </row>
    <row r="4" spans="2:8" s="610" customFormat="1" ht="34.200000000000003">
      <c r="C4" s="611" t="s">
        <v>620</v>
      </c>
      <c r="D4" s="612" t="s">
        <v>621</v>
      </c>
      <c r="E4" s="612" t="s">
        <v>622</v>
      </c>
      <c r="F4" s="613" t="s">
        <v>623</v>
      </c>
      <c r="G4" s="613" t="s">
        <v>624</v>
      </c>
    </row>
    <row r="5" spans="2:8" ht="19.5" customHeight="1">
      <c r="C5" s="614" t="s">
        <v>625</v>
      </c>
      <c r="D5" s="615"/>
      <c r="E5" s="615"/>
      <c r="F5" s="615"/>
      <c r="G5" s="616"/>
    </row>
    <row r="6" spans="2:8" s="621" customFormat="1" ht="24.9" customHeight="1">
      <c r="B6" s="617"/>
      <c r="C6" s="618">
        <v>1</v>
      </c>
      <c r="D6" s="618" t="s">
        <v>585</v>
      </c>
      <c r="E6" s="619">
        <f>'C)Form IV (2)'!F17</f>
        <v>0.5</v>
      </c>
      <c r="F6" s="620">
        <f>'C)Form IV (2)'!F15</f>
        <v>468.86</v>
      </c>
      <c r="G6" s="620">
        <f>ROUND(E6*F6,0)</f>
        <v>234</v>
      </c>
      <c r="H6" s="617"/>
    </row>
    <row r="7" spans="2:8" s="621" customFormat="1" ht="24.9" customHeight="1">
      <c r="B7" s="617"/>
      <c r="C7" s="622">
        <f>C6+1</f>
        <v>2</v>
      </c>
      <c r="D7" s="622" t="s">
        <v>586</v>
      </c>
      <c r="E7" s="623">
        <f>'C)Form IV (2)'!G17</f>
        <v>1</v>
      </c>
      <c r="F7" s="624">
        <f>'C)Form IV (2)'!G15</f>
        <v>143.86000000000001</v>
      </c>
      <c r="G7" s="624">
        <f t="shared" ref="G7:G23" si="0">ROUND(E7*F7,0)</f>
        <v>144</v>
      </c>
      <c r="H7" s="617"/>
    </row>
    <row r="8" spans="2:8" s="621" customFormat="1" ht="24.9" customHeight="1">
      <c r="B8" s="617"/>
      <c r="C8" s="622">
        <f t="shared" ref="C8:C16" si="1">C7+1</f>
        <v>3</v>
      </c>
      <c r="D8" s="622" t="s">
        <v>587</v>
      </c>
      <c r="E8" s="623">
        <f>'C)Form IV (2)'!H17</f>
        <v>1</v>
      </c>
      <c r="F8" s="624">
        <f>'C)Form IV (2)'!H15</f>
        <v>28.57</v>
      </c>
      <c r="G8" s="624">
        <f t="shared" si="0"/>
        <v>29</v>
      </c>
      <c r="H8" s="617"/>
    </row>
    <row r="9" spans="2:8" s="621" customFormat="1" ht="24.9" customHeight="1">
      <c r="B9" s="617"/>
      <c r="C9" s="622">
        <f t="shared" si="1"/>
        <v>4</v>
      </c>
      <c r="D9" s="622" t="s">
        <v>600</v>
      </c>
      <c r="E9" s="623">
        <f>'C)Form IV (2)'!I17</f>
        <v>1</v>
      </c>
      <c r="F9" s="624">
        <f>'C)Form IV (2)'!I15</f>
        <v>3.57</v>
      </c>
      <c r="G9" s="624">
        <f t="shared" si="0"/>
        <v>4</v>
      </c>
      <c r="H9" s="617"/>
    </row>
    <row r="10" spans="2:8" s="621" customFormat="1" ht="24.9" customHeight="1">
      <c r="B10" s="617"/>
      <c r="C10" s="622">
        <f t="shared" si="1"/>
        <v>5</v>
      </c>
      <c r="D10" s="622" t="s">
        <v>601</v>
      </c>
      <c r="E10" s="623">
        <f>'C)Form IV (2)'!J17</f>
        <v>1.5</v>
      </c>
      <c r="F10" s="624">
        <f>'C)Form IV (2)'!J15</f>
        <v>0</v>
      </c>
      <c r="G10" s="624">
        <f t="shared" si="0"/>
        <v>0</v>
      </c>
      <c r="H10" s="617"/>
    </row>
    <row r="11" spans="2:8" s="621" customFormat="1" ht="24.9" customHeight="1">
      <c r="B11" s="617"/>
      <c r="C11" s="622">
        <f t="shared" si="1"/>
        <v>6</v>
      </c>
      <c r="D11" s="622" t="s">
        <v>602</v>
      </c>
      <c r="E11" s="623">
        <f>'C)Form IV (2)'!K17</f>
        <v>3</v>
      </c>
      <c r="F11" s="624">
        <f>'C)Form IV (2)'!K15</f>
        <v>4.8600000000000003</v>
      </c>
      <c r="G11" s="624">
        <f t="shared" si="0"/>
        <v>15</v>
      </c>
      <c r="H11" s="617"/>
    </row>
    <row r="12" spans="2:8" s="621" customFormat="1" ht="24.9" customHeight="1">
      <c r="B12" s="617"/>
      <c r="C12" s="622">
        <f t="shared" si="1"/>
        <v>7</v>
      </c>
      <c r="D12" s="622" t="s">
        <v>603</v>
      </c>
      <c r="E12" s="623">
        <f>'C)Form IV (2)'!L17</f>
        <v>1.5</v>
      </c>
      <c r="F12" s="624">
        <f>'C)Form IV (2)'!L15</f>
        <v>103.29</v>
      </c>
      <c r="G12" s="624">
        <f t="shared" si="0"/>
        <v>155</v>
      </c>
      <c r="H12" s="617"/>
    </row>
    <row r="13" spans="2:8" s="621" customFormat="1" ht="24.9" customHeight="1">
      <c r="B13" s="617"/>
      <c r="C13" s="622">
        <f t="shared" si="1"/>
        <v>8</v>
      </c>
      <c r="D13" s="625" t="s">
        <v>626</v>
      </c>
      <c r="E13" s="626">
        <f>'C)Form IV (2)'!M17</f>
        <v>3</v>
      </c>
      <c r="F13" s="624">
        <f>'C)Form IV (2)'!M15</f>
        <v>32.86</v>
      </c>
      <c r="G13" s="624">
        <f t="shared" si="0"/>
        <v>99</v>
      </c>
      <c r="H13" s="617"/>
    </row>
    <row r="14" spans="2:8" s="631" customFormat="1" ht="24.9" customHeight="1">
      <c r="B14" s="627"/>
      <c r="C14" s="622">
        <f t="shared" si="1"/>
        <v>9</v>
      </c>
      <c r="D14" s="628" t="s">
        <v>627</v>
      </c>
      <c r="E14" s="629">
        <f>'C)Form IV (2)'!N17</f>
        <v>3</v>
      </c>
      <c r="F14" s="630">
        <f>'C)Form IV (2)'!N15</f>
        <v>0</v>
      </c>
      <c r="G14" s="630">
        <f t="shared" si="0"/>
        <v>0</v>
      </c>
    </row>
    <row r="15" spans="2:8" s="621" customFormat="1" ht="33" customHeight="1">
      <c r="B15" s="617"/>
      <c r="C15" s="622">
        <f t="shared" si="1"/>
        <v>10</v>
      </c>
      <c r="D15" s="625" t="s">
        <v>628</v>
      </c>
      <c r="E15" s="626">
        <f>'C)Form IV (2)'!O17</f>
        <v>4.5</v>
      </c>
      <c r="F15" s="624">
        <f>'C)Form IV (2)'!O15</f>
        <v>0</v>
      </c>
      <c r="G15" s="624">
        <f t="shared" si="0"/>
        <v>0</v>
      </c>
      <c r="H15" s="617"/>
    </row>
    <row r="16" spans="2:8" s="621" customFormat="1" ht="24.9" customHeight="1">
      <c r="B16" s="617"/>
      <c r="C16" s="622">
        <f t="shared" si="1"/>
        <v>11</v>
      </c>
      <c r="D16" s="622" t="s">
        <v>629</v>
      </c>
      <c r="E16" s="623">
        <f>'C)Form IV (2)'!P17</f>
        <v>4.5</v>
      </c>
      <c r="F16" s="624">
        <f>'C)Form IV (2)'!P15</f>
        <v>28.29</v>
      </c>
      <c r="G16" s="624">
        <f t="shared" si="0"/>
        <v>127</v>
      </c>
      <c r="H16" s="617"/>
    </row>
    <row r="17" spans="2:8" s="621" customFormat="1" ht="16.5" customHeight="1">
      <c r="B17" s="617"/>
      <c r="C17" s="632" t="s">
        <v>578</v>
      </c>
      <c r="D17" s="633"/>
      <c r="E17" s="633"/>
      <c r="F17" s="634"/>
      <c r="G17" s="635"/>
      <c r="H17" s="617"/>
    </row>
    <row r="18" spans="2:8" s="621" customFormat="1" ht="24.9" customHeight="1">
      <c r="B18" s="617"/>
      <c r="C18" s="636">
        <f>C16+1</f>
        <v>12</v>
      </c>
      <c r="D18" s="636" t="s">
        <v>590</v>
      </c>
      <c r="E18" s="637">
        <f>'C)Form IV (2)'!R17</f>
        <v>0.5</v>
      </c>
      <c r="F18" s="638">
        <f>'C)Form IV (2)'!R15</f>
        <v>18.46</v>
      </c>
      <c r="G18" s="638">
        <f t="shared" si="0"/>
        <v>9</v>
      </c>
      <c r="H18" s="617"/>
    </row>
    <row r="19" spans="2:8" s="621" customFormat="1" ht="24.9" customHeight="1">
      <c r="B19" s="617"/>
      <c r="C19" s="622">
        <f>C18+1</f>
        <v>13</v>
      </c>
      <c r="D19" s="622" t="s">
        <v>591</v>
      </c>
      <c r="E19" s="623">
        <f>'C)Form IV (2)'!S17</f>
        <v>2</v>
      </c>
      <c r="F19" s="624">
        <f>'C)Form IV (2)'!S15</f>
        <v>0</v>
      </c>
      <c r="G19" s="624">
        <f t="shared" si="0"/>
        <v>0</v>
      </c>
      <c r="H19" s="617"/>
    </row>
    <row r="20" spans="2:8" s="621" customFormat="1" ht="24.9" customHeight="1">
      <c r="B20" s="617"/>
      <c r="C20" s="622">
        <f t="shared" ref="C20:C23" si="2">C19+1</f>
        <v>14</v>
      </c>
      <c r="D20" s="622" t="s">
        <v>592</v>
      </c>
      <c r="E20" s="623">
        <f>'C)Form IV (2)'!T17</f>
        <v>4</v>
      </c>
      <c r="F20" s="624">
        <f>'C)Form IV (2)'!T15</f>
        <v>0</v>
      </c>
      <c r="G20" s="624">
        <f t="shared" si="0"/>
        <v>0</v>
      </c>
      <c r="H20" s="617"/>
    </row>
    <row r="21" spans="2:8" s="621" customFormat="1" ht="24.9" customHeight="1">
      <c r="B21" s="617"/>
      <c r="C21" s="622">
        <f t="shared" si="2"/>
        <v>15</v>
      </c>
      <c r="D21" s="622" t="s">
        <v>609</v>
      </c>
      <c r="E21" s="623">
        <f>'C)Form IV (2)'!U17</f>
        <v>8</v>
      </c>
      <c r="F21" s="624">
        <f>'C)Form IV (2)'!U15</f>
        <v>0.43</v>
      </c>
      <c r="G21" s="624">
        <f t="shared" si="0"/>
        <v>3</v>
      </c>
      <c r="H21" s="617"/>
    </row>
    <row r="22" spans="2:8" s="621" customFormat="1" ht="24.9" customHeight="1">
      <c r="B22" s="617"/>
      <c r="C22" s="622">
        <f t="shared" si="2"/>
        <v>16</v>
      </c>
      <c r="D22" s="639" t="s">
        <v>610</v>
      </c>
      <c r="E22" s="640">
        <f>'C)Form IV (2)'!V17</f>
        <v>6</v>
      </c>
      <c r="F22" s="641">
        <f>'C)Form IV (2)'!V15</f>
        <v>0</v>
      </c>
      <c r="G22" s="641">
        <f t="shared" si="0"/>
        <v>0</v>
      </c>
      <c r="H22" s="617"/>
    </row>
    <row r="23" spans="2:8" s="621" customFormat="1" ht="24.9" customHeight="1">
      <c r="B23" s="617"/>
      <c r="C23" s="622">
        <f t="shared" si="2"/>
        <v>17</v>
      </c>
      <c r="D23" s="642" t="s">
        <v>630</v>
      </c>
      <c r="E23" s="640">
        <v>8</v>
      </c>
      <c r="F23" s="641">
        <v>0</v>
      </c>
      <c r="G23" s="641">
        <f t="shared" si="0"/>
        <v>0</v>
      </c>
      <c r="H23" s="617"/>
    </row>
    <row r="24" spans="2:8" s="621" customFormat="1" ht="24.9" customHeight="1">
      <c r="C24" s="643"/>
      <c r="D24" s="644" t="s">
        <v>631</v>
      </c>
      <c r="E24" s="644"/>
      <c r="F24" s="645">
        <f>SUM(F6:F23)</f>
        <v>833.05000000000007</v>
      </c>
      <c r="G24" s="645">
        <f>SUM(G6:G23)</f>
        <v>819</v>
      </c>
    </row>
    <row r="25" spans="2:8" s="621" customFormat="1" ht="24.9" customHeight="1">
      <c r="C25" s="617"/>
    </row>
    <row r="26" spans="2:8" s="617" customFormat="1" ht="13.2">
      <c r="C26" s="646"/>
      <c r="D26" s="646"/>
      <c r="E26" s="646"/>
      <c r="F26" s="647"/>
      <c r="G26" s="647"/>
    </row>
    <row r="27" spans="2:8" s="617" customFormat="1" ht="13.2">
      <c r="C27" s="646"/>
      <c r="D27" s="646"/>
      <c r="E27" s="646"/>
      <c r="F27" s="647"/>
      <c r="G27" s="647"/>
    </row>
    <row r="28" spans="2:8" s="617" customFormat="1" ht="13.2">
      <c r="C28" s="646"/>
      <c r="D28" s="646"/>
      <c r="E28" s="646"/>
      <c r="F28" s="647"/>
      <c r="G28" s="647"/>
    </row>
    <row r="29" spans="2:8" ht="21.75" customHeight="1">
      <c r="F29" s="648"/>
      <c r="G29" s="648"/>
    </row>
    <row r="30" spans="2:8" ht="12.75" customHeight="1">
      <c r="F30" s="648"/>
      <c r="G30" s="648"/>
    </row>
    <row r="31" spans="2:8" ht="15.75" customHeight="1">
      <c r="F31" s="648"/>
      <c r="G31" s="648"/>
    </row>
  </sheetData>
  <mergeCells count="1">
    <mergeCell ref="C2:G2"/>
  </mergeCells>
  <printOptions horizontalCentered="1"/>
  <pageMargins left="0.31496062992125984" right="0.31496062992125984" top="0.39370078740157483" bottom="0.31496062992125984" header="0.31496062992125984" footer="0.31496062992125984"/>
  <pageSetup paperSize="9" scale="10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09DC2-1324-43D5-813B-3842907A72CD}">
  <sheetPr>
    <tabColor rgb="FF00B050"/>
  </sheetPr>
  <dimension ref="B2:K31"/>
  <sheetViews>
    <sheetView view="pageBreakPreview" topLeftCell="C1" zoomScale="115" zoomScaleSheetLayoutView="115" workbookViewId="0">
      <selection activeCell="F9" sqref="F9:F10"/>
    </sheetView>
  </sheetViews>
  <sheetFormatPr defaultColWidth="13.109375" defaultRowHeight="13.8"/>
  <cols>
    <col min="1" max="1" width="13.109375" style="649"/>
    <col min="2" max="2" width="5.44140625" style="649" customWidth="1"/>
    <col min="3" max="3" width="8.6640625" style="649" customWidth="1"/>
    <col min="4" max="4" width="19.5546875" style="649" customWidth="1"/>
    <col min="5" max="5" width="7.6640625" style="649" customWidth="1"/>
    <col min="6" max="6" width="12.33203125" style="649" customWidth="1"/>
    <col min="7" max="7" width="13.109375" style="649" customWidth="1"/>
    <col min="8" max="8" width="13" style="649" customWidth="1"/>
    <col min="9" max="9" width="13.109375" style="649"/>
    <col min="10" max="10" width="18.88671875" style="649" bestFit="1" customWidth="1"/>
    <col min="11" max="16384" width="13.109375" style="649"/>
  </cols>
  <sheetData>
    <row r="2" spans="2:11" ht="18.75" customHeight="1">
      <c r="C2" s="1302" t="s">
        <v>632</v>
      </c>
      <c r="D2" s="1302"/>
      <c r="E2" s="1302"/>
      <c r="F2" s="1302"/>
      <c r="G2" s="1302"/>
      <c r="H2" s="1302"/>
      <c r="K2" s="650" t="s">
        <v>633</v>
      </c>
    </row>
    <row r="3" spans="2:11" ht="18" customHeight="1">
      <c r="J3" s="651" t="s">
        <v>634</v>
      </c>
      <c r="K3" s="652">
        <v>0</v>
      </c>
    </row>
    <row r="4" spans="2:11" s="653" customFormat="1" ht="39.75" customHeight="1">
      <c r="C4" s="654" t="s">
        <v>620</v>
      </c>
      <c r="D4" s="655" t="s">
        <v>621</v>
      </c>
      <c r="E4" s="655" t="s">
        <v>635</v>
      </c>
      <c r="F4" s="655" t="s">
        <v>622</v>
      </c>
      <c r="G4" s="656" t="s">
        <v>636</v>
      </c>
      <c r="H4" s="656" t="s">
        <v>637</v>
      </c>
      <c r="J4" s="657" t="s">
        <v>635</v>
      </c>
    </row>
    <row r="5" spans="2:11" ht="19.5" customHeight="1">
      <c r="C5" s="658" t="s">
        <v>625</v>
      </c>
      <c r="D5" s="659"/>
      <c r="E5" s="659"/>
      <c r="F5" s="659"/>
      <c r="G5" s="659"/>
      <c r="H5" s="660"/>
    </row>
    <row r="6" spans="2:11" s="666" customFormat="1" ht="24.9" customHeight="1">
      <c r="B6" s="661"/>
      <c r="C6" s="662">
        <v>1</v>
      </c>
      <c r="D6" s="662" t="s">
        <v>585</v>
      </c>
      <c r="E6" s="663">
        <f>IF($K$3=1,J6,1)</f>
        <v>1</v>
      </c>
      <c r="F6" s="663">
        <f>'C)Form IV (2)'!F17</f>
        <v>0.5</v>
      </c>
      <c r="G6" s="664">
        <f>ROUND('3.ADT'!F6*E6,0)</f>
        <v>469</v>
      </c>
      <c r="H6" s="664">
        <f>ROUND(F6*G6,0)</f>
        <v>235</v>
      </c>
      <c r="I6" s="661"/>
      <c r="J6" s="665">
        <f>'[18]8.SCF'!D23</f>
        <v>1.0802932359003186</v>
      </c>
    </row>
    <row r="7" spans="2:11" s="666" customFormat="1" ht="24.9" customHeight="1">
      <c r="B7" s="661"/>
      <c r="C7" s="667">
        <f>C6+1</f>
        <v>2</v>
      </c>
      <c r="D7" s="667" t="s">
        <v>586</v>
      </c>
      <c r="E7" s="668">
        <f t="shared" ref="E7:E16" si="0">IF($K$3=1,J7,1)</f>
        <v>1</v>
      </c>
      <c r="F7" s="668">
        <f>'C)Form IV (2)'!G17</f>
        <v>1</v>
      </c>
      <c r="G7" s="669">
        <f>ROUND('3.ADT'!F7*E7,0)</f>
        <v>144</v>
      </c>
      <c r="H7" s="669">
        <f t="shared" ref="H7:H23" si="1">ROUND(F7*G7,0)</f>
        <v>144</v>
      </c>
      <c r="I7" s="661"/>
      <c r="J7" s="665">
        <f>'[18]8.SCF'!D23</f>
        <v>1.0802932359003186</v>
      </c>
    </row>
    <row r="8" spans="2:11" s="666" customFormat="1" ht="24.9" customHeight="1">
      <c r="B8" s="661"/>
      <c r="C8" s="667">
        <f t="shared" ref="C8:C16" si="2">C7+1</f>
        <v>3</v>
      </c>
      <c r="D8" s="667" t="s">
        <v>587</v>
      </c>
      <c r="E8" s="668">
        <f t="shared" si="0"/>
        <v>1</v>
      </c>
      <c r="F8" s="668">
        <f>'C)Form IV (2)'!H17</f>
        <v>1</v>
      </c>
      <c r="G8" s="669">
        <f>ROUND('3.ADT'!F8*E8,0)</f>
        <v>29</v>
      </c>
      <c r="H8" s="669">
        <f t="shared" si="1"/>
        <v>29</v>
      </c>
      <c r="I8" s="661"/>
      <c r="J8" s="665">
        <f>'[18]8.SCF'!D23</f>
        <v>1.0802932359003186</v>
      </c>
    </row>
    <row r="9" spans="2:11" s="666" customFormat="1" ht="24.9" customHeight="1">
      <c r="B9" s="661"/>
      <c r="C9" s="667">
        <f t="shared" si="2"/>
        <v>4</v>
      </c>
      <c r="D9" s="667" t="s">
        <v>600</v>
      </c>
      <c r="E9" s="668">
        <f t="shared" si="0"/>
        <v>1</v>
      </c>
      <c r="F9" s="668">
        <f>'C)Form IV (2)'!I17</f>
        <v>1</v>
      </c>
      <c r="G9" s="669">
        <f>ROUND('3.ADT'!F9*E9,0)</f>
        <v>4</v>
      </c>
      <c r="H9" s="669">
        <f t="shared" si="1"/>
        <v>4</v>
      </c>
      <c r="I9" s="661"/>
      <c r="J9" s="665">
        <f>'[18]8.SCF'!D23</f>
        <v>1.0802932359003186</v>
      </c>
    </row>
    <row r="10" spans="2:11" s="666" customFormat="1" ht="24.9" customHeight="1">
      <c r="B10" s="661"/>
      <c r="C10" s="667">
        <f t="shared" si="2"/>
        <v>5</v>
      </c>
      <c r="D10" s="667" t="s">
        <v>601</v>
      </c>
      <c r="E10" s="668">
        <f t="shared" si="0"/>
        <v>1</v>
      </c>
      <c r="F10" s="668">
        <f>'C)Form IV (2)'!J17</f>
        <v>1.5</v>
      </c>
      <c r="G10" s="669">
        <f>ROUND('3.ADT'!F10*E10,0)</f>
        <v>0</v>
      </c>
      <c r="H10" s="669">
        <f t="shared" si="1"/>
        <v>0</v>
      </c>
      <c r="I10" s="661"/>
      <c r="J10" s="665">
        <f>'[18]8.SCF'!D25</f>
        <v>1</v>
      </c>
    </row>
    <row r="11" spans="2:11" s="666" customFormat="1" ht="24.9" customHeight="1">
      <c r="B11" s="661"/>
      <c r="C11" s="667">
        <f t="shared" si="2"/>
        <v>6</v>
      </c>
      <c r="D11" s="667" t="s">
        <v>602</v>
      </c>
      <c r="E11" s="668">
        <f t="shared" si="0"/>
        <v>1</v>
      </c>
      <c r="F11" s="668">
        <f>'C)Form IV (2)'!K17</f>
        <v>3</v>
      </c>
      <c r="G11" s="669">
        <f>ROUND('3.ADT'!F11*E11,0)</f>
        <v>5</v>
      </c>
      <c r="H11" s="669">
        <f t="shared" si="1"/>
        <v>15</v>
      </c>
      <c r="I11" s="661"/>
      <c r="J11" s="665">
        <f>'[18]8.SCF'!D25</f>
        <v>1</v>
      </c>
    </row>
    <row r="12" spans="2:11" s="666" customFormat="1" ht="24.9" customHeight="1">
      <c r="B12" s="661"/>
      <c r="C12" s="667">
        <f t="shared" si="2"/>
        <v>7</v>
      </c>
      <c r="D12" s="667" t="s">
        <v>603</v>
      </c>
      <c r="E12" s="668">
        <f t="shared" si="0"/>
        <v>1</v>
      </c>
      <c r="F12" s="668">
        <f>'C)Form IV (2)'!L17</f>
        <v>1.5</v>
      </c>
      <c r="G12" s="669">
        <f>ROUND('3.ADT'!F12*E12,0)</f>
        <v>103</v>
      </c>
      <c r="H12" s="669">
        <f t="shared" si="1"/>
        <v>155</v>
      </c>
      <c r="I12" s="661"/>
      <c r="J12" s="665">
        <f>'[18]8.SCF'!D24</f>
        <v>0.87257449954196564</v>
      </c>
    </row>
    <row r="13" spans="2:11" s="666" customFormat="1" ht="24.9" customHeight="1">
      <c r="B13" s="661"/>
      <c r="C13" s="667">
        <f t="shared" si="2"/>
        <v>8</v>
      </c>
      <c r="D13" s="670" t="s">
        <v>626</v>
      </c>
      <c r="E13" s="671">
        <f t="shared" si="0"/>
        <v>1</v>
      </c>
      <c r="F13" s="671">
        <f>'C)Form IV (2)'!M17</f>
        <v>3</v>
      </c>
      <c r="G13" s="669">
        <f>ROUND('3.ADT'!F13*E13,0)</f>
        <v>33</v>
      </c>
      <c r="H13" s="669">
        <f t="shared" si="1"/>
        <v>99</v>
      </c>
      <c r="I13" s="661"/>
      <c r="J13" s="672">
        <f>'[18]8.SCF'!D24</f>
        <v>0.87257449954196564</v>
      </c>
    </row>
    <row r="14" spans="2:11" s="666" customFormat="1" ht="24.9" customHeight="1">
      <c r="B14" s="661"/>
      <c r="C14" s="667">
        <f t="shared" si="2"/>
        <v>9</v>
      </c>
      <c r="D14" s="667" t="s">
        <v>627</v>
      </c>
      <c r="E14" s="668">
        <f t="shared" si="0"/>
        <v>1</v>
      </c>
      <c r="F14" s="668">
        <f>'C)Form IV (2)'!N17</f>
        <v>3</v>
      </c>
      <c r="G14" s="669">
        <f>ROUND('3.ADT'!F14*E14,0)</f>
        <v>0</v>
      </c>
      <c r="H14" s="669">
        <f t="shared" si="1"/>
        <v>0</v>
      </c>
      <c r="J14" s="665">
        <f>'[18]8.SCF'!D24</f>
        <v>0.87257449954196564</v>
      </c>
    </row>
    <row r="15" spans="2:11" s="666" customFormat="1" ht="33" customHeight="1">
      <c r="B15" s="661"/>
      <c r="C15" s="667">
        <f t="shared" si="2"/>
        <v>10</v>
      </c>
      <c r="D15" s="670" t="s">
        <v>628</v>
      </c>
      <c r="E15" s="671">
        <f t="shared" si="0"/>
        <v>1</v>
      </c>
      <c r="F15" s="671">
        <f>'C)Form IV (2)'!O17</f>
        <v>4.5</v>
      </c>
      <c r="G15" s="669">
        <f>ROUND('3.ADT'!F15*E15,0)</f>
        <v>0</v>
      </c>
      <c r="H15" s="669">
        <f t="shared" si="1"/>
        <v>0</v>
      </c>
      <c r="I15" s="661"/>
      <c r="J15" s="672">
        <f>'[18]8.SCF'!D24</f>
        <v>0.87257449954196564</v>
      </c>
    </row>
    <row r="16" spans="2:11" s="666" customFormat="1" ht="24.9" customHeight="1">
      <c r="B16" s="661"/>
      <c r="C16" s="667">
        <f t="shared" si="2"/>
        <v>11</v>
      </c>
      <c r="D16" s="667" t="s">
        <v>629</v>
      </c>
      <c r="E16" s="668">
        <f t="shared" si="0"/>
        <v>1</v>
      </c>
      <c r="F16" s="668">
        <f>'C)Form IV (2)'!P17</f>
        <v>4.5</v>
      </c>
      <c r="G16" s="669">
        <f>ROUND('3.ADT'!F16*E16,0)</f>
        <v>28</v>
      </c>
      <c r="H16" s="669">
        <f t="shared" si="1"/>
        <v>126</v>
      </c>
      <c r="I16" s="661"/>
      <c r="J16" s="665">
        <f>'[18]8.SCF'!D24</f>
        <v>0.87257449954196564</v>
      </c>
    </row>
    <row r="17" spans="2:9" s="666" customFormat="1" ht="16.5" customHeight="1">
      <c r="B17" s="661"/>
      <c r="C17" s="673" t="s">
        <v>578</v>
      </c>
      <c r="D17" s="674"/>
      <c r="E17" s="674"/>
      <c r="F17" s="674"/>
      <c r="G17" s="675"/>
      <c r="H17" s="676"/>
      <c r="I17" s="661"/>
    </row>
    <row r="18" spans="2:9" s="666" customFormat="1" ht="24.9" customHeight="1">
      <c r="B18" s="661"/>
      <c r="C18" s="677">
        <f>C16+1</f>
        <v>12</v>
      </c>
      <c r="D18" s="677" t="s">
        <v>590</v>
      </c>
      <c r="E18" s="678">
        <v>1</v>
      </c>
      <c r="F18" s="678">
        <f>'C)Form IV (2)'!R17</f>
        <v>0.5</v>
      </c>
      <c r="G18" s="679">
        <f>ROUND('3.ADT'!F18*E18,0)</f>
        <v>18</v>
      </c>
      <c r="H18" s="679">
        <f t="shared" si="1"/>
        <v>9</v>
      </c>
      <c r="I18" s="661"/>
    </row>
    <row r="19" spans="2:9" s="666" customFormat="1" ht="24.9" customHeight="1">
      <c r="B19" s="661"/>
      <c r="C19" s="667">
        <f>C18+1</f>
        <v>13</v>
      </c>
      <c r="D19" s="667" t="s">
        <v>591</v>
      </c>
      <c r="E19" s="678">
        <v>1</v>
      </c>
      <c r="F19" s="668">
        <f>'C)Form IV (2)'!S17</f>
        <v>2</v>
      </c>
      <c r="G19" s="679">
        <f>ROUND('3.ADT'!F19*E19,0)</f>
        <v>0</v>
      </c>
      <c r="H19" s="669">
        <f t="shared" si="1"/>
        <v>0</v>
      </c>
      <c r="I19" s="661"/>
    </row>
    <row r="20" spans="2:9" s="666" customFormat="1" ht="24.9" customHeight="1">
      <c r="B20" s="661"/>
      <c r="C20" s="667">
        <f t="shared" ref="C20:C23" si="3">C19+1</f>
        <v>14</v>
      </c>
      <c r="D20" s="667" t="s">
        <v>592</v>
      </c>
      <c r="E20" s="678">
        <v>1</v>
      </c>
      <c r="F20" s="668">
        <f>'C)Form IV (2)'!T17</f>
        <v>4</v>
      </c>
      <c r="G20" s="679">
        <f>ROUND('3.ADT'!F20*E20,0)</f>
        <v>0</v>
      </c>
      <c r="H20" s="669">
        <f t="shared" si="1"/>
        <v>0</v>
      </c>
      <c r="I20" s="661"/>
    </row>
    <row r="21" spans="2:9" s="666" customFormat="1" ht="24.9" customHeight="1">
      <c r="B21" s="661"/>
      <c r="C21" s="667">
        <f t="shared" si="3"/>
        <v>15</v>
      </c>
      <c r="D21" s="667" t="s">
        <v>609</v>
      </c>
      <c r="E21" s="678">
        <v>1</v>
      </c>
      <c r="F21" s="668">
        <f>'C)Form IV (2)'!U17</f>
        <v>8</v>
      </c>
      <c r="G21" s="679">
        <f>ROUND('3.ADT'!F21*E21,0)</f>
        <v>0</v>
      </c>
      <c r="H21" s="669">
        <f t="shared" si="1"/>
        <v>0</v>
      </c>
      <c r="I21" s="661"/>
    </row>
    <row r="22" spans="2:9" s="666" customFormat="1" ht="24.9" customHeight="1">
      <c r="B22" s="661"/>
      <c r="C22" s="667">
        <f t="shared" si="3"/>
        <v>16</v>
      </c>
      <c r="D22" s="680" t="s">
        <v>610</v>
      </c>
      <c r="E22" s="678">
        <v>1</v>
      </c>
      <c r="F22" s="681">
        <f>'C)Form IV (2)'!V17</f>
        <v>6</v>
      </c>
      <c r="G22" s="679">
        <f>ROUND('3.ADT'!F22*E22,0)</f>
        <v>0</v>
      </c>
      <c r="H22" s="682">
        <f t="shared" si="1"/>
        <v>0</v>
      </c>
      <c r="I22" s="661"/>
    </row>
    <row r="23" spans="2:9" s="666" customFormat="1" ht="24.9" customHeight="1">
      <c r="B23" s="661"/>
      <c r="C23" s="667">
        <f t="shared" si="3"/>
        <v>17</v>
      </c>
      <c r="D23" s="683" t="s">
        <v>630</v>
      </c>
      <c r="E23" s="678">
        <v>1</v>
      </c>
      <c r="F23" s="681">
        <v>8</v>
      </c>
      <c r="G23" s="679">
        <f>ROUND('3.ADT'!F23*E23,0)</f>
        <v>0</v>
      </c>
      <c r="H23" s="682">
        <f t="shared" si="1"/>
        <v>0</v>
      </c>
      <c r="I23" s="661"/>
    </row>
    <row r="24" spans="2:9" s="666" customFormat="1" ht="24.9" customHeight="1">
      <c r="C24" s="684"/>
      <c r="D24" s="685" t="s">
        <v>631</v>
      </c>
      <c r="E24" s="685"/>
      <c r="F24" s="685"/>
      <c r="G24" s="686">
        <f>SUM(G6:G23)</f>
        <v>833</v>
      </c>
      <c r="H24" s="686">
        <f>SUM(H6:H23)</f>
        <v>816</v>
      </c>
    </row>
    <row r="25" spans="2:9" s="666" customFormat="1" ht="13.2">
      <c r="C25" s="661"/>
    </row>
    <row r="26" spans="2:9" s="661" customFormat="1" ht="13.2">
      <c r="C26" s="687"/>
      <c r="D26" s="687"/>
      <c r="E26" s="687"/>
      <c r="F26" s="687"/>
      <c r="G26" s="688"/>
      <c r="H26" s="688"/>
    </row>
    <row r="27" spans="2:9" s="661" customFormat="1" ht="13.2">
      <c r="C27" s="687"/>
      <c r="D27" s="1303" t="s">
        <v>638</v>
      </c>
      <c r="E27" s="1303"/>
      <c r="F27" s="686">
        <f>SUM(G9:G16)</f>
        <v>173</v>
      </c>
      <c r="G27" s="688"/>
      <c r="H27" s="688"/>
    </row>
    <row r="28" spans="2:9" s="661" customFormat="1" ht="13.2">
      <c r="C28" s="687"/>
      <c r="D28" s="687"/>
      <c r="E28" s="687"/>
      <c r="F28" s="687"/>
      <c r="G28" s="688"/>
      <c r="H28" s="688"/>
    </row>
    <row r="29" spans="2:9">
      <c r="G29" s="689"/>
      <c r="H29" s="689"/>
    </row>
    <row r="30" spans="2:9">
      <c r="G30" s="689"/>
      <c r="H30" s="689"/>
    </row>
    <row r="31" spans="2:9">
      <c r="G31" s="689"/>
      <c r="H31" s="689"/>
    </row>
  </sheetData>
  <mergeCells count="2">
    <mergeCell ref="C2:H2"/>
    <mergeCell ref="D27:E27"/>
  </mergeCells>
  <printOptions horizontalCentered="1"/>
  <pageMargins left="0.31496062992125984" right="0.31496062992125984" top="0.39370078740157483" bottom="0.31496062992125984" header="0.31496062992125984" footer="0.31496062992125984"/>
  <pageSetup paperSize="9" scale="10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A001A-9750-47A0-B43B-F32EDBEEBAEB}">
  <sheetPr>
    <tabColor rgb="FF00B050"/>
  </sheetPr>
  <dimension ref="B1:J57"/>
  <sheetViews>
    <sheetView view="pageBreakPreview" topLeftCell="D19" zoomScale="115" zoomScaleSheetLayoutView="115" workbookViewId="0">
      <selection activeCell="F9" sqref="F9:F10"/>
    </sheetView>
  </sheetViews>
  <sheetFormatPr defaultColWidth="13.109375" defaultRowHeight="13.8"/>
  <cols>
    <col min="1" max="1" width="13.109375" style="690"/>
    <col min="2" max="2" width="5.44140625" style="690" customWidth="1"/>
    <col min="3" max="3" width="8.6640625" style="690" customWidth="1"/>
    <col min="4" max="4" width="19.5546875" style="690" customWidth="1"/>
    <col min="5" max="6" width="15.109375" style="690" customWidth="1"/>
    <col min="7" max="7" width="13" style="690" customWidth="1"/>
    <col min="8" max="16384" width="13.109375" style="690"/>
  </cols>
  <sheetData>
    <row r="1" spans="2:8" ht="37.5" customHeight="1">
      <c r="C1" s="1304" t="str">
        <f>'C)Form IV (2)'!A14</f>
        <v xml:space="preserve">Construction of Retaining Wall for Village Road at Idagundi Grama Panchayath Dabaguli Village in Yallapur Taluk, Uttara kannada District.
</v>
      </c>
      <c r="D1" s="1304"/>
      <c r="E1" s="1304"/>
      <c r="F1" s="1304"/>
      <c r="G1" s="1304"/>
      <c r="H1" s="1304"/>
    </row>
    <row r="2" spans="2:8" ht="18.75" customHeight="1">
      <c r="C2" s="1305" t="s">
        <v>639</v>
      </c>
      <c r="D2" s="1305"/>
      <c r="E2" s="1305"/>
      <c r="F2" s="1305"/>
      <c r="G2" s="1305"/>
      <c r="H2" s="1305"/>
    </row>
    <row r="3" spans="2:8" ht="24.75" customHeight="1">
      <c r="D3" s="691" t="s">
        <v>640</v>
      </c>
      <c r="E3" s="692">
        <v>5</v>
      </c>
      <c r="F3" s="693" t="s">
        <v>286</v>
      </c>
    </row>
    <row r="4" spans="2:8" ht="15.75" customHeight="1">
      <c r="D4" s="691"/>
      <c r="E4" s="691"/>
      <c r="F4" s="694"/>
    </row>
    <row r="5" spans="2:8" s="695" customFormat="1" ht="15.75" customHeight="1">
      <c r="C5" s="1306" t="s">
        <v>620</v>
      </c>
      <c r="D5" s="1308" t="s">
        <v>641</v>
      </c>
      <c r="E5" s="1309" t="s">
        <v>642</v>
      </c>
      <c r="F5" s="1310"/>
      <c r="G5" s="1309" t="s">
        <v>642</v>
      </c>
      <c r="H5" s="1310"/>
    </row>
    <row r="6" spans="2:8" s="695" customFormat="1" ht="18" customHeight="1">
      <c r="C6" s="1307"/>
      <c r="D6" s="1308"/>
      <c r="E6" s="696" t="s">
        <v>29</v>
      </c>
      <c r="F6" s="696" t="s">
        <v>643</v>
      </c>
      <c r="G6" s="696" t="s">
        <v>29</v>
      </c>
      <c r="H6" s="696" t="s">
        <v>643</v>
      </c>
    </row>
    <row r="7" spans="2:8" s="700" customFormat="1" ht="24.9" customHeight="1">
      <c r="B7" s="697"/>
      <c r="C7" s="698"/>
      <c r="D7" s="698" t="s">
        <v>644</v>
      </c>
      <c r="E7" s="699">
        <f>'3.AADT'!G24</f>
        <v>833</v>
      </c>
      <c r="F7" s="699">
        <f>'3.AADT'!H24</f>
        <v>816</v>
      </c>
      <c r="G7" s="699"/>
      <c r="H7" s="699"/>
    </row>
    <row r="8" spans="2:8" s="700" customFormat="1" ht="24.9" customHeight="1">
      <c r="B8" s="697"/>
      <c r="C8" s="701">
        <f>C7+1</f>
        <v>1</v>
      </c>
      <c r="D8" s="701" t="s">
        <v>645</v>
      </c>
      <c r="E8" s="702">
        <f>E7*(1+$E$3/100)</f>
        <v>874.65000000000009</v>
      </c>
      <c r="F8" s="702">
        <f>F7*(1+$E$3/100)</f>
        <v>856.80000000000007</v>
      </c>
      <c r="G8" s="702"/>
      <c r="H8" s="701"/>
    </row>
    <row r="9" spans="2:8" s="700" customFormat="1" ht="24.9" customHeight="1">
      <c r="B9" s="697"/>
      <c r="C9" s="701">
        <f t="shared" ref="C9:C17" si="0">C8+1</f>
        <v>2</v>
      </c>
      <c r="D9" s="701" t="s">
        <v>646</v>
      </c>
      <c r="E9" s="702">
        <f t="shared" ref="E9:F24" si="1">E8*(1+$E$3/100)</f>
        <v>918.38250000000016</v>
      </c>
      <c r="F9" s="702">
        <f t="shared" si="1"/>
        <v>899.6400000000001</v>
      </c>
      <c r="G9" s="702"/>
      <c r="H9" s="701"/>
    </row>
    <row r="10" spans="2:8" s="700" customFormat="1" ht="24.9" customHeight="1">
      <c r="B10" s="697"/>
      <c r="C10" s="701">
        <f t="shared" si="0"/>
        <v>3</v>
      </c>
      <c r="D10" s="701" t="s">
        <v>647</v>
      </c>
      <c r="E10" s="702">
        <f t="shared" si="1"/>
        <v>964.30162500000017</v>
      </c>
      <c r="F10" s="702">
        <f t="shared" si="1"/>
        <v>944.62200000000018</v>
      </c>
      <c r="G10" s="702"/>
      <c r="H10" s="701"/>
    </row>
    <row r="11" spans="2:8" s="700" customFormat="1" ht="24.9" customHeight="1">
      <c r="B11" s="697"/>
      <c r="C11" s="701">
        <f t="shared" si="0"/>
        <v>4</v>
      </c>
      <c r="D11" s="701" t="s">
        <v>648</v>
      </c>
      <c r="E11" s="702">
        <f t="shared" si="1"/>
        <v>1012.5167062500002</v>
      </c>
      <c r="F11" s="702">
        <f t="shared" si="1"/>
        <v>991.85310000000027</v>
      </c>
      <c r="G11" s="702"/>
      <c r="H11" s="701"/>
    </row>
    <row r="12" spans="2:8" s="705" customFormat="1" ht="24.9" customHeight="1">
      <c r="B12" s="691"/>
      <c r="C12" s="703">
        <f t="shared" si="0"/>
        <v>5</v>
      </c>
      <c r="D12" s="703" t="s">
        <v>649</v>
      </c>
      <c r="E12" s="704">
        <f t="shared" si="1"/>
        <v>1063.1425415625004</v>
      </c>
      <c r="F12" s="704">
        <f t="shared" si="1"/>
        <v>1041.4457550000004</v>
      </c>
      <c r="G12" s="704"/>
      <c r="H12" s="703"/>
    </row>
    <row r="13" spans="2:8" s="700" customFormat="1" ht="24.9" customHeight="1">
      <c r="B13" s="697"/>
      <c r="C13" s="701">
        <f t="shared" si="0"/>
        <v>6</v>
      </c>
      <c r="D13" s="701" t="s">
        <v>650</v>
      </c>
      <c r="E13" s="702">
        <f t="shared" si="1"/>
        <v>1116.2996686406254</v>
      </c>
      <c r="F13" s="702">
        <f t="shared" si="1"/>
        <v>1093.5180427500004</v>
      </c>
      <c r="G13" s="702"/>
      <c r="H13" s="701"/>
    </row>
    <row r="14" spans="2:8" s="700" customFormat="1" ht="24.9" customHeight="1">
      <c r="B14" s="697"/>
      <c r="C14" s="701">
        <f t="shared" si="0"/>
        <v>7</v>
      </c>
      <c r="D14" s="706" t="s">
        <v>651</v>
      </c>
      <c r="E14" s="702">
        <f t="shared" si="1"/>
        <v>1172.1146520726568</v>
      </c>
      <c r="F14" s="702">
        <f t="shared" si="1"/>
        <v>1148.1939448875005</v>
      </c>
      <c r="G14" s="702"/>
      <c r="H14" s="701"/>
    </row>
    <row r="15" spans="2:8" s="700" customFormat="1" ht="24.9" customHeight="1">
      <c r="B15" s="697"/>
      <c r="C15" s="701">
        <f t="shared" si="0"/>
        <v>8</v>
      </c>
      <c r="D15" s="701" t="s">
        <v>652</v>
      </c>
      <c r="E15" s="702">
        <f t="shared" si="1"/>
        <v>1230.7203846762898</v>
      </c>
      <c r="F15" s="702">
        <f t="shared" si="1"/>
        <v>1205.6036421318756</v>
      </c>
      <c r="G15" s="702"/>
      <c r="H15" s="707"/>
    </row>
    <row r="16" spans="2:8" s="700" customFormat="1" ht="33" customHeight="1">
      <c r="B16" s="697"/>
      <c r="C16" s="701">
        <f t="shared" si="0"/>
        <v>9</v>
      </c>
      <c r="D16" s="706" t="s">
        <v>653</v>
      </c>
      <c r="E16" s="702">
        <f t="shared" si="1"/>
        <v>1292.2564039101044</v>
      </c>
      <c r="F16" s="702">
        <f t="shared" si="1"/>
        <v>1265.8838242384695</v>
      </c>
      <c r="G16" s="702"/>
      <c r="H16" s="701"/>
    </row>
    <row r="17" spans="2:8" s="705" customFormat="1" ht="24.9" customHeight="1">
      <c r="B17" s="691"/>
      <c r="C17" s="703">
        <f t="shared" si="0"/>
        <v>10</v>
      </c>
      <c r="D17" s="703" t="s">
        <v>654</v>
      </c>
      <c r="E17" s="704">
        <f t="shared" si="1"/>
        <v>1356.8692241056096</v>
      </c>
      <c r="F17" s="704">
        <f t="shared" si="1"/>
        <v>1329.1780154503931</v>
      </c>
      <c r="G17" s="704"/>
      <c r="H17" s="703"/>
    </row>
    <row r="18" spans="2:8" s="700" customFormat="1" ht="24.9" customHeight="1">
      <c r="B18" s="697"/>
      <c r="C18" s="701">
        <f>C17+1</f>
        <v>11</v>
      </c>
      <c r="D18" s="701" t="s">
        <v>655</v>
      </c>
      <c r="E18" s="702">
        <f t="shared" si="1"/>
        <v>1424.7126853108903</v>
      </c>
      <c r="F18" s="702">
        <f t="shared" si="1"/>
        <v>1395.6369162229128</v>
      </c>
      <c r="G18" s="702"/>
      <c r="H18" s="701"/>
    </row>
    <row r="19" spans="2:8" s="700" customFormat="1" ht="24.9" customHeight="1">
      <c r="B19" s="697"/>
      <c r="C19" s="701">
        <f>C18+1</f>
        <v>12</v>
      </c>
      <c r="D19" s="701" t="s">
        <v>656</v>
      </c>
      <c r="E19" s="702">
        <f t="shared" si="1"/>
        <v>1495.9483195764349</v>
      </c>
      <c r="F19" s="702">
        <f t="shared" si="1"/>
        <v>1465.4187620340585</v>
      </c>
      <c r="G19" s="702"/>
      <c r="H19" s="701"/>
    </row>
    <row r="20" spans="2:8" s="700" customFormat="1" ht="24.9" customHeight="1">
      <c r="B20" s="697"/>
      <c r="C20" s="701">
        <f t="shared" ref="C20:C27" si="2">C19+1</f>
        <v>13</v>
      </c>
      <c r="D20" s="701" t="s">
        <v>657</v>
      </c>
      <c r="E20" s="702">
        <f t="shared" si="1"/>
        <v>1570.7457355552567</v>
      </c>
      <c r="F20" s="702">
        <f t="shared" si="1"/>
        <v>1538.6897001357615</v>
      </c>
      <c r="G20" s="702"/>
      <c r="H20" s="701"/>
    </row>
    <row r="21" spans="2:8" s="700" customFormat="1" ht="24.9" customHeight="1">
      <c r="B21" s="697"/>
      <c r="C21" s="701">
        <f t="shared" si="2"/>
        <v>14</v>
      </c>
      <c r="D21" s="701" t="s">
        <v>658</v>
      </c>
      <c r="E21" s="702">
        <f t="shared" si="1"/>
        <v>1649.2830223330195</v>
      </c>
      <c r="F21" s="702">
        <f t="shared" si="1"/>
        <v>1615.6241851425498</v>
      </c>
      <c r="G21" s="702"/>
      <c r="H21" s="701"/>
    </row>
    <row r="22" spans="2:8" s="705" customFormat="1" ht="24.9" customHeight="1">
      <c r="B22" s="691"/>
      <c r="C22" s="703">
        <f t="shared" si="2"/>
        <v>15</v>
      </c>
      <c r="D22" s="703" t="s">
        <v>659</v>
      </c>
      <c r="E22" s="704">
        <f t="shared" si="1"/>
        <v>1731.7471734496705</v>
      </c>
      <c r="F22" s="704">
        <f t="shared" si="1"/>
        <v>1696.4053943996773</v>
      </c>
      <c r="G22" s="704"/>
      <c r="H22" s="703"/>
    </row>
    <row r="23" spans="2:8" s="700" customFormat="1" ht="24.9" customHeight="1">
      <c r="B23" s="697"/>
      <c r="C23" s="701">
        <f t="shared" si="2"/>
        <v>16</v>
      </c>
      <c r="D23" s="701" t="s">
        <v>660</v>
      </c>
      <c r="E23" s="702">
        <f t="shared" si="1"/>
        <v>1818.3345321221541</v>
      </c>
      <c r="F23" s="702">
        <f t="shared" si="1"/>
        <v>1781.2256641196614</v>
      </c>
      <c r="G23" s="702"/>
      <c r="H23" s="701"/>
    </row>
    <row r="24" spans="2:8" s="700" customFormat="1" ht="24.9" customHeight="1">
      <c r="B24" s="697"/>
      <c r="C24" s="701">
        <f t="shared" si="2"/>
        <v>17</v>
      </c>
      <c r="D24" s="701" t="s">
        <v>661</v>
      </c>
      <c r="E24" s="702">
        <f t="shared" si="1"/>
        <v>1909.251258728262</v>
      </c>
      <c r="F24" s="702">
        <f t="shared" si="1"/>
        <v>1870.2869473256444</v>
      </c>
      <c r="G24" s="702"/>
      <c r="H24" s="701"/>
    </row>
    <row r="25" spans="2:8" s="700" customFormat="1" ht="24.9" customHeight="1">
      <c r="B25" s="697"/>
      <c r="C25" s="701">
        <f t="shared" si="2"/>
        <v>18</v>
      </c>
      <c r="D25" s="701" t="s">
        <v>662</v>
      </c>
      <c r="E25" s="702">
        <f t="shared" ref="E25:F27" si="3">E24*(1+$E$3/100)</f>
        <v>2004.7138216646752</v>
      </c>
      <c r="F25" s="702">
        <f t="shared" si="3"/>
        <v>1963.8012946919266</v>
      </c>
      <c r="G25" s="702"/>
      <c r="H25" s="701"/>
    </row>
    <row r="26" spans="2:8" s="700" customFormat="1" ht="24.9" customHeight="1">
      <c r="B26" s="697"/>
      <c r="C26" s="701">
        <f t="shared" si="2"/>
        <v>19</v>
      </c>
      <c r="D26" s="701" t="s">
        <v>663</v>
      </c>
      <c r="E26" s="702">
        <f t="shared" si="3"/>
        <v>2104.949512747909</v>
      </c>
      <c r="F26" s="702">
        <f t="shared" si="3"/>
        <v>2061.9913594265231</v>
      </c>
      <c r="G26" s="702"/>
      <c r="H26" s="701"/>
    </row>
    <row r="27" spans="2:8" s="705" customFormat="1" ht="24" customHeight="1">
      <c r="C27" s="708">
        <f t="shared" si="2"/>
        <v>20</v>
      </c>
      <c r="D27" s="709" t="s">
        <v>664</v>
      </c>
      <c r="E27" s="710">
        <f t="shared" si="3"/>
        <v>2210.1969883853044</v>
      </c>
      <c r="F27" s="710">
        <f t="shared" si="3"/>
        <v>2165.0909273978496</v>
      </c>
      <c r="G27" s="710"/>
      <c r="H27" s="709"/>
    </row>
    <row r="28" spans="2:8" s="697" customFormat="1" ht="12">
      <c r="C28" s="691"/>
      <c r="D28" s="691"/>
      <c r="E28" s="711"/>
      <c r="F28" s="711"/>
      <c r="G28" s="711"/>
    </row>
    <row r="29" spans="2:8" ht="17.25" customHeight="1">
      <c r="G29" s="712"/>
    </row>
    <row r="30" spans="2:8">
      <c r="G30" s="713"/>
    </row>
    <row r="31" spans="2:8">
      <c r="G31" s="713"/>
    </row>
    <row r="32" spans="2:8">
      <c r="G32" s="713"/>
    </row>
    <row r="36" spans="3:10">
      <c r="C36" s="1305" t="s">
        <v>665</v>
      </c>
      <c r="D36" s="1305"/>
      <c r="E36" s="1305"/>
      <c r="F36" s="1305"/>
      <c r="G36" s="1305"/>
      <c r="H36" s="1305"/>
    </row>
    <row r="37" spans="3:10">
      <c r="D37" s="714"/>
      <c r="E37" s="714"/>
      <c r="F37" s="714"/>
    </row>
    <row r="38" spans="3:10" ht="26.4">
      <c r="D38" s="715" t="s">
        <v>666</v>
      </c>
      <c r="E38" s="716" t="s">
        <v>667</v>
      </c>
      <c r="F38" s="714"/>
    </row>
    <row r="40" spans="3:10">
      <c r="D40" s="1313" t="s">
        <v>668</v>
      </c>
      <c r="E40" s="1313" t="s">
        <v>669</v>
      </c>
      <c r="F40" s="1313"/>
    </row>
    <row r="41" spans="3:10" ht="16.5" customHeight="1">
      <c r="D41" s="1313"/>
      <c r="E41" s="717" t="s">
        <v>29</v>
      </c>
      <c r="F41" s="718" t="s">
        <v>643</v>
      </c>
    </row>
    <row r="42" spans="3:10" s="719" customFormat="1" ht="21" customHeight="1">
      <c r="D42" s="720" t="s">
        <v>670</v>
      </c>
      <c r="E42" s="721">
        <f>E7</f>
        <v>833</v>
      </c>
      <c r="F42" s="721">
        <f>F7</f>
        <v>816</v>
      </c>
    </row>
    <row r="43" spans="3:10" s="719" customFormat="1" ht="21" customHeight="1">
      <c r="D43" s="722">
        <v>10</v>
      </c>
      <c r="E43" s="723">
        <f>ROUND(E42*(1+$E$3/100)^10,0)</f>
        <v>1357</v>
      </c>
      <c r="F43" s="723">
        <f>ROUND(F42*(1+$E$3/100)^10,0)</f>
        <v>1329</v>
      </c>
    </row>
    <row r="44" spans="3:10" s="719" customFormat="1" ht="21" customHeight="1">
      <c r="D44" s="724">
        <v>15</v>
      </c>
      <c r="E44" s="725">
        <f>ROUND(E42*(1+$E$3/100)^15,0)</f>
        <v>1732</v>
      </c>
      <c r="F44" s="725">
        <f>ROUND(F42*(1+$E$3/100)^15,0)</f>
        <v>1696</v>
      </c>
    </row>
    <row r="45" spans="3:10" s="719" customFormat="1" ht="21" customHeight="1">
      <c r="D45" s="726">
        <v>20</v>
      </c>
      <c r="E45" s="727">
        <f>ROUND(E42*(1+$E$3/100)^20,0)</f>
        <v>2210</v>
      </c>
      <c r="F45" s="727">
        <f>ROUND(F42*(1+$E$3/100)^20,0)</f>
        <v>2165</v>
      </c>
    </row>
    <row r="47" spans="3:10" ht="17.25" customHeight="1">
      <c r="I47" s="728" t="s">
        <v>671</v>
      </c>
      <c r="J47" s="691">
        <v>20</v>
      </c>
    </row>
    <row r="48" spans="3:10" s="719" customFormat="1" ht="21.75" customHeight="1">
      <c r="D48" s="1314" t="s">
        <v>672</v>
      </c>
      <c r="E48" s="1314"/>
      <c r="F48" s="693">
        <v>20</v>
      </c>
      <c r="G48" s="729" t="s">
        <v>673</v>
      </c>
    </row>
    <row r="49" spans="4:7" s="719" customFormat="1" ht="21.75" customHeight="1">
      <c r="D49" s="1314" t="s">
        <v>674</v>
      </c>
      <c r="E49" s="1314"/>
      <c r="F49" s="693">
        <v>15</v>
      </c>
      <c r="G49" s="729" t="s">
        <v>673</v>
      </c>
    </row>
    <row r="50" spans="4:7">
      <c r="F50" s="730"/>
      <c r="G50" s="730"/>
    </row>
    <row r="51" spans="4:7">
      <c r="D51" s="1315" t="s">
        <v>675</v>
      </c>
      <c r="E51" s="1315"/>
      <c r="F51" s="731">
        <v>15</v>
      </c>
      <c r="G51" s="730" t="s">
        <v>673</v>
      </c>
    </row>
    <row r="52" spans="4:7">
      <c r="F52" s="730"/>
      <c r="G52" s="730"/>
    </row>
    <row r="53" spans="4:7">
      <c r="D53" s="732" t="s">
        <v>676</v>
      </c>
      <c r="F53" s="730"/>
      <c r="G53" s="730"/>
    </row>
    <row r="54" spans="4:7">
      <c r="F54" s="730"/>
      <c r="G54" s="730"/>
    </row>
    <row r="55" spans="4:7" s="719" customFormat="1" ht="17.25" customHeight="1">
      <c r="D55" s="1311" t="s">
        <v>677</v>
      </c>
      <c r="E55" s="1311"/>
      <c r="F55" s="733">
        <f>ROUND(F42*(1+E3/100)^F51,0)</f>
        <v>1696</v>
      </c>
      <c r="G55" s="693" t="s">
        <v>580</v>
      </c>
    </row>
    <row r="56" spans="4:7" s="719" customFormat="1" ht="36" customHeight="1">
      <c r="D56" s="1311" t="s">
        <v>678</v>
      </c>
      <c r="E56" s="1311"/>
      <c r="F56" s="734" t="str">
        <f>IF(F55&lt;2000,"Single Lane",IF(F55&lt;6000,"Intermidiate",IF(F55&lt;15000,"Two Lane",IF(F55&lt;17250,"Two Lane with paved shoulder",IF(F55&lt;35000,"Four Lane",IF(F55&lt;40250,"Four Lane with paved shoulder","Six Lane"))))))</f>
        <v>Single Lane</v>
      </c>
      <c r="G56" s="693"/>
    </row>
    <row r="57" spans="4:7">
      <c r="D57" s="1312" t="s">
        <v>679</v>
      </c>
      <c r="E57" s="1312"/>
      <c r="F57" s="735">
        <v>3.75</v>
      </c>
      <c r="G57" s="694" t="s">
        <v>20</v>
      </c>
    </row>
  </sheetData>
  <mergeCells count="15">
    <mergeCell ref="D55:E55"/>
    <mergeCell ref="D56:E56"/>
    <mergeCell ref="D57:E57"/>
    <mergeCell ref="C36:H36"/>
    <mergeCell ref="D40:D41"/>
    <mergeCell ref="E40:F40"/>
    <mergeCell ref="D48:E48"/>
    <mergeCell ref="D49:E49"/>
    <mergeCell ref="D51:E51"/>
    <mergeCell ref="C1:H1"/>
    <mergeCell ref="C2:H2"/>
    <mergeCell ref="C5:C6"/>
    <mergeCell ref="D5:D6"/>
    <mergeCell ref="E5:F5"/>
    <mergeCell ref="G5:H5"/>
  </mergeCells>
  <printOptions horizontalCentered="1"/>
  <pageMargins left="0.31496062992125984" right="0.31496062992125984" top="0.39370078740157483" bottom="0.31496062992125984" header="0.31496062992125984" footer="0.31496062992125984"/>
  <pageSetup paperSize="9" scale="10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B74D6-8C83-41EA-BF94-6526BB08D512}">
  <sheetPr>
    <tabColor theme="1"/>
  </sheetPr>
  <dimension ref="A1"/>
  <sheetViews>
    <sheetView workbookViewId="0">
      <selection activeCell="F9" sqref="F9:F10"/>
    </sheetView>
  </sheetViews>
  <sheetFormatPr defaultColWidth="9.109375" defaultRowHeight="13.2"/>
  <cols>
    <col min="1" max="16384" width="9.109375" style="573"/>
  </cols>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21084-F448-4C4D-A676-6A6FCB0D7EBF}">
  <sheetPr>
    <tabColor rgb="FF00B050"/>
  </sheetPr>
  <dimension ref="A9:G85"/>
  <sheetViews>
    <sheetView view="pageBreakPreview" topLeftCell="A40" workbookViewId="0">
      <selection activeCell="F9" sqref="F9:F10"/>
    </sheetView>
  </sheetViews>
  <sheetFormatPr defaultColWidth="8" defaultRowHeight="13.2"/>
  <cols>
    <col min="1" max="1" width="3" style="778" customWidth="1"/>
    <col min="2" max="2" width="4.5546875" style="778" customWidth="1"/>
    <col min="3" max="3" width="41" style="779" customWidth="1"/>
    <col min="4" max="4" width="11.109375" style="780" customWidth="1"/>
    <col min="5" max="5" width="10.33203125" style="780" customWidth="1"/>
    <col min="6" max="6" width="22.6640625" style="778" customWidth="1"/>
    <col min="7" max="16384" width="8" style="778"/>
  </cols>
  <sheetData>
    <row r="9" spans="1:6" s="737" customFormat="1" ht="29.25" customHeight="1">
      <c r="A9" s="736"/>
      <c r="B9" s="1318" t="s">
        <v>680</v>
      </c>
      <c r="C9" s="1318"/>
      <c r="D9" s="1318"/>
      <c r="E9" s="1318"/>
      <c r="F9" s="1318"/>
    </row>
    <row r="10" spans="1:6" s="737" customFormat="1" ht="18" customHeight="1">
      <c r="B10" s="738">
        <v>1</v>
      </c>
      <c r="C10" s="739" t="s">
        <v>681</v>
      </c>
      <c r="D10" s="740"/>
      <c r="E10" s="741"/>
      <c r="F10" s="738"/>
    </row>
    <row r="11" spans="1:6" s="737" customFormat="1" ht="18" customHeight="1">
      <c r="C11" s="742" t="s">
        <v>682</v>
      </c>
      <c r="D11" s="743">
        <f>'3.AADT'!F27</f>
        <v>173</v>
      </c>
      <c r="E11" s="744"/>
      <c r="F11" s="745"/>
    </row>
    <row r="12" spans="1:6" s="737" customFormat="1" ht="18" customHeight="1">
      <c r="C12" s="746" t="s">
        <v>683</v>
      </c>
      <c r="D12" s="747">
        <f>'3.traffic Projection'!F57</f>
        <v>3.75</v>
      </c>
      <c r="E12" s="744" t="s">
        <v>20</v>
      </c>
      <c r="F12" s="745"/>
    </row>
    <row r="13" spans="1:6" s="737" customFormat="1" ht="18" customHeight="1">
      <c r="C13" s="746" t="s">
        <v>684</v>
      </c>
      <c r="D13" s="748">
        <v>0.75</v>
      </c>
      <c r="E13" s="749" t="s">
        <v>685</v>
      </c>
      <c r="F13" s="745"/>
    </row>
    <row r="14" spans="1:6" s="737" customFormat="1" ht="18" customHeight="1">
      <c r="C14" s="746" t="s">
        <v>686</v>
      </c>
      <c r="D14" s="750">
        <f>'3.traffic Projection'!E3/100</f>
        <v>0.05</v>
      </c>
      <c r="E14" s="744"/>
      <c r="F14" s="745"/>
    </row>
    <row r="15" spans="1:6" s="737" customFormat="1" ht="18" customHeight="1">
      <c r="C15" s="746" t="s">
        <v>687</v>
      </c>
      <c r="D15" s="751">
        <f>'3.traffic Projection'!F51</f>
        <v>15</v>
      </c>
      <c r="E15" s="752" t="s">
        <v>688</v>
      </c>
      <c r="F15" s="753"/>
    </row>
    <row r="16" spans="1:6" s="737" customFormat="1" ht="18" customHeight="1">
      <c r="C16" s="746" t="s">
        <v>689</v>
      </c>
      <c r="D16" s="754">
        <f>+IF(AND(D11&gt;0,D11&lt;=150),1.7,+IF(AND(D11&gt;150,D11&lt;=1500),3.9,+IF(D11&gt;1500,5)))</f>
        <v>3.9</v>
      </c>
      <c r="E16" s="749" t="s">
        <v>685</v>
      </c>
      <c r="F16" s="745"/>
    </row>
    <row r="17" spans="2:6" s="737" customFormat="1" ht="18" customHeight="1">
      <c r="C17" s="746"/>
      <c r="D17" s="754"/>
      <c r="E17" s="755"/>
      <c r="F17" s="745"/>
    </row>
    <row r="18" spans="2:6" s="737" customFormat="1" ht="18" customHeight="1">
      <c r="B18" s="738">
        <v>2</v>
      </c>
      <c r="C18" s="742" t="s">
        <v>690</v>
      </c>
      <c r="D18" s="746"/>
      <c r="E18" s="741"/>
      <c r="F18" s="738"/>
    </row>
    <row r="19" spans="2:6" s="737" customFormat="1" ht="25.5" customHeight="1">
      <c r="B19" s="738"/>
      <c r="C19" s="751" t="s">
        <v>691</v>
      </c>
      <c r="D19" s="756">
        <f>D11</f>
        <v>173</v>
      </c>
      <c r="E19" s="746"/>
      <c r="F19" s="742"/>
    </row>
    <row r="20" spans="2:6" s="737" customFormat="1" ht="18" customHeight="1">
      <c r="B20" s="738"/>
      <c r="C20" s="751" t="s">
        <v>692</v>
      </c>
      <c r="D20" s="757">
        <v>1</v>
      </c>
      <c r="E20" s="746" t="s">
        <v>693</v>
      </c>
      <c r="F20" s="742"/>
    </row>
    <row r="21" spans="2:6" s="737" customFormat="1" ht="31.5" customHeight="1">
      <c r="B21" s="738"/>
      <c r="C21" s="751" t="s">
        <v>694</v>
      </c>
      <c r="D21" s="750">
        <f>D14</f>
        <v>0.05</v>
      </c>
      <c r="E21" s="746"/>
      <c r="F21" s="742"/>
    </row>
    <row r="22" spans="2:6" s="737" customFormat="1" ht="18" customHeight="1">
      <c r="B22" s="738"/>
      <c r="C22" s="751" t="s">
        <v>695</v>
      </c>
      <c r="D22" s="746" t="s">
        <v>696</v>
      </c>
      <c r="E22" s="746"/>
      <c r="F22" s="742"/>
    </row>
    <row r="23" spans="2:6" s="737" customFormat="1" ht="18" customHeight="1">
      <c r="B23" s="738"/>
      <c r="C23" s="756" t="s">
        <v>697</v>
      </c>
      <c r="D23" s="746" t="str">
        <f>CONCATENATE(,D19,"x (1+",D21,") ^ ",D20,)</f>
        <v>173x (1+0.05) ^ 1</v>
      </c>
      <c r="E23" s="746"/>
      <c r="F23" s="742"/>
    </row>
    <row r="24" spans="2:6" s="737" customFormat="1" ht="18" customHeight="1">
      <c r="B24" s="738"/>
      <c r="C24" s="756" t="s">
        <v>697</v>
      </c>
      <c r="D24" s="743">
        <f>ROUNDUP(D19*(1+D21)^D20,0)</f>
        <v>182</v>
      </c>
      <c r="E24" s="746" t="s">
        <v>698</v>
      </c>
      <c r="F24" s="742"/>
    </row>
    <row r="25" spans="2:6" s="737" customFormat="1" ht="18" customHeight="1">
      <c r="B25" s="741">
        <v>3</v>
      </c>
      <c r="C25" s="755" t="s">
        <v>699</v>
      </c>
      <c r="D25" s="741"/>
      <c r="E25" s="741"/>
      <c r="F25" s="738"/>
    </row>
    <row r="26" spans="2:6" s="737" customFormat="1" ht="18" customHeight="1">
      <c r="C26" s="756" t="s">
        <v>700</v>
      </c>
      <c r="D26" s="744" t="s">
        <v>701</v>
      </c>
      <c r="E26" s="746"/>
      <c r="F26" s="742"/>
    </row>
    <row r="27" spans="2:6" s="737" customFormat="1" ht="18" customHeight="1">
      <c r="C27" s="756" t="s">
        <v>702</v>
      </c>
      <c r="D27" s="758">
        <f>D24</f>
        <v>182</v>
      </c>
      <c r="E27" s="744"/>
      <c r="F27" s="742"/>
    </row>
    <row r="28" spans="2:6" s="737" customFormat="1" ht="18" customHeight="1">
      <c r="C28" s="756" t="s">
        <v>703</v>
      </c>
      <c r="D28" s="744">
        <f>D13</f>
        <v>0.75</v>
      </c>
      <c r="E28" s="744"/>
    </row>
    <row r="29" spans="2:6" s="737" customFormat="1" ht="18" customHeight="1">
      <c r="C29" s="756" t="s">
        <v>704</v>
      </c>
      <c r="D29" s="759">
        <f>D16</f>
        <v>3.9</v>
      </c>
      <c r="E29" s="744"/>
    </row>
    <row r="30" spans="2:6" s="737" customFormat="1" ht="18" customHeight="1">
      <c r="C30" s="756" t="s">
        <v>705</v>
      </c>
      <c r="D30" s="744">
        <f>D15</f>
        <v>15</v>
      </c>
      <c r="E30" s="744"/>
    </row>
    <row r="31" spans="2:6" s="737" customFormat="1" ht="18" customHeight="1">
      <c r="C31" s="756" t="s">
        <v>706</v>
      </c>
      <c r="D31" s="750">
        <f>D14</f>
        <v>0.05</v>
      </c>
      <c r="E31" s="744"/>
      <c r="F31" s="745"/>
    </row>
    <row r="32" spans="2:6" s="737" customFormat="1" ht="18" customHeight="1">
      <c r="C32" s="760" t="s">
        <v>707</v>
      </c>
      <c r="D32" s="746"/>
      <c r="E32" s="746"/>
    </row>
    <row r="33" spans="3:6" s="737" customFormat="1" ht="18" customHeight="1">
      <c r="C33" s="756" t="s">
        <v>708</v>
      </c>
      <c r="D33" s="749" t="s">
        <v>709</v>
      </c>
      <c r="E33" s="744"/>
    </row>
    <row r="34" spans="3:6" s="737" customFormat="1" ht="18" customHeight="1">
      <c r="C34" s="761" t="s">
        <v>177</v>
      </c>
      <c r="D34" s="749" t="str">
        <f>CONCATENATE("365 x (((1+",D31,") ^",D30,")-1) x ",D27," x ",D28,"x ",D29,") / ",D31,)</f>
        <v>365 x (((1+0.05) ^15)-1) x 182 x 0.75x 3.9) / 0.05</v>
      </c>
      <c r="E34" s="744"/>
      <c r="F34" s="744"/>
    </row>
    <row r="35" spans="3:6" s="737" customFormat="1" ht="18" customHeight="1">
      <c r="C35" s="761" t="s">
        <v>177</v>
      </c>
      <c r="D35" s="1319">
        <f>+((365*(((1+D31)^D30)-1)*D27*D28*D29)/D31)</f>
        <v>4192882.1390603837</v>
      </c>
      <c r="E35" s="1319"/>
      <c r="F35" s="744"/>
    </row>
    <row r="36" spans="3:6" s="737" customFormat="1" ht="18" customHeight="1">
      <c r="C36" s="761" t="s">
        <v>177</v>
      </c>
      <c r="D36" s="1320">
        <f>((365*(((1+D31)^D30)-1)*D27*D28*D29)/D31)/1000000</f>
        <v>4.1928821390603837</v>
      </c>
      <c r="E36" s="1320"/>
      <c r="F36" s="742" t="s">
        <v>710</v>
      </c>
    </row>
    <row r="37" spans="3:6" s="737" customFormat="1" ht="18" customHeight="1">
      <c r="C37" s="761" t="s">
        <v>711</v>
      </c>
      <c r="D37" s="1321">
        <f>ROUNDUP(D36,0)</f>
        <v>5</v>
      </c>
      <c r="E37" s="1321"/>
      <c r="F37" s="739" t="s">
        <v>710</v>
      </c>
    </row>
    <row r="38" spans="3:6" s="737" customFormat="1" ht="18" customHeight="1">
      <c r="C38" s="761" t="s">
        <v>712</v>
      </c>
      <c r="D38" s="1321">
        <f>CEILING(D37,5)</f>
        <v>5</v>
      </c>
      <c r="E38" s="1321"/>
      <c r="F38" s="739" t="s">
        <v>710</v>
      </c>
    </row>
    <row r="39" spans="3:6" s="737" customFormat="1" ht="18" customHeight="1">
      <c r="C39" s="761"/>
      <c r="D39" s="762"/>
      <c r="E39" s="762"/>
      <c r="F39" s="739"/>
    </row>
    <row r="40" spans="3:6" s="737" customFormat="1" ht="18" customHeight="1">
      <c r="C40" s="763" t="s">
        <v>713</v>
      </c>
      <c r="D40" s="762"/>
      <c r="E40" s="762"/>
      <c r="F40" s="739"/>
    </row>
    <row r="41" spans="3:6" s="737" customFormat="1" ht="18" customHeight="1">
      <c r="C41" s="740" t="s">
        <v>714</v>
      </c>
      <c r="D41" s="762"/>
      <c r="E41" s="740"/>
      <c r="F41" s="739"/>
    </row>
    <row r="42" spans="3:6" s="744" customFormat="1" ht="18" customHeight="1">
      <c r="C42" s="746" t="s">
        <v>715</v>
      </c>
      <c r="D42" s="764">
        <v>4</v>
      </c>
      <c r="E42" s="740" t="s">
        <v>286</v>
      </c>
      <c r="F42" s="740"/>
    </row>
    <row r="43" spans="3:6" s="744" customFormat="1" ht="18" customHeight="1">
      <c r="C43" s="746" t="s">
        <v>716</v>
      </c>
      <c r="D43" s="764">
        <v>10</v>
      </c>
      <c r="E43" s="740" t="s">
        <v>286</v>
      </c>
      <c r="F43" s="740"/>
    </row>
    <row r="44" spans="3:6" s="744" customFormat="1" ht="18" customHeight="1">
      <c r="C44" s="746" t="s">
        <v>717</v>
      </c>
      <c r="D44" s="765">
        <v>7.2</v>
      </c>
      <c r="E44" s="740" t="s">
        <v>718</v>
      </c>
      <c r="F44" s="740"/>
    </row>
    <row r="45" spans="3:6" s="744" customFormat="1" ht="27" customHeight="1">
      <c r="C45" s="766" t="s">
        <v>719</v>
      </c>
      <c r="D45" s="767" t="s">
        <v>720</v>
      </c>
      <c r="E45" s="740"/>
      <c r="F45" s="740"/>
    </row>
    <row r="46" spans="3:6" s="744" customFormat="1" ht="18" customHeight="1">
      <c r="C46" s="768" t="s">
        <v>721</v>
      </c>
      <c r="D46" s="769">
        <v>150</v>
      </c>
      <c r="E46" s="740"/>
      <c r="F46" s="746"/>
    </row>
    <row r="47" spans="3:6" s="744" customFormat="1" ht="18" customHeight="1">
      <c r="C47" s="770" t="s">
        <v>722</v>
      </c>
      <c r="D47" s="771">
        <v>250</v>
      </c>
      <c r="E47" s="740"/>
      <c r="F47" s="746"/>
    </row>
    <row r="48" spans="3:6" s="744" customFormat="1" ht="18" customHeight="1">
      <c r="C48" s="770" t="s">
        <v>723</v>
      </c>
      <c r="D48" s="771">
        <v>50</v>
      </c>
      <c r="E48" s="746" t="s">
        <v>724</v>
      </c>
    </row>
    <row r="49" spans="1:6" s="744" customFormat="1" ht="18" customHeight="1">
      <c r="C49" s="772" t="s">
        <v>725</v>
      </c>
      <c r="D49" s="773">
        <v>30</v>
      </c>
      <c r="E49" s="746" t="s">
        <v>724</v>
      </c>
    </row>
    <row r="50" spans="1:6" s="737" customFormat="1" ht="18" customHeight="1">
      <c r="C50" s="774" t="s">
        <v>726</v>
      </c>
      <c r="D50" s="775">
        <f>SUM(D46:D49)</f>
        <v>480</v>
      </c>
      <c r="F50" s="739"/>
    </row>
    <row r="51" spans="1:6" s="737" customFormat="1" ht="21.75" customHeight="1">
      <c r="C51" s="744" t="s">
        <v>727</v>
      </c>
      <c r="D51" s="744"/>
      <c r="E51" s="744"/>
      <c r="F51" s="744"/>
    </row>
    <row r="52" spans="1:6" s="737" customFormat="1" ht="7.5" customHeight="1">
      <c r="C52" s="761"/>
      <c r="D52" s="762"/>
      <c r="E52" s="740"/>
      <c r="F52" s="739"/>
    </row>
    <row r="53" spans="1:6" s="737" customFormat="1" ht="18" customHeight="1">
      <c r="C53" s="761"/>
      <c r="D53" s="762"/>
      <c r="E53" s="740"/>
      <c r="F53" s="739"/>
    </row>
    <row r="54" spans="1:6" s="744" customFormat="1" ht="18" customHeight="1">
      <c r="C54" s="740" t="s">
        <v>728</v>
      </c>
      <c r="D54" s="740"/>
      <c r="E54" s="746"/>
    </row>
    <row r="55" spans="1:6" s="749" customFormat="1" ht="13.8">
      <c r="A55" s="744"/>
      <c r="B55" s="744"/>
      <c r="C55" s="746"/>
      <c r="D55" s="740"/>
      <c r="E55" s="746"/>
      <c r="F55" s="744"/>
    </row>
    <row r="56" spans="1:6" s="749" customFormat="1" ht="13.8">
      <c r="C56" s="746" t="s">
        <v>729</v>
      </c>
      <c r="D56" s="756">
        <v>10</v>
      </c>
      <c r="E56" s="746" t="s">
        <v>688</v>
      </c>
      <c r="F56" s="746"/>
    </row>
    <row r="57" spans="1:6" s="749" customFormat="1" ht="13.8">
      <c r="C57" s="746"/>
      <c r="D57" s="746"/>
      <c r="E57" s="746"/>
      <c r="F57" s="746"/>
    </row>
    <row r="58" spans="1:6" s="749" customFormat="1" ht="13.8">
      <c r="C58" s="760" t="s">
        <v>707</v>
      </c>
      <c r="D58" s="746"/>
      <c r="E58" s="746"/>
      <c r="F58" s="737"/>
    </row>
    <row r="59" spans="1:6" s="749" customFormat="1" ht="20.25" customHeight="1">
      <c r="C59" s="756" t="s">
        <v>708</v>
      </c>
      <c r="D59" s="749" t="s">
        <v>709</v>
      </c>
      <c r="E59" s="744"/>
      <c r="F59" s="737"/>
    </row>
    <row r="60" spans="1:6" s="749" customFormat="1" ht="18.75" customHeight="1">
      <c r="C60" s="761" t="s">
        <v>177</v>
      </c>
      <c r="D60" s="749" t="str">
        <f>CONCATENATE("365 x (((1+",D31,") ^",D56,")-1) x ",D27," x ",D28,"x ",D29,") / ",D31,)</f>
        <v>365 x (((1+0.05) ^10)-1) x 182 x 0.75x 3.9) / 0.05</v>
      </c>
      <c r="E60" s="744"/>
      <c r="F60" s="744"/>
    </row>
    <row r="61" spans="1:6" s="749" customFormat="1" ht="13.8">
      <c r="C61" s="756" t="s">
        <v>177</v>
      </c>
      <c r="D61" s="749">
        <f>+ROUND(((365*(((1+D31)^D56)-1)*D27*D28*D29)/D31),0)</f>
        <v>2443982</v>
      </c>
      <c r="F61" s="744"/>
    </row>
    <row r="62" spans="1:6" s="749" customFormat="1" ht="21.75" customHeight="1">
      <c r="C62" s="756" t="s">
        <v>177</v>
      </c>
      <c r="D62" s="759">
        <f>D61/10^6</f>
        <v>2.4439820000000001</v>
      </c>
      <c r="E62" s="746" t="s">
        <v>710</v>
      </c>
    </row>
    <row r="63" spans="1:6" s="749" customFormat="1" ht="21.75" hidden="1" customHeight="1">
      <c r="C63" s="756" t="s">
        <v>730</v>
      </c>
      <c r="D63" s="759">
        <f>D62*1.67</f>
        <v>4.0814499399999997</v>
      </c>
      <c r="E63" s="746"/>
    </row>
    <row r="64" spans="1:6" s="749" customFormat="1" ht="21.75" customHeight="1">
      <c r="C64" s="756" t="s">
        <v>712</v>
      </c>
      <c r="D64" s="736">
        <f>ROUNDUP(D62,0)</f>
        <v>3</v>
      </c>
      <c r="E64" s="746" t="s">
        <v>710</v>
      </c>
    </row>
    <row r="65" spans="3:7" s="749" customFormat="1" ht="21.75" customHeight="1">
      <c r="C65" s="746"/>
      <c r="D65" s="746"/>
      <c r="E65" s="746"/>
      <c r="F65" s="746"/>
    </row>
    <row r="66" spans="3:7" s="749" customFormat="1" ht="27" customHeight="1">
      <c r="C66" s="766" t="s">
        <v>719</v>
      </c>
      <c r="D66" s="767" t="s">
        <v>731</v>
      </c>
      <c r="E66" s="746"/>
      <c r="F66" s="746"/>
    </row>
    <row r="67" spans="3:7" s="749" customFormat="1" ht="17.25" customHeight="1">
      <c r="C67" s="768" t="s">
        <v>721</v>
      </c>
      <c r="D67" s="769">
        <v>150</v>
      </c>
      <c r="E67" s="1316"/>
      <c r="F67" s="1317"/>
      <c r="G67" s="749">
        <v>200</v>
      </c>
    </row>
    <row r="68" spans="3:7" s="749" customFormat="1" ht="17.25" customHeight="1">
      <c r="C68" s="770" t="s">
        <v>722</v>
      </c>
      <c r="D68" s="771">
        <v>225</v>
      </c>
      <c r="E68" s="1316"/>
      <c r="F68" s="1317"/>
      <c r="G68" s="749">
        <v>150</v>
      </c>
    </row>
    <row r="69" spans="3:7" s="749" customFormat="1" ht="17.25" customHeight="1">
      <c r="C69" s="770" t="s">
        <v>723</v>
      </c>
      <c r="D69" s="776">
        <v>50</v>
      </c>
      <c r="E69" s="1316"/>
      <c r="F69" s="1317"/>
      <c r="G69" s="749">
        <v>50</v>
      </c>
    </row>
    <row r="70" spans="3:7" s="749" customFormat="1" ht="17.25" customHeight="1">
      <c r="C70" s="772" t="s">
        <v>725</v>
      </c>
      <c r="D70" s="777">
        <v>25</v>
      </c>
      <c r="E70" s="1316"/>
      <c r="F70" s="1317"/>
      <c r="G70" s="749">
        <v>25</v>
      </c>
    </row>
    <row r="71" spans="3:7" s="749" customFormat="1" ht="13.8">
      <c r="C71" s="774" t="s">
        <v>726</v>
      </c>
      <c r="D71" s="775">
        <f>SUM(D67:D70)</f>
        <v>450</v>
      </c>
      <c r="E71" s="746"/>
      <c r="F71" s="746"/>
    </row>
    <row r="72" spans="3:7" s="749" customFormat="1" ht="13.8">
      <c r="C72" s="746"/>
      <c r="D72" s="746"/>
      <c r="E72" s="746"/>
      <c r="F72" s="746"/>
    </row>
    <row r="73" spans="3:7" s="749" customFormat="1" ht="13.8">
      <c r="C73" s="746"/>
      <c r="D73" s="746"/>
      <c r="E73" s="746"/>
      <c r="F73" s="746"/>
    </row>
    <row r="74" spans="3:7" s="749" customFormat="1" ht="13.8">
      <c r="C74" s="746"/>
      <c r="D74" s="746"/>
      <c r="E74" s="746"/>
      <c r="F74" s="746"/>
    </row>
    <row r="75" spans="3:7" s="749" customFormat="1" ht="13.8">
      <c r="C75" s="746"/>
      <c r="D75" s="746"/>
      <c r="E75" s="746"/>
      <c r="F75" s="746"/>
    </row>
    <row r="76" spans="3:7" s="749" customFormat="1" ht="13.8">
      <c r="C76" s="746"/>
      <c r="D76" s="746"/>
      <c r="E76" s="746"/>
      <c r="F76" s="746"/>
    </row>
    <row r="77" spans="3:7" s="749" customFormat="1" ht="13.8">
      <c r="C77" s="746"/>
      <c r="D77" s="746"/>
      <c r="E77" s="746"/>
      <c r="F77" s="746"/>
    </row>
    <row r="78" spans="3:7" s="749" customFormat="1" ht="13.8">
      <c r="C78" s="746"/>
      <c r="D78" s="746"/>
      <c r="E78" s="746"/>
      <c r="F78" s="746"/>
    </row>
    <row r="79" spans="3:7" s="749" customFormat="1" ht="13.8">
      <c r="C79" s="746"/>
      <c r="D79" s="746"/>
      <c r="E79" s="746"/>
      <c r="F79" s="746"/>
    </row>
    <row r="80" spans="3:7" s="749" customFormat="1" ht="13.8">
      <c r="C80" s="746"/>
      <c r="D80" s="746"/>
      <c r="E80" s="746"/>
      <c r="F80" s="746"/>
    </row>
    <row r="81" spans="3:6" s="749" customFormat="1" ht="13.8">
      <c r="C81" s="746"/>
      <c r="D81" s="746"/>
      <c r="E81" s="746"/>
      <c r="F81" s="746"/>
    </row>
    <row r="82" spans="3:6" s="749" customFormat="1" ht="13.8">
      <c r="C82" s="746"/>
      <c r="D82" s="746"/>
      <c r="E82" s="746"/>
      <c r="F82" s="746"/>
    </row>
    <row r="83" spans="3:6" s="749" customFormat="1" ht="13.8">
      <c r="C83" s="746"/>
      <c r="D83" s="746"/>
      <c r="E83" s="746"/>
      <c r="F83" s="746"/>
    </row>
    <row r="84" spans="3:6" ht="13.8">
      <c r="C84" s="742"/>
      <c r="D84" s="742"/>
      <c r="E84" s="742"/>
      <c r="F84" s="742"/>
    </row>
    <row r="85" spans="3:6" ht="13.8">
      <c r="C85" s="742"/>
      <c r="D85" s="742"/>
      <c r="E85" s="742"/>
      <c r="F85" s="742"/>
    </row>
  </sheetData>
  <mergeCells count="7">
    <mergeCell ref="E69:F70"/>
    <mergeCell ref="B9:F9"/>
    <mergeCell ref="D35:E35"/>
    <mergeCell ref="D36:E36"/>
    <mergeCell ref="D37:E37"/>
    <mergeCell ref="D38:E38"/>
    <mergeCell ref="E67:F68"/>
  </mergeCells>
  <printOptions horizontalCentered="1"/>
  <pageMargins left="0.51181102362204722" right="0.23622047244094491" top="0.70866141732283472" bottom="0.23622047244094491" header="0.39370078740157483" footer="0.39370078740157483"/>
  <pageSetup paperSize="9" scale="92" orientation="portrait" r:id="rId1"/>
  <headerFooter alignWithMargins="0"/>
  <rowBreaks count="1" manualBreakCount="1">
    <brk id="52" max="5"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12E9-B2ED-4A17-B5A1-21F3BEB314F0}">
  <sheetPr>
    <tabColor rgb="FF00B050"/>
  </sheetPr>
  <dimension ref="A1:R57"/>
  <sheetViews>
    <sheetView view="pageBreakPreview" workbookViewId="0">
      <selection activeCell="F9" sqref="F9:F10"/>
    </sheetView>
  </sheetViews>
  <sheetFormatPr defaultColWidth="9.109375" defaultRowHeight="13.2"/>
  <cols>
    <col min="1" max="1" width="4.5546875" style="781" customWidth="1"/>
    <col min="2" max="2" width="48.109375" style="810" customWidth="1"/>
    <col min="3" max="3" width="7.44140625" style="810" customWidth="1"/>
    <col min="4" max="4" width="8.5546875" style="810" customWidth="1"/>
    <col min="5" max="5" width="21.44140625" style="781" customWidth="1"/>
    <col min="6" max="6" width="11.109375" style="781" bestFit="1" customWidth="1"/>
    <col min="7" max="7" width="15.44140625" style="781" customWidth="1"/>
    <col min="8" max="8" width="11.33203125" style="781" customWidth="1"/>
    <col min="9" max="16384" width="9.109375" style="781"/>
  </cols>
  <sheetData>
    <row r="1" spans="1:11" ht="21.75" customHeight="1">
      <c r="A1" s="1322" t="s">
        <v>732</v>
      </c>
      <c r="B1" s="1322"/>
      <c r="C1" s="1322"/>
      <c r="D1" s="1322"/>
      <c r="E1" s="1322"/>
    </row>
    <row r="2" spans="1:11" s="783" customFormat="1" ht="18" customHeight="1">
      <c r="A2" s="1323" t="s">
        <v>733</v>
      </c>
      <c r="B2" s="1323"/>
      <c r="C2" s="1323"/>
      <c r="D2" s="1323"/>
      <c r="E2" s="1323"/>
      <c r="F2" s="782"/>
    </row>
    <row r="3" spans="1:11" s="783" customFormat="1" ht="18" customHeight="1">
      <c r="A3" s="784"/>
      <c r="B3" s="746" t="s">
        <v>715</v>
      </c>
      <c r="C3" s="785">
        <f>'Design Traffic (MSA) '!D42</f>
        <v>4</v>
      </c>
      <c r="D3" s="786" t="s">
        <v>286</v>
      </c>
      <c r="E3" s="784"/>
      <c r="F3" s="782"/>
    </row>
    <row r="4" spans="1:11" s="783" customFormat="1" ht="18" customHeight="1">
      <c r="A4" s="784"/>
      <c r="B4" s="746" t="s">
        <v>716</v>
      </c>
      <c r="C4" s="787">
        <f>'Design Traffic (MSA) '!D43</f>
        <v>10</v>
      </c>
      <c r="D4" s="786" t="s">
        <v>286</v>
      </c>
      <c r="E4" s="784"/>
      <c r="F4" s="782"/>
    </row>
    <row r="5" spans="1:11" s="783" customFormat="1" ht="18" customHeight="1">
      <c r="A5" s="784"/>
      <c r="B5" s="746" t="s">
        <v>734</v>
      </c>
      <c r="C5" s="788">
        <v>300</v>
      </c>
      <c r="D5" s="786"/>
      <c r="E5" s="784"/>
      <c r="F5" s="782"/>
    </row>
    <row r="6" spans="1:11" s="783" customFormat="1" ht="18" customHeight="1">
      <c r="A6" s="784"/>
      <c r="B6" s="746"/>
      <c r="C6" s="787"/>
      <c r="D6" s="786"/>
      <c r="E6" s="784"/>
      <c r="F6" s="782"/>
    </row>
    <row r="7" spans="1:11" s="783" customFormat="1" ht="18" customHeight="1">
      <c r="A7" s="789"/>
      <c r="B7" s="790" t="s">
        <v>735</v>
      </c>
      <c r="C7" s="791"/>
      <c r="D7" s="792"/>
    </row>
    <row r="8" spans="1:11" s="783" customFormat="1" ht="18" customHeight="1">
      <c r="A8" s="789"/>
      <c r="B8" s="793" t="s">
        <v>736</v>
      </c>
      <c r="C8" s="794" t="str">
        <f>IF(C3&lt;5,"(10xCBR)","(17.6xCBR^0.64)")</f>
        <v>(10xCBR)</v>
      </c>
      <c r="D8" s="793"/>
      <c r="E8" s="793"/>
      <c r="F8" s="782"/>
    </row>
    <row r="9" spans="1:11" s="783" customFormat="1" ht="18" customHeight="1">
      <c r="A9" s="789"/>
      <c r="B9" s="793"/>
      <c r="C9" s="795">
        <f>IF(C3&lt;=5,(10*C3),(17.56*C3^0.64))</f>
        <v>40</v>
      </c>
      <c r="D9" s="794" t="s">
        <v>737</v>
      </c>
      <c r="E9" s="793"/>
      <c r="F9" s="782"/>
      <c r="H9" s="783" t="s">
        <v>738</v>
      </c>
      <c r="I9" s="783" t="s">
        <v>739</v>
      </c>
      <c r="K9" s="783" t="s">
        <v>740</v>
      </c>
    </row>
    <row r="10" spans="1:11" s="783" customFormat="1" ht="18" customHeight="1">
      <c r="A10" s="789"/>
      <c r="B10" s="793"/>
      <c r="C10" s="793"/>
      <c r="D10" s="793"/>
      <c r="E10" s="793"/>
      <c r="F10" s="782"/>
      <c r="H10" s="783" t="s">
        <v>177</v>
      </c>
      <c r="I10" s="783" t="s">
        <v>741</v>
      </c>
      <c r="K10" s="783" t="s">
        <v>742</v>
      </c>
    </row>
    <row r="11" spans="1:11" s="783" customFormat="1" ht="18" customHeight="1">
      <c r="A11" s="789"/>
      <c r="B11" s="793" t="s">
        <v>743</v>
      </c>
      <c r="C11" s="796" t="s">
        <v>741</v>
      </c>
      <c r="D11" s="796"/>
      <c r="E11" s="796"/>
      <c r="F11" s="797"/>
    </row>
    <row r="12" spans="1:11" s="783" customFormat="1" ht="18" customHeight="1">
      <c r="A12" s="789"/>
      <c r="B12" s="793" t="s">
        <v>177</v>
      </c>
      <c r="C12" s="798">
        <f>17.6*C4^0.64</f>
        <v>76.826786474269227</v>
      </c>
      <c r="D12" s="794" t="s">
        <v>737</v>
      </c>
      <c r="E12" s="799"/>
      <c r="F12" s="782"/>
      <c r="H12" s="783" t="s">
        <v>744</v>
      </c>
    </row>
    <row r="13" spans="1:11" s="783" customFormat="1" ht="18" customHeight="1">
      <c r="A13" s="789"/>
      <c r="B13" s="789"/>
      <c r="C13" s="800"/>
      <c r="D13" s="792"/>
      <c r="F13" s="782"/>
    </row>
    <row r="14" spans="1:11" s="783" customFormat="1" ht="18" customHeight="1">
      <c r="A14" s="789"/>
      <c r="B14" s="789" t="s">
        <v>745</v>
      </c>
      <c r="C14" s="801">
        <v>0.35</v>
      </c>
      <c r="D14" s="792"/>
      <c r="F14" s="782"/>
    </row>
    <row r="15" spans="1:11" s="783" customFormat="1" ht="18" customHeight="1">
      <c r="A15" s="789"/>
      <c r="B15" s="789" t="s">
        <v>746</v>
      </c>
      <c r="C15" s="800">
        <v>40000</v>
      </c>
      <c r="D15" s="792" t="s">
        <v>747</v>
      </c>
      <c r="F15" s="782"/>
    </row>
    <row r="16" spans="1:11" s="783" customFormat="1" ht="18" customHeight="1">
      <c r="A16" s="789"/>
      <c r="B16" s="789" t="s">
        <v>748</v>
      </c>
      <c r="C16" s="801">
        <v>0.56000000000000005</v>
      </c>
      <c r="D16" s="792"/>
      <c r="F16" s="782"/>
      <c r="H16" s="783" t="s">
        <v>749</v>
      </c>
    </row>
    <row r="17" spans="1:6" s="783" customFormat="1" ht="18" customHeight="1">
      <c r="A17" s="789"/>
      <c r="B17" s="789" t="s">
        <v>750</v>
      </c>
      <c r="C17" s="800">
        <f>C5</f>
        <v>300</v>
      </c>
      <c r="D17" s="792" t="s">
        <v>751</v>
      </c>
      <c r="F17" s="802"/>
    </row>
    <row r="18" spans="1:6" s="783" customFormat="1" ht="18" customHeight="1">
      <c r="A18" s="789"/>
      <c r="B18" s="789"/>
      <c r="C18" s="800"/>
      <c r="D18" s="792"/>
      <c r="F18" s="802"/>
    </row>
    <row r="19" spans="1:6" s="799" customFormat="1" ht="21" customHeight="1">
      <c r="A19" s="793"/>
      <c r="B19" s="803" t="s">
        <v>752</v>
      </c>
      <c r="C19" s="573"/>
      <c r="D19" s="794"/>
      <c r="F19" s="804"/>
    </row>
    <row r="20" spans="1:6" s="783" customFormat="1" ht="18" customHeight="1">
      <c r="A20" s="789"/>
      <c r="B20" s="789" t="s">
        <v>753</v>
      </c>
      <c r="C20" s="801">
        <f>ROUND(SQRT((C15/(C16*3.142))),2)</f>
        <v>150.78</v>
      </c>
      <c r="D20" s="792" t="s">
        <v>751</v>
      </c>
      <c r="F20" s="802"/>
    </row>
    <row r="21" spans="1:6" s="783" customFormat="1" ht="18" customHeight="1">
      <c r="A21" s="789"/>
      <c r="B21" s="789"/>
      <c r="C21" s="800"/>
      <c r="D21" s="792"/>
      <c r="F21" s="802"/>
    </row>
    <row r="22" spans="1:6" s="783" customFormat="1" ht="18" customHeight="1">
      <c r="A22" s="789"/>
      <c r="B22" s="786" t="s">
        <v>754</v>
      </c>
      <c r="C22" s="800"/>
      <c r="D22" s="792"/>
      <c r="F22" s="802"/>
    </row>
    <row r="23" spans="1:6" s="799" customFormat="1" ht="18" customHeight="1">
      <c r="A23" s="793"/>
      <c r="B23" s="793" t="s">
        <v>755</v>
      </c>
      <c r="C23" s="805">
        <v>2.42</v>
      </c>
      <c r="D23" s="794" t="s">
        <v>751</v>
      </c>
      <c r="F23" s="804"/>
    </row>
    <row r="24" spans="1:6" s="783" customFormat="1" ht="18" customHeight="1">
      <c r="A24" s="789"/>
      <c r="B24" s="789"/>
      <c r="C24" s="800"/>
      <c r="D24" s="792"/>
      <c r="F24" s="802"/>
    </row>
    <row r="25" spans="1:6" s="783" customFormat="1" ht="33" customHeight="1">
      <c r="A25" s="789"/>
      <c r="B25" s="1324" t="str">
        <f>"For an equivalent single layer system, modulus value of single layer which will produce the same surface deflection of "&amp;C23&amp;" mm for the same same load and poissons ratio of  "&amp;C14&amp;""</f>
        <v>For an equivalent single layer system, modulus value of single layer which will produce the same surface deflection of 2.42 mm for the same same load and poissons ratio of  0.35</v>
      </c>
      <c r="C25" s="1324"/>
      <c r="D25" s="1324"/>
      <c r="E25" s="1324"/>
      <c r="F25" s="802"/>
    </row>
    <row r="26" spans="1:6" s="783" customFormat="1" ht="18" customHeight="1">
      <c r="A26" s="789"/>
      <c r="B26" s="789"/>
      <c r="C26" s="800"/>
      <c r="D26" s="792"/>
      <c r="F26" s="802"/>
    </row>
    <row r="27" spans="1:6" s="783" customFormat="1" ht="18" customHeight="1">
      <c r="A27" s="789"/>
      <c r="B27" s="789" t="s">
        <v>756</v>
      </c>
      <c r="C27" s="807" t="s">
        <v>757</v>
      </c>
      <c r="D27" s="792"/>
      <c r="F27" s="802"/>
    </row>
    <row r="28" spans="1:6" s="783" customFormat="1" ht="18" customHeight="1">
      <c r="A28" s="789"/>
      <c r="B28" s="789" t="s">
        <v>177</v>
      </c>
      <c r="C28" s="807" t="str">
        <f>"[2 x (1-"&amp;C14&amp;"^2)x"&amp;C16&amp;" x "&amp;C20&amp;" ]/"&amp;C23&amp;""</f>
        <v>[2 x (1-0.35^2)x0.56 x 150.78 ]/2.42</v>
      </c>
      <c r="D28" s="792"/>
      <c r="F28" s="802"/>
    </row>
    <row r="29" spans="1:6" s="783" customFormat="1" ht="18" customHeight="1">
      <c r="A29" s="789"/>
      <c r="B29" s="789" t="s">
        <v>177</v>
      </c>
      <c r="C29" s="801">
        <f>ROUNDUP((2*(1-C14^2)*C16*C20)/C23,2)</f>
        <v>61.239999999999995</v>
      </c>
      <c r="D29" s="792" t="s">
        <v>737</v>
      </c>
      <c r="F29" s="802"/>
    </row>
    <row r="30" spans="1:6" s="783" customFormat="1" ht="18" customHeight="1">
      <c r="A30" s="789"/>
      <c r="B30" s="789"/>
      <c r="C30" s="800"/>
      <c r="D30" s="792"/>
      <c r="F30" s="802"/>
    </row>
    <row r="31" spans="1:6" s="783" customFormat="1" ht="33.75" customHeight="1">
      <c r="A31" s="789"/>
      <c r="B31" s="1324" t="s">
        <v>758</v>
      </c>
      <c r="C31" s="1324"/>
      <c r="D31" s="1324"/>
      <c r="E31" s="1324"/>
      <c r="F31" s="802"/>
    </row>
    <row r="32" spans="1:6" s="783" customFormat="1" ht="13.8">
      <c r="A32" s="789"/>
      <c r="B32" s="789" t="s">
        <v>756</v>
      </c>
      <c r="C32" s="806">
        <f>IF(C29&gt;100,100,C29)</f>
        <v>61.239999999999995</v>
      </c>
      <c r="D32" s="806" t="s">
        <v>759</v>
      </c>
      <c r="E32" s="806"/>
      <c r="F32" s="802"/>
    </row>
    <row r="33" spans="1:17" s="783" customFormat="1" ht="18" customHeight="1">
      <c r="A33" s="789"/>
      <c r="B33" s="789" t="s">
        <v>760</v>
      </c>
      <c r="C33" s="794" t="str">
        <f>"("&amp;IF(C29&gt;100,100,C29)&amp;"/17.6)^1/0.64"</f>
        <v>(61.24/17.6)^1/0.64</v>
      </c>
      <c r="D33" s="792"/>
      <c r="F33" s="807" t="s">
        <v>741</v>
      </c>
    </row>
    <row r="34" spans="1:17" s="799" customFormat="1" ht="18" customHeight="1">
      <c r="A34" s="793"/>
      <c r="B34" s="789" t="s">
        <v>760</v>
      </c>
      <c r="C34" s="808">
        <f>(C32/17.6)^(1/0.64)</f>
        <v>7.0166356948481869</v>
      </c>
      <c r="D34" s="794" t="s">
        <v>286</v>
      </c>
      <c r="F34" s="804"/>
    </row>
    <row r="35" spans="1:17" s="783" customFormat="1" ht="18" customHeight="1">
      <c r="A35" s="789"/>
      <c r="B35" s="789"/>
      <c r="C35" s="800"/>
      <c r="D35" s="792"/>
      <c r="F35" s="802"/>
    </row>
    <row r="36" spans="1:17" s="783" customFormat="1" ht="18" customHeight="1">
      <c r="A36" s="789"/>
      <c r="B36" s="789"/>
      <c r="C36" s="800"/>
      <c r="D36" s="792"/>
      <c r="F36" s="802"/>
    </row>
    <row r="37" spans="1:17" s="783" customFormat="1" ht="18" customHeight="1">
      <c r="A37" s="789"/>
      <c r="B37" s="789"/>
      <c r="C37" s="800"/>
      <c r="D37" s="792"/>
      <c r="F37" s="802"/>
    </row>
    <row r="38" spans="1:17" s="783" customFormat="1" ht="18" customHeight="1">
      <c r="A38" s="789"/>
      <c r="B38" s="789"/>
      <c r="C38" s="800"/>
      <c r="D38" s="792"/>
      <c r="F38" s="802"/>
    </row>
    <row r="39" spans="1:17" s="783" customFormat="1" ht="18" customHeight="1">
      <c r="A39" s="789"/>
      <c r="B39" s="789"/>
      <c r="C39" s="800"/>
      <c r="D39" s="792"/>
      <c r="F39" s="802"/>
    </row>
    <row r="40" spans="1:17" s="783" customFormat="1" ht="18" customHeight="1">
      <c r="A40" s="789"/>
      <c r="B40" s="789"/>
      <c r="C40" s="800"/>
      <c r="D40" s="792"/>
      <c r="F40" s="802"/>
    </row>
    <row r="41" spans="1:17" s="783" customFormat="1" ht="18" customHeight="1">
      <c r="A41" s="789"/>
      <c r="B41" s="789"/>
      <c r="C41" s="800"/>
      <c r="D41" s="792"/>
      <c r="F41" s="802"/>
    </row>
    <row r="42" spans="1:17" s="783" customFormat="1" ht="18" customHeight="1">
      <c r="A42" s="789"/>
      <c r="B42" s="789"/>
      <c r="C42" s="800"/>
      <c r="D42" s="792"/>
      <c r="F42" s="802"/>
    </row>
    <row r="43" spans="1:17" s="783" customFormat="1" ht="18" customHeight="1">
      <c r="B43" s="792"/>
      <c r="C43" s="809"/>
      <c r="D43" s="792"/>
      <c r="F43" s="792"/>
    </row>
    <row r="44" spans="1:17" s="783" customFormat="1" ht="18" customHeight="1">
      <c r="B44" s="792"/>
      <c r="C44" s="786"/>
      <c r="D44" s="792"/>
      <c r="F44" s="792"/>
    </row>
    <row r="45" spans="1:17" ht="13.8">
      <c r="A45" s="783"/>
      <c r="B45" s="792"/>
      <c r="C45" s="786"/>
      <c r="D45" s="792"/>
      <c r="E45" s="783"/>
      <c r="F45" s="810"/>
    </row>
    <row r="46" spans="1:17" ht="13.8">
      <c r="B46" s="792"/>
      <c r="C46" s="792"/>
      <c r="D46" s="792"/>
      <c r="E46" s="783"/>
      <c r="F46" s="810"/>
    </row>
    <row r="47" spans="1:17" ht="13.8">
      <c r="B47" s="792"/>
      <c r="C47" s="792"/>
      <c r="D47" s="792"/>
      <c r="E47" s="783"/>
      <c r="F47" s="810"/>
    </row>
    <row r="48" spans="1:17" ht="21.75" customHeight="1">
      <c r="B48" s="792"/>
      <c r="C48" s="792"/>
      <c r="D48" s="792"/>
      <c r="E48" s="783"/>
      <c r="F48" s="811"/>
      <c r="G48" s="812"/>
      <c r="H48" s="812"/>
      <c r="I48" s="812"/>
      <c r="J48" s="812"/>
      <c r="K48" s="812"/>
      <c r="L48" s="812"/>
      <c r="M48" s="812"/>
      <c r="N48" s="812"/>
      <c r="O48" s="812"/>
      <c r="P48" s="812"/>
      <c r="Q48" s="812"/>
    </row>
    <row r="49" spans="1:18" ht="21.75" customHeight="1">
      <c r="B49" s="789"/>
      <c r="C49" s="801"/>
      <c r="D49" s="801"/>
      <c r="E49" s="792"/>
      <c r="F49" s="813"/>
    </row>
    <row r="50" spans="1:18" ht="21.75" customHeight="1">
      <c r="B50" s="789"/>
      <c r="C50" s="801"/>
      <c r="D50" s="801"/>
      <c r="E50" s="792"/>
      <c r="F50" s="813"/>
    </row>
    <row r="51" spans="1:18" ht="21.75" customHeight="1">
      <c r="B51" s="789"/>
      <c r="C51" s="801"/>
      <c r="D51" s="801"/>
      <c r="E51" s="792"/>
      <c r="F51" s="813"/>
    </row>
    <row r="52" spans="1:18" ht="21.75" customHeight="1">
      <c r="B52" s="789"/>
      <c r="C52" s="801"/>
      <c r="D52" s="801"/>
      <c r="E52" s="792"/>
      <c r="F52" s="813"/>
    </row>
    <row r="53" spans="1:18" ht="21.75" customHeight="1">
      <c r="B53" s="789"/>
      <c r="C53" s="801"/>
      <c r="D53" s="801"/>
      <c r="E53" s="792"/>
      <c r="F53" s="813"/>
    </row>
    <row r="54" spans="1:18" ht="21.75" customHeight="1">
      <c r="B54" s="789"/>
      <c r="C54" s="801"/>
      <c r="D54" s="801"/>
      <c r="E54" s="792"/>
      <c r="F54" s="813"/>
    </row>
    <row r="55" spans="1:18" ht="21.75" customHeight="1">
      <c r="B55" s="789"/>
      <c r="C55" s="801"/>
      <c r="D55" s="801"/>
      <c r="E55" s="792"/>
      <c r="F55" s="813"/>
    </row>
    <row r="56" spans="1:18" ht="13.8">
      <c r="B56" s="789"/>
      <c r="C56" s="801"/>
      <c r="D56" s="801"/>
      <c r="E56" s="792"/>
    </row>
    <row r="57" spans="1:18" s="810" customFormat="1" ht="15">
      <c r="A57" s="781"/>
      <c r="B57" s="814"/>
      <c r="E57" s="781"/>
      <c r="F57" s="781"/>
      <c r="G57" s="781"/>
      <c r="H57" s="781"/>
      <c r="I57" s="781"/>
      <c r="J57" s="781"/>
      <c r="K57" s="781"/>
      <c r="L57" s="781"/>
      <c r="M57" s="781"/>
      <c r="N57" s="781"/>
      <c r="O57" s="781"/>
      <c r="P57" s="781"/>
      <c r="Q57" s="781"/>
      <c r="R57" s="781"/>
    </row>
  </sheetData>
  <mergeCells count="4">
    <mergeCell ref="A1:E1"/>
    <mergeCell ref="A2:E2"/>
    <mergeCell ref="B25:E25"/>
    <mergeCell ref="B31:E31"/>
  </mergeCells>
  <printOptions horizontalCentered="1"/>
  <pageMargins left="0.51" right="0.23" top="0.57999999999999996" bottom="0.25" header="0.38" footer="0.39"/>
  <pageSetup paperSize="9" scale="9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B2"/>
  <sheetViews>
    <sheetView view="pageBreakPreview" zoomScale="40" workbookViewId="0">
      <selection activeCell="S2" sqref="S2"/>
    </sheetView>
  </sheetViews>
  <sheetFormatPr defaultColWidth="9.109375" defaultRowHeight="59.4"/>
  <cols>
    <col min="1" max="1" width="88.6640625" style="140" customWidth="1"/>
    <col min="2" max="2" width="9.88671875" style="139" customWidth="1"/>
    <col min="3" max="16384" width="9.109375" style="139"/>
  </cols>
  <sheetData>
    <row r="1" spans="1:2" ht="409.6" customHeight="1">
      <c r="A1" s="1097" t="str">
        <f>'1.Index'!B17</f>
        <v>Recapitulations</v>
      </c>
      <c r="B1" s="1098"/>
    </row>
    <row r="2" spans="1:2" ht="377.4" customHeight="1" thickBot="1">
      <c r="A2" s="1099"/>
      <c r="B2" s="1100"/>
    </row>
  </sheetData>
  <mergeCells count="1">
    <mergeCell ref="A1:B2"/>
  </mergeCells>
  <printOptions horizontalCentered="1" verticalCentered="1"/>
  <pageMargins left="0.19685039370078741" right="0.19685039370078741" top="0.19685039370078741" bottom="0.19685039370078741" header="0.19685039370078741" footer="0.19685039370078741"/>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2060"/>
  </sheetPr>
  <dimension ref="C7:R20"/>
  <sheetViews>
    <sheetView workbookViewId="0">
      <selection activeCell="G8" sqref="G8"/>
    </sheetView>
  </sheetViews>
  <sheetFormatPr defaultRowHeight="14.4"/>
  <cols>
    <col min="7" max="7" width="14" customWidth="1"/>
  </cols>
  <sheetData>
    <row r="7" spans="3:18" s="135" customFormat="1" ht="19.95" customHeight="1">
      <c r="C7" s="1327"/>
      <c r="D7" s="1327"/>
      <c r="E7" s="1327"/>
      <c r="F7" s="421"/>
      <c r="G7" s="422" t="s">
        <v>438</v>
      </c>
      <c r="K7" s="1327" t="s">
        <v>439</v>
      </c>
      <c r="L7" s="1327"/>
      <c r="M7" s="1327"/>
      <c r="P7" s="1327" t="s">
        <v>341</v>
      </c>
      <c r="Q7" s="1327"/>
      <c r="R7" s="1327"/>
    </row>
    <row r="8" spans="3:18" s="135" customFormat="1" ht="19.95" customHeight="1">
      <c r="C8" s="1327"/>
      <c r="D8" s="1327"/>
      <c r="E8" s="1327"/>
      <c r="F8" s="421"/>
      <c r="G8" s="422" t="s">
        <v>440</v>
      </c>
      <c r="K8" s="1326" t="str">
        <f>G8</f>
        <v>PWD SUB DIVISION</v>
      </c>
      <c r="L8" s="1326"/>
      <c r="M8" s="1326"/>
      <c r="P8" s="1326" t="s">
        <v>442</v>
      </c>
      <c r="Q8" s="1326"/>
      <c r="R8" s="1326"/>
    </row>
    <row r="9" spans="3:18" s="135" customFormat="1" ht="19.95" customHeight="1">
      <c r="C9" s="1327"/>
      <c r="D9" s="1327"/>
      <c r="E9" s="1327"/>
      <c r="F9" s="421"/>
      <c r="G9" s="422" t="s">
        <v>441</v>
      </c>
      <c r="K9" s="1327" t="str">
        <f>G9</f>
        <v>YADGIR</v>
      </c>
      <c r="L9" s="1327"/>
      <c r="M9" s="1327"/>
      <c r="P9" s="1327" t="str">
        <f>K9</f>
        <v>YADGIR</v>
      </c>
      <c r="Q9" s="1327"/>
      <c r="R9" s="1327"/>
    </row>
    <row r="10" spans="3:18" s="135" customFormat="1" ht="19.95" customHeight="1">
      <c r="C10" s="423"/>
      <c r="D10" s="421"/>
      <c r="E10" s="421"/>
      <c r="F10" s="421"/>
      <c r="G10" s="421"/>
      <c r="H10" s="424"/>
      <c r="I10" s="421"/>
      <c r="J10" s="421"/>
      <c r="K10" s="421"/>
      <c r="L10" s="421"/>
    </row>
    <row r="11" spans="3:18" s="135" customFormat="1" ht="19.95" customHeight="1">
      <c r="C11" s="423"/>
      <c r="D11" s="421"/>
      <c r="E11" s="421"/>
      <c r="F11" s="421"/>
      <c r="G11" s="421"/>
      <c r="H11" s="424"/>
      <c r="I11" s="421"/>
      <c r="J11" s="421"/>
      <c r="K11" s="421"/>
      <c r="L11" s="421"/>
    </row>
    <row r="12" spans="3:18" s="135" customFormat="1" ht="19.95" customHeight="1">
      <c r="C12" s="423"/>
      <c r="D12" s="421"/>
      <c r="E12" s="421"/>
      <c r="F12" s="421"/>
      <c r="G12" s="421"/>
      <c r="H12" s="424"/>
      <c r="I12" s="421"/>
      <c r="J12" s="421"/>
      <c r="K12" s="421"/>
      <c r="L12" s="421"/>
    </row>
    <row r="13" spans="3:18" s="135" customFormat="1" ht="19.95" customHeight="1">
      <c r="C13" s="423"/>
      <c r="D13" s="421"/>
      <c r="E13" s="421"/>
      <c r="F13" s="421"/>
      <c r="G13" s="421"/>
      <c r="H13" s="424"/>
      <c r="I13" s="421"/>
      <c r="J13" s="421"/>
      <c r="K13" s="1327"/>
      <c r="L13" s="1327"/>
      <c r="M13" s="1327"/>
      <c r="P13" s="1327"/>
      <c r="Q13" s="1327"/>
      <c r="R13" s="1327"/>
    </row>
    <row r="14" spans="3:18" s="135" customFormat="1" ht="19.95" customHeight="1">
      <c r="C14" s="423"/>
      <c r="D14" s="421"/>
      <c r="E14" s="421"/>
      <c r="F14" s="1325"/>
      <c r="G14" s="1325"/>
      <c r="H14" s="1325"/>
      <c r="I14" s="425"/>
      <c r="J14" s="421"/>
      <c r="K14" s="1326"/>
      <c r="L14" s="1326"/>
      <c r="M14" s="1326"/>
      <c r="P14" s="1326"/>
      <c r="Q14" s="1326"/>
      <c r="R14" s="1326"/>
    </row>
    <row r="15" spans="3:18" s="135" customFormat="1" ht="15" customHeight="1">
      <c r="C15" s="421"/>
      <c r="D15" s="421"/>
      <c r="E15" s="421"/>
      <c r="F15" s="1325"/>
      <c r="G15" s="1325"/>
      <c r="H15" s="1325"/>
      <c r="I15" s="426"/>
      <c r="J15" s="421"/>
      <c r="K15" s="1327"/>
      <c r="L15" s="1327"/>
      <c r="M15" s="1327"/>
      <c r="P15" s="1327"/>
      <c r="Q15" s="1327"/>
      <c r="R15" s="1327"/>
    </row>
    <row r="16" spans="3:18" s="135" customFormat="1" ht="15" customHeight="1">
      <c r="C16" s="421"/>
      <c r="D16" s="427"/>
      <c r="E16" s="427"/>
      <c r="F16" s="1325"/>
      <c r="G16" s="1325"/>
      <c r="H16" s="1325"/>
      <c r="I16" s="426"/>
      <c r="J16" s="427"/>
      <c r="K16" s="1327"/>
      <c r="L16" s="1327"/>
      <c r="M16" s="1327"/>
      <c r="P16" s="1328"/>
      <c r="Q16" s="1328"/>
      <c r="R16" s="1328"/>
    </row>
    <row r="17" spans="3:12" s="135" customFormat="1" ht="15" customHeight="1">
      <c r="C17" s="421"/>
      <c r="D17" s="421"/>
      <c r="E17" s="421"/>
      <c r="F17" s="428"/>
      <c r="G17" s="429"/>
      <c r="H17" s="429"/>
      <c r="I17" s="421"/>
      <c r="J17" s="421"/>
      <c r="K17" s="421"/>
      <c r="L17" s="421"/>
    </row>
    <row r="18" spans="3:12" s="135" customFormat="1" ht="15" customHeight="1">
      <c r="C18" s="421"/>
      <c r="D18" s="421"/>
      <c r="E18" s="421"/>
      <c r="F18" s="428"/>
      <c r="G18" s="429"/>
      <c r="H18" s="429"/>
      <c r="I18" s="421"/>
      <c r="J18" s="427"/>
      <c r="K18" s="427"/>
      <c r="L18" s="427"/>
    </row>
    <row r="19" spans="3:12" s="135" customFormat="1" ht="19.95" customHeight="1"/>
    <row r="20" spans="3:12" ht="18" customHeight="1"/>
  </sheetData>
  <mergeCells count="20">
    <mergeCell ref="F15:H15"/>
    <mergeCell ref="K15:M15"/>
    <mergeCell ref="P15:R15"/>
    <mergeCell ref="F16:H16"/>
    <mergeCell ref="K16:M16"/>
    <mergeCell ref="P16:R16"/>
    <mergeCell ref="F14:H14"/>
    <mergeCell ref="K14:M14"/>
    <mergeCell ref="P14:R14"/>
    <mergeCell ref="C7:E7"/>
    <mergeCell ref="K7:M7"/>
    <mergeCell ref="P7:R7"/>
    <mergeCell ref="C8:E8"/>
    <mergeCell ref="K8:M8"/>
    <mergeCell ref="P8:R8"/>
    <mergeCell ref="C9:E9"/>
    <mergeCell ref="K9:M9"/>
    <mergeCell ref="P9:R9"/>
    <mergeCell ref="K13:M13"/>
    <mergeCell ref="P13:R13"/>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50"/>
    <pageSetUpPr fitToPage="1"/>
  </sheetPr>
  <dimension ref="A1:Y31"/>
  <sheetViews>
    <sheetView tabSelected="1" view="pageBreakPreview" topLeftCell="A4" zoomScaleSheetLayoutView="100" workbookViewId="0">
      <selection activeCell="N199" sqref="N199"/>
    </sheetView>
  </sheetViews>
  <sheetFormatPr defaultColWidth="9.109375" defaultRowHeight="15"/>
  <cols>
    <col min="1" max="1" width="15.44140625" style="131" customWidth="1"/>
    <col min="2" max="2" width="15.44140625" style="123" customWidth="1"/>
    <col min="3" max="3" width="15.44140625" style="124" customWidth="1"/>
    <col min="4" max="4" width="15.44140625" style="132" customWidth="1"/>
    <col min="5" max="5" width="5.33203125" style="133" customWidth="1"/>
    <col min="6" max="6" width="24.5546875" style="259" customWidth="1"/>
    <col min="7" max="8" width="15.88671875" style="122" hidden="1" customWidth="1"/>
    <col min="9" max="9" width="9.6640625" style="122" customWidth="1"/>
    <col min="10" max="10" width="9.109375" style="122"/>
    <col min="11" max="11" width="16.44140625" style="122" customWidth="1"/>
    <col min="12" max="12" width="12.88671875" style="122" customWidth="1"/>
    <col min="13" max="13" width="21" style="122" customWidth="1"/>
    <col min="14" max="14" width="19" style="122" customWidth="1"/>
    <col min="15" max="15" width="22.109375" style="122" customWidth="1"/>
    <col min="16" max="20" width="9.109375" style="122"/>
    <col min="21" max="21" width="25.44140625" style="122" customWidth="1"/>
    <col min="22" max="16384" width="9.109375" style="122"/>
  </cols>
  <sheetData>
    <row r="1" spans="1:25" s="121" customFormat="1" ht="64.8" customHeight="1">
      <c r="A1" s="1355" t="s">
        <v>827</v>
      </c>
      <c r="B1" s="1355"/>
      <c r="C1" s="1355"/>
      <c r="D1" s="1355"/>
      <c r="E1" s="1355"/>
      <c r="F1" s="1355"/>
      <c r="K1" s="121" t="s">
        <v>557</v>
      </c>
    </row>
    <row r="2" spans="1:25" ht="23.25" customHeight="1">
      <c r="A2" s="1356" t="s">
        <v>389</v>
      </c>
      <c r="B2" s="1356"/>
      <c r="C2" s="1356"/>
      <c r="D2" s="1356"/>
      <c r="E2" s="1356"/>
      <c r="F2" s="1356"/>
    </row>
    <row r="3" spans="1:25" ht="21.75" customHeight="1">
      <c r="A3" s="1357" t="s">
        <v>459</v>
      </c>
      <c r="B3" s="1357"/>
      <c r="C3" s="1357"/>
      <c r="D3" s="1357"/>
      <c r="E3" s="1357"/>
      <c r="F3" s="1357"/>
      <c r="T3" s="229" t="s">
        <v>390</v>
      </c>
      <c r="U3" s="1358" t="s">
        <v>391</v>
      </c>
      <c r="V3" s="1359"/>
      <c r="W3" s="1360"/>
      <c r="X3" s="1365" t="s">
        <v>392</v>
      </c>
      <c r="Y3" s="1366"/>
    </row>
    <row r="4" spans="1:25" s="123" customFormat="1" ht="15.6">
      <c r="A4" s="230" t="s">
        <v>390</v>
      </c>
      <c r="B4" s="1367" t="s">
        <v>391</v>
      </c>
      <c r="C4" s="1368"/>
      <c r="D4" s="1369"/>
      <c r="E4" s="1370" t="s">
        <v>392</v>
      </c>
      <c r="F4" s="1371"/>
      <c r="T4" s="231">
        <v>3</v>
      </c>
      <c r="U4" s="1372" t="s">
        <v>393</v>
      </c>
      <c r="V4" s="1373"/>
      <c r="W4" s="1374"/>
      <c r="X4" s="231" t="s">
        <v>294</v>
      </c>
      <c r="Y4" s="232">
        <v>0</v>
      </c>
    </row>
    <row r="5" spans="1:25" s="123" customFormat="1" ht="44.25" customHeight="1">
      <c r="A5" s="233" t="s">
        <v>302</v>
      </c>
      <c r="B5" s="1361" t="s">
        <v>825</v>
      </c>
      <c r="C5" s="1338"/>
      <c r="D5" s="1339"/>
      <c r="E5" s="233" t="s">
        <v>294</v>
      </c>
      <c r="F5" s="876">
        <f>'R.wall est'!J204</f>
        <v>56303885</v>
      </c>
      <c r="T5" s="231" t="s">
        <v>12</v>
      </c>
      <c r="U5" s="1362">
        <v>0</v>
      </c>
      <c r="V5" s="1363"/>
      <c r="W5" s="1364"/>
      <c r="X5" s="231" t="s">
        <v>294</v>
      </c>
      <c r="Y5" s="232">
        <v>0</v>
      </c>
    </row>
    <row r="6" spans="1:25" s="123" customFormat="1" ht="44.25" customHeight="1">
      <c r="A6" s="233" t="s">
        <v>12</v>
      </c>
      <c r="B6" s="1361" t="s">
        <v>826</v>
      </c>
      <c r="C6" s="1338"/>
      <c r="D6" s="1339"/>
      <c r="E6" s="233" t="s">
        <v>294</v>
      </c>
      <c r="F6" s="494">
        <f>ABS!F32</f>
        <v>6904544.8695999989</v>
      </c>
      <c r="T6" s="487"/>
      <c r="U6" s="864"/>
      <c r="V6" s="865"/>
      <c r="W6" s="866"/>
      <c r="X6" s="487"/>
      <c r="Y6" s="491"/>
    </row>
    <row r="7" spans="1:25" s="123" customFormat="1" ht="44.25" customHeight="1">
      <c r="A7" s="233" t="s">
        <v>303</v>
      </c>
      <c r="B7" s="1361" t="s">
        <v>879</v>
      </c>
      <c r="C7" s="1338"/>
      <c r="D7" s="1339"/>
      <c r="E7" s="233" t="s">
        <v>294</v>
      </c>
      <c r="F7" s="494">
        <f>[19]Rec!$F$8</f>
        <v>2402893</v>
      </c>
      <c r="T7" s="487"/>
      <c r="U7" s="864"/>
      <c r="V7" s="865"/>
      <c r="W7" s="866"/>
      <c r="X7" s="487"/>
      <c r="Y7" s="491"/>
    </row>
    <row r="8" spans="1:25" s="123" customFormat="1" ht="44.25" customHeight="1">
      <c r="A8" s="233" t="s">
        <v>13</v>
      </c>
      <c r="B8" s="1375" t="s">
        <v>3</v>
      </c>
      <c r="C8" s="1376"/>
      <c r="D8" s="1377"/>
      <c r="E8" s="233" t="s">
        <v>294</v>
      </c>
      <c r="F8" s="498">
        <f>ROUND(SUM(F5:H7),0)</f>
        <v>65611323</v>
      </c>
      <c r="K8" s="234"/>
      <c r="T8" s="231">
        <v>4</v>
      </c>
      <c r="U8" s="1349" t="s">
        <v>304</v>
      </c>
      <c r="V8" s="1350"/>
      <c r="W8" s="1351"/>
      <c r="X8" s="231" t="s">
        <v>294</v>
      </c>
      <c r="Y8" s="232" t="e">
        <f>ROUND((#REF!)*0.5%,0)*0</f>
        <v>#REF!</v>
      </c>
    </row>
    <row r="9" spans="1:25" s="123" customFormat="1" ht="44.25" customHeight="1">
      <c r="A9" s="233" t="s">
        <v>394</v>
      </c>
      <c r="B9" s="1337" t="s">
        <v>446</v>
      </c>
      <c r="C9" s="1338"/>
      <c r="D9" s="1339"/>
      <c r="E9" s="233"/>
      <c r="F9" s="493">
        <f>ROUNDUP((F8)*18%,0)</f>
        <v>11810039</v>
      </c>
      <c r="K9" s="136"/>
      <c r="T9" s="231" t="s">
        <v>394</v>
      </c>
      <c r="U9" s="1340" t="s">
        <v>395</v>
      </c>
      <c r="V9" s="1341"/>
      <c r="W9" s="1342"/>
      <c r="X9" s="231" t="s">
        <v>294</v>
      </c>
      <c r="Y9" s="232">
        <f>ROUNDUP(AD9,0)</f>
        <v>0</v>
      </c>
    </row>
    <row r="10" spans="1:25" s="123" customFormat="1" ht="44.25" customHeight="1">
      <c r="A10" s="233" t="s">
        <v>822</v>
      </c>
      <c r="B10" s="1346" t="s">
        <v>497</v>
      </c>
      <c r="C10" s="1347"/>
      <c r="D10" s="1348"/>
      <c r="E10" s="486"/>
      <c r="F10" s="497">
        <f>SUM(F8:F9)</f>
        <v>77421362</v>
      </c>
      <c r="K10" s="136"/>
      <c r="T10" s="487"/>
      <c r="U10" s="488"/>
      <c r="V10" s="489"/>
      <c r="W10" s="490"/>
      <c r="X10" s="487"/>
      <c r="Y10" s="491"/>
    </row>
    <row r="11" spans="1:25" s="124" customFormat="1" ht="44.25" customHeight="1">
      <c r="A11" s="486" t="s">
        <v>396</v>
      </c>
      <c r="B11" s="1343" t="s">
        <v>558</v>
      </c>
      <c r="C11" s="1344"/>
      <c r="D11" s="1345"/>
      <c r="E11" s="233" t="s">
        <v>294</v>
      </c>
      <c r="F11" s="493">
        <f>($F$10*J11)</f>
        <v>774213.62</v>
      </c>
      <c r="J11" s="496">
        <v>0.01</v>
      </c>
      <c r="K11" s="235"/>
      <c r="M11" s="124">
        <f>30*52*3*1600</f>
        <v>7488000</v>
      </c>
      <c r="T11" s="231" t="s">
        <v>396</v>
      </c>
      <c r="U11" s="236" t="s">
        <v>397</v>
      </c>
      <c r="V11" s="237"/>
      <c r="W11" s="238"/>
      <c r="X11" s="231"/>
      <c r="Y11" s="232" t="e">
        <f>#REF!*0.05</f>
        <v>#REF!</v>
      </c>
    </row>
    <row r="12" spans="1:25" s="124" customFormat="1" ht="44.25" customHeight="1">
      <c r="A12" s="233" t="s">
        <v>823</v>
      </c>
      <c r="B12" s="1352" t="s">
        <v>295</v>
      </c>
      <c r="C12" s="1353"/>
      <c r="D12" s="1354"/>
      <c r="E12" s="486"/>
      <c r="F12" s="494">
        <f>F13-SUM(F10:F11)</f>
        <v>4424.3799999952316</v>
      </c>
      <c r="J12" s="492"/>
      <c r="K12" s="235"/>
      <c r="T12" s="487"/>
      <c r="U12" s="488"/>
      <c r="V12" s="489"/>
      <c r="W12" s="490"/>
      <c r="X12" s="487"/>
      <c r="Y12" s="491"/>
    </row>
    <row r="13" spans="1:25" s="124" customFormat="1" ht="44.25" customHeight="1">
      <c r="A13" s="486" t="s">
        <v>1065</v>
      </c>
      <c r="B13" s="1346" t="s">
        <v>433</v>
      </c>
      <c r="C13" s="1347"/>
      <c r="D13" s="1348"/>
      <c r="E13" s="233" t="s">
        <v>294</v>
      </c>
      <c r="F13" s="495">
        <f>CEILING(SUM(F10:F11),100000)</f>
        <v>78200000</v>
      </c>
      <c r="H13" s="126"/>
      <c r="M13" s="125">
        <f>SUM(F8:F11)</f>
        <v>155616937.62</v>
      </c>
      <c r="T13" s="239">
        <v>6</v>
      </c>
      <c r="U13" s="1349" t="s">
        <v>398</v>
      </c>
      <c r="V13" s="1350"/>
      <c r="W13" s="1351"/>
      <c r="X13" s="231" t="s">
        <v>294</v>
      </c>
      <c r="Y13" s="239">
        <v>0</v>
      </c>
    </row>
    <row r="14" spans="1:25" s="124" customFormat="1" ht="44.25" customHeight="1">
      <c r="A14" s="240"/>
      <c r="B14" s="241"/>
      <c r="C14" s="242" t="s">
        <v>296</v>
      </c>
      <c r="D14" s="243"/>
      <c r="E14" s="244" t="s">
        <v>294</v>
      </c>
      <c r="F14" s="877">
        <f>F13/100000</f>
        <v>782</v>
      </c>
      <c r="M14" s="125">
        <f>F13</f>
        <v>78200000</v>
      </c>
      <c r="N14" s="235">
        <f>M14-M13</f>
        <v>-77416937.620000005</v>
      </c>
      <c r="T14" s="231"/>
      <c r="U14" s="1330" t="s">
        <v>399</v>
      </c>
      <c r="V14" s="1331"/>
      <c r="W14" s="1332"/>
      <c r="X14" s="231" t="s">
        <v>294</v>
      </c>
      <c r="Y14" s="245" t="e">
        <f>CEILING(SUM(Y11:Y11),100000)</f>
        <v>#REF!</v>
      </c>
    </row>
    <row r="15" spans="1:25" s="124" customFormat="1" ht="20.25" customHeight="1">
      <c r="A15" s="240"/>
      <c r="B15" s="241"/>
      <c r="C15" s="242"/>
      <c r="D15" s="243"/>
      <c r="E15" s="240"/>
      <c r="F15" s="246"/>
      <c r="T15" s="127"/>
      <c r="V15" s="128"/>
      <c r="W15" s="129"/>
      <c r="X15" s="127"/>
      <c r="Y15" s="247"/>
    </row>
    <row r="16" spans="1:25" s="130" customFormat="1" ht="45.75" customHeight="1">
      <c r="A16" s="248"/>
      <c r="B16" s="249"/>
      <c r="C16" s="250"/>
      <c r="D16" s="251"/>
      <c r="E16" s="251"/>
      <c r="F16" s="251"/>
      <c r="G16" s="252"/>
      <c r="H16" s="252"/>
      <c r="M16" s="253" t="e">
        <f>#REF!</f>
        <v>#REF!</v>
      </c>
      <c r="T16" s="124"/>
      <c r="U16" s="124"/>
      <c r="V16" s="124"/>
      <c r="W16" s="124"/>
      <c r="X16" s="124"/>
      <c r="Y16" s="124"/>
    </row>
    <row r="17" spans="1:25" s="130" customFormat="1" ht="15.6">
      <c r="A17" s="1334" t="str">
        <f>'6.Certificate'!G16</f>
        <v>Assistant Executive Engineer,</v>
      </c>
      <c r="B17" s="1334"/>
      <c r="C17" s="241"/>
      <c r="D17" s="1334" t="str">
        <f>'6.Certificate'!G32</f>
        <v>Executive Engineer,</v>
      </c>
      <c r="E17" s="1334"/>
      <c r="F17" s="1334"/>
      <c r="G17" s="122"/>
      <c r="M17" s="253" t="e">
        <f>SUM(M16:M16)</f>
        <v>#REF!</v>
      </c>
      <c r="T17" s="124"/>
      <c r="U17" s="124"/>
      <c r="V17" s="124"/>
      <c r="W17" s="124"/>
      <c r="X17" s="124"/>
      <c r="Y17" s="124"/>
    </row>
    <row r="18" spans="1:25" s="130" customFormat="1" ht="15.6">
      <c r="A18" s="1334" t="str">
        <f>'6.Certificate'!G17</f>
        <v>PRE Sub-Division, Yallapur</v>
      </c>
      <c r="B18" s="1334"/>
      <c r="C18" s="241"/>
      <c r="D18" s="1334" t="str">
        <f>'6.Certificate'!G33</f>
        <v>PRE  Division, Sirsi, Uttara Kannada</v>
      </c>
      <c r="E18" s="1334"/>
      <c r="F18" s="1334"/>
      <c r="G18" s="122"/>
      <c r="T18" s="124"/>
      <c r="U18" s="124"/>
      <c r="V18" s="124"/>
      <c r="W18" s="124"/>
      <c r="X18" s="124"/>
      <c r="Y18" s="124"/>
    </row>
    <row r="19" spans="1:25" ht="15.6">
      <c r="A19" s="1334"/>
      <c r="B19" s="1334"/>
      <c r="C19" s="240"/>
      <c r="D19" s="1334"/>
      <c r="E19" s="1334"/>
      <c r="F19" s="1334"/>
      <c r="T19" s="1329" t="s">
        <v>401</v>
      </c>
      <c r="U19" s="1329"/>
      <c r="V19" s="124"/>
      <c r="W19" s="1329" t="s">
        <v>400</v>
      </c>
      <c r="X19" s="1329"/>
      <c r="Y19" s="1329"/>
    </row>
    <row r="20" spans="1:25" ht="15.6">
      <c r="A20" s="241"/>
      <c r="B20" s="241"/>
      <c r="C20" s="241"/>
      <c r="D20" s="241"/>
      <c r="E20" s="241"/>
      <c r="F20" s="243"/>
      <c r="T20" s="127"/>
      <c r="U20" s="127"/>
      <c r="V20" s="124"/>
      <c r="W20" s="127"/>
      <c r="X20" s="127"/>
      <c r="Y20" s="127"/>
    </row>
    <row r="21" spans="1:25" ht="15.6">
      <c r="A21" s="241"/>
      <c r="B21" s="241"/>
      <c r="C21" s="241"/>
      <c r="D21" s="241"/>
      <c r="E21" s="241"/>
      <c r="F21" s="243"/>
      <c r="T21" s="127"/>
      <c r="U21" s="127"/>
      <c r="V21" s="124"/>
      <c r="W21" s="127"/>
      <c r="X21" s="127"/>
      <c r="Y21" s="127"/>
    </row>
    <row r="22" spans="1:25" ht="15.6">
      <c r="A22" s="241"/>
      <c r="B22" s="241"/>
      <c r="C22" s="241"/>
      <c r="D22" s="241"/>
      <c r="E22" s="241"/>
      <c r="F22" s="243"/>
      <c r="T22" s="127"/>
      <c r="U22" s="127"/>
      <c r="V22" s="124"/>
      <c r="W22" s="127"/>
      <c r="X22" s="127"/>
      <c r="Y22" s="127"/>
    </row>
    <row r="23" spans="1:25" ht="29.25" customHeight="1">
      <c r="A23" s="241"/>
      <c r="B23" s="241"/>
      <c r="C23" s="241"/>
      <c r="D23" s="241"/>
      <c r="E23" s="241"/>
      <c r="F23" s="243"/>
      <c r="T23" s="1329" t="s">
        <v>402</v>
      </c>
      <c r="U23" s="1329"/>
      <c r="V23" s="124"/>
      <c r="W23" s="1329" t="s">
        <v>403</v>
      </c>
      <c r="X23" s="1329"/>
      <c r="Y23" s="1329"/>
    </row>
    <row r="24" spans="1:25" ht="15.6">
      <c r="A24" s="1334"/>
      <c r="B24" s="1334"/>
      <c r="C24" s="241"/>
      <c r="D24" s="1334"/>
      <c r="E24" s="1334"/>
      <c r="F24" s="1334"/>
      <c r="T24" s="124"/>
      <c r="U24" s="124"/>
      <c r="V24" s="124"/>
      <c r="W24" s="124"/>
      <c r="X24" s="124"/>
      <c r="Y24" s="124"/>
    </row>
    <row r="25" spans="1:25" ht="15.6">
      <c r="A25" s="1334"/>
      <c r="B25" s="1334"/>
      <c r="C25" s="241"/>
      <c r="D25" s="1335"/>
      <c r="E25" s="1335"/>
      <c r="F25" s="1335"/>
      <c r="T25" s="124"/>
      <c r="U25" s="124"/>
      <c r="V25" s="124"/>
      <c r="W25" s="124"/>
      <c r="X25" s="124"/>
      <c r="Y25" s="124"/>
    </row>
    <row r="26" spans="1:25" ht="15.6">
      <c r="A26" s="254"/>
      <c r="B26" s="255"/>
      <c r="C26" s="241"/>
      <c r="D26" s="1336"/>
      <c r="E26" s="1336"/>
      <c r="F26" s="1336"/>
      <c r="T26" s="1329" t="s">
        <v>404</v>
      </c>
      <c r="U26" s="1329"/>
      <c r="V26" s="124"/>
      <c r="W26" s="1329" t="s">
        <v>405</v>
      </c>
      <c r="X26" s="1329"/>
      <c r="Y26" s="1329"/>
    </row>
    <row r="27" spans="1:25" ht="15.6">
      <c r="A27" s="254"/>
      <c r="B27" s="255"/>
      <c r="C27" s="241"/>
      <c r="D27" s="256"/>
      <c r="E27" s="257"/>
      <c r="F27" s="258"/>
      <c r="T27" s="1329" t="s">
        <v>406</v>
      </c>
      <c r="U27" s="1329"/>
      <c r="V27" s="124"/>
      <c r="W27" s="1329" t="s">
        <v>407</v>
      </c>
      <c r="X27" s="1329"/>
      <c r="Y27" s="1329"/>
    </row>
    <row r="28" spans="1:25">
      <c r="T28" s="131"/>
      <c r="U28" s="123"/>
      <c r="V28" s="124"/>
      <c r="W28" s="1333" t="s">
        <v>408</v>
      </c>
      <c r="X28" s="1333"/>
      <c r="Y28" s="1333"/>
    </row>
    <row r="29" spans="1:25">
      <c r="T29" s="131"/>
      <c r="U29" s="123"/>
      <c r="V29" s="124"/>
      <c r="W29" s="132"/>
      <c r="X29" s="133"/>
    </row>
    <row r="30" spans="1:25" ht="15" customHeight="1">
      <c r="A30" s="122"/>
      <c r="B30" s="122"/>
      <c r="C30" s="122"/>
      <c r="D30" s="122"/>
      <c r="E30" s="122"/>
      <c r="T30" s="131"/>
      <c r="U30" s="123"/>
      <c r="V30" s="124"/>
      <c r="W30" s="132"/>
      <c r="X30" s="133"/>
    </row>
    <row r="31" spans="1:25" ht="15" customHeight="1">
      <c r="A31" s="122"/>
      <c r="B31" s="122"/>
      <c r="C31" s="122"/>
      <c r="D31" s="122"/>
      <c r="E31" s="122"/>
      <c r="T31" s="131"/>
      <c r="U31" s="123"/>
      <c r="V31" s="124"/>
      <c r="W31" s="132"/>
      <c r="X31" s="133"/>
    </row>
  </sheetData>
  <mergeCells count="42">
    <mergeCell ref="X3:Y3"/>
    <mergeCell ref="B4:D4"/>
    <mergeCell ref="E4:F4"/>
    <mergeCell ref="U4:W4"/>
    <mergeCell ref="B8:D8"/>
    <mergeCell ref="U8:W8"/>
    <mergeCell ref="B6:D6"/>
    <mergeCell ref="B7:D7"/>
    <mergeCell ref="A1:F1"/>
    <mergeCell ref="A2:F2"/>
    <mergeCell ref="A3:F3"/>
    <mergeCell ref="U3:W3"/>
    <mergeCell ref="B5:D5"/>
    <mergeCell ref="U5:W5"/>
    <mergeCell ref="A17:B17"/>
    <mergeCell ref="D17:F17"/>
    <mergeCell ref="A18:B18"/>
    <mergeCell ref="D18:F18"/>
    <mergeCell ref="A19:B19"/>
    <mergeCell ref="D19:F19"/>
    <mergeCell ref="B9:D9"/>
    <mergeCell ref="U9:W9"/>
    <mergeCell ref="B11:D11"/>
    <mergeCell ref="B13:D13"/>
    <mergeCell ref="U13:W13"/>
    <mergeCell ref="B10:D10"/>
    <mergeCell ref="B12:D12"/>
    <mergeCell ref="A24:B24"/>
    <mergeCell ref="D24:F24"/>
    <mergeCell ref="A25:B25"/>
    <mergeCell ref="D25:F25"/>
    <mergeCell ref="D26:F26"/>
    <mergeCell ref="T19:U19"/>
    <mergeCell ref="W19:Y19"/>
    <mergeCell ref="U14:W14"/>
    <mergeCell ref="W28:Y28"/>
    <mergeCell ref="T23:U23"/>
    <mergeCell ref="W23:Y23"/>
    <mergeCell ref="T26:U26"/>
    <mergeCell ref="W26:Y26"/>
    <mergeCell ref="T27:U27"/>
    <mergeCell ref="W27:Y27"/>
  </mergeCells>
  <printOptions horizontalCentered="1"/>
  <pageMargins left="0.19685039370078741" right="0" top="1.0236220472440944" bottom="0.19685039370078741" header="0.11811023622047245" footer="0.11811023622047245"/>
  <pageSetup paperSize="9"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B2"/>
  <sheetViews>
    <sheetView view="pageBreakPreview" zoomScale="40" workbookViewId="0">
      <selection activeCell="M7" sqref="M7"/>
    </sheetView>
  </sheetViews>
  <sheetFormatPr defaultColWidth="9.109375" defaultRowHeight="59.4"/>
  <cols>
    <col min="1" max="1" width="87.5546875" style="140" customWidth="1"/>
    <col min="2" max="2" width="9.88671875" style="139" customWidth="1"/>
    <col min="3" max="16384" width="9.109375" style="139"/>
  </cols>
  <sheetData>
    <row r="1" spans="1:2" ht="409.6" customHeight="1">
      <c r="A1" s="1097" t="str">
        <f>'1.Index'!B19</f>
        <v xml:space="preserve">Sub Estimate for Retaining Wall and Drain </v>
      </c>
      <c r="B1" s="1098"/>
    </row>
    <row r="2" spans="1:2" ht="377.4" customHeight="1" thickBot="1">
      <c r="A2" s="1099"/>
      <c r="B2" s="1100"/>
    </row>
  </sheetData>
  <mergeCells count="1">
    <mergeCell ref="A1:B2"/>
  </mergeCells>
  <printOptions horizontalCentered="1" verticalCentered="1"/>
  <pageMargins left="0.19685039370078741" right="0.19685039370078741" top="0.19685039370078741" bottom="0.19685039370078741" header="0.19685039370078741" footer="0.19685039370078741"/>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50"/>
  </sheetPr>
  <dimension ref="A1:AC213"/>
  <sheetViews>
    <sheetView tabSelected="1" view="pageBreakPreview" topLeftCell="A197" zoomScaleSheetLayoutView="100" workbookViewId="0">
      <selection activeCell="N199" sqref="N199"/>
    </sheetView>
  </sheetViews>
  <sheetFormatPr defaultColWidth="9.109375" defaultRowHeight="18"/>
  <cols>
    <col min="1" max="1" width="5" style="260" customWidth="1"/>
    <col min="2" max="2" width="33.21875" style="261" customWidth="1"/>
    <col min="3" max="3" width="10.44140625" style="262" customWidth="1"/>
    <col min="4" max="4" width="4.6640625" style="262" customWidth="1"/>
    <col min="5" max="5" width="4.33203125" style="263" customWidth="1"/>
    <col min="6" max="6" width="9.6640625" style="264" bestFit="1" customWidth="1"/>
    <col min="7" max="7" width="8.5546875" style="264" bestFit="1" customWidth="1"/>
    <col min="8" max="8" width="8" style="264" customWidth="1"/>
    <col min="9" max="9" width="13.6640625" style="265" bestFit="1" customWidth="1"/>
    <col min="10" max="10" width="13.6640625" style="264" bestFit="1" customWidth="1"/>
    <col min="11" max="11" width="18" style="266" customWidth="1"/>
    <col min="12" max="12" width="16.44140625" style="266" customWidth="1"/>
    <col min="13" max="13" width="10.33203125" style="266" customWidth="1"/>
    <col min="14" max="14" width="15.109375" style="267" customWidth="1"/>
    <col min="15" max="15" width="10.33203125" style="267" customWidth="1"/>
    <col min="16" max="16" width="11.6640625" style="267" customWidth="1"/>
    <col min="17" max="17" width="10.33203125" style="266" customWidth="1"/>
    <col min="18" max="18" width="2.5546875" style="266" customWidth="1"/>
    <col min="19" max="19" width="20.6640625" style="266" customWidth="1"/>
    <col min="20" max="20" width="8.5546875" style="262" customWidth="1"/>
    <col min="21" max="21" width="6.6640625" style="266" customWidth="1"/>
    <col min="22" max="22" width="9" style="266" customWidth="1"/>
    <col min="23" max="23" width="2.109375" style="266" customWidth="1"/>
    <col min="24" max="24" width="14.88671875" style="266" customWidth="1"/>
    <col min="25" max="26" width="9.109375" style="266" customWidth="1"/>
    <col min="27" max="27" width="7.6640625" style="266" customWidth="1"/>
    <col min="28" max="36" width="9.109375" style="266" customWidth="1"/>
    <col min="37" max="264" width="9.109375" style="266"/>
    <col min="265" max="265" width="5.109375" style="266" customWidth="1"/>
    <col min="266" max="266" width="39.6640625" style="266" customWidth="1"/>
    <col min="267" max="267" width="6.109375" style="266" customWidth="1"/>
    <col min="268" max="268" width="11.5546875" style="266" customWidth="1"/>
    <col min="269" max="269" width="8.88671875" style="266" customWidth="1"/>
    <col min="270" max="270" width="6.6640625" style="266" customWidth="1"/>
    <col min="271" max="272" width="10.88671875" style="266" customWidth="1"/>
    <col min="273" max="273" width="6.6640625" style="266" customWidth="1"/>
    <col min="274" max="274" width="11.33203125" style="266" customWidth="1"/>
    <col min="275" max="275" width="10.109375" style="266" bestFit="1" customWidth="1"/>
    <col min="276" max="520" width="9.109375" style="266"/>
    <col min="521" max="521" width="5.109375" style="266" customWidth="1"/>
    <col min="522" max="522" width="39.6640625" style="266" customWidth="1"/>
    <col min="523" max="523" width="6.109375" style="266" customWidth="1"/>
    <col min="524" max="524" width="11.5546875" style="266" customWidth="1"/>
    <col min="525" max="525" width="8.88671875" style="266" customWidth="1"/>
    <col min="526" max="526" width="6.6640625" style="266" customWidth="1"/>
    <col min="527" max="528" width="10.88671875" style="266" customWidth="1"/>
    <col min="529" max="529" width="6.6640625" style="266" customWidth="1"/>
    <col min="530" max="530" width="11.33203125" style="266" customWidth="1"/>
    <col min="531" max="531" width="10.109375" style="266" bestFit="1" customWidth="1"/>
    <col min="532" max="776" width="9.109375" style="266"/>
    <col min="777" max="777" width="5.109375" style="266" customWidth="1"/>
    <col min="778" max="778" width="39.6640625" style="266" customWidth="1"/>
    <col min="779" max="779" width="6.109375" style="266" customWidth="1"/>
    <col min="780" max="780" width="11.5546875" style="266" customWidth="1"/>
    <col min="781" max="781" width="8.88671875" style="266" customWidth="1"/>
    <col min="782" max="782" width="6.6640625" style="266" customWidth="1"/>
    <col min="783" max="784" width="10.88671875" style="266" customWidth="1"/>
    <col min="785" max="785" width="6.6640625" style="266" customWidth="1"/>
    <col min="786" max="786" width="11.33203125" style="266" customWidth="1"/>
    <col min="787" max="787" width="10.109375" style="266" bestFit="1" customWidth="1"/>
    <col min="788" max="1032" width="9.109375" style="266"/>
    <col min="1033" max="1033" width="5.109375" style="266" customWidth="1"/>
    <col min="1034" max="1034" width="39.6640625" style="266" customWidth="1"/>
    <col min="1035" max="1035" width="6.109375" style="266" customWidth="1"/>
    <col min="1036" max="1036" width="11.5546875" style="266" customWidth="1"/>
    <col min="1037" max="1037" width="8.88671875" style="266" customWidth="1"/>
    <col min="1038" max="1038" width="6.6640625" style="266" customWidth="1"/>
    <col min="1039" max="1040" width="10.88671875" style="266" customWidth="1"/>
    <col min="1041" max="1041" width="6.6640625" style="266" customWidth="1"/>
    <col min="1042" max="1042" width="11.33203125" style="266" customWidth="1"/>
    <col min="1043" max="1043" width="10.109375" style="266" bestFit="1" customWidth="1"/>
    <col min="1044" max="1288" width="9.109375" style="266"/>
    <col min="1289" max="1289" width="5.109375" style="266" customWidth="1"/>
    <col min="1290" max="1290" width="39.6640625" style="266" customWidth="1"/>
    <col min="1291" max="1291" width="6.109375" style="266" customWidth="1"/>
    <col min="1292" max="1292" width="11.5546875" style="266" customWidth="1"/>
    <col min="1293" max="1293" width="8.88671875" style="266" customWidth="1"/>
    <col min="1294" max="1294" width="6.6640625" style="266" customWidth="1"/>
    <col min="1295" max="1296" width="10.88671875" style="266" customWidth="1"/>
    <col min="1297" max="1297" width="6.6640625" style="266" customWidth="1"/>
    <col min="1298" max="1298" width="11.33203125" style="266" customWidth="1"/>
    <col min="1299" max="1299" width="10.109375" style="266" bestFit="1" customWidth="1"/>
    <col min="1300" max="1544" width="9.109375" style="266"/>
    <col min="1545" max="1545" width="5.109375" style="266" customWidth="1"/>
    <col min="1546" max="1546" width="39.6640625" style="266" customWidth="1"/>
    <col min="1547" max="1547" width="6.109375" style="266" customWidth="1"/>
    <col min="1548" max="1548" width="11.5546875" style="266" customWidth="1"/>
    <col min="1549" max="1549" width="8.88671875" style="266" customWidth="1"/>
    <col min="1550" max="1550" width="6.6640625" style="266" customWidth="1"/>
    <col min="1551" max="1552" width="10.88671875" style="266" customWidth="1"/>
    <col min="1553" max="1553" width="6.6640625" style="266" customWidth="1"/>
    <col min="1554" max="1554" width="11.33203125" style="266" customWidth="1"/>
    <col min="1555" max="1555" width="10.109375" style="266" bestFit="1" customWidth="1"/>
    <col min="1556" max="1800" width="9.109375" style="266"/>
    <col min="1801" max="1801" width="5.109375" style="266" customWidth="1"/>
    <col min="1802" max="1802" width="39.6640625" style="266" customWidth="1"/>
    <col min="1803" max="1803" width="6.109375" style="266" customWidth="1"/>
    <col min="1804" max="1804" width="11.5546875" style="266" customWidth="1"/>
    <col min="1805" max="1805" width="8.88671875" style="266" customWidth="1"/>
    <col min="1806" max="1806" width="6.6640625" style="266" customWidth="1"/>
    <col min="1807" max="1808" width="10.88671875" style="266" customWidth="1"/>
    <col min="1809" max="1809" width="6.6640625" style="266" customWidth="1"/>
    <col min="1810" max="1810" width="11.33203125" style="266" customWidth="1"/>
    <col min="1811" max="1811" width="10.109375" style="266" bestFit="1" customWidth="1"/>
    <col min="1812" max="2056" width="9.109375" style="266"/>
    <col min="2057" max="2057" width="5.109375" style="266" customWidth="1"/>
    <col min="2058" max="2058" width="39.6640625" style="266" customWidth="1"/>
    <col min="2059" max="2059" width="6.109375" style="266" customWidth="1"/>
    <col min="2060" max="2060" width="11.5546875" style="266" customWidth="1"/>
    <col min="2061" max="2061" width="8.88671875" style="266" customWidth="1"/>
    <col min="2062" max="2062" width="6.6640625" style="266" customWidth="1"/>
    <col min="2063" max="2064" width="10.88671875" style="266" customWidth="1"/>
    <col min="2065" max="2065" width="6.6640625" style="266" customWidth="1"/>
    <col min="2066" max="2066" width="11.33203125" style="266" customWidth="1"/>
    <col min="2067" max="2067" width="10.109375" style="266" bestFit="1" customWidth="1"/>
    <col min="2068" max="2312" width="9.109375" style="266"/>
    <col min="2313" max="2313" width="5.109375" style="266" customWidth="1"/>
    <col min="2314" max="2314" width="39.6640625" style="266" customWidth="1"/>
    <col min="2315" max="2315" width="6.109375" style="266" customWidth="1"/>
    <col min="2316" max="2316" width="11.5546875" style="266" customWidth="1"/>
    <col min="2317" max="2317" width="8.88671875" style="266" customWidth="1"/>
    <col min="2318" max="2318" width="6.6640625" style="266" customWidth="1"/>
    <col min="2319" max="2320" width="10.88671875" style="266" customWidth="1"/>
    <col min="2321" max="2321" width="6.6640625" style="266" customWidth="1"/>
    <col min="2322" max="2322" width="11.33203125" style="266" customWidth="1"/>
    <col min="2323" max="2323" width="10.109375" style="266" bestFit="1" customWidth="1"/>
    <col min="2324" max="2568" width="9.109375" style="266"/>
    <col min="2569" max="2569" width="5.109375" style="266" customWidth="1"/>
    <col min="2570" max="2570" width="39.6640625" style="266" customWidth="1"/>
    <col min="2571" max="2571" width="6.109375" style="266" customWidth="1"/>
    <col min="2572" max="2572" width="11.5546875" style="266" customWidth="1"/>
    <col min="2573" max="2573" width="8.88671875" style="266" customWidth="1"/>
    <col min="2574" max="2574" width="6.6640625" style="266" customWidth="1"/>
    <col min="2575" max="2576" width="10.88671875" style="266" customWidth="1"/>
    <col min="2577" max="2577" width="6.6640625" style="266" customWidth="1"/>
    <col min="2578" max="2578" width="11.33203125" style="266" customWidth="1"/>
    <col min="2579" max="2579" width="10.109375" style="266" bestFit="1" customWidth="1"/>
    <col min="2580" max="2824" width="9.109375" style="266"/>
    <col min="2825" max="2825" width="5.109375" style="266" customWidth="1"/>
    <col min="2826" max="2826" width="39.6640625" style="266" customWidth="1"/>
    <col min="2827" max="2827" width="6.109375" style="266" customWidth="1"/>
    <col min="2828" max="2828" width="11.5546875" style="266" customWidth="1"/>
    <col min="2829" max="2829" width="8.88671875" style="266" customWidth="1"/>
    <col min="2830" max="2830" width="6.6640625" style="266" customWidth="1"/>
    <col min="2831" max="2832" width="10.88671875" style="266" customWidth="1"/>
    <col min="2833" max="2833" width="6.6640625" style="266" customWidth="1"/>
    <col min="2834" max="2834" width="11.33203125" style="266" customWidth="1"/>
    <col min="2835" max="2835" width="10.109375" style="266" bestFit="1" customWidth="1"/>
    <col min="2836" max="3080" width="9.109375" style="266"/>
    <col min="3081" max="3081" width="5.109375" style="266" customWidth="1"/>
    <col min="3082" max="3082" width="39.6640625" style="266" customWidth="1"/>
    <col min="3083" max="3083" width="6.109375" style="266" customWidth="1"/>
    <col min="3084" max="3084" width="11.5546875" style="266" customWidth="1"/>
    <col min="3085" max="3085" width="8.88671875" style="266" customWidth="1"/>
    <col min="3086" max="3086" width="6.6640625" style="266" customWidth="1"/>
    <col min="3087" max="3088" width="10.88671875" style="266" customWidth="1"/>
    <col min="3089" max="3089" width="6.6640625" style="266" customWidth="1"/>
    <col min="3090" max="3090" width="11.33203125" style="266" customWidth="1"/>
    <col min="3091" max="3091" width="10.109375" style="266" bestFit="1" customWidth="1"/>
    <col min="3092" max="3336" width="9.109375" style="266"/>
    <col min="3337" max="3337" width="5.109375" style="266" customWidth="1"/>
    <col min="3338" max="3338" width="39.6640625" style="266" customWidth="1"/>
    <col min="3339" max="3339" width="6.109375" style="266" customWidth="1"/>
    <col min="3340" max="3340" width="11.5546875" style="266" customWidth="1"/>
    <col min="3341" max="3341" width="8.88671875" style="266" customWidth="1"/>
    <col min="3342" max="3342" width="6.6640625" style="266" customWidth="1"/>
    <col min="3343" max="3344" width="10.88671875" style="266" customWidth="1"/>
    <col min="3345" max="3345" width="6.6640625" style="266" customWidth="1"/>
    <col min="3346" max="3346" width="11.33203125" style="266" customWidth="1"/>
    <col min="3347" max="3347" width="10.109375" style="266" bestFit="1" customWidth="1"/>
    <col min="3348" max="3592" width="9.109375" style="266"/>
    <col min="3593" max="3593" width="5.109375" style="266" customWidth="1"/>
    <col min="3594" max="3594" width="39.6640625" style="266" customWidth="1"/>
    <col min="3595" max="3595" width="6.109375" style="266" customWidth="1"/>
    <col min="3596" max="3596" width="11.5546875" style="266" customWidth="1"/>
    <col min="3597" max="3597" width="8.88671875" style="266" customWidth="1"/>
    <col min="3598" max="3598" width="6.6640625" style="266" customWidth="1"/>
    <col min="3599" max="3600" width="10.88671875" style="266" customWidth="1"/>
    <col min="3601" max="3601" width="6.6640625" style="266" customWidth="1"/>
    <col min="3602" max="3602" width="11.33203125" style="266" customWidth="1"/>
    <col min="3603" max="3603" width="10.109375" style="266" bestFit="1" customWidth="1"/>
    <col min="3604" max="3848" width="9.109375" style="266"/>
    <col min="3849" max="3849" width="5.109375" style="266" customWidth="1"/>
    <col min="3850" max="3850" width="39.6640625" style="266" customWidth="1"/>
    <col min="3851" max="3851" width="6.109375" style="266" customWidth="1"/>
    <col min="3852" max="3852" width="11.5546875" style="266" customWidth="1"/>
    <col min="3853" max="3853" width="8.88671875" style="266" customWidth="1"/>
    <col min="3854" max="3854" width="6.6640625" style="266" customWidth="1"/>
    <col min="3855" max="3856" width="10.88671875" style="266" customWidth="1"/>
    <col min="3857" max="3857" width="6.6640625" style="266" customWidth="1"/>
    <col min="3858" max="3858" width="11.33203125" style="266" customWidth="1"/>
    <col min="3859" max="3859" width="10.109375" style="266" bestFit="1" customWidth="1"/>
    <col min="3860" max="4104" width="9.109375" style="266"/>
    <col min="4105" max="4105" width="5.109375" style="266" customWidth="1"/>
    <col min="4106" max="4106" width="39.6640625" style="266" customWidth="1"/>
    <col min="4107" max="4107" width="6.109375" style="266" customWidth="1"/>
    <col min="4108" max="4108" width="11.5546875" style="266" customWidth="1"/>
    <col min="4109" max="4109" width="8.88671875" style="266" customWidth="1"/>
    <col min="4110" max="4110" width="6.6640625" style="266" customWidth="1"/>
    <col min="4111" max="4112" width="10.88671875" style="266" customWidth="1"/>
    <col min="4113" max="4113" width="6.6640625" style="266" customWidth="1"/>
    <col min="4114" max="4114" width="11.33203125" style="266" customWidth="1"/>
    <col min="4115" max="4115" width="10.109375" style="266" bestFit="1" customWidth="1"/>
    <col min="4116" max="4360" width="9.109375" style="266"/>
    <col min="4361" max="4361" width="5.109375" style="266" customWidth="1"/>
    <col min="4362" max="4362" width="39.6640625" style="266" customWidth="1"/>
    <col min="4363" max="4363" width="6.109375" style="266" customWidth="1"/>
    <col min="4364" max="4364" width="11.5546875" style="266" customWidth="1"/>
    <col min="4365" max="4365" width="8.88671875" style="266" customWidth="1"/>
    <col min="4366" max="4366" width="6.6640625" style="266" customWidth="1"/>
    <col min="4367" max="4368" width="10.88671875" style="266" customWidth="1"/>
    <col min="4369" max="4369" width="6.6640625" style="266" customWidth="1"/>
    <col min="4370" max="4370" width="11.33203125" style="266" customWidth="1"/>
    <col min="4371" max="4371" width="10.109375" style="266" bestFit="1" customWidth="1"/>
    <col min="4372" max="4616" width="9.109375" style="266"/>
    <col min="4617" max="4617" width="5.109375" style="266" customWidth="1"/>
    <col min="4618" max="4618" width="39.6640625" style="266" customWidth="1"/>
    <col min="4619" max="4619" width="6.109375" style="266" customWidth="1"/>
    <col min="4620" max="4620" width="11.5546875" style="266" customWidth="1"/>
    <col min="4621" max="4621" width="8.88671875" style="266" customWidth="1"/>
    <col min="4622" max="4622" width="6.6640625" style="266" customWidth="1"/>
    <col min="4623" max="4624" width="10.88671875" style="266" customWidth="1"/>
    <col min="4625" max="4625" width="6.6640625" style="266" customWidth="1"/>
    <col min="4626" max="4626" width="11.33203125" style="266" customWidth="1"/>
    <col min="4627" max="4627" width="10.109375" style="266" bestFit="1" customWidth="1"/>
    <col min="4628" max="4872" width="9.109375" style="266"/>
    <col min="4873" max="4873" width="5.109375" style="266" customWidth="1"/>
    <col min="4874" max="4874" width="39.6640625" style="266" customWidth="1"/>
    <col min="4875" max="4875" width="6.109375" style="266" customWidth="1"/>
    <col min="4876" max="4876" width="11.5546875" style="266" customWidth="1"/>
    <col min="4877" max="4877" width="8.88671875" style="266" customWidth="1"/>
    <col min="4878" max="4878" width="6.6640625" style="266" customWidth="1"/>
    <col min="4879" max="4880" width="10.88671875" style="266" customWidth="1"/>
    <col min="4881" max="4881" width="6.6640625" style="266" customWidth="1"/>
    <col min="4882" max="4882" width="11.33203125" style="266" customWidth="1"/>
    <col min="4883" max="4883" width="10.109375" style="266" bestFit="1" customWidth="1"/>
    <col min="4884" max="5128" width="9.109375" style="266"/>
    <col min="5129" max="5129" width="5.109375" style="266" customWidth="1"/>
    <col min="5130" max="5130" width="39.6640625" style="266" customWidth="1"/>
    <col min="5131" max="5131" width="6.109375" style="266" customWidth="1"/>
    <col min="5132" max="5132" width="11.5546875" style="266" customWidth="1"/>
    <col min="5133" max="5133" width="8.88671875" style="266" customWidth="1"/>
    <col min="5134" max="5134" width="6.6640625" style="266" customWidth="1"/>
    <col min="5135" max="5136" width="10.88671875" style="266" customWidth="1"/>
    <col min="5137" max="5137" width="6.6640625" style="266" customWidth="1"/>
    <col min="5138" max="5138" width="11.33203125" style="266" customWidth="1"/>
    <col min="5139" max="5139" width="10.109375" style="266" bestFit="1" customWidth="1"/>
    <col min="5140" max="5384" width="9.109375" style="266"/>
    <col min="5385" max="5385" width="5.109375" style="266" customWidth="1"/>
    <col min="5386" max="5386" width="39.6640625" style="266" customWidth="1"/>
    <col min="5387" max="5387" width="6.109375" style="266" customWidth="1"/>
    <col min="5388" max="5388" width="11.5546875" style="266" customWidth="1"/>
    <col min="5389" max="5389" width="8.88671875" style="266" customWidth="1"/>
    <col min="5390" max="5390" width="6.6640625" style="266" customWidth="1"/>
    <col min="5391" max="5392" width="10.88671875" style="266" customWidth="1"/>
    <col min="5393" max="5393" width="6.6640625" style="266" customWidth="1"/>
    <col min="5394" max="5394" width="11.33203125" style="266" customWidth="1"/>
    <col min="5395" max="5395" width="10.109375" style="266" bestFit="1" customWidth="1"/>
    <col min="5396" max="5640" width="9.109375" style="266"/>
    <col min="5641" max="5641" width="5.109375" style="266" customWidth="1"/>
    <col min="5642" max="5642" width="39.6640625" style="266" customWidth="1"/>
    <col min="5643" max="5643" width="6.109375" style="266" customWidth="1"/>
    <col min="5644" max="5644" width="11.5546875" style="266" customWidth="1"/>
    <col min="5645" max="5645" width="8.88671875" style="266" customWidth="1"/>
    <col min="5646" max="5646" width="6.6640625" style="266" customWidth="1"/>
    <col min="5647" max="5648" width="10.88671875" style="266" customWidth="1"/>
    <col min="5649" max="5649" width="6.6640625" style="266" customWidth="1"/>
    <col min="5650" max="5650" width="11.33203125" style="266" customWidth="1"/>
    <col min="5651" max="5651" width="10.109375" style="266" bestFit="1" customWidth="1"/>
    <col min="5652" max="5896" width="9.109375" style="266"/>
    <col min="5897" max="5897" width="5.109375" style="266" customWidth="1"/>
    <col min="5898" max="5898" width="39.6640625" style="266" customWidth="1"/>
    <col min="5899" max="5899" width="6.109375" style="266" customWidth="1"/>
    <col min="5900" max="5900" width="11.5546875" style="266" customWidth="1"/>
    <col min="5901" max="5901" width="8.88671875" style="266" customWidth="1"/>
    <col min="5902" max="5902" width="6.6640625" style="266" customWidth="1"/>
    <col min="5903" max="5904" width="10.88671875" style="266" customWidth="1"/>
    <col min="5905" max="5905" width="6.6640625" style="266" customWidth="1"/>
    <col min="5906" max="5906" width="11.33203125" style="266" customWidth="1"/>
    <col min="5907" max="5907" width="10.109375" style="266" bestFit="1" customWidth="1"/>
    <col min="5908" max="6152" width="9.109375" style="266"/>
    <col min="6153" max="6153" width="5.109375" style="266" customWidth="1"/>
    <col min="6154" max="6154" width="39.6640625" style="266" customWidth="1"/>
    <col min="6155" max="6155" width="6.109375" style="266" customWidth="1"/>
    <col min="6156" max="6156" width="11.5546875" style="266" customWidth="1"/>
    <col min="6157" max="6157" width="8.88671875" style="266" customWidth="1"/>
    <col min="6158" max="6158" width="6.6640625" style="266" customWidth="1"/>
    <col min="6159" max="6160" width="10.88671875" style="266" customWidth="1"/>
    <col min="6161" max="6161" width="6.6640625" style="266" customWidth="1"/>
    <col min="6162" max="6162" width="11.33203125" style="266" customWidth="1"/>
    <col min="6163" max="6163" width="10.109375" style="266" bestFit="1" customWidth="1"/>
    <col min="6164" max="6408" width="9.109375" style="266"/>
    <col min="6409" max="6409" width="5.109375" style="266" customWidth="1"/>
    <col min="6410" max="6410" width="39.6640625" style="266" customWidth="1"/>
    <col min="6411" max="6411" width="6.109375" style="266" customWidth="1"/>
    <col min="6412" max="6412" width="11.5546875" style="266" customWidth="1"/>
    <col min="6413" max="6413" width="8.88671875" style="266" customWidth="1"/>
    <col min="6414" max="6414" width="6.6640625" style="266" customWidth="1"/>
    <col min="6415" max="6416" width="10.88671875" style="266" customWidth="1"/>
    <col min="6417" max="6417" width="6.6640625" style="266" customWidth="1"/>
    <col min="6418" max="6418" width="11.33203125" style="266" customWidth="1"/>
    <col min="6419" max="6419" width="10.109375" style="266" bestFit="1" customWidth="1"/>
    <col min="6420" max="6664" width="9.109375" style="266"/>
    <col min="6665" max="6665" width="5.109375" style="266" customWidth="1"/>
    <col min="6666" max="6666" width="39.6640625" style="266" customWidth="1"/>
    <col min="6667" max="6667" width="6.109375" style="266" customWidth="1"/>
    <col min="6668" max="6668" width="11.5546875" style="266" customWidth="1"/>
    <col min="6669" max="6669" width="8.88671875" style="266" customWidth="1"/>
    <col min="6670" max="6670" width="6.6640625" style="266" customWidth="1"/>
    <col min="6671" max="6672" width="10.88671875" style="266" customWidth="1"/>
    <col min="6673" max="6673" width="6.6640625" style="266" customWidth="1"/>
    <col min="6674" max="6674" width="11.33203125" style="266" customWidth="1"/>
    <col min="6675" max="6675" width="10.109375" style="266" bestFit="1" customWidth="1"/>
    <col min="6676" max="6920" width="9.109375" style="266"/>
    <col min="6921" max="6921" width="5.109375" style="266" customWidth="1"/>
    <col min="6922" max="6922" width="39.6640625" style="266" customWidth="1"/>
    <col min="6923" max="6923" width="6.109375" style="266" customWidth="1"/>
    <col min="6924" max="6924" width="11.5546875" style="266" customWidth="1"/>
    <col min="6925" max="6925" width="8.88671875" style="266" customWidth="1"/>
    <col min="6926" max="6926" width="6.6640625" style="266" customWidth="1"/>
    <col min="6927" max="6928" width="10.88671875" style="266" customWidth="1"/>
    <col min="6929" max="6929" width="6.6640625" style="266" customWidth="1"/>
    <col min="6930" max="6930" width="11.33203125" style="266" customWidth="1"/>
    <col min="6931" max="6931" width="10.109375" style="266" bestFit="1" customWidth="1"/>
    <col min="6932" max="7176" width="9.109375" style="266"/>
    <col min="7177" max="7177" width="5.109375" style="266" customWidth="1"/>
    <col min="7178" max="7178" width="39.6640625" style="266" customWidth="1"/>
    <col min="7179" max="7179" width="6.109375" style="266" customWidth="1"/>
    <col min="7180" max="7180" width="11.5546875" style="266" customWidth="1"/>
    <col min="7181" max="7181" width="8.88671875" style="266" customWidth="1"/>
    <col min="7182" max="7182" width="6.6640625" style="266" customWidth="1"/>
    <col min="7183" max="7184" width="10.88671875" style="266" customWidth="1"/>
    <col min="7185" max="7185" width="6.6640625" style="266" customWidth="1"/>
    <col min="7186" max="7186" width="11.33203125" style="266" customWidth="1"/>
    <col min="7187" max="7187" width="10.109375" style="266" bestFit="1" customWidth="1"/>
    <col min="7188" max="7432" width="9.109375" style="266"/>
    <col min="7433" max="7433" width="5.109375" style="266" customWidth="1"/>
    <col min="7434" max="7434" width="39.6640625" style="266" customWidth="1"/>
    <col min="7435" max="7435" width="6.109375" style="266" customWidth="1"/>
    <col min="7436" max="7436" width="11.5546875" style="266" customWidth="1"/>
    <col min="7437" max="7437" width="8.88671875" style="266" customWidth="1"/>
    <col min="7438" max="7438" width="6.6640625" style="266" customWidth="1"/>
    <col min="7439" max="7440" width="10.88671875" style="266" customWidth="1"/>
    <col min="7441" max="7441" width="6.6640625" style="266" customWidth="1"/>
    <col min="7442" max="7442" width="11.33203125" style="266" customWidth="1"/>
    <col min="7443" max="7443" width="10.109375" style="266" bestFit="1" customWidth="1"/>
    <col min="7444" max="7688" width="9.109375" style="266"/>
    <col min="7689" max="7689" width="5.109375" style="266" customWidth="1"/>
    <col min="7690" max="7690" width="39.6640625" style="266" customWidth="1"/>
    <col min="7691" max="7691" width="6.109375" style="266" customWidth="1"/>
    <col min="7692" max="7692" width="11.5546875" style="266" customWidth="1"/>
    <col min="7693" max="7693" width="8.88671875" style="266" customWidth="1"/>
    <col min="7694" max="7694" width="6.6640625" style="266" customWidth="1"/>
    <col min="7695" max="7696" width="10.88671875" style="266" customWidth="1"/>
    <col min="7697" max="7697" width="6.6640625" style="266" customWidth="1"/>
    <col min="7698" max="7698" width="11.33203125" style="266" customWidth="1"/>
    <col min="7699" max="7699" width="10.109375" style="266" bestFit="1" customWidth="1"/>
    <col min="7700" max="7944" width="9.109375" style="266"/>
    <col min="7945" max="7945" width="5.109375" style="266" customWidth="1"/>
    <col min="7946" max="7946" width="39.6640625" style="266" customWidth="1"/>
    <col min="7947" max="7947" width="6.109375" style="266" customWidth="1"/>
    <col min="7948" max="7948" width="11.5546875" style="266" customWidth="1"/>
    <col min="7949" max="7949" width="8.88671875" style="266" customWidth="1"/>
    <col min="7950" max="7950" width="6.6640625" style="266" customWidth="1"/>
    <col min="7951" max="7952" width="10.88671875" style="266" customWidth="1"/>
    <col min="7953" max="7953" width="6.6640625" style="266" customWidth="1"/>
    <col min="7954" max="7954" width="11.33203125" style="266" customWidth="1"/>
    <col min="7955" max="7955" width="10.109375" style="266" bestFit="1" customWidth="1"/>
    <col min="7956" max="8200" width="9.109375" style="266"/>
    <col min="8201" max="8201" width="5.109375" style="266" customWidth="1"/>
    <col min="8202" max="8202" width="39.6640625" style="266" customWidth="1"/>
    <col min="8203" max="8203" width="6.109375" style="266" customWidth="1"/>
    <col min="8204" max="8204" width="11.5546875" style="266" customWidth="1"/>
    <col min="8205" max="8205" width="8.88671875" style="266" customWidth="1"/>
    <col min="8206" max="8206" width="6.6640625" style="266" customWidth="1"/>
    <col min="8207" max="8208" width="10.88671875" style="266" customWidth="1"/>
    <col min="8209" max="8209" width="6.6640625" style="266" customWidth="1"/>
    <col min="8210" max="8210" width="11.33203125" style="266" customWidth="1"/>
    <col min="8211" max="8211" width="10.109375" style="266" bestFit="1" customWidth="1"/>
    <col min="8212" max="8456" width="9.109375" style="266"/>
    <col min="8457" max="8457" width="5.109375" style="266" customWidth="1"/>
    <col min="8458" max="8458" width="39.6640625" style="266" customWidth="1"/>
    <col min="8459" max="8459" width="6.109375" style="266" customWidth="1"/>
    <col min="8460" max="8460" width="11.5546875" style="266" customWidth="1"/>
    <col min="8461" max="8461" width="8.88671875" style="266" customWidth="1"/>
    <col min="8462" max="8462" width="6.6640625" style="266" customWidth="1"/>
    <col min="8463" max="8464" width="10.88671875" style="266" customWidth="1"/>
    <col min="8465" max="8465" width="6.6640625" style="266" customWidth="1"/>
    <col min="8466" max="8466" width="11.33203125" style="266" customWidth="1"/>
    <col min="8467" max="8467" width="10.109375" style="266" bestFit="1" customWidth="1"/>
    <col min="8468" max="8712" width="9.109375" style="266"/>
    <col min="8713" max="8713" width="5.109375" style="266" customWidth="1"/>
    <col min="8714" max="8714" width="39.6640625" style="266" customWidth="1"/>
    <col min="8715" max="8715" width="6.109375" style="266" customWidth="1"/>
    <col min="8716" max="8716" width="11.5546875" style="266" customWidth="1"/>
    <col min="8717" max="8717" width="8.88671875" style="266" customWidth="1"/>
    <col min="8718" max="8718" width="6.6640625" style="266" customWidth="1"/>
    <col min="8719" max="8720" width="10.88671875" style="266" customWidth="1"/>
    <col min="8721" max="8721" width="6.6640625" style="266" customWidth="1"/>
    <col min="8722" max="8722" width="11.33203125" style="266" customWidth="1"/>
    <col min="8723" max="8723" width="10.109375" style="266" bestFit="1" customWidth="1"/>
    <col min="8724" max="8968" width="9.109375" style="266"/>
    <col min="8969" max="8969" width="5.109375" style="266" customWidth="1"/>
    <col min="8970" max="8970" width="39.6640625" style="266" customWidth="1"/>
    <col min="8971" max="8971" width="6.109375" style="266" customWidth="1"/>
    <col min="8972" max="8972" width="11.5546875" style="266" customWidth="1"/>
    <col min="8973" max="8973" width="8.88671875" style="266" customWidth="1"/>
    <col min="8974" max="8974" width="6.6640625" style="266" customWidth="1"/>
    <col min="8975" max="8976" width="10.88671875" style="266" customWidth="1"/>
    <col min="8977" max="8977" width="6.6640625" style="266" customWidth="1"/>
    <col min="8978" max="8978" width="11.33203125" style="266" customWidth="1"/>
    <col min="8979" max="8979" width="10.109375" style="266" bestFit="1" customWidth="1"/>
    <col min="8980" max="9224" width="9.109375" style="266"/>
    <col min="9225" max="9225" width="5.109375" style="266" customWidth="1"/>
    <col min="9226" max="9226" width="39.6640625" style="266" customWidth="1"/>
    <col min="9227" max="9227" width="6.109375" style="266" customWidth="1"/>
    <col min="9228" max="9228" width="11.5546875" style="266" customWidth="1"/>
    <col min="9229" max="9229" width="8.88671875" style="266" customWidth="1"/>
    <col min="9230" max="9230" width="6.6640625" style="266" customWidth="1"/>
    <col min="9231" max="9232" width="10.88671875" style="266" customWidth="1"/>
    <col min="9233" max="9233" width="6.6640625" style="266" customWidth="1"/>
    <col min="9234" max="9234" width="11.33203125" style="266" customWidth="1"/>
    <col min="9235" max="9235" width="10.109375" style="266" bestFit="1" customWidth="1"/>
    <col min="9236" max="9480" width="9.109375" style="266"/>
    <col min="9481" max="9481" width="5.109375" style="266" customWidth="1"/>
    <col min="9482" max="9482" width="39.6640625" style="266" customWidth="1"/>
    <col min="9483" max="9483" width="6.109375" style="266" customWidth="1"/>
    <col min="9484" max="9484" width="11.5546875" style="266" customWidth="1"/>
    <col min="9485" max="9485" width="8.88671875" style="266" customWidth="1"/>
    <col min="9486" max="9486" width="6.6640625" style="266" customWidth="1"/>
    <col min="9487" max="9488" width="10.88671875" style="266" customWidth="1"/>
    <col min="9489" max="9489" width="6.6640625" style="266" customWidth="1"/>
    <col min="9490" max="9490" width="11.33203125" style="266" customWidth="1"/>
    <col min="9491" max="9491" width="10.109375" style="266" bestFit="1" customWidth="1"/>
    <col min="9492" max="9736" width="9.109375" style="266"/>
    <col min="9737" max="9737" width="5.109375" style="266" customWidth="1"/>
    <col min="9738" max="9738" width="39.6640625" style="266" customWidth="1"/>
    <col min="9739" max="9739" width="6.109375" style="266" customWidth="1"/>
    <col min="9740" max="9740" width="11.5546875" style="266" customWidth="1"/>
    <col min="9741" max="9741" width="8.88671875" style="266" customWidth="1"/>
    <col min="9742" max="9742" width="6.6640625" style="266" customWidth="1"/>
    <col min="9743" max="9744" width="10.88671875" style="266" customWidth="1"/>
    <col min="9745" max="9745" width="6.6640625" style="266" customWidth="1"/>
    <col min="9746" max="9746" width="11.33203125" style="266" customWidth="1"/>
    <col min="9747" max="9747" width="10.109375" style="266" bestFit="1" customWidth="1"/>
    <col min="9748" max="9992" width="9.109375" style="266"/>
    <col min="9993" max="9993" width="5.109375" style="266" customWidth="1"/>
    <col min="9994" max="9994" width="39.6640625" style="266" customWidth="1"/>
    <col min="9995" max="9995" width="6.109375" style="266" customWidth="1"/>
    <col min="9996" max="9996" width="11.5546875" style="266" customWidth="1"/>
    <col min="9997" max="9997" width="8.88671875" style="266" customWidth="1"/>
    <col min="9998" max="9998" width="6.6640625" style="266" customWidth="1"/>
    <col min="9999" max="10000" width="10.88671875" style="266" customWidth="1"/>
    <col min="10001" max="10001" width="6.6640625" style="266" customWidth="1"/>
    <col min="10002" max="10002" width="11.33203125" style="266" customWidth="1"/>
    <col min="10003" max="10003" width="10.109375" style="266" bestFit="1" customWidth="1"/>
    <col min="10004" max="10248" width="9.109375" style="266"/>
    <col min="10249" max="10249" width="5.109375" style="266" customWidth="1"/>
    <col min="10250" max="10250" width="39.6640625" style="266" customWidth="1"/>
    <col min="10251" max="10251" width="6.109375" style="266" customWidth="1"/>
    <col min="10252" max="10252" width="11.5546875" style="266" customWidth="1"/>
    <col min="10253" max="10253" width="8.88671875" style="266" customWidth="1"/>
    <col min="10254" max="10254" width="6.6640625" style="266" customWidth="1"/>
    <col min="10255" max="10256" width="10.88671875" style="266" customWidth="1"/>
    <col min="10257" max="10257" width="6.6640625" style="266" customWidth="1"/>
    <col min="10258" max="10258" width="11.33203125" style="266" customWidth="1"/>
    <col min="10259" max="10259" width="10.109375" style="266" bestFit="1" customWidth="1"/>
    <col min="10260" max="10504" width="9.109375" style="266"/>
    <col min="10505" max="10505" width="5.109375" style="266" customWidth="1"/>
    <col min="10506" max="10506" width="39.6640625" style="266" customWidth="1"/>
    <col min="10507" max="10507" width="6.109375" style="266" customWidth="1"/>
    <col min="10508" max="10508" width="11.5546875" style="266" customWidth="1"/>
    <col min="10509" max="10509" width="8.88671875" style="266" customWidth="1"/>
    <col min="10510" max="10510" width="6.6640625" style="266" customWidth="1"/>
    <col min="10511" max="10512" width="10.88671875" style="266" customWidth="1"/>
    <col min="10513" max="10513" width="6.6640625" style="266" customWidth="1"/>
    <col min="10514" max="10514" width="11.33203125" style="266" customWidth="1"/>
    <col min="10515" max="10515" width="10.109375" style="266" bestFit="1" customWidth="1"/>
    <col min="10516" max="10760" width="9.109375" style="266"/>
    <col min="10761" max="10761" width="5.109375" style="266" customWidth="1"/>
    <col min="10762" max="10762" width="39.6640625" style="266" customWidth="1"/>
    <col min="10763" max="10763" width="6.109375" style="266" customWidth="1"/>
    <col min="10764" max="10764" width="11.5546875" style="266" customWidth="1"/>
    <col min="10765" max="10765" width="8.88671875" style="266" customWidth="1"/>
    <col min="10766" max="10766" width="6.6640625" style="266" customWidth="1"/>
    <col min="10767" max="10768" width="10.88671875" style="266" customWidth="1"/>
    <col min="10769" max="10769" width="6.6640625" style="266" customWidth="1"/>
    <col min="10770" max="10770" width="11.33203125" style="266" customWidth="1"/>
    <col min="10771" max="10771" width="10.109375" style="266" bestFit="1" customWidth="1"/>
    <col min="10772" max="11016" width="9.109375" style="266"/>
    <col min="11017" max="11017" width="5.109375" style="266" customWidth="1"/>
    <col min="11018" max="11018" width="39.6640625" style="266" customWidth="1"/>
    <col min="11019" max="11019" width="6.109375" style="266" customWidth="1"/>
    <col min="11020" max="11020" width="11.5546875" style="266" customWidth="1"/>
    <col min="11021" max="11021" width="8.88671875" style="266" customWidth="1"/>
    <col min="11022" max="11022" width="6.6640625" style="266" customWidth="1"/>
    <col min="11023" max="11024" width="10.88671875" style="266" customWidth="1"/>
    <col min="11025" max="11025" width="6.6640625" style="266" customWidth="1"/>
    <col min="11026" max="11026" width="11.33203125" style="266" customWidth="1"/>
    <col min="11027" max="11027" width="10.109375" style="266" bestFit="1" customWidth="1"/>
    <col min="11028" max="11272" width="9.109375" style="266"/>
    <col min="11273" max="11273" width="5.109375" style="266" customWidth="1"/>
    <col min="11274" max="11274" width="39.6640625" style="266" customWidth="1"/>
    <col min="11275" max="11275" width="6.109375" style="266" customWidth="1"/>
    <col min="11276" max="11276" width="11.5546875" style="266" customWidth="1"/>
    <col min="11277" max="11277" width="8.88671875" style="266" customWidth="1"/>
    <col min="11278" max="11278" width="6.6640625" style="266" customWidth="1"/>
    <col min="11279" max="11280" width="10.88671875" style="266" customWidth="1"/>
    <col min="11281" max="11281" width="6.6640625" style="266" customWidth="1"/>
    <col min="11282" max="11282" width="11.33203125" style="266" customWidth="1"/>
    <col min="11283" max="11283" width="10.109375" style="266" bestFit="1" customWidth="1"/>
    <col min="11284" max="11528" width="9.109375" style="266"/>
    <col min="11529" max="11529" width="5.109375" style="266" customWidth="1"/>
    <col min="11530" max="11530" width="39.6640625" style="266" customWidth="1"/>
    <col min="11531" max="11531" width="6.109375" style="266" customWidth="1"/>
    <col min="11532" max="11532" width="11.5546875" style="266" customWidth="1"/>
    <col min="11533" max="11533" width="8.88671875" style="266" customWidth="1"/>
    <col min="11534" max="11534" width="6.6640625" style="266" customWidth="1"/>
    <col min="11535" max="11536" width="10.88671875" style="266" customWidth="1"/>
    <col min="11537" max="11537" width="6.6640625" style="266" customWidth="1"/>
    <col min="11538" max="11538" width="11.33203125" style="266" customWidth="1"/>
    <col min="11539" max="11539" width="10.109375" style="266" bestFit="1" customWidth="1"/>
    <col min="11540" max="11784" width="9.109375" style="266"/>
    <col min="11785" max="11785" width="5.109375" style="266" customWidth="1"/>
    <col min="11786" max="11786" width="39.6640625" style="266" customWidth="1"/>
    <col min="11787" max="11787" width="6.109375" style="266" customWidth="1"/>
    <col min="11788" max="11788" width="11.5546875" style="266" customWidth="1"/>
    <col min="11789" max="11789" width="8.88671875" style="266" customWidth="1"/>
    <col min="11790" max="11790" width="6.6640625" style="266" customWidth="1"/>
    <col min="11791" max="11792" width="10.88671875" style="266" customWidth="1"/>
    <col min="11793" max="11793" width="6.6640625" style="266" customWidth="1"/>
    <col min="11794" max="11794" width="11.33203125" style="266" customWidth="1"/>
    <col min="11795" max="11795" width="10.109375" style="266" bestFit="1" customWidth="1"/>
    <col min="11796" max="12040" width="9.109375" style="266"/>
    <col min="12041" max="12041" width="5.109375" style="266" customWidth="1"/>
    <col min="12042" max="12042" width="39.6640625" style="266" customWidth="1"/>
    <col min="12043" max="12043" width="6.109375" style="266" customWidth="1"/>
    <col min="12044" max="12044" width="11.5546875" style="266" customWidth="1"/>
    <col min="12045" max="12045" width="8.88671875" style="266" customWidth="1"/>
    <col min="12046" max="12046" width="6.6640625" style="266" customWidth="1"/>
    <col min="12047" max="12048" width="10.88671875" style="266" customWidth="1"/>
    <col min="12049" max="12049" width="6.6640625" style="266" customWidth="1"/>
    <col min="12050" max="12050" width="11.33203125" style="266" customWidth="1"/>
    <col min="12051" max="12051" width="10.109375" style="266" bestFit="1" customWidth="1"/>
    <col min="12052" max="12296" width="9.109375" style="266"/>
    <col min="12297" max="12297" width="5.109375" style="266" customWidth="1"/>
    <col min="12298" max="12298" width="39.6640625" style="266" customWidth="1"/>
    <col min="12299" max="12299" width="6.109375" style="266" customWidth="1"/>
    <col min="12300" max="12300" width="11.5546875" style="266" customWidth="1"/>
    <col min="12301" max="12301" width="8.88671875" style="266" customWidth="1"/>
    <col min="12302" max="12302" width="6.6640625" style="266" customWidth="1"/>
    <col min="12303" max="12304" width="10.88671875" style="266" customWidth="1"/>
    <col min="12305" max="12305" width="6.6640625" style="266" customWidth="1"/>
    <col min="12306" max="12306" width="11.33203125" style="266" customWidth="1"/>
    <col min="12307" max="12307" width="10.109375" style="266" bestFit="1" customWidth="1"/>
    <col min="12308" max="12552" width="9.109375" style="266"/>
    <col min="12553" max="12553" width="5.109375" style="266" customWidth="1"/>
    <col min="12554" max="12554" width="39.6640625" style="266" customWidth="1"/>
    <col min="12555" max="12555" width="6.109375" style="266" customWidth="1"/>
    <col min="12556" max="12556" width="11.5546875" style="266" customWidth="1"/>
    <col min="12557" max="12557" width="8.88671875" style="266" customWidth="1"/>
    <col min="12558" max="12558" width="6.6640625" style="266" customWidth="1"/>
    <col min="12559" max="12560" width="10.88671875" style="266" customWidth="1"/>
    <col min="12561" max="12561" width="6.6640625" style="266" customWidth="1"/>
    <col min="12562" max="12562" width="11.33203125" style="266" customWidth="1"/>
    <col min="12563" max="12563" width="10.109375" style="266" bestFit="1" customWidth="1"/>
    <col min="12564" max="12808" width="9.109375" style="266"/>
    <col min="12809" max="12809" width="5.109375" style="266" customWidth="1"/>
    <col min="12810" max="12810" width="39.6640625" style="266" customWidth="1"/>
    <col min="12811" max="12811" width="6.109375" style="266" customWidth="1"/>
    <col min="12812" max="12812" width="11.5546875" style="266" customWidth="1"/>
    <col min="12813" max="12813" width="8.88671875" style="266" customWidth="1"/>
    <col min="12814" max="12814" width="6.6640625" style="266" customWidth="1"/>
    <col min="12815" max="12816" width="10.88671875" style="266" customWidth="1"/>
    <col min="12817" max="12817" width="6.6640625" style="266" customWidth="1"/>
    <col min="12818" max="12818" width="11.33203125" style="266" customWidth="1"/>
    <col min="12819" max="12819" width="10.109375" style="266" bestFit="1" customWidth="1"/>
    <col min="12820" max="13064" width="9.109375" style="266"/>
    <col min="13065" max="13065" width="5.109375" style="266" customWidth="1"/>
    <col min="13066" max="13066" width="39.6640625" style="266" customWidth="1"/>
    <col min="13067" max="13067" width="6.109375" style="266" customWidth="1"/>
    <col min="13068" max="13068" width="11.5546875" style="266" customWidth="1"/>
    <col min="13069" max="13069" width="8.88671875" style="266" customWidth="1"/>
    <col min="13070" max="13070" width="6.6640625" style="266" customWidth="1"/>
    <col min="13071" max="13072" width="10.88671875" style="266" customWidth="1"/>
    <col min="13073" max="13073" width="6.6640625" style="266" customWidth="1"/>
    <col min="13074" max="13074" width="11.33203125" style="266" customWidth="1"/>
    <col min="13075" max="13075" width="10.109375" style="266" bestFit="1" customWidth="1"/>
    <col min="13076" max="13320" width="9.109375" style="266"/>
    <col min="13321" max="13321" width="5.109375" style="266" customWidth="1"/>
    <col min="13322" max="13322" width="39.6640625" style="266" customWidth="1"/>
    <col min="13323" max="13323" width="6.109375" style="266" customWidth="1"/>
    <col min="13324" max="13324" width="11.5546875" style="266" customWidth="1"/>
    <col min="13325" max="13325" width="8.88671875" style="266" customWidth="1"/>
    <col min="13326" max="13326" width="6.6640625" style="266" customWidth="1"/>
    <col min="13327" max="13328" width="10.88671875" style="266" customWidth="1"/>
    <col min="13329" max="13329" width="6.6640625" style="266" customWidth="1"/>
    <col min="13330" max="13330" width="11.33203125" style="266" customWidth="1"/>
    <col min="13331" max="13331" width="10.109375" style="266" bestFit="1" customWidth="1"/>
    <col min="13332" max="13576" width="9.109375" style="266"/>
    <col min="13577" max="13577" width="5.109375" style="266" customWidth="1"/>
    <col min="13578" max="13578" width="39.6640625" style="266" customWidth="1"/>
    <col min="13579" max="13579" width="6.109375" style="266" customWidth="1"/>
    <col min="13580" max="13580" width="11.5546875" style="266" customWidth="1"/>
    <col min="13581" max="13581" width="8.88671875" style="266" customWidth="1"/>
    <col min="13582" max="13582" width="6.6640625" style="266" customWidth="1"/>
    <col min="13583" max="13584" width="10.88671875" style="266" customWidth="1"/>
    <col min="13585" max="13585" width="6.6640625" style="266" customWidth="1"/>
    <col min="13586" max="13586" width="11.33203125" style="266" customWidth="1"/>
    <col min="13587" max="13587" width="10.109375" style="266" bestFit="1" customWidth="1"/>
    <col min="13588" max="13832" width="9.109375" style="266"/>
    <col min="13833" max="13833" width="5.109375" style="266" customWidth="1"/>
    <col min="13834" max="13834" width="39.6640625" style="266" customWidth="1"/>
    <col min="13835" max="13835" width="6.109375" style="266" customWidth="1"/>
    <col min="13836" max="13836" width="11.5546875" style="266" customWidth="1"/>
    <col min="13837" max="13837" width="8.88671875" style="266" customWidth="1"/>
    <col min="13838" max="13838" width="6.6640625" style="266" customWidth="1"/>
    <col min="13839" max="13840" width="10.88671875" style="266" customWidth="1"/>
    <col min="13841" max="13841" width="6.6640625" style="266" customWidth="1"/>
    <col min="13842" max="13842" width="11.33203125" style="266" customWidth="1"/>
    <col min="13843" max="13843" width="10.109375" style="266" bestFit="1" customWidth="1"/>
    <col min="13844" max="14088" width="9.109375" style="266"/>
    <col min="14089" max="14089" width="5.109375" style="266" customWidth="1"/>
    <col min="14090" max="14090" width="39.6640625" style="266" customWidth="1"/>
    <col min="14091" max="14091" width="6.109375" style="266" customWidth="1"/>
    <col min="14092" max="14092" width="11.5546875" style="266" customWidth="1"/>
    <col min="14093" max="14093" width="8.88671875" style="266" customWidth="1"/>
    <col min="14094" max="14094" width="6.6640625" style="266" customWidth="1"/>
    <col min="14095" max="14096" width="10.88671875" style="266" customWidth="1"/>
    <col min="14097" max="14097" width="6.6640625" style="266" customWidth="1"/>
    <col min="14098" max="14098" width="11.33203125" style="266" customWidth="1"/>
    <col min="14099" max="14099" width="10.109375" style="266" bestFit="1" customWidth="1"/>
    <col min="14100" max="14344" width="9.109375" style="266"/>
    <col min="14345" max="14345" width="5.109375" style="266" customWidth="1"/>
    <col min="14346" max="14346" width="39.6640625" style="266" customWidth="1"/>
    <col min="14347" max="14347" width="6.109375" style="266" customWidth="1"/>
    <col min="14348" max="14348" width="11.5546875" style="266" customWidth="1"/>
    <col min="14349" max="14349" width="8.88671875" style="266" customWidth="1"/>
    <col min="14350" max="14350" width="6.6640625" style="266" customWidth="1"/>
    <col min="14351" max="14352" width="10.88671875" style="266" customWidth="1"/>
    <col min="14353" max="14353" width="6.6640625" style="266" customWidth="1"/>
    <col min="14354" max="14354" width="11.33203125" style="266" customWidth="1"/>
    <col min="14355" max="14355" width="10.109375" style="266" bestFit="1" customWidth="1"/>
    <col min="14356" max="14600" width="9.109375" style="266"/>
    <col min="14601" max="14601" width="5.109375" style="266" customWidth="1"/>
    <col min="14602" max="14602" width="39.6640625" style="266" customWidth="1"/>
    <col min="14603" max="14603" width="6.109375" style="266" customWidth="1"/>
    <col min="14604" max="14604" width="11.5546875" style="266" customWidth="1"/>
    <col min="14605" max="14605" width="8.88671875" style="266" customWidth="1"/>
    <col min="14606" max="14606" width="6.6640625" style="266" customWidth="1"/>
    <col min="14607" max="14608" width="10.88671875" style="266" customWidth="1"/>
    <col min="14609" max="14609" width="6.6640625" style="266" customWidth="1"/>
    <col min="14610" max="14610" width="11.33203125" style="266" customWidth="1"/>
    <col min="14611" max="14611" width="10.109375" style="266" bestFit="1" customWidth="1"/>
    <col min="14612" max="14856" width="9.109375" style="266"/>
    <col min="14857" max="14857" width="5.109375" style="266" customWidth="1"/>
    <col min="14858" max="14858" width="39.6640625" style="266" customWidth="1"/>
    <col min="14859" max="14859" width="6.109375" style="266" customWidth="1"/>
    <col min="14860" max="14860" width="11.5546875" style="266" customWidth="1"/>
    <col min="14861" max="14861" width="8.88671875" style="266" customWidth="1"/>
    <col min="14862" max="14862" width="6.6640625" style="266" customWidth="1"/>
    <col min="14863" max="14864" width="10.88671875" style="266" customWidth="1"/>
    <col min="14865" max="14865" width="6.6640625" style="266" customWidth="1"/>
    <col min="14866" max="14866" width="11.33203125" style="266" customWidth="1"/>
    <col min="14867" max="14867" width="10.109375" style="266" bestFit="1" customWidth="1"/>
    <col min="14868" max="15112" width="9.109375" style="266"/>
    <col min="15113" max="15113" width="5.109375" style="266" customWidth="1"/>
    <col min="15114" max="15114" width="39.6640625" style="266" customWidth="1"/>
    <col min="15115" max="15115" width="6.109375" style="266" customWidth="1"/>
    <col min="15116" max="15116" width="11.5546875" style="266" customWidth="1"/>
    <col min="15117" max="15117" width="8.88671875" style="266" customWidth="1"/>
    <col min="15118" max="15118" width="6.6640625" style="266" customWidth="1"/>
    <col min="15119" max="15120" width="10.88671875" style="266" customWidth="1"/>
    <col min="15121" max="15121" width="6.6640625" style="266" customWidth="1"/>
    <col min="15122" max="15122" width="11.33203125" style="266" customWidth="1"/>
    <col min="15123" max="15123" width="10.109375" style="266" bestFit="1" customWidth="1"/>
    <col min="15124" max="15368" width="9.109375" style="266"/>
    <col min="15369" max="15369" width="5.109375" style="266" customWidth="1"/>
    <col min="15370" max="15370" width="39.6640625" style="266" customWidth="1"/>
    <col min="15371" max="15371" width="6.109375" style="266" customWidth="1"/>
    <col min="15372" max="15372" width="11.5546875" style="266" customWidth="1"/>
    <col min="15373" max="15373" width="8.88671875" style="266" customWidth="1"/>
    <col min="15374" max="15374" width="6.6640625" style="266" customWidth="1"/>
    <col min="15375" max="15376" width="10.88671875" style="266" customWidth="1"/>
    <col min="15377" max="15377" width="6.6640625" style="266" customWidth="1"/>
    <col min="15378" max="15378" width="11.33203125" style="266" customWidth="1"/>
    <col min="15379" max="15379" width="10.109375" style="266" bestFit="1" customWidth="1"/>
    <col min="15380" max="15624" width="9.109375" style="266"/>
    <col min="15625" max="15625" width="5.109375" style="266" customWidth="1"/>
    <col min="15626" max="15626" width="39.6640625" style="266" customWidth="1"/>
    <col min="15627" max="15627" width="6.109375" style="266" customWidth="1"/>
    <col min="15628" max="15628" width="11.5546875" style="266" customWidth="1"/>
    <col min="15629" max="15629" width="8.88671875" style="266" customWidth="1"/>
    <col min="15630" max="15630" width="6.6640625" style="266" customWidth="1"/>
    <col min="15631" max="15632" width="10.88671875" style="266" customWidth="1"/>
    <col min="15633" max="15633" width="6.6640625" style="266" customWidth="1"/>
    <col min="15634" max="15634" width="11.33203125" style="266" customWidth="1"/>
    <col min="15635" max="15635" width="10.109375" style="266" bestFit="1" customWidth="1"/>
    <col min="15636" max="15880" width="9.109375" style="266"/>
    <col min="15881" max="15881" width="5.109375" style="266" customWidth="1"/>
    <col min="15882" max="15882" width="39.6640625" style="266" customWidth="1"/>
    <col min="15883" max="15883" width="6.109375" style="266" customWidth="1"/>
    <col min="15884" max="15884" width="11.5546875" style="266" customWidth="1"/>
    <col min="15885" max="15885" width="8.88671875" style="266" customWidth="1"/>
    <col min="15886" max="15886" width="6.6640625" style="266" customWidth="1"/>
    <col min="15887" max="15888" width="10.88671875" style="266" customWidth="1"/>
    <col min="15889" max="15889" width="6.6640625" style="266" customWidth="1"/>
    <col min="15890" max="15890" width="11.33203125" style="266" customWidth="1"/>
    <col min="15891" max="15891" width="10.109375" style="266" bestFit="1" customWidth="1"/>
    <col min="15892" max="16136" width="9.109375" style="266"/>
    <col min="16137" max="16137" width="5.109375" style="266" customWidth="1"/>
    <col min="16138" max="16138" width="39.6640625" style="266" customWidth="1"/>
    <col min="16139" max="16139" width="6.109375" style="266" customWidth="1"/>
    <col min="16140" max="16140" width="11.5546875" style="266" customWidth="1"/>
    <col min="16141" max="16141" width="8.88671875" style="266" customWidth="1"/>
    <col min="16142" max="16142" width="6.6640625" style="266" customWidth="1"/>
    <col min="16143" max="16144" width="10.88671875" style="266" customWidth="1"/>
    <col min="16145" max="16145" width="6.6640625" style="266" customWidth="1"/>
    <col min="16146" max="16146" width="11.33203125" style="266" customWidth="1"/>
    <col min="16147" max="16147" width="10.109375" style="266" bestFit="1" customWidth="1"/>
    <col min="16148" max="16384" width="9.109375" style="266"/>
  </cols>
  <sheetData>
    <row r="1" spans="1:26" ht="12.75" customHeight="1"/>
    <row r="2" spans="1:26" ht="12.75" customHeight="1">
      <c r="S2" s="268"/>
      <c r="T2" s="268" t="s">
        <v>8</v>
      </c>
      <c r="U2" s="268"/>
      <c r="V2" s="269"/>
      <c r="X2" s="266" t="s">
        <v>9</v>
      </c>
    </row>
    <row r="3" spans="1:26" ht="25.5" customHeight="1">
      <c r="N3" s="270" t="s">
        <v>10</v>
      </c>
      <c r="O3" s="271" t="e">
        <f>#REF!</f>
        <v>#REF!</v>
      </c>
      <c r="P3" s="270"/>
      <c r="S3" s="268"/>
      <c r="T3" s="268" t="s">
        <v>11</v>
      </c>
      <c r="U3" s="268"/>
      <c r="V3" s="269"/>
      <c r="Y3" s="266" t="s">
        <v>12</v>
      </c>
      <c r="Z3" s="266" t="s">
        <v>13</v>
      </c>
    </row>
    <row r="4" spans="1:26" ht="25.5" customHeight="1">
      <c r="N4" s="272" t="s">
        <v>14</v>
      </c>
      <c r="O4" s="272"/>
      <c r="P4" s="270"/>
      <c r="S4" s="268"/>
      <c r="T4" s="268" t="s">
        <v>15</v>
      </c>
      <c r="U4" s="268"/>
      <c r="V4" s="268" t="s">
        <v>16</v>
      </c>
      <c r="X4" s="273" t="s">
        <v>17</v>
      </c>
      <c r="Y4" s="273">
        <v>0.9</v>
      </c>
      <c r="Z4" s="273">
        <v>0.15</v>
      </c>
    </row>
    <row r="5" spans="1:26" ht="15.75" customHeight="1">
      <c r="N5" s="272" t="s">
        <v>18</v>
      </c>
      <c r="O5" s="274">
        <v>4</v>
      </c>
      <c r="P5" s="270"/>
      <c r="S5" s="268" t="s">
        <v>19</v>
      </c>
      <c r="T5" s="275">
        <v>20</v>
      </c>
      <c r="U5" s="276" t="s">
        <v>20</v>
      </c>
      <c r="V5" s="277"/>
      <c r="X5" s="273" t="s">
        <v>21</v>
      </c>
      <c r="Y5" s="273">
        <v>0.6</v>
      </c>
      <c r="Z5" s="273">
        <v>0.3</v>
      </c>
    </row>
    <row r="6" spans="1:26" ht="15.75" customHeight="1">
      <c r="N6" s="272" t="s">
        <v>22</v>
      </c>
      <c r="O6" s="274">
        <v>3</v>
      </c>
      <c r="P6" s="270"/>
      <c r="S6" s="268" t="s">
        <v>8</v>
      </c>
      <c r="T6" s="278">
        <v>3</v>
      </c>
      <c r="U6" s="279" t="s">
        <v>20</v>
      </c>
      <c r="V6" s="280">
        <v>2</v>
      </c>
      <c r="X6" s="273" t="s">
        <v>21</v>
      </c>
      <c r="Y6" s="273">
        <v>0.3</v>
      </c>
      <c r="Z6" s="273">
        <v>0.6</v>
      </c>
    </row>
    <row r="7" spans="1:26" ht="15.75" customHeight="1">
      <c r="J7" s="264" t="s">
        <v>22</v>
      </c>
      <c r="K7" s="266">
        <v>384</v>
      </c>
      <c r="N7" s="272" t="s">
        <v>23</v>
      </c>
      <c r="O7" s="274">
        <v>1</v>
      </c>
      <c r="P7" s="270"/>
      <c r="S7" s="268" t="s">
        <v>24</v>
      </c>
      <c r="T7" s="278">
        <v>3</v>
      </c>
      <c r="U7" s="279" t="s">
        <v>20</v>
      </c>
      <c r="V7" s="277"/>
      <c r="X7" s="281" t="s">
        <v>18</v>
      </c>
      <c r="Y7" s="282">
        <v>4</v>
      </c>
    </row>
    <row r="8" spans="1:26" ht="25.5" customHeight="1">
      <c r="J8" s="1394" t="s">
        <v>305</v>
      </c>
      <c r="K8" s="1394"/>
      <c r="N8" s="272" t="s">
        <v>25</v>
      </c>
      <c r="O8" s="283">
        <f>T7+T12</f>
        <v>3.4699999999999998</v>
      </c>
      <c r="P8" s="270"/>
      <c r="S8" s="284" t="s">
        <v>26</v>
      </c>
      <c r="T8" s="285">
        <v>0.15</v>
      </c>
      <c r="U8" s="279" t="s">
        <v>20</v>
      </c>
      <c r="V8" s="277"/>
      <c r="X8" s="281" t="s">
        <v>27</v>
      </c>
      <c r="Y8" s="282">
        <v>3</v>
      </c>
    </row>
    <row r="9" spans="1:26" ht="38.25" customHeight="1">
      <c r="A9" s="260">
        <v>5</v>
      </c>
      <c r="K9" s="263" t="s">
        <v>409</v>
      </c>
      <c r="L9" s="263" t="s">
        <v>410</v>
      </c>
      <c r="M9" s="263" t="s">
        <v>47</v>
      </c>
      <c r="N9" s="286" t="s">
        <v>28</v>
      </c>
      <c r="O9" s="282">
        <v>0.5</v>
      </c>
      <c r="P9" s="270"/>
      <c r="R9" s="287" t="s">
        <v>29</v>
      </c>
      <c r="S9" s="284" t="s">
        <v>30</v>
      </c>
      <c r="T9" s="285">
        <v>0.45</v>
      </c>
      <c r="U9" s="279" t="s">
        <v>20</v>
      </c>
      <c r="V9" s="277"/>
      <c r="X9" s="281" t="s">
        <v>31</v>
      </c>
      <c r="Y9" s="282">
        <f>0.3</f>
        <v>0.3</v>
      </c>
    </row>
    <row r="10" spans="1:26" ht="15.75" customHeight="1">
      <c r="A10" s="260">
        <v>6</v>
      </c>
      <c r="J10" s="288" t="s">
        <v>411</v>
      </c>
      <c r="K10" s="289">
        <v>0.3</v>
      </c>
      <c r="L10" s="289">
        <f>K10</f>
        <v>0.3</v>
      </c>
      <c r="M10" s="289">
        <v>0.79999999999999716</v>
      </c>
      <c r="N10" s="286" t="s">
        <v>32</v>
      </c>
      <c r="O10" s="282">
        <f>0.5+0.25+0.1</f>
        <v>0.85</v>
      </c>
      <c r="P10" s="270"/>
      <c r="R10" s="290">
        <v>2</v>
      </c>
      <c r="S10" s="291" t="s">
        <v>33</v>
      </c>
      <c r="T10" s="285">
        <v>0.42</v>
      </c>
      <c r="U10" s="279" t="s">
        <v>20</v>
      </c>
      <c r="V10" s="277"/>
      <c r="X10" s="281" t="s">
        <v>34</v>
      </c>
      <c r="Y10" s="281">
        <v>0.15</v>
      </c>
    </row>
    <row r="11" spans="1:26" ht="15.75" customHeight="1">
      <c r="A11" s="260">
        <v>7</v>
      </c>
      <c r="J11" s="288" t="s">
        <v>412</v>
      </c>
      <c r="K11" s="289">
        <f>0</f>
        <v>0</v>
      </c>
      <c r="L11" s="289">
        <v>0.67999999999999761</v>
      </c>
      <c r="M11" s="289">
        <f>M10</f>
        <v>0.79999999999999716</v>
      </c>
      <c r="N11" s="286"/>
      <c r="O11" s="282"/>
      <c r="P11" s="270"/>
      <c r="R11" s="290">
        <v>1</v>
      </c>
      <c r="S11" s="291" t="s">
        <v>35</v>
      </c>
      <c r="T11" s="285">
        <v>0.35</v>
      </c>
      <c r="U11" s="279"/>
      <c r="V11" s="277"/>
    </row>
    <row r="12" spans="1:26" ht="25.5" customHeight="1">
      <c r="J12" s="288" t="s">
        <v>413</v>
      </c>
      <c r="K12" s="289">
        <v>0.67999999999999761</v>
      </c>
      <c r="L12" s="289">
        <f>K12</f>
        <v>0.67999999999999761</v>
      </c>
      <c r="M12" s="289">
        <v>0.79999999999999716</v>
      </c>
      <c r="N12" s="286" t="s">
        <v>36</v>
      </c>
      <c r="O12" s="282">
        <v>0.5</v>
      </c>
      <c r="P12" s="270">
        <f>(O9+O10+O12+O13)/4</f>
        <v>0.745</v>
      </c>
      <c r="S12" s="284" t="s">
        <v>37</v>
      </c>
      <c r="T12" s="285">
        <v>0.47</v>
      </c>
      <c r="U12" s="279" t="s">
        <v>20</v>
      </c>
      <c r="V12" s="277"/>
    </row>
    <row r="13" spans="1:26" ht="25.5" customHeight="1">
      <c r="H13" s="266"/>
      <c r="I13" s="292"/>
      <c r="J13" s="288" t="s">
        <v>414</v>
      </c>
      <c r="K13" s="289">
        <v>0</v>
      </c>
      <c r="L13" s="289">
        <v>0.39999999999999858</v>
      </c>
      <c r="M13" s="289">
        <f>M12</f>
        <v>0.79999999999999716</v>
      </c>
      <c r="N13" s="286" t="s">
        <v>38</v>
      </c>
      <c r="O13" s="282">
        <f>0.5+0.18+0.45</f>
        <v>1.1299999999999999</v>
      </c>
      <c r="P13" s="270"/>
      <c r="S13" s="284" t="s">
        <v>7</v>
      </c>
      <c r="T13" s="293">
        <v>1</v>
      </c>
      <c r="U13" s="277"/>
      <c r="V13" s="277"/>
    </row>
    <row r="14" spans="1:26" ht="12.75" customHeight="1">
      <c r="H14" s="266"/>
      <c r="I14" s="292"/>
      <c r="J14" s="266"/>
      <c r="N14" s="270"/>
      <c r="O14" s="270"/>
      <c r="P14" s="270"/>
      <c r="S14" s="294" t="s">
        <v>39</v>
      </c>
      <c r="T14" s="295">
        <v>0</v>
      </c>
      <c r="U14" s="296" t="s">
        <v>20</v>
      </c>
      <c r="V14" s="277"/>
    </row>
    <row r="15" spans="1:26" ht="12.75" customHeight="1">
      <c r="N15" s="270"/>
      <c r="O15" s="270"/>
      <c r="P15" s="270"/>
      <c r="S15" s="284" t="s">
        <v>40</v>
      </c>
      <c r="T15" s="297">
        <v>0.1</v>
      </c>
      <c r="U15" s="296" t="s">
        <v>20</v>
      </c>
      <c r="V15" s="277"/>
    </row>
    <row r="16" spans="1:26" ht="12.75" customHeight="1">
      <c r="S16" s="284" t="s">
        <v>41</v>
      </c>
      <c r="T16" s="298"/>
      <c r="U16" s="277"/>
      <c r="V16" s="277"/>
    </row>
    <row r="17" spans="1:28" ht="12.75" customHeight="1">
      <c r="S17" s="284" t="s">
        <v>8</v>
      </c>
      <c r="T17" s="297">
        <v>1.5</v>
      </c>
      <c r="U17" s="277" t="s">
        <v>20</v>
      </c>
      <c r="V17" s="277"/>
    </row>
    <row r="18" spans="1:28" ht="12.75" customHeight="1">
      <c r="S18" s="284" t="s">
        <v>42</v>
      </c>
      <c r="T18" s="297">
        <v>1.2</v>
      </c>
      <c r="U18" s="277" t="s">
        <v>20</v>
      </c>
      <c r="V18" s="277"/>
    </row>
    <row r="19" spans="1:28" ht="12.75" customHeight="1">
      <c r="S19" s="284"/>
      <c r="T19" s="298"/>
      <c r="U19" s="277"/>
      <c r="V19" s="277"/>
    </row>
    <row r="20" spans="1:28">
      <c r="S20" s="269"/>
      <c r="T20" s="299"/>
      <c r="U20" s="300"/>
      <c r="V20" s="300"/>
    </row>
    <row r="21" spans="1:28">
      <c r="S21" s="269"/>
      <c r="T21" s="299"/>
      <c r="U21" s="300"/>
      <c r="V21" s="300"/>
    </row>
    <row r="22" spans="1:28" ht="72">
      <c r="N22" s="301" t="s">
        <v>415</v>
      </c>
      <c r="S22" s="269"/>
      <c r="T22" s="299"/>
      <c r="U22" s="300"/>
      <c r="V22" s="300"/>
    </row>
    <row r="23" spans="1:28" ht="24.75" customHeight="1">
      <c r="J23" s="302" t="s">
        <v>43</v>
      </c>
      <c r="K23" s="302"/>
      <c r="L23" s="302"/>
      <c r="M23" s="303"/>
      <c r="N23" s="1385" t="e">
        <f>" BOX CULVERT: "&amp;Q25&amp;" V, ("&amp;O25&amp;" m x "&amp;O26&amp;" m)"</f>
        <v>#REF!</v>
      </c>
      <c r="O23" s="1385"/>
      <c r="P23" s="1385"/>
      <c r="Q23" s="1385"/>
      <c r="R23" s="303"/>
      <c r="S23" s="304" t="s">
        <v>44</v>
      </c>
      <c r="T23" s="304">
        <v>3.5</v>
      </c>
      <c r="U23" s="305"/>
      <c r="V23" s="305"/>
      <c r="W23" s="303"/>
      <c r="X23" s="1382" t="s">
        <v>45</v>
      </c>
      <c r="Y23" s="1383"/>
      <c r="Z23" s="1383"/>
      <c r="AA23" s="1384"/>
    </row>
    <row r="24" spans="1:28" ht="23.25" customHeight="1">
      <c r="J24" s="302" t="s">
        <v>22</v>
      </c>
      <c r="K24" s="302">
        <v>4</v>
      </c>
      <c r="L24" s="302" t="s">
        <v>8</v>
      </c>
      <c r="M24" s="303"/>
      <c r="N24" s="306" t="s">
        <v>19</v>
      </c>
      <c r="O24" s="307">
        <v>10</v>
      </c>
      <c r="P24" s="308"/>
      <c r="Q24" s="309"/>
      <c r="R24" s="303"/>
      <c r="S24" s="310" t="s">
        <v>46</v>
      </c>
      <c r="T24" s="304">
        <v>0.3</v>
      </c>
      <c r="U24" s="305"/>
      <c r="V24" s="305"/>
      <c r="W24" s="303"/>
      <c r="X24" s="310"/>
      <c r="Y24" s="310" t="s">
        <v>47</v>
      </c>
      <c r="Z24" s="310" t="s">
        <v>8</v>
      </c>
      <c r="AA24" s="310" t="s">
        <v>48</v>
      </c>
    </row>
    <row r="25" spans="1:28" ht="18" customHeight="1">
      <c r="J25" s="311" t="s">
        <v>34</v>
      </c>
      <c r="K25" s="312">
        <v>0.15</v>
      </c>
      <c r="L25" s="311"/>
      <c r="M25" s="303"/>
      <c r="N25" s="308" t="s">
        <v>49</v>
      </c>
      <c r="O25" s="313" t="e">
        <f>#REF!</f>
        <v>#REF!</v>
      </c>
      <c r="P25" s="1385" t="s">
        <v>16</v>
      </c>
      <c r="Q25" s="1386">
        <v>2</v>
      </c>
      <c r="R25" s="303"/>
      <c r="S25" s="310" t="s">
        <v>50</v>
      </c>
      <c r="T25" s="314">
        <v>0.15</v>
      </c>
      <c r="U25" s="305"/>
      <c r="V25" s="305"/>
      <c r="W25" s="303"/>
      <c r="X25" s="310" t="s">
        <v>51</v>
      </c>
      <c r="Y25" s="315">
        <v>0.15</v>
      </c>
      <c r="Z25" s="316">
        <v>1.85</v>
      </c>
      <c r="AA25" s="315">
        <v>0.1</v>
      </c>
    </row>
    <row r="26" spans="1:28">
      <c r="J26" s="311" t="s">
        <v>52</v>
      </c>
      <c r="K26" s="317" t="e">
        <f>O26+O29+1.5-K28-K27</f>
        <v>#REF!</v>
      </c>
      <c r="L26" s="312">
        <f>'RC WALL'!L41</f>
        <v>0.3</v>
      </c>
      <c r="M26" s="303" t="s">
        <v>416</v>
      </c>
      <c r="N26" s="308" t="s">
        <v>53</v>
      </c>
      <c r="O26" s="313" t="e">
        <f>#REF!</f>
        <v>#REF!</v>
      </c>
      <c r="P26" s="1385"/>
      <c r="Q26" s="1385"/>
      <c r="R26" s="303"/>
      <c r="S26" s="318"/>
      <c r="T26" s="319"/>
      <c r="U26" s="305"/>
      <c r="V26" s="305"/>
      <c r="W26" s="303"/>
      <c r="X26" s="310" t="s">
        <v>54</v>
      </c>
      <c r="Y26" s="315">
        <v>0.55000000000000004</v>
      </c>
      <c r="Z26" s="315">
        <f>Z25-(2*AA25)</f>
        <v>1.6500000000000001</v>
      </c>
      <c r="AA26" s="315"/>
    </row>
    <row r="27" spans="1:28" ht="34.799999999999997">
      <c r="J27" s="311" t="s">
        <v>55</v>
      </c>
      <c r="K27" s="320" t="e">
        <f>O26+O29</f>
        <v>#REF!</v>
      </c>
      <c r="L27" s="312">
        <f>'RC WALL'!L40</f>
        <v>0.9</v>
      </c>
      <c r="M27" s="303" t="s">
        <v>417</v>
      </c>
      <c r="N27" s="308" t="s">
        <v>280</v>
      </c>
      <c r="O27" s="321" t="e">
        <f>#REF!</f>
        <v>#REF!</v>
      </c>
      <c r="P27" s="1385" t="s">
        <v>56</v>
      </c>
      <c r="Q27" s="322">
        <v>2</v>
      </c>
      <c r="R27" s="303"/>
      <c r="S27" s="318"/>
      <c r="T27" s="319"/>
      <c r="U27" s="305"/>
      <c r="V27" s="305"/>
      <c r="W27" s="303"/>
      <c r="X27" s="310" t="s">
        <v>57</v>
      </c>
      <c r="Y27" s="315">
        <v>0.75</v>
      </c>
      <c r="Z27" s="315">
        <f>Z26-2*0.45</f>
        <v>0.75000000000000011</v>
      </c>
      <c r="AA27" s="315"/>
    </row>
    <row r="28" spans="1:28" s="267" customFormat="1" ht="34.799999999999997">
      <c r="A28" s="323"/>
      <c r="B28" s="324"/>
      <c r="C28" s="263"/>
      <c r="D28" s="263"/>
      <c r="E28" s="263"/>
      <c r="F28" s="270"/>
      <c r="G28" s="270"/>
      <c r="H28" s="270"/>
      <c r="I28" s="325"/>
      <c r="J28" s="326" t="s">
        <v>58</v>
      </c>
      <c r="K28" s="327">
        <f>'RC WALL'!L44</f>
        <v>0.9</v>
      </c>
      <c r="L28" s="327">
        <f>'RC WALL'!L42</f>
        <v>6.25</v>
      </c>
      <c r="M28" s="328" t="s">
        <v>12</v>
      </c>
      <c r="N28" s="308" t="s">
        <v>281</v>
      </c>
      <c r="O28" s="313" t="e">
        <f>#REF!</f>
        <v>#REF!</v>
      </c>
      <c r="P28" s="1385"/>
      <c r="Q28" s="322">
        <v>1</v>
      </c>
      <c r="R28" s="328"/>
      <c r="S28" s="328"/>
      <c r="T28" s="322" t="s">
        <v>22</v>
      </c>
      <c r="U28" s="322" t="s">
        <v>13</v>
      </c>
      <c r="V28" s="322" t="s">
        <v>301</v>
      </c>
      <c r="W28" s="328"/>
      <c r="X28" s="329" t="s">
        <v>59</v>
      </c>
      <c r="Y28" s="321">
        <v>0.75</v>
      </c>
      <c r="Z28" s="321">
        <f>Z27-2*0.15</f>
        <v>0.45000000000000012</v>
      </c>
      <c r="AA28" s="321"/>
    </row>
    <row r="29" spans="1:28" ht="20.25" customHeight="1">
      <c r="J29" s="311" t="s">
        <v>60</v>
      </c>
      <c r="K29" s="312">
        <v>0</v>
      </c>
      <c r="L29" s="330"/>
      <c r="M29" s="303"/>
      <c r="N29" s="308" t="s">
        <v>282</v>
      </c>
      <c r="O29" s="313" t="e">
        <f>#REF!</f>
        <v>#REF!</v>
      </c>
      <c r="P29" s="1385" t="s">
        <v>61</v>
      </c>
      <c r="Q29" s="1388" t="e">
        <f>O30+O33+O36</f>
        <v>#REF!</v>
      </c>
      <c r="R29" s="303"/>
      <c r="S29" s="302" t="s">
        <v>62</v>
      </c>
      <c r="T29" s="302">
        <v>4</v>
      </c>
      <c r="U29" s="317">
        <v>0.3</v>
      </c>
      <c r="V29" s="317" t="e">
        <f>(O25*Q25)+(Q27*O27)+(Q28*O28)+(2*T14)</f>
        <v>#REF!</v>
      </c>
      <c r="W29" s="303"/>
      <c r="X29" s="310" t="s">
        <v>63</v>
      </c>
      <c r="Y29" s="315">
        <v>0.45</v>
      </c>
      <c r="Z29" s="315">
        <f>Z28-2*0.125</f>
        <v>0.20000000000000012</v>
      </c>
      <c r="AA29" s="315"/>
      <c r="AB29" s="266">
        <v>4</v>
      </c>
    </row>
    <row r="30" spans="1:28" ht="31.5" customHeight="1">
      <c r="G30" s="331" t="e">
        <f>K27+K26</f>
        <v>#REF!</v>
      </c>
      <c r="J30" s="311" t="s">
        <v>64</v>
      </c>
      <c r="K30" s="312">
        <v>0.1</v>
      </c>
      <c r="L30" s="330"/>
      <c r="M30" s="303"/>
      <c r="N30" s="306" t="s">
        <v>283</v>
      </c>
      <c r="O30" s="313" t="e">
        <f>#REF!</f>
        <v>#REF!</v>
      </c>
      <c r="P30" s="1385"/>
      <c r="Q30" s="1385"/>
      <c r="R30" s="303"/>
      <c r="S30" s="302" t="s">
        <v>65</v>
      </c>
      <c r="T30" s="302">
        <v>2</v>
      </c>
      <c r="U30" s="317">
        <v>0.3</v>
      </c>
      <c r="V30" s="317" t="e">
        <f>V29</f>
        <v>#REF!</v>
      </c>
      <c r="W30" s="303"/>
      <c r="X30" s="1389" t="s">
        <v>66</v>
      </c>
      <c r="Y30" s="1390"/>
      <c r="Z30" s="1390"/>
      <c r="AA30" s="1391"/>
      <c r="AB30" s="266">
        <v>2</v>
      </c>
    </row>
    <row r="31" spans="1:28" ht="21.75" customHeight="1">
      <c r="G31" s="331" t="e">
        <f>G30-K28</f>
        <v>#REF!</v>
      </c>
      <c r="J31" s="332"/>
      <c r="K31" s="303"/>
      <c r="L31" s="303"/>
      <c r="M31" s="303"/>
      <c r="N31" s="306" t="s">
        <v>67</v>
      </c>
      <c r="O31" s="313">
        <v>0</v>
      </c>
      <c r="P31" s="1385"/>
      <c r="Q31" s="1385"/>
      <c r="R31" s="303"/>
      <c r="S31" s="302" t="s">
        <v>68</v>
      </c>
      <c r="T31" s="302">
        <v>2</v>
      </c>
      <c r="U31" s="302">
        <v>0.75</v>
      </c>
      <c r="V31" s="317" t="e">
        <f>V30</f>
        <v>#REF!</v>
      </c>
      <c r="W31" s="303"/>
      <c r="X31" s="310"/>
      <c r="Y31" s="322" t="s">
        <v>47</v>
      </c>
      <c r="Z31" s="322" t="s">
        <v>8</v>
      </c>
      <c r="AA31" s="322" t="s">
        <v>69</v>
      </c>
      <c r="AB31" s="266">
        <v>2</v>
      </c>
    </row>
    <row r="32" spans="1:28" ht="22.5" customHeight="1">
      <c r="J32" s="332"/>
      <c r="K32" s="303"/>
      <c r="L32" s="303"/>
      <c r="M32" s="303"/>
      <c r="N32" s="308" t="s">
        <v>70</v>
      </c>
      <c r="O32" s="313">
        <v>0.15</v>
      </c>
      <c r="P32" s="1385"/>
      <c r="Q32" s="1385"/>
      <c r="R32" s="303"/>
      <c r="S32" s="302" t="s">
        <v>71</v>
      </c>
      <c r="T32" s="302">
        <v>2</v>
      </c>
      <c r="U32" s="302">
        <v>0.75</v>
      </c>
      <c r="V32" s="317" t="e">
        <f>V31</f>
        <v>#REF!</v>
      </c>
      <c r="W32" s="303"/>
      <c r="X32" s="310" t="s">
        <v>51</v>
      </c>
      <c r="Y32" s="315">
        <v>0.15</v>
      </c>
      <c r="Z32" s="315">
        <f>1.3+(2*AA32)</f>
        <v>1.5</v>
      </c>
      <c r="AA32" s="315">
        <v>0.1</v>
      </c>
      <c r="AB32" s="266">
        <v>2</v>
      </c>
    </row>
    <row r="33" spans="1:27" ht="23.25" customHeight="1">
      <c r="J33" s="1382" t="s">
        <v>9</v>
      </c>
      <c r="K33" s="1383"/>
      <c r="L33" s="1383"/>
      <c r="M33" s="1384"/>
      <c r="N33" s="308" t="s">
        <v>72</v>
      </c>
      <c r="O33" s="313">
        <v>0.15</v>
      </c>
      <c r="P33" s="1385"/>
      <c r="Q33" s="1385"/>
      <c r="R33" s="303"/>
      <c r="S33" s="318"/>
      <c r="T33" s="319"/>
      <c r="U33" s="305"/>
      <c r="V33" s="305"/>
      <c r="W33" s="303"/>
      <c r="X33" s="310" t="s">
        <v>54</v>
      </c>
      <c r="Y33" s="315">
        <v>0.8</v>
      </c>
      <c r="Z33" s="315">
        <f>Z32-(2*AA32)</f>
        <v>1.3</v>
      </c>
      <c r="AA33" s="315"/>
    </row>
    <row r="34" spans="1:27">
      <c r="J34" s="302" t="s">
        <v>47</v>
      </c>
      <c r="K34" s="333">
        <v>3</v>
      </c>
      <c r="L34" s="303"/>
      <c r="M34" s="303"/>
      <c r="N34" s="308" t="s">
        <v>7</v>
      </c>
      <c r="O34" s="313">
        <v>1</v>
      </c>
      <c r="P34" s="328"/>
      <c r="Q34" s="303"/>
      <c r="R34" s="303"/>
      <c r="S34" s="318"/>
      <c r="T34" s="319"/>
      <c r="U34" s="305"/>
      <c r="V34" s="305"/>
      <c r="W34" s="303"/>
      <c r="X34" s="310" t="s">
        <v>57</v>
      </c>
      <c r="Y34" s="315">
        <v>0.75</v>
      </c>
      <c r="Z34" s="315">
        <v>0.45</v>
      </c>
      <c r="AA34" s="315"/>
    </row>
    <row r="35" spans="1:27">
      <c r="J35" s="302" t="s">
        <v>8</v>
      </c>
      <c r="K35" s="317">
        <v>0.25</v>
      </c>
      <c r="L35" s="303"/>
      <c r="M35" s="303"/>
      <c r="N35" s="308" t="s">
        <v>73</v>
      </c>
      <c r="O35" s="327">
        <v>0</v>
      </c>
      <c r="P35" s="328"/>
      <c r="Q35" s="303"/>
      <c r="R35" s="303"/>
      <c r="S35" s="318"/>
      <c r="T35" s="319"/>
      <c r="U35" s="305"/>
      <c r="V35" s="305"/>
      <c r="W35" s="303"/>
      <c r="X35" s="310" t="s">
        <v>63</v>
      </c>
      <c r="Y35" s="315">
        <v>0.45</v>
      </c>
      <c r="Z35" s="315">
        <v>0.2</v>
      </c>
      <c r="AA35" s="315"/>
    </row>
    <row r="36" spans="1:27">
      <c r="J36" s="302" t="s">
        <v>34</v>
      </c>
      <c r="K36" s="317">
        <v>0.15</v>
      </c>
      <c r="L36" s="303"/>
      <c r="M36" s="303"/>
      <c r="N36" s="308" t="s">
        <v>60</v>
      </c>
      <c r="O36" s="327">
        <v>0</v>
      </c>
      <c r="P36" s="328"/>
      <c r="Q36" s="303"/>
      <c r="R36" s="303"/>
      <c r="S36" s="318"/>
      <c r="T36" s="319"/>
      <c r="U36" s="305"/>
      <c r="V36" s="305"/>
      <c r="W36" s="303"/>
    </row>
    <row r="37" spans="1:27">
      <c r="S37" s="269"/>
      <c r="T37" s="299"/>
      <c r="U37" s="300"/>
      <c r="V37" s="300"/>
    </row>
    <row r="38" spans="1:27">
      <c r="S38" s="269"/>
      <c r="T38" s="299"/>
      <c r="U38" s="300"/>
      <c r="V38" s="300"/>
    </row>
    <row r="39" spans="1:27">
      <c r="N39" s="334" t="s">
        <v>83</v>
      </c>
      <c r="O39" s="334"/>
      <c r="P39" s="334"/>
      <c r="S39" s="269"/>
      <c r="T39" s="299"/>
      <c r="U39" s="300"/>
      <c r="V39" s="300"/>
    </row>
    <row r="40" spans="1:27" ht="40.5" customHeight="1">
      <c r="A40" s="1392" t="str">
        <f>Rec!A1</f>
        <v xml:space="preserve">Construction of Retaining Wall for Village Road at Idagundi Grama Panchayath Dabaguli Village in Yallapur Taluk, Uttara kannada District.
</v>
      </c>
      <c r="B40" s="1392"/>
      <c r="C40" s="1392"/>
      <c r="D40" s="1392"/>
      <c r="E40" s="1392"/>
      <c r="F40" s="1392"/>
      <c r="G40" s="1392"/>
      <c r="H40" s="1392"/>
      <c r="I40" s="1392"/>
      <c r="J40" s="1392"/>
      <c r="K40" s="1392"/>
      <c r="N40" s="335" t="s">
        <v>84</v>
      </c>
      <c r="O40" s="335"/>
      <c r="P40" s="334"/>
      <c r="S40" s="269"/>
      <c r="T40" s="299"/>
      <c r="U40" s="300"/>
      <c r="V40" s="300"/>
    </row>
    <row r="41" spans="1:27" ht="25.5" customHeight="1">
      <c r="A41" s="1393" t="s">
        <v>877</v>
      </c>
      <c r="B41" s="1393"/>
      <c r="C41" s="1393"/>
      <c r="D41" s="1393"/>
      <c r="E41" s="1393"/>
      <c r="F41" s="1393"/>
      <c r="G41" s="1393"/>
      <c r="H41" s="1393"/>
      <c r="I41" s="1393"/>
      <c r="J41" s="1393"/>
      <c r="K41" s="1393"/>
      <c r="L41" s="323"/>
      <c r="M41" s="323"/>
      <c r="N41" s="335" t="s">
        <v>85</v>
      </c>
      <c r="O41" s="335"/>
      <c r="P41" s="336"/>
      <c r="Q41" s="323"/>
      <c r="R41" s="323"/>
      <c r="S41" s="261"/>
      <c r="T41" s="260"/>
      <c r="U41" s="337"/>
      <c r="V41" s="337"/>
      <c r="W41" s="337"/>
      <c r="X41" s="338"/>
      <c r="Y41" s="338"/>
      <c r="Z41" s="338"/>
      <c r="AA41" s="338"/>
    </row>
    <row r="42" spans="1:27" ht="18" customHeight="1">
      <c r="A42" s="435"/>
      <c r="B42" s="339"/>
      <c r="C42" s="340"/>
      <c r="D42" s="340"/>
      <c r="E42" s="340"/>
      <c r="F42" s="340"/>
      <c r="G42" s="340"/>
      <c r="H42" s="340"/>
      <c r="I42" s="341"/>
      <c r="J42" s="340"/>
      <c r="K42" s="340"/>
      <c r="L42" s="323"/>
      <c r="M42" s="323"/>
      <c r="N42" s="335" t="s">
        <v>86</v>
      </c>
      <c r="O42" s="335"/>
      <c r="P42" s="336"/>
      <c r="Q42" s="323"/>
      <c r="R42" s="323"/>
      <c r="S42" s="261"/>
      <c r="T42" s="260"/>
      <c r="U42" s="337"/>
      <c r="V42" s="337"/>
      <c r="W42" s="337"/>
      <c r="X42" s="338"/>
      <c r="Y42" s="338"/>
      <c r="Z42" s="338"/>
      <c r="AA42" s="338"/>
    </row>
    <row r="43" spans="1:27" s="346" customFormat="1" ht="24.75" customHeight="1">
      <c r="A43" s="342" t="s">
        <v>1</v>
      </c>
      <c r="B43" s="342" t="s">
        <v>74</v>
      </c>
      <c r="C43" s="342" t="s">
        <v>0</v>
      </c>
      <c r="D43" s="342"/>
      <c r="E43" s="342" t="s">
        <v>7</v>
      </c>
      <c r="F43" s="342" t="s">
        <v>75</v>
      </c>
      <c r="G43" s="342" t="s">
        <v>12</v>
      </c>
      <c r="H43" s="342" t="s">
        <v>13</v>
      </c>
      <c r="I43" s="343" t="s">
        <v>76</v>
      </c>
      <c r="J43" s="342" t="s">
        <v>77</v>
      </c>
      <c r="K43" s="342" t="s">
        <v>4</v>
      </c>
      <c r="L43" s="344"/>
      <c r="M43" s="344"/>
      <c r="N43" s="345"/>
      <c r="O43" s="345"/>
      <c r="P43" s="344"/>
      <c r="Q43" s="344"/>
      <c r="R43" s="344"/>
    </row>
    <row r="44" spans="1:27" s="269" customFormat="1" ht="98.25" customHeight="1">
      <c r="A44" s="435">
        <v>1</v>
      </c>
      <c r="B44" s="1381" t="str">
        <f>'R  BOX'!B9</f>
        <v>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thickness.By Mechanical Means using Dozer 
 a) In area of light jungle</v>
      </c>
      <c r="C44" s="1381"/>
      <c r="D44" s="1381"/>
      <c r="E44" s="1381"/>
      <c r="F44" s="1381"/>
      <c r="G44" s="1381"/>
      <c r="H44" s="1381"/>
      <c r="I44" s="1381"/>
      <c r="J44" s="1381"/>
      <c r="K44" s="1381"/>
      <c r="L44" s="271"/>
      <c r="M44" s="271"/>
      <c r="N44" s="271"/>
      <c r="O44" s="271"/>
      <c r="P44" s="271"/>
      <c r="Q44" s="271"/>
      <c r="R44" s="271"/>
    </row>
    <row r="45" spans="1:27" s="349" customFormat="1" ht="19.5" customHeight="1">
      <c r="A45" s="438"/>
      <c r="B45" s="1387" t="str">
        <f>'R  BOX'!B10</f>
        <v>PWD Schedule of Rates 2023-2024 Vol No.3,  Page No:9,  Item No:2.5(ii) a</v>
      </c>
      <c r="C45" s="1387"/>
      <c r="D45" s="1387"/>
      <c r="E45" s="1387"/>
      <c r="F45" s="1387"/>
      <c r="G45" s="1387"/>
      <c r="H45" s="1387"/>
      <c r="I45" s="1387"/>
      <c r="J45" s="1387"/>
      <c r="K45" s="1387"/>
      <c r="L45" s="347"/>
      <c r="M45" s="347"/>
      <c r="N45" s="348"/>
      <c r="O45" s="348"/>
      <c r="P45" s="347"/>
      <c r="Q45" s="347"/>
      <c r="R45" s="347"/>
    </row>
    <row r="46" spans="1:27" s="360" customFormat="1">
      <c r="A46" s="439"/>
      <c r="B46" s="436"/>
      <c r="C46" s="284"/>
      <c r="D46" s="353"/>
      <c r="E46" s="354">
        <v>1</v>
      </c>
      <c r="F46" s="355">
        <f>F51+F52+F53</f>
        <v>401.9</v>
      </c>
      <c r="G46" s="355">
        <v>30</v>
      </c>
      <c r="H46" s="355"/>
      <c r="I46" s="361">
        <f>G46*F46*E46</f>
        <v>12057</v>
      </c>
      <c r="J46" s="357"/>
      <c r="K46" s="358"/>
      <c r="L46" s="362"/>
      <c r="M46" s="359"/>
      <c r="N46" s="271"/>
      <c r="O46" s="271"/>
      <c r="P46" s="271"/>
      <c r="Q46" s="359"/>
      <c r="R46" s="359"/>
    </row>
    <row r="47" spans="1:27" s="360" customFormat="1">
      <c r="A47" s="439"/>
      <c r="B47" s="436"/>
      <c r="C47" s="284"/>
      <c r="D47" s="353"/>
      <c r="E47" s="354"/>
      <c r="F47" s="445"/>
      <c r="G47" s="355"/>
      <c r="H47" s="355"/>
      <c r="I47" s="361">
        <f>I46/100</f>
        <v>120.57</v>
      </c>
      <c r="J47" s="357"/>
      <c r="K47" s="358"/>
      <c r="L47" s="362"/>
      <c r="M47" s="359"/>
      <c r="N47" s="271"/>
      <c r="O47" s="271"/>
      <c r="P47" s="271"/>
      <c r="Q47" s="359"/>
      <c r="R47" s="359"/>
    </row>
    <row r="48" spans="1:27" s="360" customFormat="1">
      <c r="A48" s="439"/>
      <c r="B48" s="436"/>
      <c r="C48" s="466" t="str">
        <f>'R  BOX'!F9</f>
        <v>100 sqm</v>
      </c>
      <c r="D48" s="353"/>
      <c r="E48" s="364"/>
      <c r="F48" s="356"/>
      <c r="G48" s="356"/>
      <c r="H48" s="356"/>
      <c r="I48" s="365">
        <f>I47</f>
        <v>120.57</v>
      </c>
      <c r="J48" s="357">
        <f>'R  BOX'!L9</f>
        <v>440.15999999999997</v>
      </c>
      <c r="K48" s="366">
        <f>I48*J48</f>
        <v>53070.091199999995</v>
      </c>
      <c r="L48" s="359">
        <f>K48/10000000</f>
        <v>5.3070091199999992E-3</v>
      </c>
      <c r="M48" s="359"/>
      <c r="N48" s="271"/>
      <c r="O48" s="271"/>
      <c r="P48" s="271"/>
      <c r="Q48" s="359"/>
      <c r="R48" s="359"/>
    </row>
    <row r="49" spans="1:18" s="269" customFormat="1" ht="98.25" customHeight="1">
      <c r="A49" s="435">
        <f>A44+1</f>
        <v>2</v>
      </c>
      <c r="B49" s="1381" t="str">
        <f>'R  BOX'!B11</f>
        <v>Mechanical Means: -In all kinds of soils Depth upto 3m 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v>
      </c>
      <c r="C49" s="1381"/>
      <c r="D49" s="1381"/>
      <c r="E49" s="1381"/>
      <c r="F49" s="1381"/>
      <c r="G49" s="1381"/>
      <c r="H49" s="1381"/>
      <c r="I49" s="1381"/>
      <c r="J49" s="1381"/>
      <c r="K49" s="1381"/>
      <c r="L49" s="271"/>
      <c r="M49" s="271"/>
      <c r="N49" s="271"/>
      <c r="O49" s="271"/>
      <c r="P49" s="271"/>
      <c r="Q49" s="271"/>
      <c r="R49" s="271"/>
    </row>
    <row r="50" spans="1:18" s="349" customFormat="1" ht="19.5" customHeight="1">
      <c r="A50" s="438"/>
      <c r="B50" s="1387" t="str">
        <f>'R  BOX'!B12</f>
        <v>PWD Schedule of Rates 2023-2024 Vol No.1,  Page No:8,  Item No:1.14.1</v>
      </c>
      <c r="C50" s="1387"/>
      <c r="D50" s="1387"/>
      <c r="E50" s="1387"/>
      <c r="F50" s="1387"/>
      <c r="G50" s="1387"/>
      <c r="H50" s="1387"/>
      <c r="I50" s="1387"/>
      <c r="J50" s="1387"/>
      <c r="K50" s="1387"/>
      <c r="L50" s="347"/>
      <c r="M50" s="347"/>
      <c r="N50" s="348"/>
      <c r="O50" s="348"/>
      <c r="P50" s="347"/>
      <c r="Q50" s="347"/>
      <c r="R50" s="347"/>
    </row>
    <row r="51" spans="1:18" s="360" customFormat="1">
      <c r="A51" s="439"/>
      <c r="B51" s="436" t="s">
        <v>465</v>
      </c>
      <c r="C51" s="284"/>
      <c r="D51" s="353"/>
      <c r="E51" s="354">
        <v>1</v>
      </c>
      <c r="F51" s="355">
        <f>106+0.3</f>
        <v>106.3</v>
      </c>
      <c r="G51" s="355">
        <f>'RC WALL'!L42+0.3</f>
        <v>6.55</v>
      </c>
      <c r="H51" s="355">
        <f>1.5+0.15</f>
        <v>1.65</v>
      </c>
      <c r="I51" s="356">
        <f>E51*F51*G51*H51</f>
        <v>1148.8372499999998</v>
      </c>
      <c r="J51" s="357"/>
      <c r="K51" s="358"/>
      <c r="L51" s="362"/>
      <c r="M51" s="359"/>
      <c r="N51" s="271"/>
      <c r="O51" s="271"/>
      <c r="P51" s="271"/>
      <c r="Q51" s="359"/>
      <c r="R51" s="359"/>
    </row>
    <row r="52" spans="1:18" s="360" customFormat="1">
      <c r="A52" s="439"/>
      <c r="B52" s="436" t="s">
        <v>466</v>
      </c>
      <c r="C52" s="284"/>
      <c r="D52" s="353"/>
      <c r="E52" s="354">
        <v>1</v>
      </c>
      <c r="F52" s="355">
        <f>105+0.3</f>
        <v>105.3</v>
      </c>
      <c r="G52" s="355">
        <f>'RC WALL (2)'!L41+0.3</f>
        <v>4.95</v>
      </c>
      <c r="H52" s="355">
        <f>H51</f>
        <v>1.65</v>
      </c>
      <c r="I52" s="356">
        <f>E52*F52*G52*H52</f>
        <v>860.03774999999996</v>
      </c>
      <c r="J52" s="357"/>
      <c r="K52" s="358"/>
      <c r="L52" s="362"/>
      <c r="M52" s="359"/>
      <c r="N52" s="271"/>
      <c r="O52" s="271"/>
      <c r="P52" s="271"/>
      <c r="Q52" s="359"/>
      <c r="R52" s="359"/>
    </row>
    <row r="53" spans="1:18" s="360" customFormat="1">
      <c r="A53" s="566"/>
      <c r="B53" s="436" t="s">
        <v>565</v>
      </c>
      <c r="C53" s="284"/>
      <c r="D53" s="353"/>
      <c r="E53" s="354">
        <v>1</v>
      </c>
      <c r="F53" s="355">
        <f>190+0.3</f>
        <v>190.3</v>
      </c>
      <c r="G53" s="355">
        <f>'RC WALL (3)'!L41+0.3</f>
        <v>3.3</v>
      </c>
      <c r="H53" s="355">
        <f>H52</f>
        <v>1.65</v>
      </c>
      <c r="I53" s="356">
        <f>E53*F53*G53*H53</f>
        <v>1036.1834999999999</v>
      </c>
      <c r="J53" s="568"/>
      <c r="K53" s="569"/>
      <c r="L53" s="362"/>
      <c r="M53" s="359"/>
      <c r="N53" s="271"/>
      <c r="O53" s="271"/>
      <c r="P53" s="271"/>
      <c r="Q53" s="359"/>
      <c r="R53" s="359"/>
    </row>
    <row r="54" spans="1:18" s="360" customFormat="1">
      <c r="A54" s="566"/>
      <c r="B54" s="867" t="str">
        <f>B71</f>
        <v>Drain</v>
      </c>
      <c r="C54" s="881"/>
      <c r="D54" s="882"/>
      <c r="E54" s="869">
        <f>E71</f>
        <v>1</v>
      </c>
      <c r="F54" s="567">
        <f>F71</f>
        <v>401</v>
      </c>
      <c r="G54" s="567">
        <f>G71</f>
        <v>1.35</v>
      </c>
      <c r="H54" s="567">
        <f>0.75+0.15*2</f>
        <v>1.05</v>
      </c>
      <c r="I54" s="356">
        <f>E54*F54*G54*H54</f>
        <v>568.41750000000002</v>
      </c>
      <c r="J54" s="568"/>
      <c r="K54" s="569"/>
      <c r="L54" s="362"/>
      <c r="M54" s="359"/>
      <c r="N54" s="271"/>
      <c r="O54" s="271"/>
      <c r="P54" s="271"/>
      <c r="Q54" s="359"/>
      <c r="R54" s="359"/>
    </row>
    <row r="55" spans="1:18" s="360" customFormat="1">
      <c r="A55" s="566"/>
      <c r="B55" s="436" t="s">
        <v>465</v>
      </c>
      <c r="C55" s="881"/>
      <c r="D55" s="882"/>
      <c r="E55" s="869">
        <f>E51</f>
        <v>1</v>
      </c>
      <c r="F55" s="567">
        <f>F51</f>
        <v>106.3</v>
      </c>
      <c r="G55" s="1395">
        <v>46.12</v>
      </c>
      <c r="H55" s="1396"/>
      <c r="I55" s="356">
        <f>E55*F55*G55</f>
        <v>4902.5559999999996</v>
      </c>
      <c r="J55" s="568"/>
      <c r="K55" s="569"/>
      <c r="L55" s="362"/>
      <c r="M55" s="359"/>
      <c r="N55" s="271"/>
      <c r="O55" s="271"/>
      <c r="P55" s="271"/>
      <c r="Q55" s="359"/>
      <c r="R55" s="359"/>
    </row>
    <row r="56" spans="1:18" s="360" customFormat="1">
      <c r="A56" s="566"/>
      <c r="B56" s="436" t="s">
        <v>466</v>
      </c>
      <c r="C56" s="881"/>
      <c r="D56" s="882"/>
      <c r="E56" s="869">
        <f t="shared" ref="E56:F57" si="0">E52</f>
        <v>1</v>
      </c>
      <c r="F56" s="567">
        <f t="shared" si="0"/>
        <v>105.3</v>
      </c>
      <c r="G56" s="1395">
        <v>28.1</v>
      </c>
      <c r="H56" s="1396"/>
      <c r="I56" s="356">
        <f t="shared" ref="I56:I57" si="1">E56*F56*G56</f>
        <v>2958.9300000000003</v>
      </c>
      <c r="J56" s="568"/>
      <c r="K56" s="569"/>
      <c r="L56" s="362"/>
      <c r="M56" s="359"/>
      <c r="N56" s="271"/>
      <c r="O56" s="271"/>
      <c r="P56" s="271"/>
      <c r="Q56" s="359"/>
      <c r="R56" s="359"/>
    </row>
    <row r="57" spans="1:18" s="360" customFormat="1">
      <c r="A57" s="566"/>
      <c r="B57" s="436" t="s">
        <v>565</v>
      </c>
      <c r="C57" s="881"/>
      <c r="D57" s="882"/>
      <c r="E57" s="869">
        <f t="shared" si="0"/>
        <v>1</v>
      </c>
      <c r="F57" s="567">
        <f t="shared" si="0"/>
        <v>190.3</v>
      </c>
      <c r="G57" s="1395">
        <v>16.25</v>
      </c>
      <c r="H57" s="1396"/>
      <c r="I57" s="356">
        <f t="shared" si="1"/>
        <v>3092.375</v>
      </c>
      <c r="J57" s="568"/>
      <c r="K57" s="569"/>
      <c r="L57" s="362"/>
      <c r="M57" s="359"/>
      <c r="N57" s="271"/>
      <c r="O57" s="271"/>
      <c r="P57" s="271"/>
      <c r="Q57" s="359"/>
      <c r="R57" s="359"/>
    </row>
    <row r="58" spans="1:18" s="360" customFormat="1">
      <c r="A58" s="439"/>
      <c r="B58" s="436"/>
      <c r="C58" s="284"/>
      <c r="D58" s="353"/>
      <c r="E58" s="354"/>
      <c r="F58" s="355"/>
      <c r="G58" s="355"/>
      <c r="H58" s="355"/>
      <c r="I58" s="361">
        <f>SUM(I51:I57)</f>
        <v>14567.337</v>
      </c>
      <c r="J58" s="357"/>
      <c r="K58" s="358"/>
      <c r="L58" s="362"/>
      <c r="M58" s="359"/>
      <c r="N58" s="271"/>
      <c r="O58" s="271"/>
      <c r="P58" s="271"/>
      <c r="Q58" s="359"/>
      <c r="R58" s="359"/>
    </row>
    <row r="59" spans="1:18" s="360" customFormat="1">
      <c r="A59" s="439"/>
      <c r="B59" s="436" t="s">
        <v>816</v>
      </c>
      <c r="C59" s="284"/>
      <c r="D59" s="353"/>
      <c r="E59" s="354"/>
      <c r="F59" s="445">
        <v>0.7</v>
      </c>
      <c r="G59" s="355"/>
      <c r="H59" s="355"/>
      <c r="I59" s="361"/>
      <c r="J59" s="357"/>
      <c r="K59" s="358"/>
      <c r="L59" s="362"/>
      <c r="M59" s="359"/>
      <c r="N59" s="271"/>
      <c r="O59" s="271"/>
      <c r="P59" s="271"/>
      <c r="Q59" s="359"/>
      <c r="R59" s="359"/>
    </row>
    <row r="60" spans="1:18" s="360" customFormat="1">
      <c r="A60" s="439"/>
      <c r="B60" s="436"/>
      <c r="C60" s="363" t="str">
        <f>'R  BOX'!F11</f>
        <v>Cum</v>
      </c>
      <c r="D60" s="353"/>
      <c r="E60" s="364"/>
      <c r="F60" s="356"/>
      <c r="G60" s="356"/>
      <c r="H60" s="356"/>
      <c r="I60" s="365">
        <f>I58*F59</f>
        <v>10197.135899999999</v>
      </c>
      <c r="J60" s="357">
        <f>'R  BOX'!L11</f>
        <v>114.24</v>
      </c>
      <c r="K60" s="366">
        <f>I60*J60</f>
        <v>1164920.8052159999</v>
      </c>
      <c r="L60" s="359">
        <f>K60/10000000</f>
        <v>0.1164920805216</v>
      </c>
      <c r="M60" s="359"/>
      <c r="N60" s="271"/>
      <c r="O60" s="271"/>
      <c r="P60" s="271"/>
      <c r="Q60" s="359"/>
      <c r="R60" s="359"/>
    </row>
    <row r="61" spans="1:18" s="269" customFormat="1" ht="98.25" customHeight="1">
      <c r="A61" s="435">
        <f>A49+1</f>
        <v>3</v>
      </c>
      <c r="B61" s="1381" t="str">
        <f>'R  BOX'!B13</f>
        <v>Mechanical Means: -In ordinary/soft rock without blasting upto 1.5 m depth 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v>
      </c>
      <c r="C61" s="1381"/>
      <c r="D61" s="1381"/>
      <c r="E61" s="1381"/>
      <c r="F61" s="1381"/>
      <c r="G61" s="1381"/>
      <c r="H61" s="1381"/>
      <c r="I61" s="1381"/>
      <c r="J61" s="1381"/>
      <c r="K61" s="1381"/>
      <c r="L61" s="271"/>
      <c r="M61" s="271"/>
      <c r="N61" s="271"/>
      <c r="O61" s="271"/>
      <c r="P61" s="271"/>
      <c r="Q61" s="271"/>
      <c r="R61" s="271"/>
    </row>
    <row r="62" spans="1:18" s="349" customFormat="1" ht="19.5" customHeight="1">
      <c r="A62" s="438"/>
      <c r="B62" s="1387" t="str">
        <f>'R  BOX'!B14</f>
        <v>PWD Schedule of Rates 2023-2024 Vol No.1,  Page No:8,  Item No:1.15.1</v>
      </c>
      <c r="C62" s="1387"/>
      <c r="D62" s="1387"/>
      <c r="E62" s="1387"/>
      <c r="F62" s="1387"/>
      <c r="G62" s="1387"/>
      <c r="H62" s="1387"/>
      <c r="I62" s="1387"/>
      <c r="J62" s="1387"/>
      <c r="K62" s="1387"/>
      <c r="L62" s="347"/>
      <c r="M62" s="347"/>
      <c r="N62" s="348"/>
      <c r="O62" s="348"/>
      <c r="P62" s="347"/>
      <c r="Q62" s="347"/>
      <c r="R62" s="347"/>
    </row>
    <row r="63" spans="1:18" s="360" customFormat="1">
      <c r="A63" s="439"/>
      <c r="B63" s="436"/>
      <c r="C63" s="284"/>
      <c r="D63" s="353"/>
      <c r="E63" s="354"/>
      <c r="F63" s="355"/>
      <c r="G63" s="355"/>
      <c r="H63" s="355"/>
      <c r="I63" s="361">
        <f>I58</f>
        <v>14567.337</v>
      </c>
      <c r="J63" s="357"/>
      <c r="K63" s="358"/>
      <c r="L63" s="362"/>
      <c r="M63" s="359"/>
      <c r="N63" s="271"/>
      <c r="O63" s="271"/>
      <c r="P63" s="271"/>
      <c r="Q63" s="359"/>
      <c r="R63" s="359"/>
    </row>
    <row r="64" spans="1:18" s="360" customFormat="1">
      <c r="A64" s="439"/>
      <c r="B64" s="436" t="s">
        <v>817</v>
      </c>
      <c r="C64" s="284"/>
      <c r="D64" s="353"/>
      <c r="E64" s="354"/>
      <c r="F64" s="445">
        <f>100%-F59</f>
        <v>0.30000000000000004</v>
      </c>
      <c r="G64" s="355"/>
      <c r="H64" s="355"/>
      <c r="I64" s="361"/>
      <c r="J64" s="357"/>
      <c r="K64" s="358"/>
      <c r="L64" s="362"/>
      <c r="M64" s="359"/>
      <c r="N64" s="271"/>
      <c r="O64" s="271"/>
      <c r="P64" s="271"/>
      <c r="Q64" s="359"/>
      <c r="R64" s="359"/>
    </row>
    <row r="65" spans="1:18" s="360" customFormat="1">
      <c r="A65" s="439"/>
      <c r="B65" s="436"/>
      <c r="C65" s="363" t="str">
        <f>'R  BOX'!F13</f>
        <v>Cum</v>
      </c>
      <c r="D65" s="353"/>
      <c r="E65" s="364"/>
      <c r="F65" s="356"/>
      <c r="G65" s="356"/>
      <c r="H65" s="356"/>
      <c r="I65" s="365">
        <f>I63*F64</f>
        <v>4370.2011000000002</v>
      </c>
      <c r="J65" s="357">
        <f>'R  BOX'!L13</f>
        <v>406.56</v>
      </c>
      <c r="K65" s="366">
        <f>I65*J65</f>
        <v>1776748.959216</v>
      </c>
      <c r="L65" s="359">
        <f>K65/10000000</f>
        <v>0.17767489592160002</v>
      </c>
      <c r="M65" s="359"/>
      <c r="N65" s="271"/>
      <c r="O65" s="271"/>
      <c r="P65" s="271"/>
      <c r="Q65" s="359"/>
      <c r="R65" s="359"/>
    </row>
    <row r="66" spans="1:18" s="269" customFormat="1" ht="151.5" customHeight="1">
      <c r="A66" s="435">
        <f>A61+1</f>
        <v>4</v>
      </c>
      <c r="B66" s="1381" t="str">
        <f>'R  BOX'!B15</f>
        <v xml:space="preserve">Providing and laying in position Reinforced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necesary, including all lead &amp; lifts, cost of all materials of quality, confirming to the requirements of relevant IS codes, labour, Usage charges of machinery, curing and all other appurtenances required to complete the work as per technical specifications. (The cost of steel reinforcement &amp; formwork to be paid separately) Mix 1:2:4 (M15) Using 20 mm nominal size graded crushed coarse aggregates.
</v>
      </c>
      <c r="C66" s="1381"/>
      <c r="D66" s="1381"/>
      <c r="E66" s="1381"/>
      <c r="F66" s="1381"/>
      <c r="G66" s="1381"/>
      <c r="H66" s="1381"/>
      <c r="I66" s="1381"/>
      <c r="J66" s="1381"/>
      <c r="K66" s="1381"/>
      <c r="L66" s="271"/>
      <c r="M66" s="271"/>
      <c r="N66" s="271"/>
      <c r="O66" s="271"/>
      <c r="P66" s="271"/>
      <c r="Q66" s="271"/>
      <c r="R66" s="271"/>
    </row>
    <row r="67" spans="1:18" s="349" customFormat="1" ht="19.5" customHeight="1">
      <c r="A67" s="438"/>
      <c r="B67" s="1387" t="str">
        <f>'R  BOX'!B16</f>
        <v>PWD Schedule of Rates 2023-2024 Vol No.1,  Page No:16,  Item No:2.4.1</v>
      </c>
      <c r="C67" s="1387"/>
      <c r="D67" s="1387"/>
      <c r="E67" s="1387"/>
      <c r="F67" s="1387"/>
      <c r="G67" s="1387"/>
      <c r="H67" s="1387"/>
      <c r="I67" s="1387"/>
      <c r="J67" s="1387"/>
      <c r="K67" s="1387"/>
      <c r="L67" s="347"/>
      <c r="M67" s="347"/>
      <c r="N67" s="348"/>
      <c r="O67" s="348"/>
      <c r="P67" s="347"/>
      <c r="Q67" s="347"/>
      <c r="R67" s="347"/>
    </row>
    <row r="68" spans="1:18" s="324" customFormat="1">
      <c r="A68" s="439"/>
      <c r="B68" s="436" t="str">
        <f>B51</f>
        <v>Retaining Wall Type-1</v>
      </c>
      <c r="C68" s="369"/>
      <c r="D68" s="369"/>
      <c r="E68" s="354">
        <f t="shared" ref="E68:G70" si="2">E51</f>
        <v>1</v>
      </c>
      <c r="F68" s="356">
        <f t="shared" si="2"/>
        <v>106.3</v>
      </c>
      <c r="G68" s="356">
        <f t="shared" si="2"/>
        <v>6.55</v>
      </c>
      <c r="H68" s="355">
        <v>0.15</v>
      </c>
      <c r="I68" s="361">
        <f>E68*F68*G68*H68</f>
        <v>104.43974999999999</v>
      </c>
      <c r="J68" s="355"/>
      <c r="K68" s="370"/>
      <c r="L68" s="271"/>
      <c r="M68" s="271"/>
      <c r="N68" s="271"/>
      <c r="O68" s="271"/>
      <c r="P68" s="271"/>
      <c r="Q68" s="271"/>
      <c r="R68" s="271"/>
    </row>
    <row r="69" spans="1:18" s="324" customFormat="1">
      <c r="A69" s="439"/>
      <c r="B69" s="436" t="str">
        <f>B52</f>
        <v>Retaining Wall Type-2</v>
      </c>
      <c r="C69" s="369"/>
      <c r="D69" s="369"/>
      <c r="E69" s="354">
        <f t="shared" si="2"/>
        <v>1</v>
      </c>
      <c r="F69" s="356">
        <f t="shared" si="2"/>
        <v>105.3</v>
      </c>
      <c r="G69" s="356">
        <f t="shared" si="2"/>
        <v>4.95</v>
      </c>
      <c r="H69" s="355">
        <f>H68</f>
        <v>0.15</v>
      </c>
      <c r="I69" s="361">
        <f>E69*F69*G69*H69</f>
        <v>78.185249999999996</v>
      </c>
      <c r="J69" s="355"/>
      <c r="K69" s="370"/>
      <c r="L69" s="271"/>
      <c r="M69" s="271"/>
      <c r="N69" s="271"/>
      <c r="O69" s="271"/>
      <c r="P69" s="271"/>
      <c r="Q69" s="271"/>
      <c r="R69" s="271"/>
    </row>
    <row r="70" spans="1:18" s="324" customFormat="1">
      <c r="A70" s="566"/>
      <c r="B70" s="436" t="str">
        <f>B53</f>
        <v>Retaining Wall Type-3</v>
      </c>
      <c r="C70" s="369"/>
      <c r="D70" s="369"/>
      <c r="E70" s="354">
        <f t="shared" si="2"/>
        <v>1</v>
      </c>
      <c r="F70" s="356">
        <f t="shared" si="2"/>
        <v>190.3</v>
      </c>
      <c r="G70" s="356">
        <f t="shared" si="2"/>
        <v>3.3</v>
      </c>
      <c r="H70" s="355">
        <f>H69</f>
        <v>0.15</v>
      </c>
      <c r="I70" s="361">
        <f>E70*F70*G70*H70</f>
        <v>94.198499999999996</v>
      </c>
      <c r="J70" s="567"/>
      <c r="K70" s="570"/>
      <c r="L70" s="271"/>
      <c r="M70" s="271"/>
      <c r="N70" s="271"/>
      <c r="O70" s="271"/>
      <c r="P70" s="271"/>
      <c r="Q70" s="271"/>
      <c r="R70" s="271"/>
    </row>
    <row r="71" spans="1:18" s="324" customFormat="1">
      <c r="A71" s="566"/>
      <c r="B71" s="867" t="s">
        <v>824</v>
      </c>
      <c r="C71" s="868"/>
      <c r="D71" s="868"/>
      <c r="E71" s="869">
        <v>1</v>
      </c>
      <c r="F71" s="870">
        <v>401</v>
      </c>
      <c r="G71" s="870">
        <f>0.75+0.15*2+0.15*2</f>
        <v>1.35</v>
      </c>
      <c r="H71" s="567">
        <f>H70</f>
        <v>0.15</v>
      </c>
      <c r="I71" s="361">
        <f>E71*F71*G71*H71</f>
        <v>81.202500000000001</v>
      </c>
      <c r="J71" s="567"/>
      <c r="K71" s="570"/>
      <c r="L71" s="271"/>
      <c r="M71" s="271"/>
      <c r="N71" s="271"/>
      <c r="O71" s="271"/>
      <c r="P71" s="271"/>
      <c r="Q71" s="271"/>
      <c r="R71" s="271"/>
    </row>
    <row r="72" spans="1:18" s="324" customFormat="1">
      <c r="A72" s="439"/>
      <c r="B72" s="436"/>
      <c r="C72" s="283" t="str">
        <f>'R  BOX'!F15</f>
        <v>Cum</v>
      </c>
      <c r="D72" s="369"/>
      <c r="E72" s="354"/>
      <c r="F72" s="356"/>
      <c r="G72" s="356"/>
      <c r="H72" s="356"/>
      <c r="I72" s="372">
        <f>SUM(I68:I71)</f>
        <v>358.02599999999995</v>
      </c>
      <c r="J72" s="357">
        <f>'R  BOX'!L15</f>
        <v>7086.24</v>
      </c>
      <c r="K72" s="351">
        <f>I72*J72</f>
        <v>2537058.1622399995</v>
      </c>
      <c r="L72" s="359">
        <f>K72/10000000</f>
        <v>0.25370581622399996</v>
      </c>
      <c r="M72" s="271"/>
      <c r="N72" s="271"/>
      <c r="O72" s="271"/>
      <c r="P72" s="271"/>
      <c r="Q72" s="271"/>
      <c r="R72" s="271"/>
    </row>
    <row r="73" spans="1:18" s="269" customFormat="1" ht="26.25" customHeight="1">
      <c r="A73" s="435">
        <f>A66+1</f>
        <v>5</v>
      </c>
      <c r="B73" s="1381" t="str">
        <f>'R  BOX'!B17</f>
        <v xml:space="preserve">Additionalities for Form Work and Centring, &amp; Scaffolding  charges for Retaining Wall
</v>
      </c>
      <c r="C73" s="1381"/>
      <c r="D73" s="1381"/>
      <c r="E73" s="1381"/>
      <c r="F73" s="1381"/>
      <c r="G73" s="1381"/>
      <c r="H73" s="1381"/>
      <c r="I73" s="1381"/>
      <c r="J73" s="1381"/>
      <c r="K73" s="1381"/>
      <c r="L73" s="271"/>
      <c r="M73" s="271"/>
      <c r="N73" s="271"/>
      <c r="O73" s="271"/>
      <c r="P73" s="271"/>
      <c r="Q73" s="271"/>
      <c r="R73" s="271"/>
    </row>
    <row r="74" spans="1:18" s="349" customFormat="1" ht="24.75" customHeight="1">
      <c r="A74" s="438"/>
      <c r="B74" s="1387" t="str">
        <f>'R  BOX'!B18</f>
        <v>PWD Schedule of Rates 2023-2024 Vol No.1,  Page No:115,  Item No:Appendix-I</v>
      </c>
      <c r="C74" s="1387"/>
      <c r="D74" s="1387"/>
      <c r="E74" s="1387"/>
      <c r="F74" s="1387"/>
      <c r="G74" s="1387"/>
      <c r="H74" s="1387"/>
      <c r="I74" s="1387"/>
      <c r="J74" s="1387"/>
      <c r="K74" s="1387"/>
      <c r="L74" s="347"/>
      <c r="M74" s="347"/>
      <c r="N74" s="348"/>
      <c r="O74" s="348"/>
      <c r="P74" s="347"/>
      <c r="Q74" s="347"/>
      <c r="R74" s="347"/>
    </row>
    <row r="75" spans="1:18" s="324" customFormat="1">
      <c r="A75" s="439"/>
      <c r="B75" s="352" t="s">
        <v>820</v>
      </c>
      <c r="C75" s="369"/>
      <c r="D75" s="369"/>
      <c r="E75" s="354"/>
      <c r="F75" s="368"/>
      <c r="G75" s="356"/>
      <c r="H75" s="355"/>
      <c r="I75" s="361">
        <f>I72</f>
        <v>358.02599999999995</v>
      </c>
      <c r="J75" s="355"/>
      <c r="K75" s="370"/>
      <c r="L75" s="271"/>
      <c r="M75" s="271"/>
      <c r="N75" s="271"/>
      <c r="O75" s="271"/>
      <c r="P75" s="271"/>
      <c r="Q75" s="271"/>
      <c r="R75" s="271"/>
    </row>
    <row r="76" spans="1:18" s="324" customFormat="1">
      <c r="A76" s="439"/>
      <c r="B76" s="436"/>
      <c r="C76" s="369"/>
      <c r="D76" s="369"/>
      <c r="E76" s="354"/>
      <c r="F76" s="368"/>
      <c r="G76" s="356"/>
      <c r="H76" s="355"/>
      <c r="I76" s="361"/>
      <c r="J76" s="355"/>
      <c r="K76" s="370"/>
      <c r="L76" s="271"/>
      <c r="M76" s="271"/>
      <c r="N76" s="271"/>
      <c r="O76" s="271"/>
      <c r="P76" s="271"/>
      <c r="Q76" s="271"/>
      <c r="R76" s="271"/>
    </row>
    <row r="77" spans="1:18" s="324" customFormat="1">
      <c r="A77" s="439"/>
      <c r="B77" s="436"/>
      <c r="C77" s="283" t="str">
        <f>'R  BOX'!F17</f>
        <v>Cum</v>
      </c>
      <c r="D77" s="369"/>
      <c r="E77" s="354"/>
      <c r="F77" s="356"/>
      <c r="G77" s="356"/>
      <c r="H77" s="356"/>
      <c r="I77" s="372">
        <f>SUM(I75:I76)</f>
        <v>358.02599999999995</v>
      </c>
      <c r="J77" s="357">
        <f>'R  BOX'!L17</f>
        <v>708.62400000000002</v>
      </c>
      <c r="K77" s="351">
        <f>I77*J77</f>
        <v>253705.81622399998</v>
      </c>
      <c r="L77" s="359">
        <f>K77/10000000</f>
        <v>2.5370581622399999E-2</v>
      </c>
      <c r="M77" s="271"/>
      <c r="N77" s="271"/>
      <c r="O77" s="271"/>
      <c r="P77" s="271"/>
      <c r="Q77" s="271"/>
      <c r="R77" s="271"/>
    </row>
    <row r="78" spans="1:18" s="300" customFormat="1" ht="113.25" customHeight="1">
      <c r="A78" s="435">
        <f>A73+1</f>
        <v>6</v>
      </c>
      <c r="B78" s="1381" t="str">
        <f>'R  BOX'!B19</f>
        <v xml:space="preserve">Providing and laying in position Reinforced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 labour, Usage charges of machinery, curing and all the other appurtenances required to complete the work as per technical specifications. (The cost of steel reinforcement &amp; formwork to be paid separately) M25 Design Mix Using 20 mm nominal size graded crushed coarse aggregates.
</v>
      </c>
      <c r="C78" s="1381"/>
      <c r="D78" s="1381"/>
      <c r="E78" s="1381"/>
      <c r="F78" s="1381"/>
      <c r="G78" s="1381"/>
      <c r="H78" s="1381"/>
      <c r="I78" s="1381"/>
      <c r="J78" s="1381"/>
      <c r="K78" s="1381"/>
      <c r="L78" s="271"/>
      <c r="M78" s="271"/>
      <c r="N78" s="271"/>
      <c r="O78" s="271"/>
      <c r="P78" s="271"/>
      <c r="Q78" s="271"/>
      <c r="R78" s="271"/>
    </row>
    <row r="79" spans="1:18" s="349" customFormat="1" ht="19.5" customHeight="1">
      <c r="A79" s="438"/>
      <c r="B79" s="1387" t="str">
        <f>'R  BOX'!B20</f>
        <v>PWD Schedule of Rates 2023-2024 Vol No.1,  Page No:15,  Item No:2.2.3</v>
      </c>
      <c r="C79" s="1387"/>
      <c r="D79" s="1387"/>
      <c r="E79" s="1387"/>
      <c r="F79" s="1387"/>
      <c r="G79" s="1387"/>
      <c r="H79" s="1387"/>
      <c r="I79" s="1387"/>
      <c r="J79" s="1387"/>
      <c r="K79" s="1387"/>
      <c r="L79" s="347"/>
      <c r="M79" s="347"/>
      <c r="N79" s="348"/>
      <c r="O79" s="348"/>
      <c r="P79" s="347"/>
      <c r="Q79" s="347"/>
      <c r="R79" s="347"/>
    </row>
    <row r="80" spans="1:18" s="349" customFormat="1" ht="19.5" customHeight="1">
      <c r="A80" s="438"/>
      <c r="B80" s="436" t="s">
        <v>462</v>
      </c>
      <c r="C80" s="443"/>
      <c r="D80" s="443"/>
      <c r="E80" s="354"/>
      <c r="F80" s="368"/>
      <c r="G80" s="356"/>
      <c r="H80" s="355"/>
      <c r="I80" s="371"/>
      <c r="J80" s="443"/>
      <c r="K80" s="443"/>
      <c r="L80" s="347"/>
      <c r="M80" s="347"/>
      <c r="N80" s="348"/>
      <c r="O80" s="348"/>
      <c r="P80" s="347"/>
      <c r="Q80" s="347"/>
      <c r="R80" s="347"/>
    </row>
    <row r="81" spans="1:18" s="269" customFormat="1">
      <c r="A81" s="439"/>
      <c r="B81" s="436" t="str">
        <f>B68</f>
        <v>Retaining Wall Type-1</v>
      </c>
      <c r="C81" s="369"/>
      <c r="D81" s="369"/>
      <c r="E81" s="354">
        <f>E51</f>
        <v>1</v>
      </c>
      <c r="F81" s="368">
        <f t="shared" ref="F81:G83" si="3">F68-0.3</f>
        <v>106</v>
      </c>
      <c r="G81" s="356">
        <f t="shared" si="3"/>
        <v>6.25</v>
      </c>
      <c r="H81" s="355">
        <f>'RC WALL'!L40</f>
        <v>0.9</v>
      </c>
      <c r="I81" s="371">
        <f>E81*F81*G81*H81</f>
        <v>596.25</v>
      </c>
      <c r="J81" s="355"/>
      <c r="K81" s="370"/>
      <c r="L81" s="271"/>
      <c r="M81" s="271"/>
      <c r="N81" s="271"/>
      <c r="O81" s="271"/>
      <c r="P81" s="271"/>
      <c r="Q81" s="271"/>
      <c r="R81" s="271"/>
    </row>
    <row r="82" spans="1:18" s="269" customFormat="1" ht="20.25" customHeight="1">
      <c r="A82" s="439"/>
      <c r="B82" s="436" t="str">
        <f>B69</f>
        <v>Retaining Wall Type-2</v>
      </c>
      <c r="C82" s="369"/>
      <c r="D82" s="369"/>
      <c r="E82" s="354">
        <f>E69</f>
        <v>1</v>
      </c>
      <c r="F82" s="368">
        <f t="shared" si="3"/>
        <v>105</v>
      </c>
      <c r="G82" s="356">
        <f t="shared" si="3"/>
        <v>4.6500000000000004</v>
      </c>
      <c r="H82" s="440">
        <f>'RC WALL (2)'!L39</f>
        <v>0.65</v>
      </c>
      <c r="I82" s="361">
        <f t="shared" ref="I82" si="4">E82*F82*G82*H82</f>
        <v>317.36250000000007</v>
      </c>
      <c r="J82" s="355"/>
      <c r="K82" s="370"/>
      <c r="L82" s="271"/>
      <c r="M82" s="271"/>
      <c r="N82" s="271"/>
      <c r="O82" s="271"/>
      <c r="P82" s="271"/>
      <c r="Q82" s="271"/>
      <c r="R82" s="271"/>
    </row>
    <row r="83" spans="1:18" s="269" customFormat="1" ht="20.25" customHeight="1">
      <c r="A83" s="566"/>
      <c r="B83" s="436" t="str">
        <f>B70</f>
        <v>Retaining Wall Type-3</v>
      </c>
      <c r="C83" s="369"/>
      <c r="D83" s="369"/>
      <c r="E83" s="354">
        <f>E70</f>
        <v>1</v>
      </c>
      <c r="F83" s="368">
        <f t="shared" si="3"/>
        <v>190</v>
      </c>
      <c r="G83" s="356">
        <f t="shared" si="3"/>
        <v>3</v>
      </c>
      <c r="H83" s="440">
        <f>'RC WALL (3)'!L39</f>
        <v>0.45</v>
      </c>
      <c r="I83" s="361">
        <f t="shared" ref="I83:I84" si="5">E83*F83*G83*H83</f>
        <v>256.5</v>
      </c>
      <c r="J83" s="567"/>
      <c r="K83" s="570"/>
      <c r="L83" s="271"/>
      <c r="M83" s="271"/>
      <c r="N83" s="271"/>
      <c r="O83" s="271"/>
      <c r="P83" s="271"/>
      <c r="Q83" s="271"/>
      <c r="R83" s="271"/>
    </row>
    <row r="84" spans="1:18" s="269" customFormat="1" ht="17.25" customHeight="1">
      <c r="A84" s="439"/>
      <c r="B84" s="436" t="str">
        <f>B71</f>
        <v>Drain</v>
      </c>
      <c r="C84" s="369"/>
      <c r="D84" s="369"/>
      <c r="E84" s="354">
        <f>E71</f>
        <v>1</v>
      </c>
      <c r="F84" s="368">
        <f>F71</f>
        <v>401</v>
      </c>
      <c r="G84" s="440">
        <f>0.75+0.15*2</f>
        <v>1.05</v>
      </c>
      <c r="H84" s="440">
        <v>0.15</v>
      </c>
      <c r="I84" s="361">
        <f t="shared" si="5"/>
        <v>63.157499999999999</v>
      </c>
      <c r="J84" s="355"/>
      <c r="K84" s="370"/>
      <c r="L84" s="271"/>
      <c r="M84" s="271"/>
      <c r="N84" s="271"/>
      <c r="O84" s="271"/>
      <c r="P84" s="271"/>
      <c r="Q84" s="271"/>
      <c r="R84" s="271"/>
    </row>
    <row r="85" spans="1:18" s="269" customFormat="1">
      <c r="A85" s="439"/>
      <c r="B85" s="436"/>
      <c r="C85" s="283" t="str">
        <f>'R  BOX'!F19</f>
        <v>Cum</v>
      </c>
      <c r="D85" s="369"/>
      <c r="E85" s="354"/>
      <c r="F85" s="356"/>
      <c r="G85" s="356"/>
      <c r="H85" s="355"/>
      <c r="I85" s="374">
        <f>SUM(I81:I84)</f>
        <v>1233.2700000000002</v>
      </c>
      <c r="J85" s="357">
        <f>'R  BOX'!L19</f>
        <v>6974.24</v>
      </c>
      <c r="K85" s="370">
        <f>I85*J85</f>
        <v>8601120.9648000021</v>
      </c>
      <c r="L85" s="359">
        <f>K85/10000000</f>
        <v>0.8601120964800002</v>
      </c>
      <c r="M85" s="271"/>
      <c r="N85" s="271"/>
      <c r="O85" s="271"/>
      <c r="P85" s="271"/>
      <c r="Q85" s="271"/>
      <c r="R85" s="271"/>
    </row>
    <row r="86" spans="1:18" s="300" customFormat="1" ht="27" customHeight="1">
      <c r="A86" s="435">
        <f>A78+1</f>
        <v>7</v>
      </c>
      <c r="B86" s="1381" t="str">
        <f>'R  BOX'!B21</f>
        <v xml:space="preserve">Additionalities for Form Work and Centring, &amp; Scaffolding  charges for Retaining Wall
</v>
      </c>
      <c r="C86" s="1381"/>
      <c r="D86" s="1381"/>
      <c r="E86" s="1381"/>
      <c r="F86" s="1381"/>
      <c r="G86" s="1381"/>
      <c r="H86" s="1381"/>
      <c r="I86" s="1381"/>
      <c r="J86" s="1381"/>
      <c r="K86" s="1381"/>
      <c r="L86" s="271"/>
      <c r="M86" s="271"/>
      <c r="N86" s="271"/>
      <c r="O86" s="271"/>
      <c r="P86" s="271"/>
      <c r="Q86" s="271"/>
      <c r="R86" s="271"/>
    </row>
    <row r="87" spans="1:18" s="349" customFormat="1" ht="19.5" customHeight="1">
      <c r="A87" s="438"/>
      <c r="B87" s="1387" t="str">
        <f>'R  BOX'!B22</f>
        <v>PWD Schedule of Rates 2023-2024 Vol No.1,  Page No:115,  Item No:Appendix-I</v>
      </c>
      <c r="C87" s="1387"/>
      <c r="D87" s="1387"/>
      <c r="E87" s="1387"/>
      <c r="F87" s="1387"/>
      <c r="G87" s="1387"/>
      <c r="H87" s="1387"/>
      <c r="I87" s="1387"/>
      <c r="J87" s="1387"/>
      <c r="K87" s="1387"/>
      <c r="L87" s="347"/>
      <c r="M87" s="347"/>
      <c r="N87" s="348"/>
      <c r="O87" s="348"/>
      <c r="P87" s="347"/>
      <c r="Q87" s="347"/>
      <c r="R87" s="347"/>
    </row>
    <row r="88" spans="1:18" s="300" customFormat="1">
      <c r="A88" s="439"/>
      <c r="B88" s="373" t="s">
        <v>819</v>
      </c>
      <c r="C88" s="369"/>
      <c r="D88" s="369"/>
      <c r="E88" s="364"/>
      <c r="F88" s="356"/>
      <c r="G88" s="356"/>
      <c r="H88" s="356"/>
      <c r="I88" s="361">
        <f>I85</f>
        <v>1233.2700000000002</v>
      </c>
      <c r="J88" s="356"/>
      <c r="K88" s="370"/>
      <c r="L88" s="271"/>
      <c r="M88" s="271"/>
      <c r="N88" s="271"/>
      <c r="O88" s="271"/>
      <c r="P88" s="271"/>
      <c r="Q88" s="271"/>
      <c r="R88" s="271"/>
    </row>
    <row r="89" spans="1:18" s="269" customFormat="1" ht="17.25" customHeight="1">
      <c r="A89" s="439"/>
      <c r="B89" s="436"/>
      <c r="C89" s="369"/>
      <c r="D89" s="369"/>
      <c r="E89" s="354"/>
      <c r="F89" s="368"/>
      <c r="G89" s="440"/>
      <c r="H89" s="440"/>
      <c r="I89" s="361"/>
      <c r="J89" s="355"/>
      <c r="K89" s="370"/>
      <c r="L89" s="271"/>
      <c r="M89" s="271"/>
      <c r="N89" s="271"/>
      <c r="O89" s="271"/>
      <c r="P89" s="271"/>
      <c r="Q89" s="271"/>
      <c r="R89" s="271"/>
    </row>
    <row r="90" spans="1:18" s="269" customFormat="1">
      <c r="A90" s="439"/>
      <c r="B90" s="436"/>
      <c r="C90" s="283" t="str">
        <f>'R  BOX'!F21</f>
        <v>Cum</v>
      </c>
      <c r="D90" s="369"/>
      <c r="E90" s="354"/>
      <c r="F90" s="356"/>
      <c r="G90" s="356"/>
      <c r="H90" s="355"/>
      <c r="I90" s="374">
        <f>SUM(I88:I89)</f>
        <v>1233.2700000000002</v>
      </c>
      <c r="J90" s="357">
        <f>'R  BOX'!L21</f>
        <v>697.42400000000009</v>
      </c>
      <c r="K90" s="370">
        <f>I90*J90</f>
        <v>860112.0964800003</v>
      </c>
      <c r="L90" s="359">
        <f>K90/10000000</f>
        <v>8.6011209648000034E-2</v>
      </c>
      <c r="M90" s="271"/>
      <c r="N90" s="271"/>
      <c r="O90" s="271"/>
      <c r="P90" s="271"/>
      <c r="Q90" s="271"/>
      <c r="R90" s="271"/>
    </row>
    <row r="91" spans="1:18" s="300" customFormat="1" ht="143.4" customHeight="1">
      <c r="A91" s="435">
        <f>A86+1</f>
        <v>8</v>
      </c>
      <c r="B91" s="1381" t="str">
        <f>'R  BOX'!B23</f>
        <v>Providing and laying in position Reinforced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and all other appurtenances required to complete the work as per technical specifications. (The cost of steel reinforcement, dowel bars &amp; formwork to be paid separately) M25 Design Mix Using 20 mm nominal size graded crushed coarse aggregates.</v>
      </c>
      <c r="C91" s="1381"/>
      <c r="D91" s="1381"/>
      <c r="E91" s="1381"/>
      <c r="F91" s="1381"/>
      <c r="G91" s="1381"/>
      <c r="H91" s="1381"/>
      <c r="I91" s="1381"/>
      <c r="J91" s="1381"/>
      <c r="K91" s="1381"/>
      <c r="L91" s="271"/>
      <c r="M91" s="271"/>
      <c r="N91" s="271"/>
      <c r="O91" s="271"/>
      <c r="P91" s="271"/>
      <c r="Q91" s="271"/>
      <c r="R91" s="271"/>
    </row>
    <row r="92" spans="1:18" s="349" customFormat="1" ht="19.5" customHeight="1">
      <c r="A92" s="438"/>
      <c r="B92" s="1387" t="str">
        <f>'R  BOX'!B24</f>
        <v>PWD Schedule of Rates 2023-2024 Vol No.1,  Page No:17,  Item No:2.5.2</v>
      </c>
      <c r="C92" s="1387"/>
      <c r="D92" s="1387"/>
      <c r="E92" s="1387"/>
      <c r="F92" s="1387"/>
      <c r="G92" s="1387"/>
      <c r="H92" s="1387"/>
      <c r="I92" s="1387"/>
      <c r="J92" s="1387"/>
      <c r="K92" s="1387"/>
      <c r="L92" s="347"/>
      <c r="M92" s="347"/>
      <c r="N92" s="348"/>
      <c r="O92" s="348"/>
      <c r="P92" s="347"/>
      <c r="Q92" s="347"/>
      <c r="R92" s="347"/>
    </row>
    <row r="93" spans="1:18" s="349" customFormat="1" ht="19.5" customHeight="1">
      <c r="A93" s="438"/>
      <c r="B93" s="436" t="s">
        <v>467</v>
      </c>
      <c r="C93" s="443"/>
      <c r="D93" s="443"/>
      <c r="E93" s="443"/>
      <c r="F93" s="443"/>
      <c r="G93" s="443"/>
      <c r="H93" s="443"/>
      <c r="I93" s="443"/>
      <c r="J93" s="443"/>
      <c r="K93" s="443"/>
      <c r="L93" s="347"/>
      <c r="M93" s="347"/>
      <c r="N93" s="348"/>
      <c r="O93" s="348"/>
      <c r="P93" s="347"/>
      <c r="Q93" s="347"/>
      <c r="R93" s="347"/>
    </row>
    <row r="94" spans="1:18" s="269" customFormat="1">
      <c r="A94" s="439"/>
      <c r="B94" s="436" t="str">
        <f>B81</f>
        <v>Retaining Wall Type-1</v>
      </c>
      <c r="C94" s="369"/>
      <c r="D94" s="369"/>
      <c r="E94" s="354">
        <f>E51</f>
        <v>1</v>
      </c>
      <c r="F94" s="368">
        <f>F81</f>
        <v>106</v>
      </c>
      <c r="G94" s="361">
        <f>('RC WALL'!L40+'RC WALL'!L41)/2</f>
        <v>0.6</v>
      </c>
      <c r="H94" s="371">
        <f>'RC WALL'!L37</f>
        <v>7.6</v>
      </c>
      <c r="I94" s="361">
        <f>E94*F94*G94*H94</f>
        <v>483.35999999999996</v>
      </c>
      <c r="J94" s="355"/>
      <c r="K94" s="370"/>
      <c r="L94" s="271"/>
      <c r="M94" s="271"/>
      <c r="N94" s="271"/>
      <c r="O94" s="271"/>
      <c r="P94" s="271"/>
      <c r="Q94" s="271"/>
      <c r="R94" s="271"/>
    </row>
    <row r="95" spans="1:18" s="269" customFormat="1">
      <c r="A95" s="439"/>
      <c r="B95" s="436" t="str">
        <f>B82</f>
        <v>Retaining Wall Type-2</v>
      </c>
      <c r="C95" s="369"/>
      <c r="D95" s="369"/>
      <c r="E95" s="354">
        <f>E82</f>
        <v>1</v>
      </c>
      <c r="F95" s="368">
        <f>F82</f>
        <v>105</v>
      </c>
      <c r="G95" s="361">
        <f>('RC WALL (2)'!L39+'RC WALL (2)'!L40)/2</f>
        <v>0.47499999999999998</v>
      </c>
      <c r="H95" s="371">
        <f>'RC WALL (2)'!L36</f>
        <v>5.85</v>
      </c>
      <c r="I95" s="361">
        <f t="shared" ref="I95" si="6">E95*F95*G95*H95</f>
        <v>291.76874999999995</v>
      </c>
      <c r="J95" s="355"/>
      <c r="K95" s="370"/>
      <c r="L95" s="271"/>
      <c r="M95" s="271"/>
      <c r="N95" s="271"/>
      <c r="O95" s="271"/>
      <c r="P95" s="271"/>
      <c r="Q95" s="271"/>
      <c r="R95" s="271"/>
    </row>
    <row r="96" spans="1:18" s="269" customFormat="1">
      <c r="A96" s="566"/>
      <c r="B96" s="436" t="str">
        <f>B83</f>
        <v>Retaining Wall Type-3</v>
      </c>
      <c r="C96" s="369"/>
      <c r="D96" s="369"/>
      <c r="E96" s="354">
        <f>E83</f>
        <v>1</v>
      </c>
      <c r="F96" s="368">
        <f>F83</f>
        <v>190</v>
      </c>
      <c r="G96" s="361">
        <f>('RC WALL (3)'!L39+'RC WALL (3)'!L40)/2</f>
        <v>0.375</v>
      </c>
      <c r="H96" s="371">
        <f>'RC WALL (3)'!L36</f>
        <v>4.05</v>
      </c>
      <c r="I96" s="361">
        <f t="shared" ref="I96:I98" si="7">E96*F96*G96*H96</f>
        <v>288.5625</v>
      </c>
      <c r="J96" s="567"/>
      <c r="K96" s="570"/>
      <c r="L96" s="271"/>
      <c r="M96" s="271"/>
      <c r="N96" s="271"/>
      <c r="O96" s="271"/>
      <c r="P96" s="271"/>
      <c r="Q96" s="271"/>
      <c r="R96" s="271"/>
    </row>
    <row r="97" spans="1:19" s="269" customFormat="1">
      <c r="A97" s="439"/>
      <c r="B97" s="436" t="str">
        <f>B84</f>
        <v>Drain</v>
      </c>
      <c r="C97" s="369"/>
      <c r="D97" s="369"/>
      <c r="E97" s="354">
        <f>E84*2</f>
        <v>2</v>
      </c>
      <c r="F97" s="368">
        <f>F84</f>
        <v>401</v>
      </c>
      <c r="G97" s="356">
        <f>0.75</f>
        <v>0.75</v>
      </c>
      <c r="H97" s="355">
        <v>0.15</v>
      </c>
      <c r="I97" s="361">
        <f t="shared" si="7"/>
        <v>90.224999999999994</v>
      </c>
      <c r="J97" s="355"/>
      <c r="K97" s="370"/>
      <c r="L97" s="271"/>
      <c r="M97" s="271"/>
      <c r="N97" s="271"/>
      <c r="O97" s="271"/>
      <c r="P97" s="271"/>
      <c r="Q97" s="271"/>
      <c r="R97" s="271"/>
    </row>
    <row r="98" spans="1:19" s="269" customFormat="1" hidden="1">
      <c r="A98" s="566"/>
      <c r="B98" s="867"/>
      <c r="C98" s="868"/>
      <c r="D98" s="868"/>
      <c r="E98" s="869">
        <v>0</v>
      </c>
      <c r="F98" s="872">
        <f>F97</f>
        <v>401</v>
      </c>
      <c r="G98" s="870">
        <f>0.75+0.15*2</f>
        <v>1.05</v>
      </c>
      <c r="H98" s="567">
        <v>0.15</v>
      </c>
      <c r="I98" s="361">
        <f t="shared" si="7"/>
        <v>0</v>
      </c>
      <c r="J98" s="567"/>
      <c r="K98" s="570"/>
      <c r="L98" s="271"/>
      <c r="M98" s="271"/>
      <c r="N98" s="271"/>
      <c r="O98" s="271"/>
      <c r="P98" s="271"/>
      <c r="Q98" s="271"/>
      <c r="R98" s="271"/>
    </row>
    <row r="99" spans="1:19" s="269" customFormat="1">
      <c r="A99" s="566"/>
      <c r="B99" s="867"/>
      <c r="C99" s="868"/>
      <c r="D99" s="868"/>
      <c r="E99" s="869"/>
      <c r="F99" s="872"/>
      <c r="G99" s="870"/>
      <c r="H99" s="567"/>
      <c r="I99" s="871"/>
      <c r="J99" s="567"/>
      <c r="K99" s="570"/>
      <c r="L99" s="271"/>
      <c r="M99" s="271"/>
      <c r="N99" s="271"/>
      <c r="O99" s="271"/>
      <c r="P99" s="271"/>
      <c r="Q99" s="271"/>
      <c r="R99" s="271"/>
    </row>
    <row r="100" spans="1:19" s="269" customFormat="1">
      <c r="A100" s="439"/>
      <c r="B100" s="436"/>
      <c r="C100" s="283" t="str">
        <f>'R  BOX'!F23</f>
        <v>Cum</v>
      </c>
      <c r="D100" s="369"/>
      <c r="E100" s="354"/>
      <c r="F100" s="356"/>
      <c r="G100" s="356"/>
      <c r="H100" s="355"/>
      <c r="I100" s="374">
        <f>SUM(I94:I98)</f>
        <v>1153.9162499999998</v>
      </c>
      <c r="J100" s="357">
        <f>'R  BOX'!L23</f>
        <v>7542.08</v>
      </c>
      <c r="K100" s="351">
        <f>I100*J100</f>
        <v>8702928.6707999986</v>
      </c>
      <c r="L100" s="359">
        <f>K100/10000000</f>
        <v>0.87029286707999987</v>
      </c>
      <c r="M100" s="271"/>
      <c r="N100" s="271"/>
      <c r="O100" s="271"/>
      <c r="P100" s="271"/>
      <c r="Q100" s="271"/>
      <c r="R100" s="271"/>
    </row>
    <row r="101" spans="1:19" s="300" customFormat="1" ht="27" customHeight="1">
      <c r="A101" s="435">
        <f>A91+1</f>
        <v>9</v>
      </c>
      <c r="B101" s="1381" t="str">
        <f>'R  BOX'!B25</f>
        <v xml:space="preserve">Additionalities for Form Work and Centring, &amp; Scaffolding  charges for Retaining Wall
</v>
      </c>
      <c r="C101" s="1381"/>
      <c r="D101" s="1381"/>
      <c r="E101" s="1381"/>
      <c r="F101" s="1381"/>
      <c r="G101" s="1381"/>
      <c r="H101" s="1381"/>
      <c r="I101" s="1381"/>
      <c r="J101" s="1381"/>
      <c r="K101" s="1381"/>
      <c r="L101" s="271"/>
      <c r="M101" s="271"/>
      <c r="N101" s="271"/>
      <c r="O101" s="271"/>
      <c r="P101" s="271"/>
      <c r="Q101" s="271"/>
      <c r="R101" s="271"/>
    </row>
    <row r="102" spans="1:19" s="349" customFormat="1" ht="19.5" customHeight="1">
      <c r="A102" s="438"/>
      <c r="B102" s="1387" t="str">
        <f>'R  BOX'!B26</f>
        <v>PWD Schedule of Rates 2023-2024 Vol No.1,  Page No:115,  Item No:Appendix-I</v>
      </c>
      <c r="C102" s="1387"/>
      <c r="D102" s="1387"/>
      <c r="E102" s="1387"/>
      <c r="F102" s="1387"/>
      <c r="G102" s="1387"/>
      <c r="H102" s="1387"/>
      <c r="I102" s="1387"/>
      <c r="J102" s="1387"/>
      <c r="K102" s="1387"/>
      <c r="L102" s="347"/>
      <c r="M102" s="347"/>
      <c r="N102" s="348"/>
      <c r="O102" s="348"/>
      <c r="P102" s="347"/>
      <c r="Q102" s="347"/>
      <c r="R102" s="347"/>
    </row>
    <row r="103" spans="1:19" s="300" customFormat="1">
      <c r="A103" s="439"/>
      <c r="B103" s="373" t="s">
        <v>818</v>
      </c>
      <c r="C103" s="369"/>
      <c r="D103" s="369"/>
      <c r="E103" s="364"/>
      <c r="F103" s="356"/>
      <c r="G103" s="356"/>
      <c r="H103" s="356"/>
      <c r="I103" s="361">
        <f>I100</f>
        <v>1153.9162499999998</v>
      </c>
      <c r="J103" s="356"/>
      <c r="K103" s="370"/>
      <c r="L103" s="271"/>
      <c r="M103" s="271"/>
      <c r="N103" s="271"/>
      <c r="O103" s="271"/>
      <c r="P103" s="271"/>
      <c r="Q103" s="271"/>
      <c r="R103" s="271"/>
    </row>
    <row r="104" spans="1:19" s="269" customFormat="1" ht="17.25" customHeight="1">
      <c r="A104" s="439"/>
      <c r="B104" s="436"/>
      <c r="C104" s="369"/>
      <c r="D104" s="369"/>
      <c r="E104" s="354"/>
      <c r="F104" s="368"/>
      <c r="G104" s="440"/>
      <c r="H104" s="440"/>
      <c r="I104" s="361"/>
      <c r="J104" s="355"/>
      <c r="K104" s="370"/>
      <c r="L104" s="271"/>
      <c r="M104" s="271"/>
      <c r="N104" s="271"/>
      <c r="O104" s="271"/>
      <c r="P104" s="271"/>
      <c r="Q104" s="271"/>
      <c r="R104" s="271"/>
    </row>
    <row r="105" spans="1:19" s="269" customFormat="1">
      <c r="A105" s="439"/>
      <c r="B105" s="436"/>
      <c r="C105" s="283" t="str">
        <f>'R  BOX'!F31</f>
        <v>Cum</v>
      </c>
      <c r="D105" s="369"/>
      <c r="E105" s="354"/>
      <c r="F105" s="356"/>
      <c r="G105" s="356"/>
      <c r="H105" s="355"/>
      <c r="I105" s="374">
        <f>SUM(I103:I104)</f>
        <v>1153.9162499999998</v>
      </c>
      <c r="J105" s="357">
        <f>'R  BOX'!L25</f>
        <v>754.20800000000008</v>
      </c>
      <c r="K105" s="370">
        <f>I105*J105</f>
        <v>870292.86707999988</v>
      </c>
      <c r="L105" s="359">
        <f>K105/10000000</f>
        <v>8.7029286707999989E-2</v>
      </c>
      <c r="M105" s="271"/>
      <c r="N105" s="271"/>
      <c r="O105" s="271"/>
      <c r="P105" s="271"/>
      <c r="Q105" s="271"/>
      <c r="R105" s="271"/>
    </row>
    <row r="106" spans="1:19" s="269" customFormat="1" ht="76.5" customHeight="1">
      <c r="A106" s="435">
        <f>A101+1</f>
        <v>10</v>
      </c>
      <c r="B106" s="1381" t="str">
        <f>'R  BOX'!B27</f>
        <v>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MORTH Specification No. 1600 &amp; 2200. C. Sub structure of Bridges</v>
      </c>
      <c r="C106" s="1381"/>
      <c r="D106" s="1381"/>
      <c r="E106" s="1381"/>
      <c r="F106" s="1381"/>
      <c r="G106" s="1381"/>
      <c r="H106" s="1381"/>
      <c r="I106" s="1381"/>
      <c r="J106" s="1381"/>
      <c r="K106" s="1381"/>
      <c r="L106" s="376"/>
      <c r="M106" s="271"/>
      <c r="N106" s="271"/>
      <c r="O106" s="271"/>
      <c r="P106" s="271"/>
      <c r="Q106" s="271"/>
      <c r="R106" s="271"/>
    </row>
    <row r="107" spans="1:19" s="349" customFormat="1" ht="19.5" customHeight="1">
      <c r="A107" s="438"/>
      <c r="B107" s="1387" t="str">
        <f>'R  BOX'!B28</f>
        <v>PWD Schedule of Rates 2023-2024 Vol No.1,  Page No:18,  Item No:2.11 C</v>
      </c>
      <c r="C107" s="1387"/>
      <c r="D107" s="1387"/>
      <c r="E107" s="1387"/>
      <c r="F107" s="1387"/>
      <c r="G107" s="1387"/>
      <c r="H107" s="1387"/>
      <c r="I107" s="1387"/>
      <c r="J107" s="1387"/>
      <c r="K107" s="1387"/>
      <c r="L107" s="347"/>
      <c r="M107" s="347"/>
      <c r="N107" s="348"/>
      <c r="O107" s="348"/>
      <c r="P107" s="347"/>
      <c r="Q107" s="347"/>
      <c r="R107" s="347"/>
    </row>
    <row r="108" spans="1:19" s="324" customFormat="1">
      <c r="A108" s="439"/>
      <c r="B108" s="436" t="s">
        <v>1067</v>
      </c>
      <c r="C108" s="377"/>
      <c r="D108" s="544"/>
      <c r="E108" s="545"/>
      <c r="F108" s="546">
        <f>I100+I85</f>
        <v>2387.1862499999997</v>
      </c>
      <c r="G108" s="547"/>
      <c r="H108" s="546">
        <v>74</v>
      </c>
      <c r="I108" s="548">
        <f>H108*F108/1000</f>
        <v>176.65178249999997</v>
      </c>
      <c r="J108" s="355"/>
      <c r="K108" s="370"/>
      <c r="L108" s="271"/>
      <c r="M108" s="271"/>
      <c r="N108" s="271"/>
      <c r="O108" s="271"/>
      <c r="P108" s="271"/>
      <c r="Q108" s="271"/>
      <c r="R108" s="271"/>
      <c r="S108" s="269"/>
    </row>
    <row r="109" spans="1:19" s="269" customFormat="1" ht="20.100000000000001" customHeight="1">
      <c r="A109" s="439"/>
      <c r="B109" s="436"/>
      <c r="C109" s="378" t="str">
        <f>'R  BOX'!F27</f>
        <v>tonne</v>
      </c>
      <c r="D109" s="350">
        <v>1</v>
      </c>
      <c r="E109" s="364"/>
      <c r="F109" s="356"/>
      <c r="G109" s="355"/>
      <c r="H109" s="355"/>
      <c r="I109" s="372">
        <f>I108</f>
        <v>176.65178249999997</v>
      </c>
      <c r="J109" s="357">
        <f>'R  BOX'!L27</f>
        <v>89621.28</v>
      </c>
      <c r="K109" s="351">
        <f>I109*J109</f>
        <v>15831758.861931596</v>
      </c>
      <c r="L109" s="359">
        <f>K109/10000000</f>
        <v>1.5831758861931595</v>
      </c>
      <c r="M109" s="367"/>
      <c r="N109" s="367"/>
      <c r="O109" s="367"/>
      <c r="P109" s="367"/>
      <c r="Q109" s="367"/>
      <c r="R109" s="367"/>
    </row>
    <row r="110" spans="1:19" s="269" customFormat="1" ht="43.5" customHeight="1">
      <c r="A110" s="435">
        <f>A106+1</f>
        <v>11</v>
      </c>
      <c r="B110" s="1381" t="str">
        <f>'R  BOX'!B29</f>
        <v>Back filling behind abutment, wing wall and return wall complete including compaction as per drawing and Technical Specification A. Granular materialc Reference to MORTH Specification No. 710.1.4 of IRC:78 &amp; 2200</v>
      </c>
      <c r="C110" s="1381"/>
      <c r="D110" s="1381"/>
      <c r="E110" s="1381"/>
      <c r="F110" s="1381"/>
      <c r="G110" s="1381"/>
      <c r="H110" s="1381"/>
      <c r="I110" s="1381"/>
      <c r="J110" s="1381"/>
      <c r="K110" s="1381"/>
      <c r="L110" s="379"/>
      <c r="M110" s="379"/>
      <c r="N110" s="379"/>
      <c r="O110" s="379"/>
      <c r="P110" s="379"/>
      <c r="Q110" s="379"/>
      <c r="R110" s="379"/>
    </row>
    <row r="111" spans="1:19" s="269" customFormat="1" ht="20.25" customHeight="1">
      <c r="A111" s="435"/>
      <c r="B111" s="1380" t="str">
        <f>'R  BOX'!B30</f>
        <v>PWD Schedule of Rates 2023-2024 Vol No.3,  Page No:117,  Item No:12.3</v>
      </c>
      <c r="C111" s="1380"/>
      <c r="D111" s="1380"/>
      <c r="E111" s="1380"/>
      <c r="F111" s="1380"/>
      <c r="G111" s="1380"/>
      <c r="H111" s="1380"/>
      <c r="I111" s="1380"/>
      <c r="J111" s="1380"/>
      <c r="K111" s="1380"/>
      <c r="L111" s="271"/>
      <c r="M111" s="271"/>
      <c r="N111" s="271"/>
      <c r="O111" s="271"/>
      <c r="P111" s="271"/>
      <c r="Q111" s="271"/>
      <c r="R111" s="271"/>
    </row>
    <row r="112" spans="1:19" s="269" customFormat="1">
      <c r="A112" s="435"/>
      <c r="B112" s="436" t="str">
        <f>B94</f>
        <v>Retaining Wall Type-1</v>
      </c>
      <c r="C112" s="282"/>
      <c r="D112" s="282"/>
      <c r="E112" s="354">
        <f t="shared" ref="E112:F114" si="8">E94</f>
        <v>1</v>
      </c>
      <c r="F112" s="368">
        <f t="shared" si="8"/>
        <v>106</v>
      </c>
      <c r="G112" s="356">
        <f>'RC WALL'!L45+0.5-G120</f>
        <v>2.85</v>
      </c>
      <c r="H112" s="356">
        <f>H94</f>
        <v>7.6</v>
      </c>
      <c r="I112" s="355">
        <f>E112*F112*G112*H112</f>
        <v>2295.96</v>
      </c>
      <c r="J112" s="355"/>
      <c r="K112" s="370"/>
      <c r="L112" s="271"/>
      <c r="M112" s="271"/>
      <c r="N112" s="271"/>
      <c r="O112" s="271"/>
      <c r="P112" s="271"/>
      <c r="Q112" s="271"/>
      <c r="R112" s="271"/>
    </row>
    <row r="113" spans="1:18" s="269" customFormat="1">
      <c r="A113" s="435"/>
      <c r="B113" s="436" t="str">
        <f>B95</f>
        <v>Retaining Wall Type-2</v>
      </c>
      <c r="C113" s="282"/>
      <c r="D113" s="282"/>
      <c r="E113" s="354">
        <f t="shared" si="8"/>
        <v>1</v>
      </c>
      <c r="F113" s="368">
        <f t="shared" si="8"/>
        <v>105</v>
      </c>
      <c r="G113" s="356">
        <f>'RC WALL (2)'!L44+0.5-G121</f>
        <v>2</v>
      </c>
      <c r="H113" s="356">
        <f>H95</f>
        <v>5.85</v>
      </c>
      <c r="I113" s="355">
        <f>ROUND(E113*G113*H113*F113,2)</f>
        <v>1228.5</v>
      </c>
      <c r="J113" s="355"/>
      <c r="K113" s="370"/>
      <c r="L113" s="271"/>
      <c r="M113" s="271"/>
      <c r="N113" s="271"/>
      <c r="O113" s="271"/>
      <c r="P113" s="271"/>
      <c r="Q113" s="271"/>
      <c r="R113" s="271"/>
    </row>
    <row r="114" spans="1:18" s="269" customFormat="1">
      <c r="A114" s="571"/>
      <c r="B114" s="436" t="str">
        <f>B96</f>
        <v>Retaining Wall Type-3</v>
      </c>
      <c r="C114" s="282"/>
      <c r="D114" s="282"/>
      <c r="E114" s="354">
        <f t="shared" si="8"/>
        <v>1</v>
      </c>
      <c r="F114" s="368">
        <f t="shared" si="8"/>
        <v>190</v>
      </c>
      <c r="G114" s="356">
        <f>'RC WALL (3)'!L44+0.5-G122</f>
        <v>1.25</v>
      </c>
      <c r="H114" s="356">
        <f>H96</f>
        <v>4.05</v>
      </c>
      <c r="I114" s="355">
        <f>ROUND(E114*G114*H114*F114,2)</f>
        <v>961.88</v>
      </c>
      <c r="J114" s="567"/>
      <c r="K114" s="570"/>
      <c r="L114" s="271"/>
      <c r="M114" s="271"/>
      <c r="N114" s="271"/>
      <c r="O114" s="271"/>
      <c r="P114" s="271"/>
      <c r="Q114" s="271"/>
      <c r="R114" s="271"/>
    </row>
    <row r="115" spans="1:18" s="269" customFormat="1">
      <c r="A115" s="571"/>
      <c r="B115" s="867" t="str">
        <f>B97</f>
        <v>Drain</v>
      </c>
      <c r="C115" s="873"/>
      <c r="D115" s="873"/>
      <c r="E115" s="869">
        <v>2</v>
      </c>
      <c r="F115" s="872">
        <f>F98</f>
        <v>401</v>
      </c>
      <c r="G115" s="870">
        <v>0.3</v>
      </c>
      <c r="H115" s="870">
        <v>0.75</v>
      </c>
      <c r="I115" s="355">
        <f>ROUND(E115*G115*H115*F115,2)</f>
        <v>180.45</v>
      </c>
      <c r="J115" s="567"/>
      <c r="K115" s="570"/>
      <c r="L115" s="271"/>
      <c r="M115" s="271"/>
      <c r="N115" s="271"/>
      <c r="O115" s="271"/>
      <c r="P115" s="271"/>
      <c r="Q115" s="271"/>
      <c r="R115" s="271"/>
    </row>
    <row r="116" spans="1:18" s="269" customFormat="1">
      <c r="A116" s="435"/>
      <c r="B116" s="436" t="s">
        <v>78</v>
      </c>
      <c r="C116" s="268"/>
      <c r="D116" s="282"/>
      <c r="E116" s="354"/>
      <c r="F116" s="368"/>
      <c r="G116" s="356"/>
      <c r="H116" s="356"/>
      <c r="I116" s="355">
        <f>I124</f>
        <v>1494.06</v>
      </c>
      <c r="J116" s="355"/>
      <c r="K116" s="370"/>
      <c r="L116" s="271"/>
      <c r="M116" s="271"/>
      <c r="N116" s="271"/>
      <c r="O116" s="271"/>
      <c r="P116" s="271"/>
      <c r="Q116" s="271"/>
      <c r="R116" s="271"/>
    </row>
    <row r="117" spans="1:18" s="269" customFormat="1">
      <c r="A117" s="435"/>
      <c r="B117" s="436"/>
      <c r="C117" s="268" t="s">
        <v>6</v>
      </c>
      <c r="D117" s="282"/>
      <c r="E117" s="354"/>
      <c r="F117" s="368"/>
      <c r="G117" s="356"/>
      <c r="H117" s="356"/>
      <c r="I117" s="374">
        <f>SUM(I112:I115)-I116</f>
        <v>3172.73</v>
      </c>
      <c r="J117" s="357">
        <f>'R  BOX'!L29</f>
        <v>1308.1600000000001</v>
      </c>
      <c r="K117" s="351">
        <f>I117*J117</f>
        <v>4150438.4768000003</v>
      </c>
      <c r="L117" s="359">
        <f>K117/10000000</f>
        <v>0.41504384768000002</v>
      </c>
      <c r="M117" s="271"/>
      <c r="N117" s="271"/>
      <c r="O117" s="271"/>
      <c r="P117" s="271"/>
      <c r="Q117" s="271"/>
      <c r="R117" s="271"/>
    </row>
    <row r="118" spans="1:18" s="381" customFormat="1" ht="92.25" customHeight="1">
      <c r="A118" s="435">
        <f>A110+1</f>
        <v>12</v>
      </c>
      <c r="B118" s="1381" t="str">
        <f>'R  BOX'!B31</f>
        <v>Providing and laying of Filter media with granular materials/ 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 Reference to MORTH Spection 710.1.4 of IRC:78 and 2200</v>
      </c>
      <c r="C118" s="1381"/>
      <c r="D118" s="1381"/>
      <c r="E118" s="1381"/>
      <c r="F118" s="1381"/>
      <c r="G118" s="1381"/>
      <c r="H118" s="1381"/>
      <c r="I118" s="1381"/>
      <c r="J118" s="1381"/>
      <c r="K118" s="1381"/>
      <c r="L118" s="380"/>
      <c r="M118" s="380"/>
      <c r="N118" s="380"/>
      <c r="O118" s="380"/>
      <c r="P118" s="380"/>
      <c r="Q118" s="380"/>
      <c r="R118" s="380"/>
    </row>
    <row r="119" spans="1:18" s="269" customFormat="1" ht="20.25" customHeight="1">
      <c r="A119" s="435"/>
      <c r="B119" s="1380" t="str">
        <f>'R  BOX'!B32</f>
        <v>PWD Schedule of Rates 2023-2024 Vol No.3,  Page No:117,  Item No:12.4</v>
      </c>
      <c r="C119" s="1380"/>
      <c r="D119" s="1380"/>
      <c r="E119" s="1380"/>
      <c r="F119" s="1380"/>
      <c r="G119" s="1380"/>
      <c r="H119" s="1380"/>
      <c r="I119" s="1380"/>
      <c r="J119" s="1380"/>
      <c r="K119" s="1380"/>
      <c r="L119" s="271"/>
      <c r="M119" s="271"/>
      <c r="N119" s="271"/>
      <c r="O119" s="271"/>
      <c r="P119" s="271"/>
      <c r="Q119" s="271"/>
      <c r="R119" s="271"/>
    </row>
    <row r="120" spans="1:18" s="381" customFormat="1">
      <c r="A120" s="435"/>
      <c r="B120" s="436" t="str">
        <f>B112</f>
        <v>Retaining Wall Type-1</v>
      </c>
      <c r="C120" s="369"/>
      <c r="D120" s="350"/>
      <c r="E120" s="354">
        <f>E51</f>
        <v>1</v>
      </c>
      <c r="F120" s="368">
        <f>F112</f>
        <v>106</v>
      </c>
      <c r="G120" s="355">
        <v>0.6</v>
      </c>
      <c r="H120" s="447">
        <f>H112</f>
        <v>7.6</v>
      </c>
      <c r="I120" s="371">
        <f>E120*F120*G120*H120</f>
        <v>483.35999999999996</v>
      </c>
      <c r="J120" s="355"/>
      <c r="K120" s="351"/>
      <c r="L120" s="380"/>
      <c r="M120" s="380"/>
      <c r="N120" s="380"/>
      <c r="O120" s="380"/>
      <c r="P120" s="380"/>
      <c r="Q120" s="380"/>
      <c r="R120" s="380"/>
    </row>
    <row r="121" spans="1:18" s="381" customFormat="1">
      <c r="A121" s="435"/>
      <c r="B121" s="436" t="str">
        <f>B113</f>
        <v>Retaining Wall Type-2</v>
      </c>
      <c r="C121" s="369"/>
      <c r="D121" s="350"/>
      <c r="E121" s="354">
        <f>E95</f>
        <v>1</v>
      </c>
      <c r="F121" s="368">
        <f>F113</f>
        <v>105</v>
      </c>
      <c r="G121" s="355">
        <f>G120</f>
        <v>0.6</v>
      </c>
      <c r="H121" s="447">
        <f>H113</f>
        <v>5.85</v>
      </c>
      <c r="I121" s="371">
        <f>ROUND(E121*H121*G121*F121,2)</f>
        <v>368.55</v>
      </c>
      <c r="J121" s="355"/>
      <c r="K121" s="351"/>
      <c r="L121" s="380"/>
      <c r="M121" s="380"/>
      <c r="N121" s="380"/>
      <c r="O121" s="380"/>
      <c r="P121" s="380"/>
      <c r="Q121" s="380"/>
      <c r="R121" s="380"/>
    </row>
    <row r="122" spans="1:18" s="381" customFormat="1">
      <c r="A122" s="571"/>
      <c r="B122" s="436" t="str">
        <f>B114</f>
        <v>Retaining Wall Type-3</v>
      </c>
      <c r="C122" s="369"/>
      <c r="D122" s="350"/>
      <c r="E122" s="354">
        <f>E96</f>
        <v>1</v>
      </c>
      <c r="F122" s="368">
        <f>F114</f>
        <v>190</v>
      </c>
      <c r="G122" s="355">
        <f>G121</f>
        <v>0.6</v>
      </c>
      <c r="H122" s="447">
        <f>H114</f>
        <v>4.05</v>
      </c>
      <c r="I122" s="371">
        <f t="shared" ref="I122:I123" si="9">ROUND(E122*H122*G122*F122,2)</f>
        <v>461.7</v>
      </c>
      <c r="J122" s="567"/>
      <c r="K122" s="572"/>
      <c r="L122" s="380"/>
      <c r="M122" s="380"/>
      <c r="N122" s="380"/>
      <c r="O122" s="380"/>
      <c r="P122" s="380"/>
      <c r="Q122" s="380"/>
      <c r="R122" s="380"/>
    </row>
    <row r="123" spans="1:18" s="381" customFormat="1">
      <c r="A123" s="571"/>
      <c r="B123" s="867" t="str">
        <f>B115</f>
        <v>Drain</v>
      </c>
      <c r="C123" s="868"/>
      <c r="D123" s="874"/>
      <c r="E123" s="869">
        <f>E115</f>
        <v>2</v>
      </c>
      <c r="F123" s="872">
        <f>F115</f>
        <v>401</v>
      </c>
      <c r="G123" s="567">
        <f>G115</f>
        <v>0.3</v>
      </c>
      <c r="H123" s="875">
        <f>H115</f>
        <v>0.75</v>
      </c>
      <c r="I123" s="371">
        <f t="shared" si="9"/>
        <v>180.45</v>
      </c>
      <c r="J123" s="567"/>
      <c r="K123" s="572"/>
      <c r="L123" s="380"/>
      <c r="M123" s="380"/>
      <c r="N123" s="380"/>
      <c r="O123" s="380"/>
      <c r="P123" s="380"/>
      <c r="Q123" s="380"/>
      <c r="R123" s="380"/>
    </row>
    <row r="124" spans="1:18" s="381" customFormat="1">
      <c r="A124" s="435"/>
      <c r="B124" s="436"/>
      <c r="C124" s="283" t="str">
        <f>'R  BOX'!F29</f>
        <v>Cum</v>
      </c>
      <c r="D124" s="350"/>
      <c r="E124" s="354"/>
      <c r="F124" s="356"/>
      <c r="G124" s="356"/>
      <c r="H124" s="268"/>
      <c r="I124" s="374">
        <f>SUM(I120:I123)</f>
        <v>1494.06</v>
      </c>
      <c r="J124" s="357">
        <f>'R  BOX'!L31</f>
        <v>2998.24</v>
      </c>
      <c r="K124" s="351">
        <f>I124*J124</f>
        <v>4479550.4543999992</v>
      </c>
      <c r="L124" s="359">
        <f>K124/10000000</f>
        <v>0.44795504543999992</v>
      </c>
      <c r="M124" s="380"/>
      <c r="N124" s="380"/>
      <c r="O124" s="380"/>
      <c r="P124" s="380"/>
      <c r="Q124" s="380"/>
      <c r="R124" s="380"/>
    </row>
    <row r="125" spans="1:18" s="381" customFormat="1" ht="73.8" customHeight="1">
      <c r="A125" s="435">
        <f>A118+1</f>
        <v>13</v>
      </c>
      <c r="B125" s="1381" t="str">
        <f>'R  BOX'!B33</f>
        <v>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includingcost of labour,rolling,water,all materials,usage&amp; all other appurtenaces required to complete the work.</v>
      </c>
      <c r="C125" s="1381"/>
      <c r="D125" s="1381"/>
      <c r="E125" s="1381"/>
      <c r="F125" s="1381"/>
      <c r="G125" s="1381"/>
      <c r="H125" s="1381"/>
      <c r="I125" s="1381"/>
      <c r="J125" s="1381"/>
      <c r="K125" s="1381"/>
      <c r="L125" s="380"/>
      <c r="M125" s="380"/>
      <c r="N125" s="380" t="s">
        <v>80</v>
      </c>
      <c r="O125" s="380"/>
      <c r="P125" s="380"/>
      <c r="Q125" s="380"/>
      <c r="R125" s="380"/>
    </row>
    <row r="126" spans="1:18" s="269" customFormat="1" ht="20.25" customHeight="1">
      <c r="A126" s="435"/>
      <c r="B126" s="1380" t="str">
        <f>'R  BOX'!B34</f>
        <v>PWD Schedule of Rates 2023-2024 Vol No.1,  Page No:7,  Item No:1.8</v>
      </c>
      <c r="C126" s="1380"/>
      <c r="D126" s="1380"/>
      <c r="E126" s="1380"/>
      <c r="F126" s="1380"/>
      <c r="G126" s="1380"/>
      <c r="H126" s="1380"/>
      <c r="I126" s="1380"/>
      <c r="J126" s="1380"/>
      <c r="K126" s="1380"/>
      <c r="L126" s="271"/>
      <c r="M126" s="271"/>
      <c r="N126" s="271"/>
      <c r="O126" s="271"/>
      <c r="P126" s="271"/>
      <c r="Q126" s="271"/>
      <c r="R126" s="271"/>
    </row>
    <row r="127" spans="1:18" s="381" customFormat="1">
      <c r="A127" s="435"/>
      <c r="B127" s="436"/>
      <c r="C127" s="369"/>
      <c r="D127" s="350"/>
      <c r="E127" s="354"/>
      <c r="F127" s="368"/>
      <c r="G127" s="355"/>
      <c r="H127" s="447"/>
      <c r="I127" s="371"/>
      <c r="J127" s="355"/>
      <c r="K127" s="351"/>
      <c r="L127" s="380"/>
      <c r="M127" s="380"/>
      <c r="N127" s="380"/>
      <c r="O127" s="380"/>
      <c r="P127" s="380"/>
      <c r="Q127" s="380"/>
      <c r="R127" s="380"/>
    </row>
    <row r="128" spans="1:18" s="381" customFormat="1" ht="36">
      <c r="A128" s="435"/>
      <c r="B128" s="436" t="s">
        <v>471</v>
      </c>
      <c r="C128" s="369"/>
      <c r="D128" s="350"/>
      <c r="E128" s="354"/>
      <c r="F128" s="368"/>
      <c r="G128" s="355"/>
      <c r="H128" s="447"/>
      <c r="I128" s="371"/>
      <c r="J128" s="355"/>
      <c r="K128" s="351"/>
      <c r="L128" s="380"/>
      <c r="M128" s="380"/>
      <c r="N128" s="380"/>
      <c r="O128" s="380"/>
      <c r="P128" s="380"/>
      <c r="Q128" s="380"/>
      <c r="R128" s="380"/>
    </row>
    <row r="129" spans="1:18" s="381" customFormat="1">
      <c r="A129" s="571"/>
      <c r="B129" s="867" t="str">
        <f>B120</f>
        <v>Retaining Wall Type-1</v>
      </c>
      <c r="C129" s="868"/>
      <c r="D129" s="874"/>
      <c r="E129" s="869">
        <f>E120</f>
        <v>1</v>
      </c>
      <c r="F129" s="872">
        <f>F55</f>
        <v>106.3</v>
      </c>
      <c r="G129" s="567">
        <f>G55</f>
        <v>46.12</v>
      </c>
      <c r="H129" s="875"/>
      <c r="I129" s="883">
        <f>G129*F129*E129</f>
        <v>4902.5559999999996</v>
      </c>
      <c r="J129" s="567"/>
      <c r="K129" s="572"/>
      <c r="L129" s="380"/>
      <c r="M129" s="380"/>
      <c r="N129" s="380"/>
      <c r="O129" s="380"/>
      <c r="P129" s="380"/>
      <c r="Q129" s="380"/>
      <c r="R129" s="380"/>
    </row>
    <row r="130" spans="1:18" s="381" customFormat="1">
      <c r="A130" s="571"/>
      <c r="B130" s="867" t="str">
        <f t="shared" ref="B130:B131" si="10">B121</f>
        <v>Retaining Wall Type-2</v>
      </c>
      <c r="C130" s="868"/>
      <c r="D130" s="874"/>
      <c r="E130" s="869">
        <f t="shared" ref="E130:E131" si="11">E121</f>
        <v>1</v>
      </c>
      <c r="F130" s="872">
        <f t="shared" ref="F130:G131" si="12">F56</f>
        <v>105.3</v>
      </c>
      <c r="G130" s="567">
        <f t="shared" si="12"/>
        <v>28.1</v>
      </c>
      <c r="H130" s="875"/>
      <c r="I130" s="883">
        <f t="shared" ref="I130:I131" si="13">G130*F130*E130</f>
        <v>2958.9300000000003</v>
      </c>
      <c r="J130" s="567"/>
      <c r="K130" s="572"/>
      <c r="L130" s="380"/>
      <c r="M130" s="380"/>
      <c r="N130" s="380"/>
      <c r="O130" s="380"/>
      <c r="P130" s="380"/>
      <c r="Q130" s="380"/>
      <c r="R130" s="380"/>
    </row>
    <row r="131" spans="1:18" s="381" customFormat="1">
      <c r="A131" s="435"/>
      <c r="B131" s="867" t="str">
        <f t="shared" si="10"/>
        <v>Retaining Wall Type-3</v>
      </c>
      <c r="C131" s="369"/>
      <c r="D131" s="350"/>
      <c r="E131" s="869">
        <f t="shared" si="11"/>
        <v>1</v>
      </c>
      <c r="F131" s="872">
        <f t="shared" si="12"/>
        <v>190.3</v>
      </c>
      <c r="G131" s="567">
        <f t="shared" si="12"/>
        <v>16.25</v>
      </c>
      <c r="H131" s="447"/>
      <c r="I131" s="883">
        <f t="shared" si="13"/>
        <v>3092.375</v>
      </c>
      <c r="J131" s="355"/>
      <c r="K131" s="351"/>
      <c r="L131" s="380"/>
      <c r="M131" s="380"/>
      <c r="N131" s="380"/>
      <c r="O131" s="380"/>
      <c r="P131" s="380"/>
      <c r="Q131" s="380"/>
      <c r="R131" s="380"/>
    </row>
    <row r="132" spans="1:18" s="381" customFormat="1">
      <c r="A132" s="571"/>
      <c r="B132" s="867" t="s">
        <v>78</v>
      </c>
      <c r="C132" s="868"/>
      <c r="D132" s="874"/>
      <c r="E132" s="869"/>
      <c r="F132" s="872"/>
      <c r="G132" s="567"/>
      <c r="H132" s="875"/>
      <c r="I132" s="883">
        <f>-I124</f>
        <v>-1494.06</v>
      </c>
      <c r="J132" s="567"/>
      <c r="K132" s="572"/>
      <c r="L132" s="380"/>
      <c r="M132" s="380"/>
      <c r="N132" s="380"/>
      <c r="O132" s="380"/>
      <c r="P132" s="380"/>
      <c r="Q132" s="380"/>
      <c r="R132" s="380"/>
    </row>
    <row r="133" spans="1:18" s="381" customFormat="1">
      <c r="A133" s="571"/>
      <c r="B133" s="867" t="s">
        <v>880</v>
      </c>
      <c r="C133" s="868"/>
      <c r="D133" s="874"/>
      <c r="E133" s="869"/>
      <c r="F133" s="872"/>
      <c r="G133" s="567"/>
      <c r="H133" s="875"/>
      <c r="I133" s="883">
        <f>-I117</f>
        <v>-3172.73</v>
      </c>
      <c r="J133" s="567"/>
      <c r="K133" s="572"/>
      <c r="L133" s="380"/>
      <c r="M133" s="380"/>
      <c r="N133" s="380"/>
      <c r="O133" s="380"/>
      <c r="P133" s="380"/>
      <c r="Q133" s="380"/>
      <c r="R133" s="380"/>
    </row>
    <row r="134" spans="1:18" s="381" customFormat="1">
      <c r="A134" s="571"/>
      <c r="B134" s="867"/>
      <c r="C134" s="868"/>
      <c r="D134" s="874"/>
      <c r="E134" s="869"/>
      <c r="F134" s="872"/>
      <c r="G134" s="567"/>
      <c r="H134" s="875"/>
      <c r="I134" s="883"/>
      <c r="J134" s="567"/>
      <c r="K134" s="572"/>
      <c r="L134" s="380"/>
      <c r="M134" s="380"/>
      <c r="N134" s="380"/>
      <c r="O134" s="380"/>
      <c r="P134" s="380"/>
      <c r="Q134" s="380"/>
      <c r="R134" s="380"/>
    </row>
    <row r="135" spans="1:18" s="381" customFormat="1">
      <c r="A135" s="435"/>
      <c r="B135" s="436"/>
      <c r="C135" s="283" t="str">
        <f>'R  BOX'!F33</f>
        <v>Cum</v>
      </c>
      <c r="D135" s="350"/>
      <c r="E135" s="354"/>
      <c r="F135" s="356"/>
      <c r="G135" s="356"/>
      <c r="H135" s="268"/>
      <c r="I135" s="374">
        <f>SUM(I127:I133)</f>
        <v>6287.0710000000017</v>
      </c>
      <c r="J135" s="357">
        <f>'R  BOX'!L33</f>
        <v>530.88</v>
      </c>
      <c r="K135" s="351">
        <f>I135*J135</f>
        <v>3337680.2524800007</v>
      </c>
      <c r="L135" s="359">
        <f>K135/10000000</f>
        <v>0.33376802524800009</v>
      </c>
      <c r="M135" s="380"/>
      <c r="N135" s="380"/>
      <c r="O135" s="380"/>
      <c r="P135" s="380"/>
      <c r="Q135" s="380"/>
      <c r="R135" s="380"/>
    </row>
    <row r="136" spans="1:18" s="349" customFormat="1" ht="38.25" hidden="1" customHeight="1">
      <c r="A136" s="549">
        <f>A125+1</f>
        <v>14</v>
      </c>
      <c r="B136" s="1378" t="str">
        <f>'R  BOX'!B35</f>
        <v>Scarifying the existing bituminous road surface to a depth of 50mm and disposal of scarified material by Mechanical Means using Hydraulic excavator with in all lifts and lead</v>
      </c>
      <c r="C136" s="1378"/>
      <c r="D136" s="1378"/>
      <c r="E136" s="1378"/>
      <c r="F136" s="1378"/>
      <c r="G136" s="1378"/>
      <c r="H136" s="1378"/>
      <c r="I136" s="1378"/>
      <c r="J136" s="1378"/>
      <c r="K136" s="1378"/>
      <c r="L136" s="550"/>
      <c r="M136" s="550"/>
      <c r="N136" s="550" t="s">
        <v>80</v>
      </c>
      <c r="O136" s="550"/>
      <c r="P136" s="550"/>
      <c r="Q136" s="550"/>
      <c r="R136" s="550"/>
    </row>
    <row r="137" spans="1:18" s="349" customFormat="1" ht="20.25" hidden="1" customHeight="1">
      <c r="A137" s="549"/>
      <c r="B137" s="1379" t="str">
        <f>'R  BOX'!B36</f>
        <v>PWD Schedule of Rates 2023-2024 Vol No.3,  Page No:15,  Item No:3.5</v>
      </c>
      <c r="C137" s="1379"/>
      <c r="D137" s="1379"/>
      <c r="E137" s="1379"/>
      <c r="F137" s="1379"/>
      <c r="G137" s="1379"/>
      <c r="H137" s="1379"/>
      <c r="I137" s="1379"/>
      <c r="J137" s="1379"/>
      <c r="K137" s="1379"/>
      <c r="L137" s="551"/>
      <c r="M137" s="551"/>
      <c r="N137" s="551"/>
      <c r="O137" s="551"/>
      <c r="P137" s="551"/>
      <c r="Q137" s="551"/>
      <c r="R137" s="551"/>
    </row>
    <row r="138" spans="1:18" s="349" customFormat="1" hidden="1">
      <c r="A138" s="549"/>
      <c r="B138" s="441" t="s">
        <v>556</v>
      </c>
      <c r="C138" s="552"/>
      <c r="D138" s="553"/>
      <c r="E138" s="554">
        <v>1</v>
      </c>
      <c r="F138" s="555">
        <v>75</v>
      </c>
      <c r="G138" s="556">
        <v>13</v>
      </c>
      <c r="H138" s="557"/>
      <c r="I138" s="558">
        <f>G138*F138*E138</f>
        <v>975</v>
      </c>
      <c r="J138" s="556"/>
      <c r="K138" s="559"/>
      <c r="L138" s="550"/>
      <c r="M138" s="550"/>
      <c r="N138" s="550"/>
      <c r="O138" s="550"/>
      <c r="P138" s="550"/>
      <c r="Q138" s="550"/>
      <c r="R138" s="550"/>
    </row>
    <row r="139" spans="1:18" s="349" customFormat="1" hidden="1">
      <c r="A139" s="549"/>
      <c r="B139" s="441"/>
      <c r="C139" s="552"/>
      <c r="D139" s="553"/>
      <c r="E139" s="554"/>
      <c r="F139" s="555"/>
      <c r="G139" s="556"/>
      <c r="H139" s="557"/>
      <c r="I139" s="558"/>
      <c r="J139" s="556"/>
      <c r="K139" s="559"/>
      <c r="L139" s="550"/>
      <c r="M139" s="550"/>
      <c r="N139" s="550"/>
      <c r="O139" s="550"/>
      <c r="P139" s="550"/>
      <c r="Q139" s="550"/>
      <c r="R139" s="550"/>
    </row>
    <row r="140" spans="1:18" s="349" customFormat="1" hidden="1">
      <c r="A140" s="549"/>
      <c r="B140" s="441"/>
      <c r="C140" s="434" t="str">
        <f>'R  BOX'!F35</f>
        <v>Sqm</v>
      </c>
      <c r="D140" s="553"/>
      <c r="E140" s="554"/>
      <c r="F140" s="560"/>
      <c r="G140" s="560"/>
      <c r="H140" s="561"/>
      <c r="I140" s="562">
        <f>SUM(I138:I139)</f>
        <v>975</v>
      </c>
      <c r="J140" s="563">
        <f>'R  BOX'!L35</f>
        <v>6.72</v>
      </c>
      <c r="K140" s="559">
        <f>I140*J140*0</f>
        <v>0</v>
      </c>
      <c r="L140" s="564">
        <f>K140/10000000</f>
        <v>0</v>
      </c>
      <c r="M140" s="550"/>
      <c r="N140" s="550"/>
      <c r="O140" s="550"/>
      <c r="P140" s="550"/>
      <c r="Q140" s="550"/>
      <c r="R140" s="550"/>
    </row>
    <row r="141" spans="1:18" s="349" customFormat="1" ht="57" hidden="1" customHeight="1">
      <c r="A141" s="549">
        <f>A136+1</f>
        <v>15</v>
      </c>
      <c r="B141" s="1378" t="str">
        <f>'R  BOX'!B37</f>
        <v>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
      <c r="C141" s="1378"/>
      <c r="D141" s="1378"/>
      <c r="E141" s="1378"/>
      <c r="F141" s="1378"/>
      <c r="G141" s="1378"/>
      <c r="H141" s="1378"/>
      <c r="I141" s="1378"/>
      <c r="J141" s="1378"/>
      <c r="K141" s="1378"/>
      <c r="L141" s="550"/>
      <c r="M141" s="550"/>
      <c r="N141" s="550" t="s">
        <v>80</v>
      </c>
      <c r="O141" s="550"/>
      <c r="P141" s="550"/>
      <c r="Q141" s="550"/>
      <c r="R141" s="550"/>
    </row>
    <row r="142" spans="1:18" s="349" customFormat="1" ht="20.25" hidden="1" customHeight="1">
      <c r="A142" s="549"/>
      <c r="B142" s="1379" t="str">
        <f>'R  BOX'!B38</f>
        <v>PWD Schedule of Rates 2023-2024 Vol No.3,  Page No:15,  Item No:3.7</v>
      </c>
      <c r="C142" s="1379"/>
      <c r="D142" s="1379"/>
      <c r="E142" s="1379"/>
      <c r="F142" s="1379"/>
      <c r="G142" s="1379"/>
      <c r="H142" s="1379"/>
      <c r="I142" s="1379"/>
      <c r="J142" s="1379"/>
      <c r="K142" s="1379"/>
      <c r="L142" s="551"/>
      <c r="M142" s="551"/>
      <c r="N142" s="551"/>
      <c r="O142" s="551"/>
      <c r="P142" s="551"/>
      <c r="Q142" s="551"/>
      <c r="R142" s="551"/>
    </row>
    <row r="143" spans="1:18" s="349" customFormat="1" hidden="1">
      <c r="A143" s="549"/>
      <c r="B143" s="441" t="str">
        <f>B138</f>
        <v>Road Length</v>
      </c>
      <c r="C143" s="552"/>
      <c r="D143" s="553"/>
      <c r="E143" s="554">
        <f>E138</f>
        <v>1</v>
      </c>
      <c r="F143" s="555">
        <f>F138</f>
        <v>75</v>
      </c>
      <c r="G143" s="558">
        <v>15.324999999999999</v>
      </c>
      <c r="H143" s="557">
        <v>0.15</v>
      </c>
      <c r="I143" s="558">
        <f>E143*F143*G143*H143</f>
        <v>172.40625</v>
      </c>
      <c r="J143" s="556"/>
      <c r="K143" s="559"/>
      <c r="L143" s="550"/>
      <c r="M143" s="550"/>
      <c r="N143" s="550"/>
      <c r="O143" s="550"/>
      <c r="P143" s="550"/>
      <c r="Q143" s="550"/>
      <c r="R143" s="550"/>
    </row>
    <row r="144" spans="1:18" s="349" customFormat="1" hidden="1">
      <c r="A144" s="549"/>
      <c r="B144" s="441"/>
      <c r="C144" s="552"/>
      <c r="D144" s="553"/>
      <c r="E144" s="554"/>
      <c r="F144" s="555"/>
      <c r="G144" s="556"/>
      <c r="H144" s="557"/>
      <c r="I144" s="558"/>
      <c r="J144" s="556"/>
      <c r="K144" s="559"/>
      <c r="L144" s="550"/>
      <c r="M144" s="550"/>
      <c r="N144" s="550"/>
      <c r="O144" s="550"/>
      <c r="P144" s="550"/>
      <c r="Q144" s="550"/>
      <c r="R144" s="550"/>
    </row>
    <row r="145" spans="1:18" s="349" customFormat="1" hidden="1">
      <c r="A145" s="549"/>
      <c r="B145" s="441"/>
      <c r="C145" s="434" t="str">
        <f>'R  BOX'!F45</f>
        <v>Sqm</v>
      </c>
      <c r="D145" s="553"/>
      <c r="E145" s="554"/>
      <c r="F145" s="560"/>
      <c r="G145" s="560"/>
      <c r="H145" s="561"/>
      <c r="I145" s="562">
        <f>SUM(I143:I144)</f>
        <v>172.40625</v>
      </c>
      <c r="J145" s="563">
        <f>'R  BOX'!L37</f>
        <v>117.6</v>
      </c>
      <c r="K145" s="559">
        <f>I145*J145*0</f>
        <v>0</v>
      </c>
      <c r="L145" s="564">
        <f>K145/10000000</f>
        <v>0</v>
      </c>
      <c r="M145" s="550"/>
      <c r="N145" s="550"/>
      <c r="O145" s="550"/>
      <c r="P145" s="550"/>
      <c r="Q145" s="550"/>
      <c r="R145" s="550"/>
    </row>
    <row r="146" spans="1:18" s="349" customFormat="1" ht="73.5" hidden="1" customHeight="1">
      <c r="A146" s="549">
        <f>A141+1</f>
        <v>16</v>
      </c>
      <c r="B146" s="1378" t="str">
        <f>'R  BOX'!B39</f>
        <v>Construction of Subgrade and Earthen Shoulders
Construction of sub-grade and earthen shoulders with approved material obtained from borrow pits with all lifts &amp; leads, transporting to site, spreading, grading to required slope and compacted to meet requirement of table No. 300-2</v>
      </c>
      <c r="C146" s="1378"/>
      <c r="D146" s="1378"/>
      <c r="E146" s="1378"/>
      <c r="F146" s="1378"/>
      <c r="G146" s="1378"/>
      <c r="H146" s="1378"/>
      <c r="I146" s="1378"/>
      <c r="J146" s="1378"/>
      <c r="K146" s="1378"/>
      <c r="L146" s="550"/>
      <c r="M146" s="550"/>
      <c r="N146" s="550" t="s">
        <v>80</v>
      </c>
      <c r="O146" s="550"/>
      <c r="P146" s="550"/>
      <c r="Q146" s="550"/>
      <c r="R146" s="550"/>
    </row>
    <row r="147" spans="1:18" s="349" customFormat="1" ht="20.25" hidden="1" customHeight="1">
      <c r="A147" s="549"/>
      <c r="B147" s="1379" t="str">
        <f>'R  BOX'!B40</f>
        <v>PWD Schedule of Rates 2023-2024 Vol No.3,  Page No:15,  Item No:3.6</v>
      </c>
      <c r="C147" s="1379"/>
      <c r="D147" s="1379"/>
      <c r="E147" s="1379"/>
      <c r="F147" s="1379"/>
      <c r="G147" s="1379"/>
      <c r="H147" s="1379"/>
      <c r="I147" s="1379"/>
      <c r="J147" s="1379"/>
      <c r="K147" s="1379"/>
      <c r="L147" s="551"/>
      <c r="M147" s="551"/>
      <c r="N147" s="551"/>
      <c r="O147" s="551"/>
      <c r="P147" s="551"/>
      <c r="Q147" s="551"/>
      <c r="R147" s="551"/>
    </row>
    <row r="148" spans="1:18" s="349" customFormat="1" hidden="1">
      <c r="A148" s="549"/>
      <c r="B148" s="441" t="str">
        <f>B143</f>
        <v>Road Length</v>
      </c>
      <c r="C148" s="552"/>
      <c r="D148" s="553"/>
      <c r="E148" s="554">
        <f>E143</f>
        <v>1</v>
      </c>
      <c r="F148" s="555">
        <f>F143</f>
        <v>75</v>
      </c>
      <c r="G148" s="558">
        <f>G143</f>
        <v>15.324999999999999</v>
      </c>
      <c r="H148" s="557">
        <v>0.3</v>
      </c>
      <c r="I148" s="558">
        <f>E148*F148*G148*H148</f>
        <v>344.8125</v>
      </c>
      <c r="J148" s="556"/>
      <c r="K148" s="559"/>
      <c r="L148" s="550"/>
      <c r="M148" s="550"/>
      <c r="N148" s="550"/>
      <c r="O148" s="550"/>
      <c r="P148" s="550"/>
      <c r="Q148" s="550"/>
      <c r="R148" s="550"/>
    </row>
    <row r="149" spans="1:18" s="349" customFormat="1" hidden="1">
      <c r="A149" s="549"/>
      <c r="B149" s="441"/>
      <c r="C149" s="552"/>
      <c r="D149" s="553"/>
      <c r="E149" s="554"/>
      <c r="F149" s="555"/>
      <c r="G149" s="556"/>
      <c r="H149" s="557"/>
      <c r="I149" s="558"/>
      <c r="J149" s="556"/>
      <c r="K149" s="559"/>
      <c r="L149" s="550"/>
      <c r="M149" s="550"/>
      <c r="N149" s="550"/>
      <c r="O149" s="550"/>
      <c r="P149" s="550"/>
      <c r="Q149" s="550"/>
      <c r="R149" s="550"/>
    </row>
    <row r="150" spans="1:18" s="349" customFormat="1" hidden="1">
      <c r="A150" s="549"/>
      <c r="B150" s="441"/>
      <c r="C150" s="434" t="str">
        <f>'R  BOX'!F51</f>
        <v>Cum</v>
      </c>
      <c r="D150" s="553"/>
      <c r="E150" s="554"/>
      <c r="F150" s="560"/>
      <c r="G150" s="560"/>
      <c r="H150" s="561"/>
      <c r="I150" s="562">
        <f>SUM(I148:I149)</f>
        <v>344.8125</v>
      </c>
      <c r="J150" s="563">
        <f>'R  BOX'!L39</f>
        <v>552.16</v>
      </c>
      <c r="K150" s="559">
        <f>I150*J150*0</f>
        <v>0</v>
      </c>
      <c r="L150" s="564">
        <f>K150/10000000</f>
        <v>0</v>
      </c>
      <c r="M150" s="550"/>
      <c r="N150" s="550"/>
      <c r="O150" s="550"/>
      <c r="P150" s="550"/>
      <c r="Q150" s="550"/>
      <c r="R150" s="550"/>
    </row>
    <row r="151" spans="1:18" s="349" customFormat="1" ht="78.75" hidden="1" customHeight="1">
      <c r="A151" s="549">
        <f>A146+1</f>
        <v>17</v>
      </c>
      <c r="B151" s="1378" t="str">
        <f>'R  BOX'!B41</f>
        <v>By Mix in place Method
Construction of Granular Sub-Base of required grading as per design mixing in uniform layers with motor grader on prepared surface mixing by mix in place method with front end loader at  OMC,  and compacting with vibratory power roller to achieve the desired density, complete as per clause 401 (v) For Grading -V Material</v>
      </c>
      <c r="C151" s="1378"/>
      <c r="D151" s="1378"/>
      <c r="E151" s="1378"/>
      <c r="F151" s="1378"/>
      <c r="G151" s="1378"/>
      <c r="H151" s="1378"/>
      <c r="I151" s="1378"/>
      <c r="J151" s="1378"/>
      <c r="K151" s="1378"/>
      <c r="L151" s="550"/>
      <c r="M151" s="550"/>
      <c r="N151" s="550" t="s">
        <v>80</v>
      </c>
      <c r="O151" s="550"/>
      <c r="P151" s="550"/>
      <c r="Q151" s="550"/>
      <c r="R151" s="550"/>
    </row>
    <row r="152" spans="1:18" s="349" customFormat="1" ht="20.25" hidden="1" customHeight="1">
      <c r="A152" s="549"/>
      <c r="B152" s="1379" t="str">
        <f>'R  BOX'!B42</f>
        <v>PWD Schedule of Rates 2023-2024 Vol No.3,  Page No:26,  Item No:4.2(V)</v>
      </c>
      <c r="C152" s="1379"/>
      <c r="D152" s="1379"/>
      <c r="E152" s="1379"/>
      <c r="F152" s="1379"/>
      <c r="G152" s="1379"/>
      <c r="H152" s="1379"/>
      <c r="I152" s="1379"/>
      <c r="J152" s="1379"/>
      <c r="K152" s="1379"/>
      <c r="L152" s="551"/>
      <c r="M152" s="551"/>
      <c r="N152" s="551"/>
      <c r="O152" s="551"/>
      <c r="P152" s="551"/>
      <c r="Q152" s="551"/>
      <c r="R152" s="551"/>
    </row>
    <row r="153" spans="1:18" s="349" customFormat="1" hidden="1">
      <c r="A153" s="549"/>
      <c r="B153" s="441" t="str">
        <f>B148</f>
        <v>Road Length</v>
      </c>
      <c r="C153" s="552"/>
      <c r="D153" s="553"/>
      <c r="E153" s="554">
        <f>E148</f>
        <v>1</v>
      </c>
      <c r="F153" s="555">
        <f>F148</f>
        <v>75</v>
      </c>
      <c r="G153" s="556">
        <f>14.425</f>
        <v>14.425000000000001</v>
      </c>
      <c r="H153" s="557">
        <v>0.2</v>
      </c>
      <c r="I153" s="558">
        <f>E153*F153*G153*H153</f>
        <v>216.375</v>
      </c>
      <c r="J153" s="556"/>
      <c r="K153" s="559"/>
      <c r="L153" s="550"/>
      <c r="M153" s="550"/>
      <c r="N153" s="550"/>
      <c r="O153" s="550"/>
      <c r="P153" s="550"/>
      <c r="Q153" s="550"/>
      <c r="R153" s="550"/>
    </row>
    <row r="154" spans="1:18" s="349" customFormat="1" hidden="1">
      <c r="A154" s="549"/>
      <c r="B154" s="441"/>
      <c r="C154" s="552"/>
      <c r="D154" s="553"/>
      <c r="E154" s="554"/>
      <c r="F154" s="555"/>
      <c r="G154" s="556"/>
      <c r="H154" s="557"/>
      <c r="I154" s="558"/>
      <c r="J154" s="556"/>
      <c r="K154" s="559"/>
      <c r="L154" s="550"/>
      <c r="M154" s="550"/>
      <c r="N154" s="550"/>
      <c r="O154" s="550"/>
      <c r="P154" s="550"/>
      <c r="Q154" s="550"/>
      <c r="R154" s="550"/>
    </row>
    <row r="155" spans="1:18" s="349" customFormat="1" hidden="1">
      <c r="A155" s="549"/>
      <c r="B155" s="441"/>
      <c r="C155" s="434" t="str">
        <f>'R  BOX'!F41</f>
        <v>Cum</v>
      </c>
      <c r="D155" s="553"/>
      <c r="E155" s="554"/>
      <c r="F155" s="560"/>
      <c r="G155" s="560"/>
      <c r="H155" s="561"/>
      <c r="I155" s="562">
        <f>SUM(I153:I154)</f>
        <v>216.375</v>
      </c>
      <c r="J155" s="563">
        <f>'R  BOX'!L41</f>
        <v>2642.08</v>
      </c>
      <c r="K155" s="559">
        <f>I155*J155*0</f>
        <v>0</v>
      </c>
      <c r="L155" s="564">
        <f>K155/10000000</f>
        <v>0</v>
      </c>
      <c r="M155" s="550"/>
      <c r="N155" s="550"/>
      <c r="O155" s="550"/>
      <c r="P155" s="550"/>
      <c r="Q155" s="550"/>
      <c r="R155" s="550"/>
    </row>
    <row r="156" spans="1:18" s="349" customFormat="1" ht="90.75" hidden="1" customHeight="1">
      <c r="A156" s="549">
        <f>A151+1</f>
        <v>18</v>
      </c>
      <c r="B156" s="1378" t="str">
        <f>'R  BOX'!B43</f>
        <v>A 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v>
      </c>
      <c r="C156" s="1378"/>
      <c r="D156" s="1378"/>
      <c r="E156" s="1378"/>
      <c r="F156" s="1378"/>
      <c r="G156" s="1378"/>
      <c r="H156" s="1378"/>
      <c r="I156" s="1378"/>
      <c r="J156" s="1378"/>
      <c r="K156" s="1378"/>
      <c r="L156" s="550"/>
      <c r="M156" s="550"/>
      <c r="N156" s="550" t="s">
        <v>80</v>
      </c>
      <c r="O156" s="550"/>
      <c r="P156" s="550"/>
      <c r="Q156" s="550"/>
      <c r="R156" s="550"/>
    </row>
    <row r="157" spans="1:18" s="349" customFormat="1" ht="20.25" hidden="1" customHeight="1">
      <c r="A157" s="549"/>
      <c r="B157" s="1379" t="str">
        <f>'R  BOX'!B44</f>
        <v>PWD Schedule of Rates 2023-2024 Vol No.3,  Page No:15,  Item No:4.17</v>
      </c>
      <c r="C157" s="1379"/>
      <c r="D157" s="1379"/>
      <c r="E157" s="1379"/>
      <c r="F157" s="1379"/>
      <c r="G157" s="1379"/>
      <c r="H157" s="1379"/>
      <c r="I157" s="1379"/>
      <c r="J157" s="1379"/>
      <c r="K157" s="1379"/>
      <c r="L157" s="551"/>
      <c r="M157" s="551"/>
      <c r="N157" s="551"/>
      <c r="O157" s="551"/>
      <c r="P157" s="551"/>
      <c r="Q157" s="551"/>
      <c r="R157" s="551"/>
    </row>
    <row r="158" spans="1:18" s="349" customFormat="1" hidden="1">
      <c r="A158" s="549"/>
      <c r="B158" s="441" t="str">
        <f>B153</f>
        <v>Road Length</v>
      </c>
      <c r="C158" s="552"/>
      <c r="D158" s="553"/>
      <c r="E158" s="554">
        <f>E153</f>
        <v>1</v>
      </c>
      <c r="F158" s="555">
        <f>F153</f>
        <v>75</v>
      </c>
      <c r="G158" s="556">
        <v>13.824999999999999</v>
      </c>
      <c r="H158" s="565">
        <v>0.22500000000000001</v>
      </c>
      <c r="I158" s="558">
        <f>E158*F158*G158*H158</f>
        <v>233.296875</v>
      </c>
      <c r="J158" s="556"/>
      <c r="K158" s="559"/>
      <c r="L158" s="550"/>
      <c r="M158" s="550"/>
      <c r="N158" s="550"/>
      <c r="O158" s="550"/>
      <c r="P158" s="550"/>
      <c r="Q158" s="550"/>
      <c r="R158" s="550"/>
    </row>
    <row r="159" spans="1:18" s="349" customFormat="1" hidden="1">
      <c r="A159" s="549"/>
      <c r="B159" s="441"/>
      <c r="C159" s="552"/>
      <c r="D159" s="553"/>
      <c r="E159" s="554"/>
      <c r="F159" s="555"/>
      <c r="G159" s="556"/>
      <c r="H159" s="557"/>
      <c r="I159" s="558"/>
      <c r="J159" s="556"/>
      <c r="K159" s="559"/>
      <c r="L159" s="550"/>
      <c r="M159" s="550"/>
      <c r="N159" s="550"/>
      <c r="O159" s="550"/>
      <c r="P159" s="550"/>
      <c r="Q159" s="550"/>
      <c r="R159" s="550"/>
    </row>
    <row r="160" spans="1:18" s="349" customFormat="1" hidden="1">
      <c r="A160" s="549"/>
      <c r="B160" s="441"/>
      <c r="C160" s="434" t="str">
        <f>'R  BOX'!F43</f>
        <v>Cum</v>
      </c>
      <c r="D160" s="553"/>
      <c r="E160" s="554"/>
      <c r="F160" s="560"/>
      <c r="G160" s="560"/>
      <c r="H160" s="561"/>
      <c r="I160" s="562">
        <f>SUM(I158:I159)</f>
        <v>233.296875</v>
      </c>
      <c r="J160" s="563">
        <f>'R  BOX'!L43</f>
        <v>2866.08</v>
      </c>
      <c r="K160" s="559">
        <f>I160*J160*0</f>
        <v>0</v>
      </c>
      <c r="L160" s="564">
        <f>K160/10000000</f>
        <v>0</v>
      </c>
      <c r="M160" s="550"/>
      <c r="N160" s="550"/>
      <c r="O160" s="550"/>
      <c r="P160" s="550"/>
      <c r="Q160" s="550"/>
      <c r="R160" s="550"/>
    </row>
    <row r="161" spans="1:18" s="349" customFormat="1" ht="60" hidden="1" customHeight="1">
      <c r="A161" s="549">
        <f>A156+1</f>
        <v>19</v>
      </c>
      <c r="B161" s="1378" t="str">
        <f>'R  BOX'!B45</f>
        <v>A Prime Coat over WMM/WBM
(i) Providing and applying primer coat with SS1 grade Bitumen Emulsion on prepared surface of granular base including cleaning of road surface and spraying primer at the rate of 0.90 kg per m2 using mechanical means.</v>
      </c>
      <c r="C161" s="1378"/>
      <c r="D161" s="1378"/>
      <c r="E161" s="1378"/>
      <c r="F161" s="1378"/>
      <c r="G161" s="1378"/>
      <c r="H161" s="1378"/>
      <c r="I161" s="1378"/>
      <c r="J161" s="1378"/>
      <c r="K161" s="1378"/>
      <c r="L161" s="550"/>
      <c r="M161" s="550"/>
      <c r="N161" s="550" t="s">
        <v>80</v>
      </c>
      <c r="O161" s="550"/>
      <c r="P161" s="550"/>
      <c r="Q161" s="550"/>
      <c r="R161" s="550"/>
    </row>
    <row r="162" spans="1:18" s="349" customFormat="1" ht="20.25" hidden="1" customHeight="1">
      <c r="A162" s="549"/>
      <c r="B162" s="1379" t="str">
        <f>'R  BOX'!B46</f>
        <v>PWD Schedule of Rates 2023-2024 Vol No.3,  Page No:29,  Item No:5.1</v>
      </c>
      <c r="C162" s="1379"/>
      <c r="D162" s="1379"/>
      <c r="E162" s="1379"/>
      <c r="F162" s="1379"/>
      <c r="G162" s="1379"/>
      <c r="H162" s="1379"/>
      <c r="I162" s="1379"/>
      <c r="J162" s="1379"/>
      <c r="K162" s="1379"/>
      <c r="L162" s="551"/>
      <c r="M162" s="551"/>
      <c r="N162" s="551"/>
      <c r="O162" s="551"/>
      <c r="P162" s="551"/>
      <c r="Q162" s="551"/>
      <c r="R162" s="551"/>
    </row>
    <row r="163" spans="1:18" s="349" customFormat="1" hidden="1">
      <c r="A163" s="549"/>
      <c r="B163" s="441" t="str">
        <f>B158</f>
        <v>Road Length</v>
      </c>
      <c r="C163" s="552"/>
      <c r="D163" s="553"/>
      <c r="E163" s="554">
        <f>E158</f>
        <v>1</v>
      </c>
      <c r="F163" s="555">
        <f>F158</f>
        <v>75</v>
      </c>
      <c r="G163" s="556">
        <v>9.4499999999999993</v>
      </c>
      <c r="H163" s="557"/>
      <c r="I163" s="558">
        <f>G163*F163*E163</f>
        <v>708.75</v>
      </c>
      <c r="J163" s="556"/>
      <c r="K163" s="559"/>
      <c r="L163" s="550"/>
      <c r="M163" s="550"/>
      <c r="N163" s="550"/>
      <c r="O163" s="550"/>
      <c r="P163" s="550"/>
      <c r="Q163" s="550"/>
      <c r="R163" s="550"/>
    </row>
    <row r="164" spans="1:18" s="349" customFormat="1" hidden="1">
      <c r="A164" s="549"/>
      <c r="B164" s="441"/>
      <c r="C164" s="552"/>
      <c r="D164" s="553"/>
      <c r="E164" s="554"/>
      <c r="F164" s="555"/>
      <c r="G164" s="556"/>
      <c r="H164" s="557"/>
      <c r="I164" s="558"/>
      <c r="J164" s="556"/>
      <c r="K164" s="559"/>
      <c r="L164" s="550"/>
      <c r="M164" s="550"/>
      <c r="N164" s="550"/>
      <c r="O164" s="550"/>
      <c r="P164" s="550"/>
      <c r="Q164" s="550"/>
      <c r="R164" s="550"/>
    </row>
    <row r="165" spans="1:18" s="349" customFormat="1" hidden="1">
      <c r="A165" s="549"/>
      <c r="B165" s="441"/>
      <c r="C165" s="434" t="str">
        <f>'R  BOX'!F45</f>
        <v>Sqm</v>
      </c>
      <c r="D165" s="553"/>
      <c r="E165" s="554"/>
      <c r="F165" s="560"/>
      <c r="G165" s="560"/>
      <c r="H165" s="561"/>
      <c r="I165" s="562">
        <f>SUM(I163:I164)</f>
        <v>708.75</v>
      </c>
      <c r="J165" s="563">
        <f>'R  BOX'!L45</f>
        <v>45.92</v>
      </c>
      <c r="K165" s="559">
        <f>I165*J165*0</f>
        <v>0</v>
      </c>
      <c r="L165" s="564">
        <f>K165/10000000</f>
        <v>0</v>
      </c>
      <c r="M165" s="550"/>
      <c r="N165" s="550"/>
      <c r="O165" s="550"/>
      <c r="P165" s="550"/>
      <c r="Q165" s="550"/>
      <c r="R165" s="550"/>
    </row>
    <row r="166" spans="1:18" s="349" customFormat="1" ht="38.25" hidden="1" customHeight="1">
      <c r="A166" s="549">
        <f>A161+1</f>
        <v>20</v>
      </c>
      <c r="B166" s="1378" t="str">
        <f>'R  BOX'!B47</f>
        <v>Tack coat on Bituminous surface  Providing and applying tack coat with VG-10 Bitumen using pressure distributor at the rate of 0.20 kg/m2 on the prepared bitumenous surface cleaned with  mechanical broom</v>
      </c>
      <c r="C166" s="1378"/>
      <c r="D166" s="1378"/>
      <c r="E166" s="1378"/>
      <c r="F166" s="1378"/>
      <c r="G166" s="1378"/>
      <c r="H166" s="1378"/>
      <c r="I166" s="1378"/>
      <c r="J166" s="1378"/>
      <c r="K166" s="1378"/>
      <c r="L166" s="550"/>
      <c r="M166" s="550"/>
      <c r="N166" s="550" t="s">
        <v>80</v>
      </c>
      <c r="O166" s="550"/>
      <c r="P166" s="550"/>
      <c r="Q166" s="550"/>
      <c r="R166" s="550"/>
    </row>
    <row r="167" spans="1:18" s="349" customFormat="1" ht="20.25" hidden="1" customHeight="1">
      <c r="A167" s="549"/>
      <c r="B167" s="1379" t="str">
        <f>'R  BOX'!B48</f>
        <v xml:space="preserve">PWD Schedule of Rates 2023-2024 Vol No.3,  Page No:29,  Item No:5.3 (i) </v>
      </c>
      <c r="C167" s="1379"/>
      <c r="D167" s="1379"/>
      <c r="E167" s="1379"/>
      <c r="F167" s="1379"/>
      <c r="G167" s="1379"/>
      <c r="H167" s="1379"/>
      <c r="I167" s="1379"/>
      <c r="J167" s="1379"/>
      <c r="K167" s="1379"/>
      <c r="L167" s="551"/>
      <c r="M167" s="551"/>
      <c r="N167" s="551"/>
      <c r="O167" s="551"/>
      <c r="P167" s="551"/>
      <c r="Q167" s="551"/>
      <c r="R167" s="551"/>
    </row>
    <row r="168" spans="1:18" s="349" customFormat="1" hidden="1">
      <c r="A168" s="549"/>
      <c r="B168" s="441" t="str">
        <f>B163</f>
        <v>Road Length</v>
      </c>
      <c r="C168" s="552"/>
      <c r="D168" s="553"/>
      <c r="E168" s="554">
        <f>E163</f>
        <v>1</v>
      </c>
      <c r="F168" s="555">
        <f>F163</f>
        <v>75</v>
      </c>
      <c r="G168" s="556">
        <f>G163</f>
        <v>9.4499999999999993</v>
      </c>
      <c r="H168" s="557"/>
      <c r="I168" s="558">
        <f>G168*F168*E168</f>
        <v>708.75</v>
      </c>
      <c r="J168" s="556"/>
      <c r="K168" s="559"/>
      <c r="L168" s="550"/>
      <c r="M168" s="550"/>
      <c r="N168" s="550"/>
      <c r="O168" s="550"/>
      <c r="P168" s="550"/>
      <c r="Q168" s="550"/>
      <c r="R168" s="550"/>
    </row>
    <row r="169" spans="1:18" s="349" customFormat="1" hidden="1">
      <c r="A169" s="549"/>
      <c r="B169" s="441"/>
      <c r="C169" s="552"/>
      <c r="D169" s="553"/>
      <c r="E169" s="554"/>
      <c r="F169" s="555"/>
      <c r="G169" s="556"/>
      <c r="H169" s="557"/>
      <c r="I169" s="558"/>
      <c r="J169" s="556"/>
      <c r="K169" s="559"/>
      <c r="L169" s="550"/>
      <c r="M169" s="550"/>
      <c r="N169" s="550"/>
      <c r="O169" s="550"/>
      <c r="P169" s="550"/>
      <c r="Q169" s="550"/>
      <c r="R169" s="550"/>
    </row>
    <row r="170" spans="1:18" s="349" customFormat="1" hidden="1">
      <c r="A170" s="549"/>
      <c r="B170" s="441"/>
      <c r="C170" s="434" t="str">
        <f>'R  BOX'!F47</f>
        <v>Sqm</v>
      </c>
      <c r="D170" s="553"/>
      <c r="E170" s="554"/>
      <c r="F170" s="560"/>
      <c r="G170" s="560"/>
      <c r="H170" s="561"/>
      <c r="I170" s="562">
        <f>SUM(I168:I169)</f>
        <v>708.75</v>
      </c>
      <c r="J170" s="563">
        <f>'R  BOX'!L47</f>
        <v>13.44</v>
      </c>
      <c r="K170" s="559">
        <f>I170*J170*0</f>
        <v>0</v>
      </c>
      <c r="L170" s="564">
        <f>K170/10000000</f>
        <v>0</v>
      </c>
      <c r="M170" s="550"/>
      <c r="N170" s="550"/>
      <c r="O170" s="550"/>
      <c r="P170" s="550"/>
      <c r="Q170" s="550"/>
      <c r="R170" s="550"/>
    </row>
    <row r="171" spans="1:18" s="349" customFormat="1" ht="88.5" hidden="1" customHeight="1">
      <c r="A171" s="549">
        <f>A166+1</f>
        <v>21</v>
      </c>
      <c r="B171" s="1378" t="str">
        <f>'R  BOX'!B49</f>
        <v xml:space="preserve"> (ii) Bituminous Macadam Grading - II for traffic &lt;20 MSA C) Providing and laying Bituminous Macadam with 40/60 TPH capacity hot mix plant using crushed aggregates of specified grading premixed with bituminous binder VG-30 @ 3.4% by weight of mix, transported to site, laid over a previously prepared surface with mechanical paver finisher to the required grade, level and alignment and rolled as per clauses 501.6 and 501.7 to achieve the desired compaction</v>
      </c>
      <c r="C171" s="1378"/>
      <c r="D171" s="1378"/>
      <c r="E171" s="1378"/>
      <c r="F171" s="1378"/>
      <c r="G171" s="1378"/>
      <c r="H171" s="1378"/>
      <c r="I171" s="1378"/>
      <c r="J171" s="1378"/>
      <c r="K171" s="1378"/>
      <c r="L171" s="550"/>
      <c r="M171" s="550"/>
      <c r="N171" s="550" t="s">
        <v>80</v>
      </c>
      <c r="O171" s="550"/>
      <c r="P171" s="550"/>
      <c r="Q171" s="550"/>
      <c r="R171" s="550"/>
    </row>
    <row r="172" spans="1:18" s="349" customFormat="1" ht="20.25" hidden="1" customHeight="1">
      <c r="A172" s="549"/>
      <c r="B172" s="1379" t="str">
        <f>'R  BOX'!B50</f>
        <v>PWD Schedule of Rates 2023-2024 Vol No.3,  Page No:31,  Item No:5.8(ii)</v>
      </c>
      <c r="C172" s="1379"/>
      <c r="D172" s="1379"/>
      <c r="E172" s="1379"/>
      <c r="F172" s="1379"/>
      <c r="G172" s="1379"/>
      <c r="H172" s="1379"/>
      <c r="I172" s="1379"/>
      <c r="J172" s="1379"/>
      <c r="K172" s="1379"/>
      <c r="L172" s="551"/>
      <c r="M172" s="551"/>
      <c r="N172" s="551"/>
      <c r="O172" s="551"/>
      <c r="P172" s="551"/>
      <c r="Q172" s="551"/>
      <c r="R172" s="551"/>
    </row>
    <row r="173" spans="1:18" s="349" customFormat="1" hidden="1">
      <c r="A173" s="549"/>
      <c r="B173" s="441" t="str">
        <f>B168</f>
        <v>Road Length</v>
      </c>
      <c r="C173" s="552"/>
      <c r="D173" s="553"/>
      <c r="E173" s="554">
        <f>E168</f>
        <v>1</v>
      </c>
      <c r="F173" s="555">
        <f>F168</f>
        <v>75</v>
      </c>
      <c r="G173" s="556">
        <v>9</v>
      </c>
      <c r="H173" s="557">
        <v>0.05</v>
      </c>
      <c r="I173" s="558">
        <f>G173*F173*E173*H173</f>
        <v>33.75</v>
      </c>
      <c r="J173" s="556"/>
      <c r="K173" s="559"/>
      <c r="L173" s="550"/>
      <c r="M173" s="550"/>
      <c r="N173" s="550"/>
      <c r="O173" s="550"/>
      <c r="P173" s="550"/>
      <c r="Q173" s="550"/>
      <c r="R173" s="550"/>
    </row>
    <row r="174" spans="1:18" s="349" customFormat="1" hidden="1">
      <c r="A174" s="549"/>
      <c r="B174" s="441"/>
      <c r="C174" s="552"/>
      <c r="D174" s="553"/>
      <c r="E174" s="554"/>
      <c r="F174" s="555"/>
      <c r="G174" s="556"/>
      <c r="H174" s="557"/>
      <c r="I174" s="558"/>
      <c r="J174" s="556"/>
      <c r="K174" s="559"/>
      <c r="L174" s="550"/>
      <c r="M174" s="550"/>
      <c r="N174" s="550"/>
      <c r="O174" s="550"/>
      <c r="P174" s="550"/>
      <c r="Q174" s="550"/>
      <c r="R174" s="550"/>
    </row>
    <row r="175" spans="1:18" s="349" customFormat="1" hidden="1">
      <c r="A175" s="549"/>
      <c r="B175" s="441"/>
      <c r="C175" s="434" t="str">
        <f>'R  BOX'!F49</f>
        <v>Cum</v>
      </c>
      <c r="D175" s="553"/>
      <c r="E175" s="554"/>
      <c r="F175" s="560"/>
      <c r="G175" s="560"/>
      <c r="H175" s="561"/>
      <c r="I175" s="562">
        <f>SUM(I173:I174)</f>
        <v>33.75</v>
      </c>
      <c r="J175" s="563">
        <f>'R  BOX'!L49</f>
        <v>8580.32</v>
      </c>
      <c r="K175" s="559">
        <f>I175*J175*0</f>
        <v>0</v>
      </c>
      <c r="L175" s="564">
        <f>K175/10000000</f>
        <v>0</v>
      </c>
      <c r="M175" s="550"/>
      <c r="N175" s="550"/>
      <c r="O175" s="550"/>
      <c r="P175" s="550"/>
      <c r="Q175" s="550"/>
      <c r="R175" s="550"/>
    </row>
    <row r="176" spans="1:18" s="349" customFormat="1" ht="85.5" hidden="1" customHeight="1">
      <c r="A176" s="549">
        <f>A171+1</f>
        <v>22</v>
      </c>
      <c r="B176" s="1378" t="str">
        <f>'R  BOX'!B51</f>
        <v>Semi Dense Bituminous Concrete                                                    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v>
      </c>
      <c r="C176" s="1378"/>
      <c r="D176" s="1378"/>
      <c r="E176" s="1378"/>
      <c r="F176" s="1378"/>
      <c r="G176" s="1378"/>
      <c r="H176" s="1378"/>
      <c r="I176" s="1378"/>
      <c r="J176" s="1378"/>
      <c r="K176" s="1378"/>
      <c r="L176" s="550"/>
      <c r="M176" s="550"/>
      <c r="N176" s="550" t="s">
        <v>80</v>
      </c>
      <c r="O176" s="550"/>
      <c r="P176" s="550"/>
      <c r="Q176" s="550"/>
      <c r="R176" s="550"/>
    </row>
    <row r="177" spans="1:18" s="349" customFormat="1" ht="20.25" hidden="1" customHeight="1">
      <c r="A177" s="549"/>
      <c r="B177" s="1379" t="str">
        <f>'R  BOX'!B52</f>
        <v>PWD Schedule of Rates 2023-2024 Vol No.3,  Page No:43,  Item No:5.31</v>
      </c>
      <c r="C177" s="1379"/>
      <c r="D177" s="1379"/>
      <c r="E177" s="1379"/>
      <c r="F177" s="1379"/>
      <c r="G177" s="1379"/>
      <c r="H177" s="1379"/>
      <c r="I177" s="1379"/>
      <c r="J177" s="1379"/>
      <c r="K177" s="1379"/>
      <c r="L177" s="551"/>
      <c r="M177" s="551"/>
      <c r="N177" s="551"/>
      <c r="O177" s="551"/>
      <c r="P177" s="551"/>
      <c r="Q177" s="551"/>
      <c r="R177" s="551"/>
    </row>
    <row r="178" spans="1:18" s="349" customFormat="1" hidden="1">
      <c r="A178" s="549"/>
      <c r="B178" s="441" t="str">
        <f>B173</f>
        <v>Road Length</v>
      </c>
      <c r="C178" s="552"/>
      <c r="D178" s="553"/>
      <c r="E178" s="554">
        <f>E173</f>
        <v>1</v>
      </c>
      <c r="F178" s="555">
        <f>F173</f>
        <v>75</v>
      </c>
      <c r="G178" s="556">
        <f>G173</f>
        <v>9</v>
      </c>
      <c r="H178" s="557">
        <v>2.5000000000000001E-2</v>
      </c>
      <c r="I178" s="558">
        <f>G178*F178*E178*H178</f>
        <v>16.875</v>
      </c>
      <c r="J178" s="556"/>
      <c r="K178" s="559"/>
      <c r="L178" s="550"/>
      <c r="M178" s="550"/>
      <c r="N178" s="550"/>
      <c r="O178" s="550"/>
      <c r="P178" s="550"/>
      <c r="Q178" s="550"/>
      <c r="R178" s="550"/>
    </row>
    <row r="179" spans="1:18" s="349" customFormat="1" hidden="1">
      <c r="A179" s="549"/>
      <c r="B179" s="441"/>
      <c r="C179" s="552"/>
      <c r="D179" s="553"/>
      <c r="E179" s="554"/>
      <c r="F179" s="555"/>
      <c r="G179" s="556"/>
      <c r="H179" s="557"/>
      <c r="I179" s="558"/>
      <c r="J179" s="556"/>
      <c r="K179" s="559"/>
      <c r="L179" s="550"/>
      <c r="M179" s="550"/>
      <c r="N179" s="550"/>
      <c r="O179" s="550"/>
      <c r="P179" s="550"/>
      <c r="Q179" s="550"/>
      <c r="R179" s="550"/>
    </row>
    <row r="180" spans="1:18" s="349" customFormat="1" hidden="1">
      <c r="A180" s="549"/>
      <c r="B180" s="441"/>
      <c r="C180" s="434" t="str">
        <f>'R  BOX'!F51</f>
        <v>Cum</v>
      </c>
      <c r="D180" s="553"/>
      <c r="E180" s="554"/>
      <c r="F180" s="560"/>
      <c r="G180" s="560"/>
      <c r="H180" s="561"/>
      <c r="I180" s="562">
        <f>SUM(I178:I179)</f>
        <v>16.875</v>
      </c>
      <c r="J180" s="563">
        <f>'R  BOX'!L51</f>
        <v>11370.24</v>
      </c>
      <c r="K180" s="559">
        <f>I180*J180*0</f>
        <v>0</v>
      </c>
      <c r="L180" s="564">
        <f>K180/10000000</f>
        <v>0</v>
      </c>
      <c r="M180" s="550"/>
      <c r="N180" s="550"/>
      <c r="O180" s="550"/>
      <c r="P180" s="550"/>
      <c r="Q180" s="550"/>
      <c r="R180" s="550"/>
    </row>
    <row r="181" spans="1:18" s="349" customFormat="1" ht="113.25" hidden="1" customHeight="1">
      <c r="A181" s="549">
        <f>A176+1</f>
        <v>23</v>
      </c>
      <c r="B181" s="1378" t="str">
        <f>'R  BOX'!B53</f>
        <v>Direction and Place Identification Signs with size more than 0.9 m2 size Board. Providing and erecting direction and place identification retro reflectorised sign as per IRC:67:2012 made of high intensity grade sheeting vide clause 801.3, fixed over aluminium sheeting, 2 mm thick or Aluminium composite material sheet with overall thickness of 4mm with area exceeding 0.9 m2 fixed over back support frame of min 40 x 40 x 5mm angle mounted on a mild steel circular pipe 65 NB, firmly fixed to the ground by means of properly designed foundation with M25 grade cement concrete 45 x 45 x 60 cm, 60 cm below ground level as per approved drawing</v>
      </c>
      <c r="C181" s="1378"/>
      <c r="D181" s="1378"/>
      <c r="E181" s="1378"/>
      <c r="F181" s="1378"/>
      <c r="G181" s="1378"/>
      <c r="H181" s="1378"/>
      <c r="I181" s="1378"/>
      <c r="J181" s="1378"/>
      <c r="K181" s="1378"/>
      <c r="L181" s="550"/>
      <c r="M181" s="550"/>
      <c r="N181" s="550" t="s">
        <v>80</v>
      </c>
      <c r="O181" s="550"/>
      <c r="P181" s="550"/>
      <c r="Q181" s="550"/>
      <c r="R181" s="550"/>
    </row>
    <row r="182" spans="1:18" s="349" customFormat="1" ht="20.25" hidden="1" customHeight="1">
      <c r="A182" s="549"/>
      <c r="B182" s="1379" t="str">
        <f>'R  BOX'!B54</f>
        <v>PWD Schedule of Rates 2023-2024 Vol No.3,  Page No:65,  Item No:8.8</v>
      </c>
      <c r="C182" s="1379"/>
      <c r="D182" s="1379"/>
      <c r="E182" s="1379"/>
      <c r="F182" s="1379"/>
      <c r="G182" s="1379"/>
      <c r="H182" s="1379"/>
      <c r="I182" s="1379"/>
      <c r="J182" s="1379"/>
      <c r="K182" s="1379"/>
      <c r="L182" s="551"/>
      <c r="M182" s="551"/>
      <c r="N182" s="551"/>
      <c r="O182" s="551"/>
      <c r="P182" s="551"/>
      <c r="Q182" s="551"/>
      <c r="R182" s="551"/>
    </row>
    <row r="183" spans="1:18" s="349" customFormat="1" hidden="1">
      <c r="A183" s="549"/>
      <c r="B183" s="441"/>
      <c r="C183" s="552"/>
      <c r="D183" s="553"/>
      <c r="E183" s="554">
        <v>5</v>
      </c>
      <c r="F183" s="555">
        <v>0.9</v>
      </c>
      <c r="G183" s="556">
        <v>0.9</v>
      </c>
      <c r="H183" s="557"/>
      <c r="I183" s="558">
        <f>G183*F183*E183</f>
        <v>4.0500000000000007</v>
      </c>
      <c r="J183" s="556"/>
      <c r="K183" s="559"/>
      <c r="L183" s="550"/>
      <c r="M183" s="550"/>
      <c r="N183" s="550"/>
      <c r="O183" s="550"/>
      <c r="P183" s="550"/>
      <c r="Q183" s="550"/>
      <c r="R183" s="550"/>
    </row>
    <row r="184" spans="1:18" s="349" customFormat="1" hidden="1">
      <c r="A184" s="549"/>
      <c r="B184" s="441"/>
      <c r="C184" s="552"/>
      <c r="D184" s="553"/>
      <c r="E184" s="554"/>
      <c r="F184" s="555"/>
      <c r="G184" s="556"/>
      <c r="H184" s="557"/>
      <c r="I184" s="558"/>
      <c r="J184" s="556"/>
      <c r="K184" s="559"/>
      <c r="L184" s="550"/>
      <c r="M184" s="550"/>
      <c r="N184" s="550"/>
      <c r="O184" s="550"/>
      <c r="P184" s="550"/>
      <c r="Q184" s="550"/>
      <c r="R184" s="550"/>
    </row>
    <row r="185" spans="1:18" s="349" customFormat="1" hidden="1">
      <c r="A185" s="549"/>
      <c r="B185" s="441"/>
      <c r="C185" s="434" t="str">
        <f>'R  BOX'!F53</f>
        <v>Cum</v>
      </c>
      <c r="D185" s="553"/>
      <c r="E185" s="554"/>
      <c r="F185" s="560"/>
      <c r="G185" s="560"/>
      <c r="H185" s="561"/>
      <c r="I185" s="562">
        <f>SUM(I183:I184)</f>
        <v>4.0500000000000007</v>
      </c>
      <c r="J185" s="563">
        <f>'R  BOX'!L53</f>
        <v>10866.24</v>
      </c>
      <c r="K185" s="559">
        <f>I185*J185*0</f>
        <v>0</v>
      </c>
      <c r="L185" s="564">
        <f>K185/10000000</f>
        <v>0</v>
      </c>
      <c r="M185" s="550"/>
      <c r="N185" s="550"/>
      <c r="O185" s="550"/>
      <c r="P185" s="550"/>
      <c r="Q185" s="550"/>
      <c r="R185" s="550"/>
    </row>
    <row r="186" spans="1:18" s="349" customFormat="1" ht="83.25" hidden="1" customHeight="1">
      <c r="A186" s="549">
        <f>A181+1</f>
        <v>24</v>
      </c>
      <c r="B186" s="1378" t="str">
        <f>'R  BOX'!B55</f>
        <v>Road Marking with Hot Applied Thermoplastic Compound with Reflectorising Glass Beads on Bituminous Surface Providing and laying of hot applied thermoplastic compound 2.5 mm thick including reflectorising glass beads @ 250 g/m2 area, thickness of 2.5 mm is exclusive of surface applied glass beads as per IRC:35:2015.The finished surface to be level, uniform and free from streaks and holes</v>
      </c>
      <c r="C186" s="1378"/>
      <c r="D186" s="1378"/>
      <c r="E186" s="1378"/>
      <c r="F186" s="1378"/>
      <c r="G186" s="1378"/>
      <c r="H186" s="1378"/>
      <c r="I186" s="1378"/>
      <c r="J186" s="1378"/>
      <c r="K186" s="1378"/>
      <c r="L186" s="550"/>
      <c r="M186" s="550"/>
      <c r="N186" s="550" t="s">
        <v>80</v>
      </c>
      <c r="O186" s="550"/>
      <c r="P186" s="550"/>
      <c r="Q186" s="550"/>
      <c r="R186" s="550"/>
    </row>
    <row r="187" spans="1:18" s="349" customFormat="1" ht="20.25" hidden="1" customHeight="1">
      <c r="A187" s="549"/>
      <c r="B187" s="1379" t="str">
        <f>'R  BOX'!B56</f>
        <v>PWD Schedule of Rates 2023-2024 Vol No.3,  Page No:67,  Item No:8.15</v>
      </c>
      <c r="C187" s="1379"/>
      <c r="D187" s="1379"/>
      <c r="E187" s="1379"/>
      <c r="F187" s="1379"/>
      <c r="G187" s="1379"/>
      <c r="H187" s="1379"/>
      <c r="I187" s="1379"/>
      <c r="J187" s="1379"/>
      <c r="K187" s="1379"/>
      <c r="L187" s="551"/>
      <c r="M187" s="551"/>
      <c r="N187" s="551"/>
      <c r="O187" s="551"/>
      <c r="P187" s="551"/>
      <c r="Q187" s="551"/>
      <c r="R187" s="551"/>
    </row>
    <row r="188" spans="1:18" s="349" customFormat="1" hidden="1">
      <c r="A188" s="549"/>
      <c r="B188" s="441" t="str">
        <f>B178</f>
        <v>Road Length</v>
      </c>
      <c r="C188" s="552"/>
      <c r="D188" s="553"/>
      <c r="E188" s="554">
        <v>2</v>
      </c>
      <c r="F188" s="555">
        <f>F178</f>
        <v>75</v>
      </c>
      <c r="G188" s="556"/>
      <c r="H188" s="557">
        <v>0.15</v>
      </c>
      <c r="I188" s="558">
        <f>H188*F188*E188</f>
        <v>22.5</v>
      </c>
      <c r="J188" s="556"/>
      <c r="K188" s="559"/>
      <c r="L188" s="550"/>
      <c r="M188" s="550"/>
      <c r="N188" s="550"/>
      <c r="O188" s="550"/>
      <c r="P188" s="550"/>
      <c r="Q188" s="550"/>
      <c r="R188" s="550"/>
    </row>
    <row r="189" spans="1:18" s="349" customFormat="1" hidden="1">
      <c r="A189" s="549"/>
      <c r="B189" s="441"/>
      <c r="C189" s="552"/>
      <c r="D189" s="553"/>
      <c r="E189" s="554">
        <v>1</v>
      </c>
      <c r="F189" s="555">
        <f>ROUND(F188/3,2)</f>
        <v>25</v>
      </c>
      <c r="G189" s="556"/>
      <c r="H189" s="557">
        <v>0.1</v>
      </c>
      <c r="I189" s="558">
        <f>H189*F189*E189</f>
        <v>2.5</v>
      </c>
      <c r="J189" s="556"/>
      <c r="K189" s="559"/>
      <c r="L189" s="550"/>
      <c r="M189" s="550"/>
      <c r="N189" s="550"/>
      <c r="O189" s="550"/>
      <c r="P189" s="550"/>
      <c r="Q189" s="550"/>
      <c r="R189" s="550"/>
    </row>
    <row r="190" spans="1:18" s="349" customFormat="1" hidden="1">
      <c r="A190" s="549"/>
      <c r="B190" s="441"/>
      <c r="C190" s="434" t="str">
        <f>'R  BOX'!F55</f>
        <v>Sqm</v>
      </c>
      <c r="D190" s="553"/>
      <c r="E190" s="554"/>
      <c r="F190" s="560"/>
      <c r="G190" s="560"/>
      <c r="H190" s="561"/>
      <c r="I190" s="562">
        <f>SUM(I188:I189)</f>
        <v>25</v>
      </c>
      <c r="J190" s="563">
        <f>'R  BOX'!L55</f>
        <v>593.6</v>
      </c>
      <c r="K190" s="559">
        <f>I190*J190*0</f>
        <v>0</v>
      </c>
      <c r="L190" s="564">
        <f>K190/10000000</f>
        <v>0</v>
      </c>
      <c r="M190" s="550"/>
      <c r="N190" s="550"/>
      <c r="O190" s="550"/>
      <c r="P190" s="550"/>
      <c r="Q190" s="550"/>
      <c r="R190" s="550"/>
    </row>
    <row r="191" spans="1:18" s="381" customFormat="1" ht="57" customHeight="1">
      <c r="A191" s="435">
        <f>A125+1</f>
        <v>14</v>
      </c>
      <c r="B191" s="1381" t="str">
        <f>'R  BOX'!B57</f>
        <v>Providing weep holes in Brick masonry/Plain/ Reinforced concrete abutment/wing wall/ return wall with PVC Pipe 110mm outer dia at 2 kg per m2, extending through the full width of the structure with slope of 1V:20H towards drawing foce. Complete as per drawing and Technical Specifications    MORTH Specification No. 2706 and 2200</v>
      </c>
      <c r="C191" s="1381"/>
      <c r="D191" s="1381"/>
      <c r="E191" s="1381"/>
      <c r="F191" s="1381"/>
      <c r="G191" s="1381"/>
      <c r="H191" s="1381"/>
      <c r="I191" s="1381"/>
      <c r="J191" s="1381"/>
      <c r="K191" s="1381"/>
      <c r="L191" s="380"/>
      <c r="M191" s="380"/>
      <c r="N191" s="380" t="s">
        <v>80</v>
      </c>
      <c r="O191" s="380"/>
      <c r="P191" s="380"/>
      <c r="Q191" s="380"/>
      <c r="R191" s="380"/>
    </row>
    <row r="192" spans="1:18" s="269" customFormat="1" ht="20.25" customHeight="1">
      <c r="A192" s="435"/>
      <c r="B192" s="1380" t="str">
        <f>'R  BOX'!B58</f>
        <v>PWD Schedule of Rates 2023-2024 Vol No.3,  Page No:117,  Item No:12.2</v>
      </c>
      <c r="C192" s="1380"/>
      <c r="D192" s="1380"/>
      <c r="E192" s="1380"/>
      <c r="F192" s="1380"/>
      <c r="G192" s="1380"/>
      <c r="H192" s="1380"/>
      <c r="I192" s="1380"/>
      <c r="J192" s="1380"/>
      <c r="K192" s="1380"/>
      <c r="L192" s="271"/>
      <c r="M192" s="271"/>
      <c r="N192" s="271"/>
      <c r="O192" s="271"/>
      <c r="P192" s="271"/>
      <c r="Q192" s="271"/>
      <c r="R192" s="271"/>
    </row>
    <row r="193" spans="1:18" s="381" customFormat="1">
      <c r="A193" s="435"/>
      <c r="B193" s="436" t="str">
        <f>B120</f>
        <v>Retaining Wall Type-1</v>
      </c>
      <c r="C193" s="369"/>
      <c r="D193" s="350"/>
      <c r="E193" s="354">
        <f>E112</f>
        <v>1</v>
      </c>
      <c r="F193" s="368">
        <f>ROUND(F120/1.5,0)</f>
        <v>71</v>
      </c>
      <c r="G193" s="355">
        <f>ROUND(H94/1.5,0)</f>
        <v>5</v>
      </c>
      <c r="H193" s="447"/>
      <c r="I193" s="371">
        <f>G193*F193*E193</f>
        <v>355</v>
      </c>
      <c r="J193" s="355"/>
      <c r="K193" s="351"/>
      <c r="L193" s="380"/>
      <c r="M193" s="380"/>
      <c r="N193" s="380"/>
      <c r="O193" s="380"/>
      <c r="P193" s="380"/>
      <c r="Q193" s="380"/>
      <c r="R193" s="380"/>
    </row>
    <row r="194" spans="1:18" s="381" customFormat="1">
      <c r="A194" s="435"/>
      <c r="B194" s="436" t="str">
        <f>B121</f>
        <v>Retaining Wall Type-2</v>
      </c>
      <c r="C194" s="369"/>
      <c r="D194" s="350"/>
      <c r="E194" s="354">
        <f>E121</f>
        <v>1</v>
      </c>
      <c r="F194" s="368">
        <f>ROUND(F121/1.5,0)</f>
        <v>70</v>
      </c>
      <c r="G194" s="355">
        <f>ROUND(H95/1.5,0)</f>
        <v>4</v>
      </c>
      <c r="H194" s="447"/>
      <c r="I194" s="371">
        <f>G194*F194*E194</f>
        <v>280</v>
      </c>
      <c r="J194" s="355"/>
      <c r="K194" s="351"/>
      <c r="L194" s="380"/>
      <c r="M194" s="380"/>
      <c r="N194" s="380"/>
      <c r="O194" s="380"/>
      <c r="P194" s="380"/>
      <c r="Q194" s="380"/>
      <c r="R194" s="380"/>
    </row>
    <row r="195" spans="1:18" s="381" customFormat="1">
      <c r="A195" s="571"/>
      <c r="B195" s="436" t="str">
        <f>B122</f>
        <v>Retaining Wall Type-3</v>
      </c>
      <c r="C195" s="369"/>
      <c r="D195" s="350"/>
      <c r="E195" s="354">
        <f>E122</f>
        <v>1</v>
      </c>
      <c r="F195" s="368">
        <f>ROUND(F122/1.5,0)</f>
        <v>127</v>
      </c>
      <c r="G195" s="355">
        <f>ROUND(H96/1.5,0)</f>
        <v>3</v>
      </c>
      <c r="H195" s="447"/>
      <c r="I195" s="371">
        <f>G195*F195*E195</f>
        <v>381</v>
      </c>
      <c r="J195" s="567"/>
      <c r="K195" s="572"/>
      <c r="L195" s="380"/>
      <c r="M195" s="380"/>
      <c r="N195" s="380"/>
      <c r="O195" s="380"/>
      <c r="P195" s="380"/>
      <c r="Q195" s="380"/>
      <c r="R195" s="380"/>
    </row>
    <row r="196" spans="1:18" s="381" customFormat="1">
      <c r="A196" s="435"/>
      <c r="B196" s="436" t="str">
        <f>B123</f>
        <v>Drain</v>
      </c>
      <c r="C196" s="369"/>
      <c r="D196" s="350"/>
      <c r="E196" s="354">
        <f>E123</f>
        <v>2</v>
      </c>
      <c r="F196" s="368">
        <f>ROUND(F123/1.5,0)</f>
        <v>267</v>
      </c>
      <c r="G196" s="355">
        <f>ROUND(G97/1.5,0)</f>
        <v>1</v>
      </c>
      <c r="H196" s="447"/>
      <c r="I196" s="371">
        <f>G196*F196*E196</f>
        <v>534</v>
      </c>
      <c r="J196" s="355"/>
      <c r="K196" s="351"/>
      <c r="L196" s="380"/>
      <c r="M196" s="380"/>
      <c r="N196" s="380"/>
      <c r="O196" s="380"/>
      <c r="P196" s="380"/>
      <c r="Q196" s="380"/>
      <c r="R196" s="380"/>
    </row>
    <row r="197" spans="1:18" s="381" customFormat="1">
      <c r="A197" s="435"/>
      <c r="B197" s="436"/>
      <c r="C197" s="283" t="str">
        <f>'R  BOX'!F57</f>
        <v>Mtr.</v>
      </c>
      <c r="D197" s="350"/>
      <c r="E197" s="354"/>
      <c r="F197" s="356"/>
      <c r="G197" s="356"/>
      <c r="H197" s="268"/>
      <c r="I197" s="374">
        <f>SUM(I193:I196)</f>
        <v>1550</v>
      </c>
      <c r="J197" s="357">
        <f>'R  BOX'!L57</f>
        <v>267.68</v>
      </c>
      <c r="K197" s="351">
        <f>I197*J197</f>
        <v>414904</v>
      </c>
      <c r="L197" s="359">
        <f>K197/10000000</f>
        <v>4.1490399999999997E-2</v>
      </c>
      <c r="M197" s="380"/>
      <c r="N197" s="380"/>
      <c r="O197" s="380"/>
      <c r="P197" s="380"/>
      <c r="Q197" s="380"/>
      <c r="R197" s="380"/>
    </row>
    <row r="198" spans="1:18" s="381" customFormat="1" ht="18" customHeight="1">
      <c r="A198" s="571"/>
      <c r="B198" s="867"/>
      <c r="C198" s="1046"/>
      <c r="D198" s="874"/>
      <c r="E198" s="869"/>
      <c r="F198" s="870"/>
      <c r="G198" s="870"/>
      <c r="H198" s="1047"/>
      <c r="I198" s="1048"/>
      <c r="J198" s="568"/>
      <c r="K198" s="572"/>
      <c r="L198" s="359"/>
      <c r="M198" s="380"/>
      <c r="N198" s="380"/>
      <c r="O198" s="380"/>
      <c r="P198" s="380"/>
      <c r="Q198" s="380"/>
      <c r="R198" s="380"/>
    </row>
    <row r="199" spans="1:18" s="381" customFormat="1" ht="108" customHeight="1">
      <c r="A199" s="435">
        <f>A191+1</f>
        <v>15</v>
      </c>
      <c r="B199" s="1381" t="str">
        <f>'R  BOX'!B59</f>
        <v>Metal Beam Crash Barrier Type - A, "W" : Metal Beam Crash Barrier Providing and erecting a "W" metal beam crash barrier system comprising of 3 mm thick corrugated sheet metal beam rail, 70 cm above road/ground level, fixed on ISMC series channel vertical post, 150 x 75 x 5 mm spaced 2m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810</v>
      </c>
      <c r="C199" s="1381"/>
      <c r="D199" s="1381"/>
      <c r="E199" s="1381"/>
      <c r="F199" s="1381"/>
      <c r="G199" s="1381"/>
      <c r="H199" s="1381"/>
      <c r="I199" s="1381"/>
      <c r="J199" s="1381"/>
      <c r="K199" s="1381"/>
      <c r="L199" s="380"/>
      <c r="M199" s="380"/>
      <c r="N199" s="380" t="s">
        <v>80</v>
      </c>
      <c r="O199" s="380"/>
      <c r="P199" s="380"/>
      <c r="Q199" s="380"/>
      <c r="R199" s="380"/>
    </row>
    <row r="200" spans="1:18" s="269" customFormat="1" ht="20.25" customHeight="1">
      <c r="A200" s="435"/>
      <c r="B200" s="1380" t="str">
        <f>'R  BOX'!B60</f>
        <v>PWD Schedule of Rates 2023-2024 Vol No.3,  Page No:69,  Item No:8.25</v>
      </c>
      <c r="C200" s="1380"/>
      <c r="D200" s="1380"/>
      <c r="E200" s="1380"/>
      <c r="F200" s="1380"/>
      <c r="G200" s="1380"/>
      <c r="H200" s="1380"/>
      <c r="I200" s="1380"/>
      <c r="J200" s="1380"/>
      <c r="K200" s="1380"/>
      <c r="L200" s="271"/>
      <c r="M200" s="271"/>
      <c r="N200" s="271"/>
      <c r="O200" s="271"/>
      <c r="P200" s="271"/>
      <c r="Q200" s="271"/>
      <c r="R200" s="271"/>
    </row>
    <row r="201" spans="1:18" s="381" customFormat="1">
      <c r="A201" s="435"/>
      <c r="B201" s="436" t="str">
        <f>B188</f>
        <v>Road Length</v>
      </c>
      <c r="C201" s="369"/>
      <c r="D201" s="350"/>
      <c r="E201" s="354">
        <v>2</v>
      </c>
      <c r="F201" s="368">
        <f>F120+F121+F122</f>
        <v>401</v>
      </c>
      <c r="G201" s="355"/>
      <c r="H201" s="447"/>
      <c r="I201" s="371">
        <f>F201*E201</f>
        <v>802</v>
      </c>
      <c r="J201" s="355"/>
      <c r="K201" s="351"/>
      <c r="L201" s="380"/>
      <c r="M201" s="380"/>
      <c r="N201" s="380"/>
      <c r="O201" s="380"/>
      <c r="P201" s="380"/>
      <c r="Q201" s="380"/>
      <c r="R201" s="380"/>
    </row>
    <row r="202" spans="1:18" s="381" customFormat="1">
      <c r="A202" s="435"/>
      <c r="B202" s="436"/>
      <c r="C202" s="369"/>
      <c r="D202" s="350"/>
      <c r="E202" s="354"/>
      <c r="F202" s="368"/>
      <c r="G202" s="355"/>
      <c r="H202" s="447"/>
      <c r="I202" s="371"/>
      <c r="J202" s="355"/>
      <c r="K202" s="351"/>
      <c r="L202" s="380"/>
      <c r="M202" s="380"/>
      <c r="N202" s="380"/>
      <c r="O202" s="380"/>
      <c r="P202" s="380"/>
      <c r="Q202" s="380"/>
      <c r="R202" s="380"/>
    </row>
    <row r="203" spans="1:18" s="381" customFormat="1">
      <c r="A203" s="435"/>
      <c r="B203" s="436"/>
      <c r="C203" s="283" t="str">
        <f>'R  BOX'!F59</f>
        <v>m</v>
      </c>
      <c r="D203" s="350"/>
      <c r="E203" s="354"/>
      <c r="F203" s="356"/>
      <c r="G203" s="356"/>
      <c r="H203" s="268"/>
      <c r="I203" s="374">
        <f>SUM(I201:I202)</f>
        <v>802</v>
      </c>
      <c r="J203" s="357">
        <f>'R  BOX'!L59</f>
        <v>4076.8</v>
      </c>
      <c r="K203" s="351">
        <f>I203*J203</f>
        <v>3269593.6</v>
      </c>
      <c r="L203" s="359">
        <f>K203/10000000</f>
        <v>0.32695936000000003</v>
      </c>
      <c r="M203" s="380"/>
      <c r="N203" s="380"/>
      <c r="O203" s="380"/>
      <c r="P203" s="380"/>
      <c r="Q203" s="380"/>
      <c r="R203" s="380"/>
    </row>
    <row r="204" spans="1:18" s="269" customFormat="1" ht="22.5" customHeight="1">
      <c r="A204" s="435"/>
      <c r="B204" s="272"/>
      <c r="C204" s="268"/>
      <c r="D204" s="268"/>
      <c r="E204" s="268"/>
      <c r="F204" s="268"/>
      <c r="G204" s="268"/>
      <c r="H204" s="1399" t="s">
        <v>3</v>
      </c>
      <c r="I204" s="1399"/>
      <c r="J204" s="1400">
        <f>ROUNDUP(SUM(K44:K203),0)</f>
        <v>56303885</v>
      </c>
      <c r="K204" s="1400"/>
      <c r="L204" s="382">
        <f>SUM(L48:L135)</f>
        <v>5.2619386478867591</v>
      </c>
      <c r="M204" s="382"/>
      <c r="N204" s="382"/>
      <c r="O204" s="382"/>
      <c r="P204" s="382"/>
      <c r="Q204" s="382"/>
      <c r="R204" s="382"/>
    </row>
    <row r="205" spans="1:18" s="269" customFormat="1" ht="19.2" customHeight="1">
      <c r="A205" s="260"/>
      <c r="B205" s="384"/>
      <c r="C205" s="385"/>
      <c r="D205" s="385"/>
      <c r="E205" s="386"/>
      <c r="F205" s="362"/>
      <c r="G205" s="387"/>
      <c r="I205" s="375"/>
      <c r="M205" s="382"/>
      <c r="N205" s="382"/>
      <c r="O205" s="382"/>
      <c r="P205" s="382"/>
      <c r="Q205" s="382"/>
      <c r="R205" s="382"/>
    </row>
    <row r="206" spans="1:18" s="269" customFormat="1" ht="22.5" customHeight="1">
      <c r="A206" s="260"/>
      <c r="B206" s="383"/>
      <c r="C206" s="383"/>
      <c r="D206" s="383"/>
      <c r="E206" s="383"/>
      <c r="F206" s="383"/>
      <c r="G206" s="383"/>
      <c r="H206" s="383"/>
      <c r="I206" s="388"/>
      <c r="J206" s="383"/>
      <c r="K206" s="383"/>
      <c r="L206" s="382"/>
      <c r="M206" s="382"/>
      <c r="N206" s="382"/>
      <c r="O206" s="382"/>
      <c r="P206" s="382"/>
      <c r="Q206" s="382"/>
      <c r="R206" s="382"/>
    </row>
    <row r="207" spans="1:18" s="269" customFormat="1" ht="22.5" customHeight="1">
      <c r="A207" s="260"/>
      <c r="B207" s="384"/>
      <c r="C207" s="385"/>
      <c r="D207" s="385"/>
      <c r="E207" s="386"/>
      <c r="F207" s="362"/>
      <c r="G207" s="387"/>
      <c r="I207" s="389"/>
      <c r="J207" s="390"/>
      <c r="K207" s="391"/>
      <c r="L207" s="382"/>
      <c r="M207" s="382"/>
      <c r="N207" s="382"/>
      <c r="O207" s="382"/>
      <c r="P207" s="382"/>
      <c r="Q207" s="382"/>
      <c r="R207" s="382"/>
    </row>
    <row r="208" spans="1:18" s="396" customFormat="1" ht="20.25" customHeight="1">
      <c r="A208" s="392"/>
      <c r="B208" s="392" t="str">
        <f>Sign!G7</f>
        <v xml:space="preserve">Assistant Engineer  </v>
      </c>
      <c r="C208" s="392"/>
      <c r="D208" s="392"/>
      <c r="E208" s="431"/>
      <c r="F208" s="432"/>
      <c r="G208" s="432"/>
      <c r="H208" s="432"/>
      <c r="I208" s="1398" t="str">
        <f>Sign!K7</f>
        <v xml:space="preserve">Assistant Executive Engineer  </v>
      </c>
      <c r="J208" s="1398"/>
      <c r="K208" s="1398"/>
      <c r="L208" s="394"/>
      <c r="M208" s="393"/>
      <c r="N208" s="395"/>
      <c r="O208" s="395"/>
      <c r="P208" s="395">
        <f>100.845-98.87</f>
        <v>1.9749999999999943</v>
      </c>
      <c r="Q208" s="393"/>
      <c r="R208" s="393"/>
    </row>
    <row r="209" spans="1:29" s="396" customFormat="1" ht="18" customHeight="1">
      <c r="A209" s="392"/>
      <c r="B209" s="392" t="str">
        <f>Rec!A18</f>
        <v>PRE Sub-Division, Yallapur</v>
      </c>
      <c r="C209" s="397"/>
      <c r="D209" s="433"/>
      <c r="E209" s="433"/>
      <c r="F209" s="433"/>
      <c r="G209" s="433"/>
      <c r="H209" s="430"/>
      <c r="I209" s="1398" t="str">
        <f>B209</f>
        <v>PRE Sub-Division, Yallapur</v>
      </c>
      <c r="J209" s="1398"/>
      <c r="K209" s="1398"/>
      <c r="L209" s="398"/>
      <c r="M209" s="398"/>
      <c r="N209" s="399"/>
      <c r="O209" s="399"/>
      <c r="P209" s="399"/>
      <c r="Q209" s="398"/>
      <c r="R209" s="398"/>
    </row>
    <row r="210" spans="1:29" s="396" customFormat="1" ht="18" customHeight="1">
      <c r="A210" s="392"/>
      <c r="B210" s="400"/>
      <c r="C210" s="400"/>
      <c r="D210" s="401"/>
      <c r="E210" s="400"/>
      <c r="F210" s="400"/>
      <c r="G210" s="400"/>
      <c r="H210" s="400"/>
      <c r="I210" s="1397"/>
      <c r="J210" s="1397"/>
      <c r="K210" s="1397"/>
      <c r="L210" s="398"/>
      <c r="M210" s="398"/>
      <c r="N210" s="399"/>
      <c r="O210" s="399"/>
      <c r="P210" s="399">
        <f>96.72-0.55</f>
        <v>96.17</v>
      </c>
      <c r="Q210" s="398"/>
      <c r="R210" s="398"/>
    </row>
    <row r="211" spans="1:29" s="396" customFormat="1" ht="12.75" customHeight="1">
      <c r="A211" s="260"/>
      <c r="B211" s="402"/>
      <c r="C211" s="402"/>
      <c r="D211" s="401"/>
      <c r="E211" s="400"/>
      <c r="F211" s="400"/>
      <c r="G211" s="400"/>
      <c r="H211" s="400"/>
      <c r="I211" s="403"/>
      <c r="J211" s="260"/>
      <c r="K211" s="260"/>
      <c r="L211" s="266"/>
      <c r="M211" s="266"/>
      <c r="N211" s="267"/>
      <c r="O211" s="267"/>
      <c r="P211" s="267"/>
      <c r="Q211" s="266"/>
      <c r="R211" s="266"/>
    </row>
    <row r="212" spans="1:29" s="404" customFormat="1" ht="51.75" customHeight="1">
      <c r="A212" s="260"/>
      <c r="B212" s="261"/>
      <c r="C212" s="262"/>
      <c r="D212" s="262"/>
      <c r="E212" s="263"/>
      <c r="F212" s="264"/>
      <c r="G212" s="264"/>
      <c r="H212" s="264"/>
      <c r="I212" s="265"/>
      <c r="J212" s="264"/>
      <c r="K212" s="266"/>
      <c r="L212" s="266"/>
      <c r="M212" s="266"/>
      <c r="N212" s="267"/>
      <c r="O212" s="267"/>
      <c r="P212" s="267"/>
      <c r="Q212" s="266"/>
      <c r="R212" s="266"/>
      <c r="S212" s="266"/>
      <c r="T212" s="262"/>
      <c r="U212" s="266"/>
      <c r="V212" s="266"/>
      <c r="W212" s="266"/>
      <c r="X212" s="266"/>
      <c r="Y212" s="266"/>
      <c r="Z212" s="266"/>
      <c r="AA212" s="266"/>
      <c r="AB212" s="266"/>
      <c r="AC212" s="266"/>
    </row>
    <row r="213" spans="1:29" ht="21" customHeight="1"/>
  </sheetData>
  <mergeCells count="72">
    <mergeCell ref="I210:K210"/>
    <mergeCell ref="P27:P28"/>
    <mergeCell ref="B86:K86"/>
    <mergeCell ref="B87:K87"/>
    <mergeCell ref="B78:K78"/>
    <mergeCell ref="B79:K79"/>
    <mergeCell ref="B91:K91"/>
    <mergeCell ref="B92:K92"/>
    <mergeCell ref="I209:K209"/>
    <mergeCell ref="H204:I204"/>
    <mergeCell ref="J204:K204"/>
    <mergeCell ref="I208:K208"/>
    <mergeCell ref="B110:K110"/>
    <mergeCell ref="B111:K111"/>
    <mergeCell ref="B118:K118"/>
    <mergeCell ref="B119:K119"/>
    <mergeCell ref="J8:K8"/>
    <mergeCell ref="N23:Q23"/>
    <mergeCell ref="B67:K67"/>
    <mergeCell ref="B73:K73"/>
    <mergeCell ref="B74:K74"/>
    <mergeCell ref="B61:K61"/>
    <mergeCell ref="B62:K62"/>
    <mergeCell ref="B44:K44"/>
    <mergeCell ref="B45:K45"/>
    <mergeCell ref="G55:H55"/>
    <mergeCell ref="G56:H56"/>
    <mergeCell ref="G57:H57"/>
    <mergeCell ref="X23:AA23"/>
    <mergeCell ref="P25:P26"/>
    <mergeCell ref="Q25:Q26"/>
    <mergeCell ref="B106:K106"/>
    <mergeCell ref="B107:K107"/>
    <mergeCell ref="P29:P33"/>
    <mergeCell ref="Q29:Q33"/>
    <mergeCell ref="B49:K49"/>
    <mergeCell ref="B50:K50"/>
    <mergeCell ref="X30:AA30"/>
    <mergeCell ref="J33:M33"/>
    <mergeCell ref="A40:K40"/>
    <mergeCell ref="A41:K41"/>
    <mergeCell ref="B101:K101"/>
    <mergeCell ref="B102:K102"/>
    <mergeCell ref="B66:K66"/>
    <mergeCell ref="B125:K125"/>
    <mergeCell ref="B126:K126"/>
    <mergeCell ref="B136:K136"/>
    <mergeCell ref="B137:K137"/>
    <mergeCell ref="B141:K141"/>
    <mergeCell ref="B142:K142"/>
    <mergeCell ref="B146:K146"/>
    <mergeCell ref="B147:K147"/>
    <mergeCell ref="B151:K151"/>
    <mergeCell ref="B152:K152"/>
    <mergeCell ref="B156:K156"/>
    <mergeCell ref="B157:K157"/>
    <mergeCell ref="B161:K161"/>
    <mergeCell ref="B162:K162"/>
    <mergeCell ref="B166:K166"/>
    <mergeCell ref="B167:K167"/>
    <mergeCell ref="B171:K171"/>
    <mergeCell ref="B172:K172"/>
    <mergeCell ref="B176:K176"/>
    <mergeCell ref="B177:K177"/>
    <mergeCell ref="B181:K181"/>
    <mergeCell ref="B182:K182"/>
    <mergeCell ref="B200:K200"/>
    <mergeCell ref="B186:K186"/>
    <mergeCell ref="B187:K187"/>
    <mergeCell ref="B191:K191"/>
    <mergeCell ref="B192:K192"/>
    <mergeCell ref="B199:K199"/>
  </mergeCells>
  <phoneticPr fontId="141" type="noConversion"/>
  <printOptions horizontalCentered="1"/>
  <pageMargins left="0.19685039370078741" right="0.15748031496062992" top="0.15748031496062992" bottom="0.15748031496062992" header="0.31496062992125984" footer="0.31496062992125984"/>
  <pageSetup paperSize="9" scale="76" fitToHeight="0" orientation="portrait" r:id="rId1"/>
  <headerFooter alignWithMargins="0"/>
  <rowBreaks count="1" manualBreakCount="1">
    <brk id="197" max="10"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B2"/>
  <sheetViews>
    <sheetView view="pageBreakPreview" zoomScale="40" workbookViewId="0">
      <selection activeCell="M7" sqref="M7"/>
    </sheetView>
  </sheetViews>
  <sheetFormatPr defaultColWidth="9.109375" defaultRowHeight="59.4"/>
  <cols>
    <col min="1" max="1" width="88.109375" style="140" customWidth="1"/>
    <col min="2" max="2" width="9.88671875" style="139" customWidth="1"/>
    <col min="3" max="16384" width="9.109375" style="139"/>
  </cols>
  <sheetData>
    <row r="1" spans="1:2" ht="409.6" customHeight="1">
      <c r="A1" s="1097" t="str">
        <f>'1.Index'!B25</f>
        <v>Rate Analysis</v>
      </c>
      <c r="B1" s="1098"/>
    </row>
    <row r="2" spans="1:2" ht="377.4" customHeight="1" thickBot="1">
      <c r="A2" s="1099"/>
      <c r="B2" s="1100"/>
    </row>
  </sheetData>
  <mergeCells count="1">
    <mergeCell ref="A1:B2"/>
  </mergeCells>
  <printOptions horizontalCentered="1" verticalCentered="1"/>
  <pageMargins left="0.19685039370078741" right="0.19685039370078741" top="0.19685039370078741" bottom="0.19685039370078741" header="0.19685039370078741" footer="0.19685039370078741"/>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C000"/>
  </sheetPr>
  <dimension ref="A1:AD463"/>
  <sheetViews>
    <sheetView view="pageBreakPreview" topLeftCell="A14" zoomScale="53" zoomScaleNormal="75" zoomScaleSheetLayoutView="53" workbookViewId="0">
      <selection activeCell="P13" sqref="P13"/>
    </sheetView>
  </sheetViews>
  <sheetFormatPr defaultRowHeight="15.6"/>
  <cols>
    <col min="1" max="1" width="6.33203125" style="463" customWidth="1"/>
    <col min="2" max="2" width="108.33203125" style="463" customWidth="1"/>
    <col min="3" max="3" width="9.33203125" style="417" hidden="1" customWidth="1"/>
    <col min="4" max="4" width="12.6640625" style="417" hidden="1" customWidth="1"/>
    <col min="5" max="5" width="15.33203125" style="417" hidden="1" customWidth="1"/>
    <col min="6" max="6" width="11.33203125" style="462" customWidth="1"/>
    <col min="7" max="7" width="15.44140625" style="462" customWidth="1"/>
    <col min="8" max="8" width="21" style="462" hidden="1" customWidth="1"/>
    <col min="9" max="9" width="18.33203125" style="462" customWidth="1"/>
    <col min="10" max="10" width="19.6640625" style="462" customWidth="1"/>
    <col min="11" max="11" width="12.5546875" style="462" customWidth="1"/>
    <col min="12" max="12" width="14.109375" style="462" customWidth="1"/>
    <col min="13" max="21" width="12.6640625" style="407" customWidth="1"/>
    <col min="22" max="22" width="15.33203125" style="406" customWidth="1"/>
    <col min="23" max="23" width="28.33203125" style="406" bestFit="1" customWidth="1"/>
    <col min="24" max="24" width="9.5546875" style="419" customWidth="1"/>
    <col min="25" max="25" width="11.44140625" style="406" customWidth="1"/>
    <col min="26" max="27" width="12" style="406" customWidth="1"/>
    <col min="28" max="33" width="9.109375" style="406"/>
    <col min="34" max="34" width="9.88671875" style="406" customWidth="1"/>
    <col min="35" max="268" width="9.109375" style="406"/>
    <col min="269" max="269" width="6.33203125" style="406" customWidth="1"/>
    <col min="270" max="270" width="65.109375" style="406" customWidth="1"/>
    <col min="271" max="271" width="12.44140625" style="406" customWidth="1"/>
    <col min="272" max="272" width="8.5546875" style="406" customWidth="1"/>
    <col min="273" max="273" width="11.5546875" style="406" customWidth="1"/>
    <col min="274" max="274" width="11.109375" style="406" customWidth="1"/>
    <col min="275" max="275" width="11.5546875" style="406" customWidth="1"/>
    <col min="276" max="276" width="13" style="406" customWidth="1"/>
    <col min="277" max="278" width="13.109375" style="406" customWidth="1"/>
    <col min="279" max="279" width="7.109375" style="406" customWidth="1"/>
    <col min="280" max="280" width="9.5546875" style="406" customWidth="1"/>
    <col min="281" max="281" width="8.5546875" style="406" customWidth="1"/>
    <col min="282" max="283" width="12" style="406" customWidth="1"/>
    <col min="284" max="289" width="9.109375" style="406"/>
    <col min="290" max="290" width="9.88671875" style="406" customWidth="1"/>
    <col min="291" max="524" width="9.109375" style="406"/>
    <col min="525" max="525" width="6.33203125" style="406" customWidth="1"/>
    <col min="526" max="526" width="65.109375" style="406" customWidth="1"/>
    <col min="527" max="527" width="12.44140625" style="406" customWidth="1"/>
    <col min="528" max="528" width="8.5546875" style="406" customWidth="1"/>
    <col min="529" max="529" width="11.5546875" style="406" customWidth="1"/>
    <col min="530" max="530" width="11.109375" style="406" customWidth="1"/>
    <col min="531" max="531" width="11.5546875" style="406" customWidth="1"/>
    <col min="532" max="532" width="13" style="406" customWidth="1"/>
    <col min="533" max="534" width="13.109375" style="406" customWidth="1"/>
    <col min="535" max="535" width="7.109375" style="406" customWidth="1"/>
    <col min="536" max="536" width="9.5546875" style="406" customWidth="1"/>
    <col min="537" max="537" width="8.5546875" style="406" customWidth="1"/>
    <col min="538" max="539" width="12" style="406" customWidth="1"/>
    <col min="540" max="545" width="9.109375" style="406"/>
    <col min="546" max="546" width="9.88671875" style="406" customWidth="1"/>
    <col min="547" max="780" width="9.109375" style="406"/>
    <col min="781" max="781" width="6.33203125" style="406" customWidth="1"/>
    <col min="782" max="782" width="65.109375" style="406" customWidth="1"/>
    <col min="783" max="783" width="12.44140625" style="406" customWidth="1"/>
    <col min="784" max="784" width="8.5546875" style="406" customWidth="1"/>
    <col min="785" max="785" width="11.5546875" style="406" customWidth="1"/>
    <col min="786" max="786" width="11.109375" style="406" customWidth="1"/>
    <col min="787" max="787" width="11.5546875" style="406" customWidth="1"/>
    <col min="788" max="788" width="13" style="406" customWidth="1"/>
    <col min="789" max="790" width="13.109375" style="406" customWidth="1"/>
    <col min="791" max="791" width="7.109375" style="406" customWidth="1"/>
    <col min="792" max="792" width="9.5546875" style="406" customWidth="1"/>
    <col min="793" max="793" width="8.5546875" style="406" customWidth="1"/>
    <col min="794" max="795" width="12" style="406" customWidth="1"/>
    <col min="796" max="801" width="9.109375" style="406"/>
    <col min="802" max="802" width="9.88671875" style="406" customWidth="1"/>
    <col min="803" max="1036" width="9.109375" style="406"/>
    <col min="1037" max="1037" width="6.33203125" style="406" customWidth="1"/>
    <col min="1038" max="1038" width="65.109375" style="406" customWidth="1"/>
    <col min="1039" max="1039" width="12.44140625" style="406" customWidth="1"/>
    <col min="1040" max="1040" width="8.5546875" style="406" customWidth="1"/>
    <col min="1041" max="1041" width="11.5546875" style="406" customWidth="1"/>
    <col min="1042" max="1042" width="11.109375" style="406" customWidth="1"/>
    <col min="1043" max="1043" width="11.5546875" style="406" customWidth="1"/>
    <col min="1044" max="1044" width="13" style="406" customWidth="1"/>
    <col min="1045" max="1046" width="13.109375" style="406" customWidth="1"/>
    <col min="1047" max="1047" width="7.109375" style="406" customWidth="1"/>
    <col min="1048" max="1048" width="9.5546875" style="406" customWidth="1"/>
    <col min="1049" max="1049" width="8.5546875" style="406" customWidth="1"/>
    <col min="1050" max="1051" width="12" style="406" customWidth="1"/>
    <col min="1052" max="1057" width="9.109375" style="406"/>
    <col min="1058" max="1058" width="9.88671875" style="406" customWidth="1"/>
    <col min="1059" max="1292" width="9.109375" style="406"/>
    <col min="1293" max="1293" width="6.33203125" style="406" customWidth="1"/>
    <col min="1294" max="1294" width="65.109375" style="406" customWidth="1"/>
    <col min="1295" max="1295" width="12.44140625" style="406" customWidth="1"/>
    <col min="1296" max="1296" width="8.5546875" style="406" customWidth="1"/>
    <col min="1297" max="1297" width="11.5546875" style="406" customWidth="1"/>
    <col min="1298" max="1298" width="11.109375" style="406" customWidth="1"/>
    <col min="1299" max="1299" width="11.5546875" style="406" customWidth="1"/>
    <col min="1300" max="1300" width="13" style="406" customWidth="1"/>
    <col min="1301" max="1302" width="13.109375" style="406" customWidth="1"/>
    <col min="1303" max="1303" width="7.109375" style="406" customWidth="1"/>
    <col min="1304" max="1304" width="9.5546875" style="406" customWidth="1"/>
    <col min="1305" max="1305" width="8.5546875" style="406" customWidth="1"/>
    <col min="1306" max="1307" width="12" style="406" customWidth="1"/>
    <col min="1308" max="1313" width="9.109375" style="406"/>
    <col min="1314" max="1314" width="9.88671875" style="406" customWidth="1"/>
    <col min="1315" max="1548" width="9.109375" style="406"/>
    <col min="1549" max="1549" width="6.33203125" style="406" customWidth="1"/>
    <col min="1550" max="1550" width="65.109375" style="406" customWidth="1"/>
    <col min="1551" max="1551" width="12.44140625" style="406" customWidth="1"/>
    <col min="1552" max="1552" width="8.5546875" style="406" customWidth="1"/>
    <col min="1553" max="1553" width="11.5546875" style="406" customWidth="1"/>
    <col min="1554" max="1554" width="11.109375" style="406" customWidth="1"/>
    <col min="1555" max="1555" width="11.5546875" style="406" customWidth="1"/>
    <col min="1556" max="1556" width="13" style="406" customWidth="1"/>
    <col min="1557" max="1558" width="13.109375" style="406" customWidth="1"/>
    <col min="1559" max="1559" width="7.109375" style="406" customWidth="1"/>
    <col min="1560" max="1560" width="9.5546875" style="406" customWidth="1"/>
    <col min="1561" max="1561" width="8.5546875" style="406" customWidth="1"/>
    <col min="1562" max="1563" width="12" style="406" customWidth="1"/>
    <col min="1564" max="1569" width="9.109375" style="406"/>
    <col min="1570" max="1570" width="9.88671875" style="406" customWidth="1"/>
    <col min="1571" max="1804" width="9.109375" style="406"/>
    <col min="1805" max="1805" width="6.33203125" style="406" customWidth="1"/>
    <col min="1806" max="1806" width="65.109375" style="406" customWidth="1"/>
    <col min="1807" max="1807" width="12.44140625" style="406" customWidth="1"/>
    <col min="1808" max="1808" width="8.5546875" style="406" customWidth="1"/>
    <col min="1809" max="1809" width="11.5546875" style="406" customWidth="1"/>
    <col min="1810" max="1810" width="11.109375" style="406" customWidth="1"/>
    <col min="1811" max="1811" width="11.5546875" style="406" customWidth="1"/>
    <col min="1812" max="1812" width="13" style="406" customWidth="1"/>
    <col min="1813" max="1814" width="13.109375" style="406" customWidth="1"/>
    <col min="1815" max="1815" width="7.109375" style="406" customWidth="1"/>
    <col min="1816" max="1816" width="9.5546875" style="406" customWidth="1"/>
    <col min="1817" max="1817" width="8.5546875" style="406" customWidth="1"/>
    <col min="1818" max="1819" width="12" style="406" customWidth="1"/>
    <col min="1820" max="1825" width="9.109375" style="406"/>
    <col min="1826" max="1826" width="9.88671875" style="406" customWidth="1"/>
    <col min="1827" max="2060" width="9.109375" style="406"/>
    <col min="2061" max="2061" width="6.33203125" style="406" customWidth="1"/>
    <col min="2062" max="2062" width="65.109375" style="406" customWidth="1"/>
    <col min="2063" max="2063" width="12.44140625" style="406" customWidth="1"/>
    <col min="2064" max="2064" width="8.5546875" style="406" customWidth="1"/>
    <col min="2065" max="2065" width="11.5546875" style="406" customWidth="1"/>
    <col min="2066" max="2066" width="11.109375" style="406" customWidth="1"/>
    <col min="2067" max="2067" width="11.5546875" style="406" customWidth="1"/>
    <col min="2068" max="2068" width="13" style="406" customWidth="1"/>
    <col min="2069" max="2070" width="13.109375" style="406" customWidth="1"/>
    <col min="2071" max="2071" width="7.109375" style="406" customWidth="1"/>
    <col min="2072" max="2072" width="9.5546875" style="406" customWidth="1"/>
    <col min="2073" max="2073" width="8.5546875" style="406" customWidth="1"/>
    <col min="2074" max="2075" width="12" style="406" customWidth="1"/>
    <col min="2076" max="2081" width="9.109375" style="406"/>
    <col min="2082" max="2082" width="9.88671875" style="406" customWidth="1"/>
    <col min="2083" max="2316" width="9.109375" style="406"/>
    <col min="2317" max="2317" width="6.33203125" style="406" customWidth="1"/>
    <col min="2318" max="2318" width="65.109375" style="406" customWidth="1"/>
    <col min="2319" max="2319" width="12.44140625" style="406" customWidth="1"/>
    <col min="2320" max="2320" width="8.5546875" style="406" customWidth="1"/>
    <col min="2321" max="2321" width="11.5546875" style="406" customWidth="1"/>
    <col min="2322" max="2322" width="11.109375" style="406" customWidth="1"/>
    <col min="2323" max="2323" width="11.5546875" style="406" customWidth="1"/>
    <col min="2324" max="2324" width="13" style="406" customWidth="1"/>
    <col min="2325" max="2326" width="13.109375" style="406" customWidth="1"/>
    <col min="2327" max="2327" width="7.109375" style="406" customWidth="1"/>
    <col min="2328" max="2328" width="9.5546875" style="406" customWidth="1"/>
    <col min="2329" max="2329" width="8.5546875" style="406" customWidth="1"/>
    <col min="2330" max="2331" width="12" style="406" customWidth="1"/>
    <col min="2332" max="2337" width="9.109375" style="406"/>
    <col min="2338" max="2338" width="9.88671875" style="406" customWidth="1"/>
    <col min="2339" max="2572" width="9.109375" style="406"/>
    <col min="2573" max="2573" width="6.33203125" style="406" customWidth="1"/>
    <col min="2574" max="2574" width="65.109375" style="406" customWidth="1"/>
    <col min="2575" max="2575" width="12.44140625" style="406" customWidth="1"/>
    <col min="2576" max="2576" width="8.5546875" style="406" customWidth="1"/>
    <col min="2577" max="2577" width="11.5546875" style="406" customWidth="1"/>
    <col min="2578" max="2578" width="11.109375" style="406" customWidth="1"/>
    <col min="2579" max="2579" width="11.5546875" style="406" customWidth="1"/>
    <col min="2580" max="2580" width="13" style="406" customWidth="1"/>
    <col min="2581" max="2582" width="13.109375" style="406" customWidth="1"/>
    <col min="2583" max="2583" width="7.109375" style="406" customWidth="1"/>
    <col min="2584" max="2584" width="9.5546875" style="406" customWidth="1"/>
    <col min="2585" max="2585" width="8.5546875" style="406" customWidth="1"/>
    <col min="2586" max="2587" width="12" style="406" customWidth="1"/>
    <col min="2588" max="2593" width="9.109375" style="406"/>
    <col min="2594" max="2594" width="9.88671875" style="406" customWidth="1"/>
    <col min="2595" max="2828" width="9.109375" style="406"/>
    <col min="2829" max="2829" width="6.33203125" style="406" customWidth="1"/>
    <col min="2830" max="2830" width="65.109375" style="406" customWidth="1"/>
    <col min="2831" max="2831" width="12.44140625" style="406" customWidth="1"/>
    <col min="2832" max="2832" width="8.5546875" style="406" customWidth="1"/>
    <col min="2833" max="2833" width="11.5546875" style="406" customWidth="1"/>
    <col min="2834" max="2834" width="11.109375" style="406" customWidth="1"/>
    <col min="2835" max="2835" width="11.5546875" style="406" customWidth="1"/>
    <col min="2836" max="2836" width="13" style="406" customWidth="1"/>
    <col min="2837" max="2838" width="13.109375" style="406" customWidth="1"/>
    <col min="2839" max="2839" width="7.109375" style="406" customWidth="1"/>
    <col min="2840" max="2840" width="9.5546875" style="406" customWidth="1"/>
    <col min="2841" max="2841" width="8.5546875" style="406" customWidth="1"/>
    <col min="2842" max="2843" width="12" style="406" customWidth="1"/>
    <col min="2844" max="2849" width="9.109375" style="406"/>
    <col min="2850" max="2850" width="9.88671875" style="406" customWidth="1"/>
    <col min="2851" max="3084" width="9.109375" style="406"/>
    <col min="3085" max="3085" width="6.33203125" style="406" customWidth="1"/>
    <col min="3086" max="3086" width="65.109375" style="406" customWidth="1"/>
    <col min="3087" max="3087" width="12.44140625" style="406" customWidth="1"/>
    <col min="3088" max="3088" width="8.5546875" style="406" customWidth="1"/>
    <col min="3089" max="3089" width="11.5546875" style="406" customWidth="1"/>
    <col min="3090" max="3090" width="11.109375" style="406" customWidth="1"/>
    <col min="3091" max="3091" width="11.5546875" style="406" customWidth="1"/>
    <col min="3092" max="3092" width="13" style="406" customWidth="1"/>
    <col min="3093" max="3094" width="13.109375" style="406" customWidth="1"/>
    <col min="3095" max="3095" width="7.109375" style="406" customWidth="1"/>
    <col min="3096" max="3096" width="9.5546875" style="406" customWidth="1"/>
    <col min="3097" max="3097" width="8.5546875" style="406" customWidth="1"/>
    <col min="3098" max="3099" width="12" style="406" customWidth="1"/>
    <col min="3100" max="3105" width="9.109375" style="406"/>
    <col min="3106" max="3106" width="9.88671875" style="406" customWidth="1"/>
    <col min="3107" max="3340" width="9.109375" style="406"/>
    <col min="3341" max="3341" width="6.33203125" style="406" customWidth="1"/>
    <col min="3342" max="3342" width="65.109375" style="406" customWidth="1"/>
    <col min="3343" max="3343" width="12.44140625" style="406" customWidth="1"/>
    <col min="3344" max="3344" width="8.5546875" style="406" customWidth="1"/>
    <col min="3345" max="3345" width="11.5546875" style="406" customWidth="1"/>
    <col min="3346" max="3346" width="11.109375" style="406" customWidth="1"/>
    <col min="3347" max="3347" width="11.5546875" style="406" customWidth="1"/>
    <col min="3348" max="3348" width="13" style="406" customWidth="1"/>
    <col min="3349" max="3350" width="13.109375" style="406" customWidth="1"/>
    <col min="3351" max="3351" width="7.109375" style="406" customWidth="1"/>
    <col min="3352" max="3352" width="9.5546875" style="406" customWidth="1"/>
    <col min="3353" max="3353" width="8.5546875" style="406" customWidth="1"/>
    <col min="3354" max="3355" width="12" style="406" customWidth="1"/>
    <col min="3356" max="3361" width="9.109375" style="406"/>
    <col min="3362" max="3362" width="9.88671875" style="406" customWidth="1"/>
    <col min="3363" max="3596" width="9.109375" style="406"/>
    <col min="3597" max="3597" width="6.33203125" style="406" customWidth="1"/>
    <col min="3598" max="3598" width="65.109375" style="406" customWidth="1"/>
    <col min="3599" max="3599" width="12.44140625" style="406" customWidth="1"/>
    <col min="3600" max="3600" width="8.5546875" style="406" customWidth="1"/>
    <col min="3601" max="3601" width="11.5546875" style="406" customWidth="1"/>
    <col min="3602" max="3602" width="11.109375" style="406" customWidth="1"/>
    <col min="3603" max="3603" width="11.5546875" style="406" customWidth="1"/>
    <col min="3604" max="3604" width="13" style="406" customWidth="1"/>
    <col min="3605" max="3606" width="13.109375" style="406" customWidth="1"/>
    <col min="3607" max="3607" width="7.109375" style="406" customWidth="1"/>
    <col min="3608" max="3608" width="9.5546875" style="406" customWidth="1"/>
    <col min="3609" max="3609" width="8.5546875" style="406" customWidth="1"/>
    <col min="3610" max="3611" width="12" style="406" customWidth="1"/>
    <col min="3612" max="3617" width="9.109375" style="406"/>
    <col min="3618" max="3618" width="9.88671875" style="406" customWidth="1"/>
    <col min="3619" max="3852" width="9.109375" style="406"/>
    <col min="3853" max="3853" width="6.33203125" style="406" customWidth="1"/>
    <col min="3854" max="3854" width="65.109375" style="406" customWidth="1"/>
    <col min="3855" max="3855" width="12.44140625" style="406" customWidth="1"/>
    <col min="3856" max="3856" width="8.5546875" style="406" customWidth="1"/>
    <col min="3857" max="3857" width="11.5546875" style="406" customWidth="1"/>
    <col min="3858" max="3858" width="11.109375" style="406" customWidth="1"/>
    <col min="3859" max="3859" width="11.5546875" style="406" customWidth="1"/>
    <col min="3860" max="3860" width="13" style="406" customWidth="1"/>
    <col min="3861" max="3862" width="13.109375" style="406" customWidth="1"/>
    <col min="3863" max="3863" width="7.109375" style="406" customWidth="1"/>
    <col min="3864" max="3864" width="9.5546875" style="406" customWidth="1"/>
    <col min="3865" max="3865" width="8.5546875" style="406" customWidth="1"/>
    <col min="3866" max="3867" width="12" style="406" customWidth="1"/>
    <col min="3868" max="3873" width="9.109375" style="406"/>
    <col min="3874" max="3874" width="9.88671875" style="406" customWidth="1"/>
    <col min="3875" max="4108" width="9.109375" style="406"/>
    <col min="4109" max="4109" width="6.33203125" style="406" customWidth="1"/>
    <col min="4110" max="4110" width="65.109375" style="406" customWidth="1"/>
    <col min="4111" max="4111" width="12.44140625" style="406" customWidth="1"/>
    <col min="4112" max="4112" width="8.5546875" style="406" customWidth="1"/>
    <col min="4113" max="4113" width="11.5546875" style="406" customWidth="1"/>
    <col min="4114" max="4114" width="11.109375" style="406" customWidth="1"/>
    <col min="4115" max="4115" width="11.5546875" style="406" customWidth="1"/>
    <col min="4116" max="4116" width="13" style="406" customWidth="1"/>
    <col min="4117" max="4118" width="13.109375" style="406" customWidth="1"/>
    <col min="4119" max="4119" width="7.109375" style="406" customWidth="1"/>
    <col min="4120" max="4120" width="9.5546875" style="406" customWidth="1"/>
    <col min="4121" max="4121" width="8.5546875" style="406" customWidth="1"/>
    <col min="4122" max="4123" width="12" style="406" customWidth="1"/>
    <col min="4124" max="4129" width="9.109375" style="406"/>
    <col min="4130" max="4130" width="9.88671875" style="406" customWidth="1"/>
    <col min="4131" max="4364" width="9.109375" style="406"/>
    <col min="4365" max="4365" width="6.33203125" style="406" customWidth="1"/>
    <col min="4366" max="4366" width="65.109375" style="406" customWidth="1"/>
    <col min="4367" max="4367" width="12.44140625" style="406" customWidth="1"/>
    <col min="4368" max="4368" width="8.5546875" style="406" customWidth="1"/>
    <col min="4369" max="4369" width="11.5546875" style="406" customWidth="1"/>
    <col min="4370" max="4370" width="11.109375" style="406" customWidth="1"/>
    <col min="4371" max="4371" width="11.5546875" style="406" customWidth="1"/>
    <col min="4372" max="4372" width="13" style="406" customWidth="1"/>
    <col min="4373" max="4374" width="13.109375" style="406" customWidth="1"/>
    <col min="4375" max="4375" width="7.109375" style="406" customWidth="1"/>
    <col min="4376" max="4376" width="9.5546875" style="406" customWidth="1"/>
    <col min="4377" max="4377" width="8.5546875" style="406" customWidth="1"/>
    <col min="4378" max="4379" width="12" style="406" customWidth="1"/>
    <col min="4380" max="4385" width="9.109375" style="406"/>
    <col min="4386" max="4386" width="9.88671875" style="406" customWidth="1"/>
    <col min="4387" max="4620" width="9.109375" style="406"/>
    <col min="4621" max="4621" width="6.33203125" style="406" customWidth="1"/>
    <col min="4622" max="4622" width="65.109375" style="406" customWidth="1"/>
    <col min="4623" max="4623" width="12.44140625" style="406" customWidth="1"/>
    <col min="4624" max="4624" width="8.5546875" style="406" customWidth="1"/>
    <col min="4625" max="4625" width="11.5546875" style="406" customWidth="1"/>
    <col min="4626" max="4626" width="11.109375" style="406" customWidth="1"/>
    <col min="4627" max="4627" width="11.5546875" style="406" customWidth="1"/>
    <col min="4628" max="4628" width="13" style="406" customWidth="1"/>
    <col min="4629" max="4630" width="13.109375" style="406" customWidth="1"/>
    <col min="4631" max="4631" width="7.109375" style="406" customWidth="1"/>
    <col min="4632" max="4632" width="9.5546875" style="406" customWidth="1"/>
    <col min="4633" max="4633" width="8.5546875" style="406" customWidth="1"/>
    <col min="4634" max="4635" width="12" style="406" customWidth="1"/>
    <col min="4636" max="4641" width="9.109375" style="406"/>
    <col min="4642" max="4642" width="9.88671875" style="406" customWidth="1"/>
    <col min="4643" max="4876" width="9.109375" style="406"/>
    <col min="4877" max="4877" width="6.33203125" style="406" customWidth="1"/>
    <col min="4878" max="4878" width="65.109375" style="406" customWidth="1"/>
    <col min="4879" max="4879" width="12.44140625" style="406" customWidth="1"/>
    <col min="4880" max="4880" width="8.5546875" style="406" customWidth="1"/>
    <col min="4881" max="4881" width="11.5546875" style="406" customWidth="1"/>
    <col min="4882" max="4882" width="11.109375" style="406" customWidth="1"/>
    <col min="4883" max="4883" width="11.5546875" style="406" customWidth="1"/>
    <col min="4884" max="4884" width="13" style="406" customWidth="1"/>
    <col min="4885" max="4886" width="13.109375" style="406" customWidth="1"/>
    <col min="4887" max="4887" width="7.109375" style="406" customWidth="1"/>
    <col min="4888" max="4888" width="9.5546875" style="406" customWidth="1"/>
    <col min="4889" max="4889" width="8.5546875" style="406" customWidth="1"/>
    <col min="4890" max="4891" width="12" style="406" customWidth="1"/>
    <col min="4892" max="4897" width="9.109375" style="406"/>
    <col min="4898" max="4898" width="9.88671875" style="406" customWidth="1"/>
    <col min="4899" max="5132" width="9.109375" style="406"/>
    <col min="5133" max="5133" width="6.33203125" style="406" customWidth="1"/>
    <col min="5134" max="5134" width="65.109375" style="406" customWidth="1"/>
    <col min="5135" max="5135" width="12.44140625" style="406" customWidth="1"/>
    <col min="5136" max="5136" width="8.5546875" style="406" customWidth="1"/>
    <col min="5137" max="5137" width="11.5546875" style="406" customWidth="1"/>
    <col min="5138" max="5138" width="11.109375" style="406" customWidth="1"/>
    <col min="5139" max="5139" width="11.5546875" style="406" customWidth="1"/>
    <col min="5140" max="5140" width="13" style="406" customWidth="1"/>
    <col min="5141" max="5142" width="13.109375" style="406" customWidth="1"/>
    <col min="5143" max="5143" width="7.109375" style="406" customWidth="1"/>
    <col min="5144" max="5144" width="9.5546875" style="406" customWidth="1"/>
    <col min="5145" max="5145" width="8.5546875" style="406" customWidth="1"/>
    <col min="5146" max="5147" width="12" style="406" customWidth="1"/>
    <col min="5148" max="5153" width="9.109375" style="406"/>
    <col min="5154" max="5154" width="9.88671875" style="406" customWidth="1"/>
    <col min="5155" max="5388" width="9.109375" style="406"/>
    <col min="5389" max="5389" width="6.33203125" style="406" customWidth="1"/>
    <col min="5390" max="5390" width="65.109375" style="406" customWidth="1"/>
    <col min="5391" max="5391" width="12.44140625" style="406" customWidth="1"/>
    <col min="5392" max="5392" width="8.5546875" style="406" customWidth="1"/>
    <col min="5393" max="5393" width="11.5546875" style="406" customWidth="1"/>
    <col min="5394" max="5394" width="11.109375" style="406" customWidth="1"/>
    <col min="5395" max="5395" width="11.5546875" style="406" customWidth="1"/>
    <col min="5396" max="5396" width="13" style="406" customWidth="1"/>
    <col min="5397" max="5398" width="13.109375" style="406" customWidth="1"/>
    <col min="5399" max="5399" width="7.109375" style="406" customWidth="1"/>
    <col min="5400" max="5400" width="9.5546875" style="406" customWidth="1"/>
    <col min="5401" max="5401" width="8.5546875" style="406" customWidth="1"/>
    <col min="5402" max="5403" width="12" style="406" customWidth="1"/>
    <col min="5404" max="5409" width="9.109375" style="406"/>
    <col min="5410" max="5410" width="9.88671875" style="406" customWidth="1"/>
    <col min="5411" max="5644" width="9.109375" style="406"/>
    <col min="5645" max="5645" width="6.33203125" style="406" customWidth="1"/>
    <col min="5646" max="5646" width="65.109375" style="406" customWidth="1"/>
    <col min="5647" max="5647" width="12.44140625" style="406" customWidth="1"/>
    <col min="5648" max="5648" width="8.5546875" style="406" customWidth="1"/>
    <col min="5649" max="5649" width="11.5546875" style="406" customWidth="1"/>
    <col min="5650" max="5650" width="11.109375" style="406" customWidth="1"/>
    <col min="5651" max="5651" width="11.5546875" style="406" customWidth="1"/>
    <col min="5652" max="5652" width="13" style="406" customWidth="1"/>
    <col min="5653" max="5654" width="13.109375" style="406" customWidth="1"/>
    <col min="5655" max="5655" width="7.109375" style="406" customWidth="1"/>
    <col min="5656" max="5656" width="9.5546875" style="406" customWidth="1"/>
    <col min="5657" max="5657" width="8.5546875" style="406" customWidth="1"/>
    <col min="5658" max="5659" width="12" style="406" customWidth="1"/>
    <col min="5660" max="5665" width="9.109375" style="406"/>
    <col min="5666" max="5666" width="9.88671875" style="406" customWidth="1"/>
    <col min="5667" max="5900" width="9.109375" style="406"/>
    <col min="5901" max="5901" width="6.33203125" style="406" customWidth="1"/>
    <col min="5902" max="5902" width="65.109375" style="406" customWidth="1"/>
    <col min="5903" max="5903" width="12.44140625" style="406" customWidth="1"/>
    <col min="5904" max="5904" width="8.5546875" style="406" customWidth="1"/>
    <col min="5905" max="5905" width="11.5546875" style="406" customWidth="1"/>
    <col min="5906" max="5906" width="11.109375" style="406" customWidth="1"/>
    <col min="5907" max="5907" width="11.5546875" style="406" customWidth="1"/>
    <col min="5908" max="5908" width="13" style="406" customWidth="1"/>
    <col min="5909" max="5910" width="13.109375" style="406" customWidth="1"/>
    <col min="5911" max="5911" width="7.109375" style="406" customWidth="1"/>
    <col min="5912" max="5912" width="9.5546875" style="406" customWidth="1"/>
    <col min="5913" max="5913" width="8.5546875" style="406" customWidth="1"/>
    <col min="5914" max="5915" width="12" style="406" customWidth="1"/>
    <col min="5916" max="5921" width="9.109375" style="406"/>
    <col min="5922" max="5922" width="9.88671875" style="406" customWidth="1"/>
    <col min="5923" max="6156" width="9.109375" style="406"/>
    <col min="6157" max="6157" width="6.33203125" style="406" customWidth="1"/>
    <col min="6158" max="6158" width="65.109375" style="406" customWidth="1"/>
    <col min="6159" max="6159" width="12.44140625" style="406" customWidth="1"/>
    <col min="6160" max="6160" width="8.5546875" style="406" customWidth="1"/>
    <col min="6161" max="6161" width="11.5546875" style="406" customWidth="1"/>
    <col min="6162" max="6162" width="11.109375" style="406" customWidth="1"/>
    <col min="6163" max="6163" width="11.5546875" style="406" customWidth="1"/>
    <col min="6164" max="6164" width="13" style="406" customWidth="1"/>
    <col min="6165" max="6166" width="13.109375" style="406" customWidth="1"/>
    <col min="6167" max="6167" width="7.109375" style="406" customWidth="1"/>
    <col min="6168" max="6168" width="9.5546875" style="406" customWidth="1"/>
    <col min="6169" max="6169" width="8.5546875" style="406" customWidth="1"/>
    <col min="6170" max="6171" width="12" style="406" customWidth="1"/>
    <col min="6172" max="6177" width="9.109375" style="406"/>
    <col min="6178" max="6178" width="9.88671875" style="406" customWidth="1"/>
    <col min="6179" max="6412" width="9.109375" style="406"/>
    <col min="6413" max="6413" width="6.33203125" style="406" customWidth="1"/>
    <col min="6414" max="6414" width="65.109375" style="406" customWidth="1"/>
    <col min="6415" max="6415" width="12.44140625" style="406" customWidth="1"/>
    <col min="6416" max="6416" width="8.5546875" style="406" customWidth="1"/>
    <col min="6417" max="6417" width="11.5546875" style="406" customWidth="1"/>
    <col min="6418" max="6418" width="11.109375" style="406" customWidth="1"/>
    <col min="6419" max="6419" width="11.5546875" style="406" customWidth="1"/>
    <col min="6420" max="6420" width="13" style="406" customWidth="1"/>
    <col min="6421" max="6422" width="13.109375" style="406" customWidth="1"/>
    <col min="6423" max="6423" width="7.109375" style="406" customWidth="1"/>
    <col min="6424" max="6424" width="9.5546875" style="406" customWidth="1"/>
    <col min="6425" max="6425" width="8.5546875" style="406" customWidth="1"/>
    <col min="6426" max="6427" width="12" style="406" customWidth="1"/>
    <col min="6428" max="6433" width="9.109375" style="406"/>
    <col min="6434" max="6434" width="9.88671875" style="406" customWidth="1"/>
    <col min="6435" max="6668" width="9.109375" style="406"/>
    <col min="6669" max="6669" width="6.33203125" style="406" customWidth="1"/>
    <col min="6670" max="6670" width="65.109375" style="406" customWidth="1"/>
    <col min="6671" max="6671" width="12.44140625" style="406" customWidth="1"/>
    <col min="6672" max="6672" width="8.5546875" style="406" customWidth="1"/>
    <col min="6673" max="6673" width="11.5546875" style="406" customWidth="1"/>
    <col min="6674" max="6674" width="11.109375" style="406" customWidth="1"/>
    <col min="6675" max="6675" width="11.5546875" style="406" customWidth="1"/>
    <col min="6676" max="6676" width="13" style="406" customWidth="1"/>
    <col min="6677" max="6678" width="13.109375" style="406" customWidth="1"/>
    <col min="6679" max="6679" width="7.109375" style="406" customWidth="1"/>
    <col min="6680" max="6680" width="9.5546875" style="406" customWidth="1"/>
    <col min="6681" max="6681" width="8.5546875" style="406" customWidth="1"/>
    <col min="6682" max="6683" width="12" style="406" customWidth="1"/>
    <col min="6684" max="6689" width="9.109375" style="406"/>
    <col min="6690" max="6690" width="9.88671875" style="406" customWidth="1"/>
    <col min="6691" max="6924" width="9.109375" style="406"/>
    <col min="6925" max="6925" width="6.33203125" style="406" customWidth="1"/>
    <col min="6926" max="6926" width="65.109375" style="406" customWidth="1"/>
    <col min="6927" max="6927" width="12.44140625" style="406" customWidth="1"/>
    <col min="6928" max="6928" width="8.5546875" style="406" customWidth="1"/>
    <col min="6929" max="6929" width="11.5546875" style="406" customWidth="1"/>
    <col min="6930" max="6930" width="11.109375" style="406" customWidth="1"/>
    <col min="6931" max="6931" width="11.5546875" style="406" customWidth="1"/>
    <col min="6932" max="6932" width="13" style="406" customWidth="1"/>
    <col min="6933" max="6934" width="13.109375" style="406" customWidth="1"/>
    <col min="6935" max="6935" width="7.109375" style="406" customWidth="1"/>
    <col min="6936" max="6936" width="9.5546875" style="406" customWidth="1"/>
    <col min="6937" max="6937" width="8.5546875" style="406" customWidth="1"/>
    <col min="6938" max="6939" width="12" style="406" customWidth="1"/>
    <col min="6940" max="6945" width="9.109375" style="406"/>
    <col min="6946" max="6946" width="9.88671875" style="406" customWidth="1"/>
    <col min="6947" max="7180" width="9.109375" style="406"/>
    <col min="7181" max="7181" width="6.33203125" style="406" customWidth="1"/>
    <col min="7182" max="7182" width="65.109375" style="406" customWidth="1"/>
    <col min="7183" max="7183" width="12.44140625" style="406" customWidth="1"/>
    <col min="7184" max="7184" width="8.5546875" style="406" customWidth="1"/>
    <col min="7185" max="7185" width="11.5546875" style="406" customWidth="1"/>
    <col min="7186" max="7186" width="11.109375" style="406" customWidth="1"/>
    <col min="7187" max="7187" width="11.5546875" style="406" customWidth="1"/>
    <col min="7188" max="7188" width="13" style="406" customWidth="1"/>
    <col min="7189" max="7190" width="13.109375" style="406" customWidth="1"/>
    <col min="7191" max="7191" width="7.109375" style="406" customWidth="1"/>
    <col min="7192" max="7192" width="9.5546875" style="406" customWidth="1"/>
    <col min="7193" max="7193" width="8.5546875" style="406" customWidth="1"/>
    <col min="7194" max="7195" width="12" style="406" customWidth="1"/>
    <col min="7196" max="7201" width="9.109375" style="406"/>
    <col min="7202" max="7202" width="9.88671875" style="406" customWidth="1"/>
    <col min="7203" max="7436" width="9.109375" style="406"/>
    <col min="7437" max="7437" width="6.33203125" style="406" customWidth="1"/>
    <col min="7438" max="7438" width="65.109375" style="406" customWidth="1"/>
    <col min="7439" max="7439" width="12.44140625" style="406" customWidth="1"/>
    <col min="7440" max="7440" width="8.5546875" style="406" customWidth="1"/>
    <col min="7441" max="7441" width="11.5546875" style="406" customWidth="1"/>
    <col min="7442" max="7442" width="11.109375" style="406" customWidth="1"/>
    <col min="7443" max="7443" width="11.5546875" style="406" customWidth="1"/>
    <col min="7444" max="7444" width="13" style="406" customWidth="1"/>
    <col min="7445" max="7446" width="13.109375" style="406" customWidth="1"/>
    <col min="7447" max="7447" width="7.109375" style="406" customWidth="1"/>
    <col min="7448" max="7448" width="9.5546875" style="406" customWidth="1"/>
    <col min="7449" max="7449" width="8.5546875" style="406" customWidth="1"/>
    <col min="7450" max="7451" width="12" style="406" customWidth="1"/>
    <col min="7452" max="7457" width="9.109375" style="406"/>
    <col min="7458" max="7458" width="9.88671875" style="406" customWidth="1"/>
    <col min="7459" max="7692" width="9.109375" style="406"/>
    <col min="7693" max="7693" width="6.33203125" style="406" customWidth="1"/>
    <col min="7694" max="7694" width="65.109375" style="406" customWidth="1"/>
    <col min="7695" max="7695" width="12.44140625" style="406" customWidth="1"/>
    <col min="7696" max="7696" width="8.5546875" style="406" customWidth="1"/>
    <col min="7697" max="7697" width="11.5546875" style="406" customWidth="1"/>
    <col min="7698" max="7698" width="11.109375" style="406" customWidth="1"/>
    <col min="7699" max="7699" width="11.5546875" style="406" customWidth="1"/>
    <col min="7700" max="7700" width="13" style="406" customWidth="1"/>
    <col min="7701" max="7702" width="13.109375" style="406" customWidth="1"/>
    <col min="7703" max="7703" width="7.109375" style="406" customWidth="1"/>
    <col min="7704" max="7704" width="9.5546875" style="406" customWidth="1"/>
    <col min="7705" max="7705" width="8.5546875" style="406" customWidth="1"/>
    <col min="7706" max="7707" width="12" style="406" customWidth="1"/>
    <col min="7708" max="7713" width="9.109375" style="406"/>
    <col min="7714" max="7714" width="9.88671875" style="406" customWidth="1"/>
    <col min="7715" max="7948" width="9.109375" style="406"/>
    <col min="7949" max="7949" width="6.33203125" style="406" customWidth="1"/>
    <col min="7950" max="7950" width="65.109375" style="406" customWidth="1"/>
    <col min="7951" max="7951" width="12.44140625" style="406" customWidth="1"/>
    <col min="7952" max="7952" width="8.5546875" style="406" customWidth="1"/>
    <col min="7953" max="7953" width="11.5546875" style="406" customWidth="1"/>
    <col min="7954" max="7954" width="11.109375" style="406" customWidth="1"/>
    <col min="7955" max="7955" width="11.5546875" style="406" customWidth="1"/>
    <col min="7956" max="7956" width="13" style="406" customWidth="1"/>
    <col min="7957" max="7958" width="13.109375" style="406" customWidth="1"/>
    <col min="7959" max="7959" width="7.109375" style="406" customWidth="1"/>
    <col min="7960" max="7960" width="9.5546875" style="406" customWidth="1"/>
    <col min="7961" max="7961" width="8.5546875" style="406" customWidth="1"/>
    <col min="7962" max="7963" width="12" style="406" customWidth="1"/>
    <col min="7964" max="7969" width="9.109375" style="406"/>
    <col min="7970" max="7970" width="9.88671875" style="406" customWidth="1"/>
    <col min="7971" max="8204" width="9.109375" style="406"/>
    <col min="8205" max="8205" width="6.33203125" style="406" customWidth="1"/>
    <col min="8206" max="8206" width="65.109375" style="406" customWidth="1"/>
    <col min="8207" max="8207" width="12.44140625" style="406" customWidth="1"/>
    <col min="8208" max="8208" width="8.5546875" style="406" customWidth="1"/>
    <col min="8209" max="8209" width="11.5546875" style="406" customWidth="1"/>
    <col min="8210" max="8210" width="11.109375" style="406" customWidth="1"/>
    <col min="8211" max="8211" width="11.5546875" style="406" customWidth="1"/>
    <col min="8212" max="8212" width="13" style="406" customWidth="1"/>
    <col min="8213" max="8214" width="13.109375" style="406" customWidth="1"/>
    <col min="8215" max="8215" width="7.109375" style="406" customWidth="1"/>
    <col min="8216" max="8216" width="9.5546875" style="406" customWidth="1"/>
    <col min="8217" max="8217" width="8.5546875" style="406" customWidth="1"/>
    <col min="8218" max="8219" width="12" style="406" customWidth="1"/>
    <col min="8220" max="8225" width="9.109375" style="406"/>
    <col min="8226" max="8226" width="9.88671875" style="406" customWidth="1"/>
    <col min="8227" max="8460" width="9.109375" style="406"/>
    <col min="8461" max="8461" width="6.33203125" style="406" customWidth="1"/>
    <col min="8462" max="8462" width="65.109375" style="406" customWidth="1"/>
    <col min="8463" max="8463" width="12.44140625" style="406" customWidth="1"/>
    <col min="8464" max="8464" width="8.5546875" style="406" customWidth="1"/>
    <col min="8465" max="8465" width="11.5546875" style="406" customWidth="1"/>
    <col min="8466" max="8466" width="11.109375" style="406" customWidth="1"/>
    <col min="8467" max="8467" width="11.5546875" style="406" customWidth="1"/>
    <col min="8468" max="8468" width="13" style="406" customWidth="1"/>
    <col min="8469" max="8470" width="13.109375" style="406" customWidth="1"/>
    <col min="8471" max="8471" width="7.109375" style="406" customWidth="1"/>
    <col min="8472" max="8472" width="9.5546875" style="406" customWidth="1"/>
    <col min="8473" max="8473" width="8.5546875" style="406" customWidth="1"/>
    <col min="8474" max="8475" width="12" style="406" customWidth="1"/>
    <col min="8476" max="8481" width="9.109375" style="406"/>
    <col min="8482" max="8482" width="9.88671875" style="406" customWidth="1"/>
    <col min="8483" max="8716" width="9.109375" style="406"/>
    <col min="8717" max="8717" width="6.33203125" style="406" customWidth="1"/>
    <col min="8718" max="8718" width="65.109375" style="406" customWidth="1"/>
    <col min="8719" max="8719" width="12.44140625" style="406" customWidth="1"/>
    <col min="8720" max="8720" width="8.5546875" style="406" customWidth="1"/>
    <col min="8721" max="8721" width="11.5546875" style="406" customWidth="1"/>
    <col min="8722" max="8722" width="11.109375" style="406" customWidth="1"/>
    <col min="8723" max="8723" width="11.5546875" style="406" customWidth="1"/>
    <col min="8724" max="8724" width="13" style="406" customWidth="1"/>
    <col min="8725" max="8726" width="13.109375" style="406" customWidth="1"/>
    <col min="8727" max="8727" width="7.109375" style="406" customWidth="1"/>
    <col min="8728" max="8728" width="9.5546875" style="406" customWidth="1"/>
    <col min="8729" max="8729" width="8.5546875" style="406" customWidth="1"/>
    <col min="8730" max="8731" width="12" style="406" customWidth="1"/>
    <col min="8732" max="8737" width="9.109375" style="406"/>
    <col min="8738" max="8738" width="9.88671875" style="406" customWidth="1"/>
    <col min="8739" max="8972" width="9.109375" style="406"/>
    <col min="8973" max="8973" width="6.33203125" style="406" customWidth="1"/>
    <col min="8974" max="8974" width="65.109375" style="406" customWidth="1"/>
    <col min="8975" max="8975" width="12.44140625" style="406" customWidth="1"/>
    <col min="8976" max="8976" width="8.5546875" style="406" customWidth="1"/>
    <col min="8977" max="8977" width="11.5546875" style="406" customWidth="1"/>
    <col min="8978" max="8978" width="11.109375" style="406" customWidth="1"/>
    <col min="8979" max="8979" width="11.5546875" style="406" customWidth="1"/>
    <col min="8980" max="8980" width="13" style="406" customWidth="1"/>
    <col min="8981" max="8982" width="13.109375" style="406" customWidth="1"/>
    <col min="8983" max="8983" width="7.109375" style="406" customWidth="1"/>
    <col min="8984" max="8984" width="9.5546875" style="406" customWidth="1"/>
    <col min="8985" max="8985" width="8.5546875" style="406" customWidth="1"/>
    <col min="8986" max="8987" width="12" style="406" customWidth="1"/>
    <col min="8988" max="8993" width="9.109375" style="406"/>
    <col min="8994" max="8994" width="9.88671875" style="406" customWidth="1"/>
    <col min="8995" max="9228" width="9.109375" style="406"/>
    <col min="9229" max="9229" width="6.33203125" style="406" customWidth="1"/>
    <col min="9230" max="9230" width="65.109375" style="406" customWidth="1"/>
    <col min="9231" max="9231" width="12.44140625" style="406" customWidth="1"/>
    <col min="9232" max="9232" width="8.5546875" style="406" customWidth="1"/>
    <col min="9233" max="9233" width="11.5546875" style="406" customWidth="1"/>
    <col min="9234" max="9234" width="11.109375" style="406" customWidth="1"/>
    <col min="9235" max="9235" width="11.5546875" style="406" customWidth="1"/>
    <col min="9236" max="9236" width="13" style="406" customWidth="1"/>
    <col min="9237" max="9238" width="13.109375" style="406" customWidth="1"/>
    <col min="9239" max="9239" width="7.109375" style="406" customWidth="1"/>
    <col min="9240" max="9240" width="9.5546875" style="406" customWidth="1"/>
    <col min="9241" max="9241" width="8.5546875" style="406" customWidth="1"/>
    <col min="9242" max="9243" width="12" style="406" customWidth="1"/>
    <col min="9244" max="9249" width="9.109375" style="406"/>
    <col min="9250" max="9250" width="9.88671875" style="406" customWidth="1"/>
    <col min="9251" max="9484" width="9.109375" style="406"/>
    <col min="9485" max="9485" width="6.33203125" style="406" customWidth="1"/>
    <col min="9486" max="9486" width="65.109375" style="406" customWidth="1"/>
    <col min="9487" max="9487" width="12.44140625" style="406" customWidth="1"/>
    <col min="9488" max="9488" width="8.5546875" style="406" customWidth="1"/>
    <col min="9489" max="9489" width="11.5546875" style="406" customWidth="1"/>
    <col min="9490" max="9490" width="11.109375" style="406" customWidth="1"/>
    <col min="9491" max="9491" width="11.5546875" style="406" customWidth="1"/>
    <col min="9492" max="9492" width="13" style="406" customWidth="1"/>
    <col min="9493" max="9494" width="13.109375" style="406" customWidth="1"/>
    <col min="9495" max="9495" width="7.109375" style="406" customWidth="1"/>
    <col min="9496" max="9496" width="9.5546875" style="406" customWidth="1"/>
    <col min="9497" max="9497" width="8.5546875" style="406" customWidth="1"/>
    <col min="9498" max="9499" width="12" style="406" customWidth="1"/>
    <col min="9500" max="9505" width="9.109375" style="406"/>
    <col min="9506" max="9506" width="9.88671875" style="406" customWidth="1"/>
    <col min="9507" max="9740" width="9.109375" style="406"/>
    <col min="9741" max="9741" width="6.33203125" style="406" customWidth="1"/>
    <col min="9742" max="9742" width="65.109375" style="406" customWidth="1"/>
    <col min="9743" max="9743" width="12.44140625" style="406" customWidth="1"/>
    <col min="9744" max="9744" width="8.5546875" style="406" customWidth="1"/>
    <col min="9745" max="9745" width="11.5546875" style="406" customWidth="1"/>
    <col min="9746" max="9746" width="11.109375" style="406" customWidth="1"/>
    <col min="9747" max="9747" width="11.5546875" style="406" customWidth="1"/>
    <col min="9748" max="9748" width="13" style="406" customWidth="1"/>
    <col min="9749" max="9750" width="13.109375" style="406" customWidth="1"/>
    <col min="9751" max="9751" width="7.109375" style="406" customWidth="1"/>
    <col min="9752" max="9752" width="9.5546875" style="406" customWidth="1"/>
    <col min="9753" max="9753" width="8.5546875" style="406" customWidth="1"/>
    <col min="9754" max="9755" width="12" style="406" customWidth="1"/>
    <col min="9756" max="9761" width="9.109375" style="406"/>
    <col min="9762" max="9762" width="9.88671875" style="406" customWidth="1"/>
    <col min="9763" max="9996" width="9.109375" style="406"/>
    <col min="9997" max="9997" width="6.33203125" style="406" customWidth="1"/>
    <col min="9998" max="9998" width="65.109375" style="406" customWidth="1"/>
    <col min="9999" max="9999" width="12.44140625" style="406" customWidth="1"/>
    <col min="10000" max="10000" width="8.5546875" style="406" customWidth="1"/>
    <col min="10001" max="10001" width="11.5546875" style="406" customWidth="1"/>
    <col min="10002" max="10002" width="11.109375" style="406" customWidth="1"/>
    <col min="10003" max="10003" width="11.5546875" style="406" customWidth="1"/>
    <col min="10004" max="10004" width="13" style="406" customWidth="1"/>
    <col min="10005" max="10006" width="13.109375" style="406" customWidth="1"/>
    <col min="10007" max="10007" width="7.109375" style="406" customWidth="1"/>
    <col min="10008" max="10008" width="9.5546875" style="406" customWidth="1"/>
    <col min="10009" max="10009" width="8.5546875" style="406" customWidth="1"/>
    <col min="10010" max="10011" width="12" style="406" customWidth="1"/>
    <col min="10012" max="10017" width="9.109375" style="406"/>
    <col min="10018" max="10018" width="9.88671875" style="406" customWidth="1"/>
    <col min="10019" max="10252" width="9.109375" style="406"/>
    <col min="10253" max="10253" width="6.33203125" style="406" customWidth="1"/>
    <col min="10254" max="10254" width="65.109375" style="406" customWidth="1"/>
    <col min="10255" max="10255" width="12.44140625" style="406" customWidth="1"/>
    <col min="10256" max="10256" width="8.5546875" style="406" customWidth="1"/>
    <col min="10257" max="10257" width="11.5546875" style="406" customWidth="1"/>
    <col min="10258" max="10258" width="11.109375" style="406" customWidth="1"/>
    <col min="10259" max="10259" width="11.5546875" style="406" customWidth="1"/>
    <col min="10260" max="10260" width="13" style="406" customWidth="1"/>
    <col min="10261" max="10262" width="13.109375" style="406" customWidth="1"/>
    <col min="10263" max="10263" width="7.109375" style="406" customWidth="1"/>
    <col min="10264" max="10264" width="9.5546875" style="406" customWidth="1"/>
    <col min="10265" max="10265" width="8.5546875" style="406" customWidth="1"/>
    <col min="10266" max="10267" width="12" style="406" customWidth="1"/>
    <col min="10268" max="10273" width="9.109375" style="406"/>
    <col min="10274" max="10274" width="9.88671875" style="406" customWidth="1"/>
    <col min="10275" max="10508" width="9.109375" style="406"/>
    <col min="10509" max="10509" width="6.33203125" style="406" customWidth="1"/>
    <col min="10510" max="10510" width="65.109375" style="406" customWidth="1"/>
    <col min="10511" max="10511" width="12.44140625" style="406" customWidth="1"/>
    <col min="10512" max="10512" width="8.5546875" style="406" customWidth="1"/>
    <col min="10513" max="10513" width="11.5546875" style="406" customWidth="1"/>
    <col min="10514" max="10514" width="11.109375" style="406" customWidth="1"/>
    <col min="10515" max="10515" width="11.5546875" style="406" customWidth="1"/>
    <col min="10516" max="10516" width="13" style="406" customWidth="1"/>
    <col min="10517" max="10518" width="13.109375" style="406" customWidth="1"/>
    <col min="10519" max="10519" width="7.109375" style="406" customWidth="1"/>
    <col min="10520" max="10520" width="9.5546875" style="406" customWidth="1"/>
    <col min="10521" max="10521" width="8.5546875" style="406" customWidth="1"/>
    <col min="10522" max="10523" width="12" style="406" customWidth="1"/>
    <col min="10524" max="10529" width="9.109375" style="406"/>
    <col min="10530" max="10530" width="9.88671875" style="406" customWidth="1"/>
    <col min="10531" max="10764" width="9.109375" style="406"/>
    <col min="10765" max="10765" width="6.33203125" style="406" customWidth="1"/>
    <col min="10766" max="10766" width="65.109375" style="406" customWidth="1"/>
    <col min="10767" max="10767" width="12.44140625" style="406" customWidth="1"/>
    <col min="10768" max="10768" width="8.5546875" style="406" customWidth="1"/>
    <col min="10769" max="10769" width="11.5546875" style="406" customWidth="1"/>
    <col min="10770" max="10770" width="11.109375" style="406" customWidth="1"/>
    <col min="10771" max="10771" width="11.5546875" style="406" customWidth="1"/>
    <col min="10772" max="10772" width="13" style="406" customWidth="1"/>
    <col min="10773" max="10774" width="13.109375" style="406" customWidth="1"/>
    <col min="10775" max="10775" width="7.109375" style="406" customWidth="1"/>
    <col min="10776" max="10776" width="9.5546875" style="406" customWidth="1"/>
    <col min="10777" max="10777" width="8.5546875" style="406" customWidth="1"/>
    <col min="10778" max="10779" width="12" style="406" customWidth="1"/>
    <col min="10780" max="10785" width="9.109375" style="406"/>
    <col min="10786" max="10786" width="9.88671875" style="406" customWidth="1"/>
    <col min="10787" max="11020" width="9.109375" style="406"/>
    <col min="11021" max="11021" width="6.33203125" style="406" customWidth="1"/>
    <col min="11022" max="11022" width="65.109375" style="406" customWidth="1"/>
    <col min="11023" max="11023" width="12.44140625" style="406" customWidth="1"/>
    <col min="11024" max="11024" width="8.5546875" style="406" customWidth="1"/>
    <col min="11025" max="11025" width="11.5546875" style="406" customWidth="1"/>
    <col min="11026" max="11026" width="11.109375" style="406" customWidth="1"/>
    <col min="11027" max="11027" width="11.5546875" style="406" customWidth="1"/>
    <col min="11028" max="11028" width="13" style="406" customWidth="1"/>
    <col min="11029" max="11030" width="13.109375" style="406" customWidth="1"/>
    <col min="11031" max="11031" width="7.109375" style="406" customWidth="1"/>
    <col min="11032" max="11032" width="9.5546875" style="406" customWidth="1"/>
    <col min="11033" max="11033" width="8.5546875" style="406" customWidth="1"/>
    <col min="11034" max="11035" width="12" style="406" customWidth="1"/>
    <col min="11036" max="11041" width="9.109375" style="406"/>
    <col min="11042" max="11042" width="9.88671875" style="406" customWidth="1"/>
    <col min="11043" max="11276" width="9.109375" style="406"/>
    <col min="11277" max="11277" width="6.33203125" style="406" customWidth="1"/>
    <col min="11278" max="11278" width="65.109375" style="406" customWidth="1"/>
    <col min="11279" max="11279" width="12.44140625" style="406" customWidth="1"/>
    <col min="11280" max="11280" width="8.5546875" style="406" customWidth="1"/>
    <col min="11281" max="11281" width="11.5546875" style="406" customWidth="1"/>
    <col min="11282" max="11282" width="11.109375" style="406" customWidth="1"/>
    <col min="11283" max="11283" width="11.5546875" style="406" customWidth="1"/>
    <col min="11284" max="11284" width="13" style="406" customWidth="1"/>
    <col min="11285" max="11286" width="13.109375" style="406" customWidth="1"/>
    <col min="11287" max="11287" width="7.109375" style="406" customWidth="1"/>
    <col min="11288" max="11288" width="9.5546875" style="406" customWidth="1"/>
    <col min="11289" max="11289" width="8.5546875" style="406" customWidth="1"/>
    <col min="11290" max="11291" width="12" style="406" customWidth="1"/>
    <col min="11292" max="11297" width="9.109375" style="406"/>
    <col min="11298" max="11298" width="9.88671875" style="406" customWidth="1"/>
    <col min="11299" max="11532" width="9.109375" style="406"/>
    <col min="11533" max="11533" width="6.33203125" style="406" customWidth="1"/>
    <col min="11534" max="11534" width="65.109375" style="406" customWidth="1"/>
    <col min="11535" max="11535" width="12.44140625" style="406" customWidth="1"/>
    <col min="11536" max="11536" width="8.5546875" style="406" customWidth="1"/>
    <col min="11537" max="11537" width="11.5546875" style="406" customWidth="1"/>
    <col min="11538" max="11538" width="11.109375" style="406" customWidth="1"/>
    <col min="11539" max="11539" width="11.5546875" style="406" customWidth="1"/>
    <col min="11540" max="11540" width="13" style="406" customWidth="1"/>
    <col min="11541" max="11542" width="13.109375" style="406" customWidth="1"/>
    <col min="11543" max="11543" width="7.109375" style="406" customWidth="1"/>
    <col min="11544" max="11544" width="9.5546875" style="406" customWidth="1"/>
    <col min="11545" max="11545" width="8.5546875" style="406" customWidth="1"/>
    <col min="11546" max="11547" width="12" style="406" customWidth="1"/>
    <col min="11548" max="11553" width="9.109375" style="406"/>
    <col min="11554" max="11554" width="9.88671875" style="406" customWidth="1"/>
    <col min="11555" max="11788" width="9.109375" style="406"/>
    <col min="11789" max="11789" width="6.33203125" style="406" customWidth="1"/>
    <col min="11790" max="11790" width="65.109375" style="406" customWidth="1"/>
    <col min="11791" max="11791" width="12.44140625" style="406" customWidth="1"/>
    <col min="11792" max="11792" width="8.5546875" style="406" customWidth="1"/>
    <col min="11793" max="11793" width="11.5546875" style="406" customWidth="1"/>
    <col min="11794" max="11794" width="11.109375" style="406" customWidth="1"/>
    <col min="11795" max="11795" width="11.5546875" style="406" customWidth="1"/>
    <col min="11796" max="11796" width="13" style="406" customWidth="1"/>
    <col min="11797" max="11798" width="13.109375" style="406" customWidth="1"/>
    <col min="11799" max="11799" width="7.109375" style="406" customWidth="1"/>
    <col min="11800" max="11800" width="9.5546875" style="406" customWidth="1"/>
    <col min="11801" max="11801" width="8.5546875" style="406" customWidth="1"/>
    <col min="11802" max="11803" width="12" style="406" customWidth="1"/>
    <col min="11804" max="11809" width="9.109375" style="406"/>
    <col min="11810" max="11810" width="9.88671875" style="406" customWidth="1"/>
    <col min="11811" max="12044" width="9.109375" style="406"/>
    <col min="12045" max="12045" width="6.33203125" style="406" customWidth="1"/>
    <col min="12046" max="12046" width="65.109375" style="406" customWidth="1"/>
    <col min="12047" max="12047" width="12.44140625" style="406" customWidth="1"/>
    <col min="12048" max="12048" width="8.5546875" style="406" customWidth="1"/>
    <col min="12049" max="12049" width="11.5546875" style="406" customWidth="1"/>
    <col min="12050" max="12050" width="11.109375" style="406" customWidth="1"/>
    <col min="12051" max="12051" width="11.5546875" style="406" customWidth="1"/>
    <col min="12052" max="12052" width="13" style="406" customWidth="1"/>
    <col min="12053" max="12054" width="13.109375" style="406" customWidth="1"/>
    <col min="12055" max="12055" width="7.109375" style="406" customWidth="1"/>
    <col min="12056" max="12056" width="9.5546875" style="406" customWidth="1"/>
    <col min="12057" max="12057" width="8.5546875" style="406" customWidth="1"/>
    <col min="12058" max="12059" width="12" style="406" customWidth="1"/>
    <col min="12060" max="12065" width="9.109375" style="406"/>
    <col min="12066" max="12066" width="9.88671875" style="406" customWidth="1"/>
    <col min="12067" max="12300" width="9.109375" style="406"/>
    <col min="12301" max="12301" width="6.33203125" style="406" customWidth="1"/>
    <col min="12302" max="12302" width="65.109375" style="406" customWidth="1"/>
    <col min="12303" max="12303" width="12.44140625" style="406" customWidth="1"/>
    <col min="12304" max="12304" width="8.5546875" style="406" customWidth="1"/>
    <col min="12305" max="12305" width="11.5546875" style="406" customWidth="1"/>
    <col min="12306" max="12306" width="11.109375" style="406" customWidth="1"/>
    <col min="12307" max="12307" width="11.5546875" style="406" customWidth="1"/>
    <col min="12308" max="12308" width="13" style="406" customWidth="1"/>
    <col min="12309" max="12310" width="13.109375" style="406" customWidth="1"/>
    <col min="12311" max="12311" width="7.109375" style="406" customWidth="1"/>
    <col min="12312" max="12312" width="9.5546875" style="406" customWidth="1"/>
    <col min="12313" max="12313" width="8.5546875" style="406" customWidth="1"/>
    <col min="12314" max="12315" width="12" style="406" customWidth="1"/>
    <col min="12316" max="12321" width="9.109375" style="406"/>
    <col min="12322" max="12322" width="9.88671875" style="406" customWidth="1"/>
    <col min="12323" max="12556" width="9.109375" style="406"/>
    <col min="12557" max="12557" width="6.33203125" style="406" customWidth="1"/>
    <col min="12558" max="12558" width="65.109375" style="406" customWidth="1"/>
    <col min="12559" max="12559" width="12.44140625" style="406" customWidth="1"/>
    <col min="12560" max="12560" width="8.5546875" style="406" customWidth="1"/>
    <col min="12561" max="12561" width="11.5546875" style="406" customWidth="1"/>
    <col min="12562" max="12562" width="11.109375" style="406" customWidth="1"/>
    <col min="12563" max="12563" width="11.5546875" style="406" customWidth="1"/>
    <col min="12564" max="12564" width="13" style="406" customWidth="1"/>
    <col min="12565" max="12566" width="13.109375" style="406" customWidth="1"/>
    <col min="12567" max="12567" width="7.109375" style="406" customWidth="1"/>
    <col min="12568" max="12568" width="9.5546875" style="406" customWidth="1"/>
    <col min="12569" max="12569" width="8.5546875" style="406" customWidth="1"/>
    <col min="12570" max="12571" width="12" style="406" customWidth="1"/>
    <col min="12572" max="12577" width="9.109375" style="406"/>
    <col min="12578" max="12578" width="9.88671875" style="406" customWidth="1"/>
    <col min="12579" max="12812" width="9.109375" style="406"/>
    <col min="12813" max="12813" width="6.33203125" style="406" customWidth="1"/>
    <col min="12814" max="12814" width="65.109375" style="406" customWidth="1"/>
    <col min="12815" max="12815" width="12.44140625" style="406" customWidth="1"/>
    <col min="12816" max="12816" width="8.5546875" style="406" customWidth="1"/>
    <col min="12817" max="12817" width="11.5546875" style="406" customWidth="1"/>
    <col min="12818" max="12818" width="11.109375" style="406" customWidth="1"/>
    <col min="12819" max="12819" width="11.5546875" style="406" customWidth="1"/>
    <col min="12820" max="12820" width="13" style="406" customWidth="1"/>
    <col min="12821" max="12822" width="13.109375" style="406" customWidth="1"/>
    <col min="12823" max="12823" width="7.109375" style="406" customWidth="1"/>
    <col min="12824" max="12824" width="9.5546875" style="406" customWidth="1"/>
    <col min="12825" max="12825" width="8.5546875" style="406" customWidth="1"/>
    <col min="12826" max="12827" width="12" style="406" customWidth="1"/>
    <col min="12828" max="12833" width="9.109375" style="406"/>
    <col min="12834" max="12834" width="9.88671875" style="406" customWidth="1"/>
    <col min="12835" max="13068" width="9.109375" style="406"/>
    <col min="13069" max="13069" width="6.33203125" style="406" customWidth="1"/>
    <col min="13070" max="13070" width="65.109375" style="406" customWidth="1"/>
    <col min="13071" max="13071" width="12.44140625" style="406" customWidth="1"/>
    <col min="13072" max="13072" width="8.5546875" style="406" customWidth="1"/>
    <col min="13073" max="13073" width="11.5546875" style="406" customWidth="1"/>
    <col min="13074" max="13074" width="11.109375" style="406" customWidth="1"/>
    <col min="13075" max="13075" width="11.5546875" style="406" customWidth="1"/>
    <col min="13076" max="13076" width="13" style="406" customWidth="1"/>
    <col min="13077" max="13078" width="13.109375" style="406" customWidth="1"/>
    <col min="13079" max="13079" width="7.109375" style="406" customWidth="1"/>
    <col min="13080" max="13080" width="9.5546875" style="406" customWidth="1"/>
    <col min="13081" max="13081" width="8.5546875" style="406" customWidth="1"/>
    <col min="13082" max="13083" width="12" style="406" customWidth="1"/>
    <col min="13084" max="13089" width="9.109375" style="406"/>
    <col min="13090" max="13090" width="9.88671875" style="406" customWidth="1"/>
    <col min="13091" max="13324" width="9.109375" style="406"/>
    <col min="13325" max="13325" width="6.33203125" style="406" customWidth="1"/>
    <col min="13326" max="13326" width="65.109375" style="406" customWidth="1"/>
    <col min="13327" max="13327" width="12.44140625" style="406" customWidth="1"/>
    <col min="13328" max="13328" width="8.5546875" style="406" customWidth="1"/>
    <col min="13329" max="13329" width="11.5546875" style="406" customWidth="1"/>
    <col min="13330" max="13330" width="11.109375" style="406" customWidth="1"/>
    <col min="13331" max="13331" width="11.5546875" style="406" customWidth="1"/>
    <col min="13332" max="13332" width="13" style="406" customWidth="1"/>
    <col min="13333" max="13334" width="13.109375" style="406" customWidth="1"/>
    <col min="13335" max="13335" width="7.109375" style="406" customWidth="1"/>
    <col min="13336" max="13336" width="9.5546875" style="406" customWidth="1"/>
    <col min="13337" max="13337" width="8.5546875" style="406" customWidth="1"/>
    <col min="13338" max="13339" width="12" style="406" customWidth="1"/>
    <col min="13340" max="13345" width="9.109375" style="406"/>
    <col min="13346" max="13346" width="9.88671875" style="406" customWidth="1"/>
    <col min="13347" max="13580" width="9.109375" style="406"/>
    <col min="13581" max="13581" width="6.33203125" style="406" customWidth="1"/>
    <col min="13582" max="13582" width="65.109375" style="406" customWidth="1"/>
    <col min="13583" max="13583" width="12.44140625" style="406" customWidth="1"/>
    <col min="13584" max="13584" width="8.5546875" style="406" customWidth="1"/>
    <col min="13585" max="13585" width="11.5546875" style="406" customWidth="1"/>
    <col min="13586" max="13586" width="11.109375" style="406" customWidth="1"/>
    <col min="13587" max="13587" width="11.5546875" style="406" customWidth="1"/>
    <col min="13588" max="13588" width="13" style="406" customWidth="1"/>
    <col min="13589" max="13590" width="13.109375" style="406" customWidth="1"/>
    <col min="13591" max="13591" width="7.109375" style="406" customWidth="1"/>
    <col min="13592" max="13592" width="9.5546875" style="406" customWidth="1"/>
    <col min="13593" max="13593" width="8.5546875" style="406" customWidth="1"/>
    <col min="13594" max="13595" width="12" style="406" customWidth="1"/>
    <col min="13596" max="13601" width="9.109375" style="406"/>
    <col min="13602" max="13602" width="9.88671875" style="406" customWidth="1"/>
    <col min="13603" max="13836" width="9.109375" style="406"/>
    <col min="13837" max="13837" width="6.33203125" style="406" customWidth="1"/>
    <col min="13838" max="13838" width="65.109375" style="406" customWidth="1"/>
    <col min="13839" max="13839" width="12.44140625" style="406" customWidth="1"/>
    <col min="13840" max="13840" width="8.5546875" style="406" customWidth="1"/>
    <col min="13841" max="13841" width="11.5546875" style="406" customWidth="1"/>
    <col min="13842" max="13842" width="11.109375" style="406" customWidth="1"/>
    <col min="13843" max="13843" width="11.5546875" style="406" customWidth="1"/>
    <col min="13844" max="13844" width="13" style="406" customWidth="1"/>
    <col min="13845" max="13846" width="13.109375" style="406" customWidth="1"/>
    <col min="13847" max="13847" width="7.109375" style="406" customWidth="1"/>
    <col min="13848" max="13848" width="9.5546875" style="406" customWidth="1"/>
    <col min="13849" max="13849" width="8.5546875" style="406" customWidth="1"/>
    <col min="13850" max="13851" width="12" style="406" customWidth="1"/>
    <col min="13852" max="13857" width="9.109375" style="406"/>
    <col min="13858" max="13858" width="9.88671875" style="406" customWidth="1"/>
    <col min="13859" max="14092" width="9.109375" style="406"/>
    <col min="14093" max="14093" width="6.33203125" style="406" customWidth="1"/>
    <col min="14094" max="14094" width="65.109375" style="406" customWidth="1"/>
    <col min="14095" max="14095" width="12.44140625" style="406" customWidth="1"/>
    <col min="14096" max="14096" width="8.5546875" style="406" customWidth="1"/>
    <col min="14097" max="14097" width="11.5546875" style="406" customWidth="1"/>
    <col min="14098" max="14098" width="11.109375" style="406" customWidth="1"/>
    <col min="14099" max="14099" width="11.5546875" style="406" customWidth="1"/>
    <col min="14100" max="14100" width="13" style="406" customWidth="1"/>
    <col min="14101" max="14102" width="13.109375" style="406" customWidth="1"/>
    <col min="14103" max="14103" width="7.109375" style="406" customWidth="1"/>
    <col min="14104" max="14104" width="9.5546875" style="406" customWidth="1"/>
    <col min="14105" max="14105" width="8.5546875" style="406" customWidth="1"/>
    <col min="14106" max="14107" width="12" style="406" customWidth="1"/>
    <col min="14108" max="14113" width="9.109375" style="406"/>
    <col min="14114" max="14114" width="9.88671875" style="406" customWidth="1"/>
    <col min="14115" max="14348" width="9.109375" style="406"/>
    <col min="14349" max="14349" width="6.33203125" style="406" customWidth="1"/>
    <col min="14350" max="14350" width="65.109375" style="406" customWidth="1"/>
    <col min="14351" max="14351" width="12.44140625" style="406" customWidth="1"/>
    <col min="14352" max="14352" width="8.5546875" style="406" customWidth="1"/>
    <col min="14353" max="14353" width="11.5546875" style="406" customWidth="1"/>
    <col min="14354" max="14354" width="11.109375" style="406" customWidth="1"/>
    <col min="14355" max="14355" width="11.5546875" style="406" customWidth="1"/>
    <col min="14356" max="14356" width="13" style="406" customWidth="1"/>
    <col min="14357" max="14358" width="13.109375" style="406" customWidth="1"/>
    <col min="14359" max="14359" width="7.109375" style="406" customWidth="1"/>
    <col min="14360" max="14360" width="9.5546875" style="406" customWidth="1"/>
    <col min="14361" max="14361" width="8.5546875" style="406" customWidth="1"/>
    <col min="14362" max="14363" width="12" style="406" customWidth="1"/>
    <col min="14364" max="14369" width="9.109375" style="406"/>
    <col min="14370" max="14370" width="9.88671875" style="406" customWidth="1"/>
    <col min="14371" max="14604" width="9.109375" style="406"/>
    <col min="14605" max="14605" width="6.33203125" style="406" customWidth="1"/>
    <col min="14606" max="14606" width="65.109375" style="406" customWidth="1"/>
    <col min="14607" max="14607" width="12.44140625" style="406" customWidth="1"/>
    <col min="14608" max="14608" width="8.5546875" style="406" customWidth="1"/>
    <col min="14609" max="14609" width="11.5546875" style="406" customWidth="1"/>
    <col min="14610" max="14610" width="11.109375" style="406" customWidth="1"/>
    <col min="14611" max="14611" width="11.5546875" style="406" customWidth="1"/>
    <col min="14612" max="14612" width="13" style="406" customWidth="1"/>
    <col min="14613" max="14614" width="13.109375" style="406" customWidth="1"/>
    <col min="14615" max="14615" width="7.109375" style="406" customWidth="1"/>
    <col min="14616" max="14616" width="9.5546875" style="406" customWidth="1"/>
    <col min="14617" max="14617" width="8.5546875" style="406" customWidth="1"/>
    <col min="14618" max="14619" width="12" style="406" customWidth="1"/>
    <col min="14620" max="14625" width="9.109375" style="406"/>
    <col min="14626" max="14626" width="9.88671875" style="406" customWidth="1"/>
    <col min="14627" max="14860" width="9.109375" style="406"/>
    <col min="14861" max="14861" width="6.33203125" style="406" customWidth="1"/>
    <col min="14862" max="14862" width="65.109375" style="406" customWidth="1"/>
    <col min="14863" max="14863" width="12.44140625" style="406" customWidth="1"/>
    <col min="14864" max="14864" width="8.5546875" style="406" customWidth="1"/>
    <col min="14865" max="14865" width="11.5546875" style="406" customWidth="1"/>
    <col min="14866" max="14866" width="11.109375" style="406" customWidth="1"/>
    <col min="14867" max="14867" width="11.5546875" style="406" customWidth="1"/>
    <col min="14868" max="14868" width="13" style="406" customWidth="1"/>
    <col min="14869" max="14870" width="13.109375" style="406" customWidth="1"/>
    <col min="14871" max="14871" width="7.109375" style="406" customWidth="1"/>
    <col min="14872" max="14872" width="9.5546875" style="406" customWidth="1"/>
    <col min="14873" max="14873" width="8.5546875" style="406" customWidth="1"/>
    <col min="14874" max="14875" width="12" style="406" customWidth="1"/>
    <col min="14876" max="14881" width="9.109375" style="406"/>
    <col min="14882" max="14882" width="9.88671875" style="406" customWidth="1"/>
    <col min="14883" max="15116" width="9.109375" style="406"/>
    <col min="15117" max="15117" width="6.33203125" style="406" customWidth="1"/>
    <col min="15118" max="15118" width="65.109375" style="406" customWidth="1"/>
    <col min="15119" max="15119" width="12.44140625" style="406" customWidth="1"/>
    <col min="15120" max="15120" width="8.5546875" style="406" customWidth="1"/>
    <col min="15121" max="15121" width="11.5546875" style="406" customWidth="1"/>
    <col min="15122" max="15122" width="11.109375" style="406" customWidth="1"/>
    <col min="15123" max="15123" width="11.5546875" style="406" customWidth="1"/>
    <col min="15124" max="15124" width="13" style="406" customWidth="1"/>
    <col min="15125" max="15126" width="13.109375" style="406" customWidth="1"/>
    <col min="15127" max="15127" width="7.109375" style="406" customWidth="1"/>
    <col min="15128" max="15128" width="9.5546875" style="406" customWidth="1"/>
    <col min="15129" max="15129" width="8.5546875" style="406" customWidth="1"/>
    <col min="15130" max="15131" width="12" style="406" customWidth="1"/>
    <col min="15132" max="15137" width="9.109375" style="406"/>
    <col min="15138" max="15138" width="9.88671875" style="406" customWidth="1"/>
    <col min="15139" max="15372" width="9.109375" style="406"/>
    <col min="15373" max="15373" width="6.33203125" style="406" customWidth="1"/>
    <col min="15374" max="15374" width="65.109375" style="406" customWidth="1"/>
    <col min="15375" max="15375" width="12.44140625" style="406" customWidth="1"/>
    <col min="15376" max="15376" width="8.5546875" style="406" customWidth="1"/>
    <col min="15377" max="15377" width="11.5546875" style="406" customWidth="1"/>
    <col min="15378" max="15378" width="11.109375" style="406" customWidth="1"/>
    <col min="15379" max="15379" width="11.5546875" style="406" customWidth="1"/>
    <col min="15380" max="15380" width="13" style="406" customWidth="1"/>
    <col min="15381" max="15382" width="13.109375" style="406" customWidth="1"/>
    <col min="15383" max="15383" width="7.109375" style="406" customWidth="1"/>
    <col min="15384" max="15384" width="9.5546875" style="406" customWidth="1"/>
    <col min="15385" max="15385" width="8.5546875" style="406" customWidth="1"/>
    <col min="15386" max="15387" width="12" style="406" customWidth="1"/>
    <col min="15388" max="15393" width="9.109375" style="406"/>
    <col min="15394" max="15394" width="9.88671875" style="406" customWidth="1"/>
    <col min="15395" max="15628" width="9.109375" style="406"/>
    <col min="15629" max="15629" width="6.33203125" style="406" customWidth="1"/>
    <col min="15630" max="15630" width="65.109375" style="406" customWidth="1"/>
    <col min="15631" max="15631" width="12.44140625" style="406" customWidth="1"/>
    <col min="15632" max="15632" width="8.5546875" style="406" customWidth="1"/>
    <col min="15633" max="15633" width="11.5546875" style="406" customWidth="1"/>
    <col min="15634" max="15634" width="11.109375" style="406" customWidth="1"/>
    <col min="15635" max="15635" width="11.5546875" style="406" customWidth="1"/>
    <col min="15636" max="15636" width="13" style="406" customWidth="1"/>
    <col min="15637" max="15638" width="13.109375" style="406" customWidth="1"/>
    <col min="15639" max="15639" width="7.109375" style="406" customWidth="1"/>
    <col min="15640" max="15640" width="9.5546875" style="406" customWidth="1"/>
    <col min="15641" max="15641" width="8.5546875" style="406" customWidth="1"/>
    <col min="15642" max="15643" width="12" style="406" customWidth="1"/>
    <col min="15644" max="15649" width="9.109375" style="406"/>
    <col min="15650" max="15650" width="9.88671875" style="406" customWidth="1"/>
    <col min="15651" max="15884" width="9.109375" style="406"/>
    <col min="15885" max="15885" width="6.33203125" style="406" customWidth="1"/>
    <col min="15886" max="15886" width="65.109375" style="406" customWidth="1"/>
    <col min="15887" max="15887" width="12.44140625" style="406" customWidth="1"/>
    <col min="15888" max="15888" width="8.5546875" style="406" customWidth="1"/>
    <col min="15889" max="15889" width="11.5546875" style="406" customWidth="1"/>
    <col min="15890" max="15890" width="11.109375" style="406" customWidth="1"/>
    <col min="15891" max="15891" width="11.5546875" style="406" customWidth="1"/>
    <col min="15892" max="15892" width="13" style="406" customWidth="1"/>
    <col min="15893" max="15894" width="13.109375" style="406" customWidth="1"/>
    <col min="15895" max="15895" width="7.109375" style="406" customWidth="1"/>
    <col min="15896" max="15896" width="9.5546875" style="406" customWidth="1"/>
    <col min="15897" max="15897" width="8.5546875" style="406" customWidth="1"/>
    <col min="15898" max="15899" width="12" style="406" customWidth="1"/>
    <col min="15900" max="15905" width="9.109375" style="406"/>
    <col min="15906" max="15906" width="9.88671875" style="406" customWidth="1"/>
    <col min="15907" max="16140" width="9.109375" style="406"/>
    <col min="16141" max="16141" width="6.33203125" style="406" customWidth="1"/>
    <col min="16142" max="16142" width="65.109375" style="406" customWidth="1"/>
    <col min="16143" max="16143" width="12.44140625" style="406" customWidth="1"/>
    <col min="16144" max="16144" width="8.5546875" style="406" customWidth="1"/>
    <col min="16145" max="16145" width="11.5546875" style="406" customWidth="1"/>
    <col min="16146" max="16146" width="11.109375" style="406" customWidth="1"/>
    <col min="16147" max="16147" width="11.5546875" style="406" customWidth="1"/>
    <col min="16148" max="16148" width="13" style="406" customWidth="1"/>
    <col min="16149" max="16150" width="13.109375" style="406" customWidth="1"/>
    <col min="16151" max="16151" width="7.109375" style="406" customWidth="1"/>
    <col min="16152" max="16152" width="9.5546875" style="406" customWidth="1"/>
    <col min="16153" max="16153" width="8.5546875" style="406" customWidth="1"/>
    <col min="16154" max="16155" width="12" style="406" customWidth="1"/>
    <col min="16156" max="16161" width="9.109375" style="406"/>
    <col min="16162" max="16162" width="9.88671875" style="406" customWidth="1"/>
    <col min="16163" max="16384" width="9.109375" style="406"/>
  </cols>
  <sheetData>
    <row r="1" spans="1:30" ht="60.75" customHeight="1">
      <c r="A1" s="1419" t="str">
        <f>'R.wall est'!A40:K40</f>
        <v xml:space="preserve">Construction of Retaining Wall for Village Road at Idagundi Grama Panchayath Dabaguli Village in Yallapur Taluk, Uttara kannada District.
</v>
      </c>
      <c r="B1" s="1419"/>
      <c r="C1" s="1419"/>
      <c r="D1" s="1419"/>
      <c r="E1" s="1419"/>
      <c r="F1" s="1419"/>
      <c r="G1" s="1419"/>
      <c r="H1" s="1419"/>
      <c r="I1" s="1419"/>
      <c r="J1" s="1419"/>
      <c r="K1" s="1419"/>
      <c r="L1" s="1419"/>
      <c r="M1" s="405"/>
      <c r="N1" s="405"/>
      <c r="O1" s="405"/>
      <c r="P1" s="405"/>
      <c r="Q1" s="405"/>
      <c r="R1" s="405"/>
      <c r="S1" s="405"/>
      <c r="T1" s="405"/>
      <c r="U1" s="405"/>
      <c r="W1" s="406" t="s">
        <v>456</v>
      </c>
      <c r="X1" s="406"/>
    </row>
    <row r="2" spans="1:30" ht="18.75" customHeight="1">
      <c r="A2" s="1419" t="s">
        <v>878</v>
      </c>
      <c r="B2" s="1419"/>
      <c r="C2" s="1419"/>
      <c r="D2" s="1419"/>
      <c r="E2" s="1419"/>
      <c r="F2" s="1419"/>
      <c r="G2" s="1419"/>
      <c r="H2" s="1419"/>
      <c r="I2" s="1419"/>
      <c r="J2" s="1419"/>
      <c r="K2" s="1419"/>
      <c r="L2" s="1419"/>
      <c r="V2" s="407"/>
      <c r="X2" s="406"/>
    </row>
    <row r="3" spans="1:30" ht="18">
      <c r="A3" s="467"/>
      <c r="B3" s="467"/>
      <c r="C3" s="1422"/>
      <c r="D3" s="1422"/>
      <c r="E3" s="1422"/>
      <c r="F3" s="1423"/>
      <c r="G3" s="1423"/>
      <c r="H3" s="1422"/>
      <c r="I3" s="1422"/>
      <c r="J3" s="1422"/>
      <c r="K3" s="1422"/>
      <c r="L3" s="1422"/>
      <c r="N3" s="406" t="s">
        <v>418</v>
      </c>
      <c r="V3" s="407"/>
      <c r="X3" s="406"/>
    </row>
    <row r="4" spans="1:30" ht="15.75" customHeight="1">
      <c r="A4" s="1424" t="s">
        <v>299</v>
      </c>
      <c r="B4" s="1425" t="s">
        <v>74</v>
      </c>
      <c r="C4" s="1420" t="s">
        <v>419</v>
      </c>
      <c r="D4" s="1420" t="s">
        <v>300</v>
      </c>
      <c r="E4" s="1420" t="s">
        <v>287</v>
      </c>
      <c r="F4" s="1420" t="s">
        <v>289</v>
      </c>
      <c r="G4" s="1420" t="s">
        <v>288</v>
      </c>
      <c r="H4" s="1421" t="s">
        <v>455</v>
      </c>
      <c r="I4" s="1421" t="s">
        <v>443</v>
      </c>
      <c r="J4" s="1420" t="s">
        <v>445</v>
      </c>
      <c r="K4" s="1420" t="s">
        <v>420</v>
      </c>
      <c r="L4" s="1420" t="s">
        <v>421</v>
      </c>
      <c r="M4" s="405"/>
      <c r="N4" s="406" t="s">
        <v>422</v>
      </c>
      <c r="O4" s="405"/>
      <c r="P4" s="405"/>
      <c r="Q4" s="405"/>
      <c r="R4" s="405"/>
      <c r="S4" s="405"/>
      <c r="T4" s="405"/>
      <c r="U4" s="405"/>
      <c r="V4" s="405"/>
      <c r="X4" s="406"/>
      <c r="AD4" s="406" t="s">
        <v>80</v>
      </c>
    </row>
    <row r="5" spans="1:30" ht="20.25" customHeight="1">
      <c r="A5" s="1424"/>
      <c r="B5" s="1425"/>
      <c r="C5" s="1420"/>
      <c r="D5" s="1420"/>
      <c r="E5" s="1420"/>
      <c r="F5" s="1420"/>
      <c r="G5" s="1420"/>
      <c r="H5" s="1421"/>
      <c r="I5" s="1421"/>
      <c r="J5" s="1420"/>
      <c r="K5" s="1420"/>
      <c r="L5" s="1420"/>
      <c r="M5" s="405"/>
      <c r="N5" s="405"/>
      <c r="O5" s="405"/>
      <c r="P5" s="405"/>
      <c r="Q5" s="405"/>
      <c r="R5" s="405"/>
      <c r="S5" s="405"/>
      <c r="T5" s="405"/>
      <c r="U5" s="405"/>
      <c r="V5" s="405"/>
      <c r="X5" s="406"/>
    </row>
    <row r="6" spans="1:30" ht="41.25" customHeight="1">
      <c r="A6" s="1424"/>
      <c r="B6" s="1425"/>
      <c r="C6" s="1420"/>
      <c r="D6" s="1420"/>
      <c r="E6" s="1420"/>
      <c r="F6" s="1420"/>
      <c r="G6" s="1420"/>
      <c r="H6" s="1421"/>
      <c r="I6" s="1421"/>
      <c r="J6" s="1420"/>
      <c r="K6" s="1420"/>
      <c r="L6" s="1420"/>
      <c r="M6" s="405"/>
      <c r="N6" s="405"/>
      <c r="O6" s="405"/>
      <c r="P6" s="405"/>
      <c r="Q6" s="405"/>
      <c r="R6" s="405"/>
      <c r="S6" s="405"/>
      <c r="T6" s="405"/>
      <c r="U6" s="405"/>
      <c r="V6" s="405"/>
      <c r="X6" s="406"/>
      <c r="AB6" s="408"/>
    </row>
    <row r="7" spans="1:30" ht="25.5" customHeight="1">
      <c r="A7" s="1424"/>
      <c r="B7" s="1425"/>
      <c r="C7" s="1420"/>
      <c r="D7" s="1420"/>
      <c r="E7" s="1420"/>
      <c r="F7" s="1420"/>
      <c r="G7" s="1420"/>
      <c r="H7" s="420">
        <v>0</v>
      </c>
      <c r="I7" s="1421"/>
      <c r="J7" s="1420"/>
      <c r="K7" s="420">
        <v>0.12</v>
      </c>
      <c r="L7" s="1420"/>
      <c r="M7" s="405"/>
      <c r="N7" s="405"/>
      <c r="O7" s="405"/>
      <c r="P7" s="405"/>
      <c r="Q7" s="405"/>
      <c r="R7" s="405"/>
      <c r="S7" s="405"/>
      <c r="T7" s="405"/>
      <c r="U7" s="405"/>
      <c r="V7" s="405"/>
      <c r="X7" s="406"/>
      <c r="AB7" s="408"/>
    </row>
    <row r="8" spans="1:30" ht="21">
      <c r="A8" s="468" t="s">
        <v>290</v>
      </c>
      <c r="B8" s="468" t="s">
        <v>291</v>
      </c>
      <c r="C8" s="469"/>
      <c r="D8" s="469"/>
      <c r="E8" s="469"/>
      <c r="F8" s="469">
        <v>3</v>
      </c>
      <c r="G8" s="469">
        <v>4</v>
      </c>
      <c r="H8" s="469">
        <v>0</v>
      </c>
      <c r="I8" s="469">
        <v>5</v>
      </c>
      <c r="J8" s="469">
        <v>6</v>
      </c>
      <c r="K8" s="469">
        <v>7</v>
      </c>
      <c r="L8" s="469">
        <v>8</v>
      </c>
      <c r="M8" s="409"/>
      <c r="N8" s="409"/>
      <c r="O8" s="409"/>
      <c r="P8" s="409"/>
      <c r="Q8" s="409"/>
      <c r="R8" s="409"/>
      <c r="S8" s="409"/>
      <c r="T8" s="409"/>
      <c r="U8" s="409"/>
      <c r="V8" s="409"/>
      <c r="W8" s="407"/>
      <c r="X8" s="407"/>
      <c r="Y8" s="407"/>
      <c r="Z8" s="407"/>
      <c r="AA8" s="407"/>
      <c r="AB8" s="408"/>
    </row>
    <row r="9" spans="1:30" ht="127.5" customHeight="1">
      <c r="A9" s="1403">
        <v>1</v>
      </c>
      <c r="B9" s="470" t="s">
        <v>498</v>
      </c>
      <c r="C9" s="1410">
        <v>3</v>
      </c>
      <c r="D9" s="1410">
        <v>9</v>
      </c>
      <c r="E9" s="1410" t="s">
        <v>495</v>
      </c>
      <c r="F9" s="1402" t="s">
        <v>496</v>
      </c>
      <c r="G9" s="1407">
        <v>393</v>
      </c>
      <c r="H9" s="1401"/>
      <c r="I9" s="1401"/>
      <c r="J9" s="1401">
        <f>(G9*H9)+(G9*I9)+G9</f>
        <v>393</v>
      </c>
      <c r="K9" s="1401">
        <f>J9*$K$7</f>
        <v>47.16</v>
      </c>
      <c r="L9" s="1402">
        <f>J9+K9</f>
        <v>440.15999999999997</v>
      </c>
      <c r="M9" s="411"/>
      <c r="N9" s="411"/>
      <c r="O9" s="411"/>
      <c r="P9" s="411"/>
      <c r="Q9" s="411"/>
      <c r="R9" s="411"/>
      <c r="S9" s="411"/>
      <c r="T9" s="411"/>
      <c r="U9" s="411"/>
      <c r="V9" s="411"/>
      <c r="X9" s="406"/>
      <c r="AA9" s="407"/>
    </row>
    <row r="10" spans="1:30" ht="21" customHeight="1">
      <c r="A10" s="1403"/>
      <c r="B10" s="410" t="str">
        <f>CONCATENATE(,$W$1,"Vol No.",C9,",  Page No:",D9,",  Item No:",E9,)</f>
        <v>PWD Schedule of Rates 2023-2024 Vol No.3,  Page No:9,  Item No:2.5(ii) a</v>
      </c>
      <c r="C10" s="1410"/>
      <c r="D10" s="1410"/>
      <c r="E10" s="1410"/>
      <c r="F10" s="1402"/>
      <c r="G10" s="1407"/>
      <c r="H10" s="1401"/>
      <c r="I10" s="1401"/>
      <c r="J10" s="1401"/>
      <c r="K10" s="1401"/>
      <c r="L10" s="1402"/>
      <c r="M10" s="411"/>
      <c r="N10" s="411"/>
      <c r="O10" s="411"/>
      <c r="P10" s="411"/>
      <c r="Q10" s="411"/>
      <c r="R10" s="411"/>
      <c r="S10" s="411"/>
      <c r="T10" s="411"/>
      <c r="U10" s="411"/>
      <c r="V10" s="412"/>
      <c r="X10" s="406"/>
      <c r="AA10" s="407"/>
    </row>
    <row r="11" spans="1:30" ht="146.25" customHeight="1">
      <c r="A11" s="1403">
        <f>A9+1</f>
        <v>2</v>
      </c>
      <c r="B11" s="471" t="s">
        <v>423</v>
      </c>
      <c r="C11" s="1410">
        <v>1</v>
      </c>
      <c r="D11" s="1410">
        <v>8</v>
      </c>
      <c r="E11" s="1410" t="s">
        <v>424</v>
      </c>
      <c r="F11" s="1402" t="s">
        <v>6</v>
      </c>
      <c r="G11" s="1407">
        <v>102</v>
      </c>
      <c r="H11" s="1401"/>
      <c r="I11" s="1401"/>
      <c r="J11" s="1401">
        <f>(G11*H11)+(G11*I11)+G11</f>
        <v>102</v>
      </c>
      <c r="K11" s="1401">
        <f>J11*$K$7</f>
        <v>12.24</v>
      </c>
      <c r="L11" s="1402">
        <f>J11+K11</f>
        <v>114.24</v>
      </c>
      <c r="M11" s="411"/>
      <c r="N11" s="411"/>
      <c r="O11" s="411"/>
      <c r="P11" s="411"/>
      <c r="Q11" s="411"/>
      <c r="R11" s="411"/>
      <c r="S11" s="411"/>
      <c r="T11" s="411"/>
      <c r="U11" s="411"/>
      <c r="V11" s="411"/>
      <c r="X11" s="406"/>
      <c r="AA11" s="407"/>
    </row>
    <row r="12" spans="1:30" ht="21" customHeight="1">
      <c r="A12" s="1403"/>
      <c r="B12" s="410" t="str">
        <f>CONCATENATE(,$W$1,"Vol No.",C11,",  Page No:",D11,",  Item No:",E11,)</f>
        <v>PWD Schedule of Rates 2023-2024 Vol No.1,  Page No:8,  Item No:1.14.1</v>
      </c>
      <c r="C12" s="1410"/>
      <c r="D12" s="1410"/>
      <c r="E12" s="1410"/>
      <c r="F12" s="1402"/>
      <c r="G12" s="1407"/>
      <c r="H12" s="1401"/>
      <c r="I12" s="1401"/>
      <c r="J12" s="1401"/>
      <c r="K12" s="1401"/>
      <c r="L12" s="1402"/>
      <c r="M12" s="411"/>
      <c r="N12" s="411"/>
      <c r="O12" s="411"/>
      <c r="P12" s="411"/>
      <c r="Q12" s="411"/>
      <c r="R12" s="411"/>
      <c r="S12" s="411"/>
      <c r="T12" s="411"/>
      <c r="U12" s="411"/>
      <c r="V12" s="412"/>
      <c r="X12" s="406"/>
      <c r="AA12" s="407"/>
    </row>
    <row r="13" spans="1:30" ht="146.25" customHeight="1">
      <c r="A13" s="1403">
        <f>A11+1</f>
        <v>3</v>
      </c>
      <c r="B13" s="471" t="s">
        <v>469</v>
      </c>
      <c r="C13" s="1410">
        <v>1</v>
      </c>
      <c r="D13" s="1410">
        <v>8</v>
      </c>
      <c r="E13" s="1410" t="s">
        <v>470</v>
      </c>
      <c r="F13" s="1402" t="s">
        <v>6</v>
      </c>
      <c r="G13" s="1407">
        <v>363</v>
      </c>
      <c r="H13" s="1401"/>
      <c r="I13" s="1401"/>
      <c r="J13" s="1401">
        <f>(G13*H13)+(G13*I13)+G13</f>
        <v>363</v>
      </c>
      <c r="K13" s="1401">
        <f>J13*$K$7</f>
        <v>43.559999999999995</v>
      </c>
      <c r="L13" s="1402">
        <f>J13+K13</f>
        <v>406.56</v>
      </c>
      <c r="M13" s="411"/>
      <c r="N13" s="411"/>
      <c r="O13" s="411"/>
      <c r="P13" s="411"/>
      <c r="Q13" s="411"/>
      <c r="R13" s="411"/>
      <c r="S13" s="411"/>
      <c r="T13" s="411"/>
      <c r="U13" s="411"/>
      <c r="V13" s="411"/>
      <c r="X13" s="406"/>
      <c r="AA13" s="407"/>
    </row>
    <row r="14" spans="1:30" ht="21" customHeight="1">
      <c r="A14" s="1403"/>
      <c r="B14" s="410" t="str">
        <f>CONCATENATE(,$W$1,"Vol No.",C13,",  Page No:",D13,",  Item No:",E13,)</f>
        <v>PWD Schedule of Rates 2023-2024 Vol No.1,  Page No:8,  Item No:1.15.1</v>
      </c>
      <c r="C14" s="1410"/>
      <c r="D14" s="1410"/>
      <c r="E14" s="1410"/>
      <c r="F14" s="1402"/>
      <c r="G14" s="1407"/>
      <c r="H14" s="1401"/>
      <c r="I14" s="1401"/>
      <c r="J14" s="1401"/>
      <c r="K14" s="1401"/>
      <c r="L14" s="1402"/>
      <c r="M14" s="411"/>
      <c r="N14" s="411"/>
      <c r="O14" s="411"/>
      <c r="P14" s="411"/>
      <c r="Q14" s="411"/>
      <c r="R14" s="411"/>
      <c r="S14" s="411"/>
      <c r="T14" s="411"/>
      <c r="U14" s="411"/>
      <c r="V14" s="412"/>
      <c r="X14" s="406"/>
      <c r="AA14" s="407"/>
    </row>
    <row r="15" spans="1:30" ht="206.25" customHeight="1">
      <c r="A15" s="1403">
        <f>A13+1</f>
        <v>4</v>
      </c>
      <c r="B15" s="471" t="s">
        <v>425</v>
      </c>
      <c r="C15" s="1410">
        <v>1</v>
      </c>
      <c r="D15" s="1410">
        <v>16</v>
      </c>
      <c r="E15" s="1410" t="s">
        <v>426</v>
      </c>
      <c r="F15" s="1402" t="s">
        <v>6</v>
      </c>
      <c r="G15" s="1407">
        <v>6327</v>
      </c>
      <c r="H15" s="1408">
        <f>$H$7</f>
        <v>0</v>
      </c>
      <c r="I15" s="1401"/>
      <c r="J15" s="1401">
        <f>(G15*H15)+(G15*I15)+G15</f>
        <v>6327</v>
      </c>
      <c r="K15" s="1401">
        <f>J15*$K$7</f>
        <v>759.24</v>
      </c>
      <c r="L15" s="1402">
        <f>J15+K15</f>
        <v>7086.24</v>
      </c>
      <c r="M15" s="411"/>
      <c r="N15" s="411"/>
      <c r="O15" s="411"/>
      <c r="P15" s="411"/>
      <c r="Q15" s="411"/>
      <c r="R15" s="411"/>
      <c r="S15" s="411"/>
      <c r="T15" s="411"/>
      <c r="U15" s="411"/>
      <c r="V15" s="411"/>
      <c r="X15" s="406"/>
      <c r="AA15" s="407"/>
    </row>
    <row r="16" spans="1:30" ht="21" customHeight="1">
      <c r="A16" s="1403"/>
      <c r="B16" s="410" t="str">
        <f>CONCATENATE(,$W$1,"Vol No.",C15,",  Page No:",D15,",  Item No:",E15,)</f>
        <v>PWD Schedule of Rates 2023-2024 Vol No.1,  Page No:16,  Item No:2.4.1</v>
      </c>
      <c r="C16" s="1410"/>
      <c r="D16" s="1410"/>
      <c r="E16" s="1410"/>
      <c r="F16" s="1402"/>
      <c r="G16" s="1407"/>
      <c r="H16" s="1408"/>
      <c r="I16" s="1401"/>
      <c r="J16" s="1401"/>
      <c r="K16" s="1401"/>
      <c r="L16" s="1402"/>
      <c r="M16" s="411"/>
      <c r="N16" s="411"/>
      <c r="O16" s="411"/>
      <c r="P16" s="411"/>
      <c r="Q16" s="411"/>
      <c r="R16" s="411"/>
      <c r="S16" s="411"/>
      <c r="T16" s="411"/>
      <c r="U16" s="411"/>
      <c r="V16" s="412"/>
      <c r="X16" s="406"/>
      <c r="AA16" s="407"/>
    </row>
    <row r="17" spans="1:27" ht="22.5" customHeight="1">
      <c r="A17" s="1403">
        <f>A15+1</f>
        <v>5</v>
      </c>
      <c r="B17" s="471" t="s">
        <v>566</v>
      </c>
      <c r="C17" s="1410">
        <v>1</v>
      </c>
      <c r="D17" s="1410">
        <v>115</v>
      </c>
      <c r="E17" s="1410" t="s">
        <v>444</v>
      </c>
      <c r="F17" s="1402" t="s">
        <v>6</v>
      </c>
      <c r="G17" s="1407">
        <f>G15</f>
        <v>6327</v>
      </c>
      <c r="H17" s="1408"/>
      <c r="I17" s="1408">
        <v>0.1</v>
      </c>
      <c r="J17" s="1401">
        <f>(G17*H17)+(G17*I17)</f>
        <v>632.70000000000005</v>
      </c>
      <c r="K17" s="1401">
        <f>J17*$K$7</f>
        <v>75.924000000000007</v>
      </c>
      <c r="L17" s="1402">
        <f>J17+K17</f>
        <v>708.62400000000002</v>
      </c>
      <c r="M17" s="411"/>
      <c r="N17" s="411"/>
      <c r="O17" s="411"/>
      <c r="P17" s="411"/>
      <c r="Q17" s="411"/>
      <c r="R17" s="411"/>
      <c r="S17" s="411"/>
      <c r="T17" s="411"/>
      <c r="U17" s="411"/>
      <c r="V17" s="411"/>
      <c r="X17" s="406"/>
      <c r="AA17" s="407"/>
    </row>
    <row r="18" spans="1:27" ht="21" customHeight="1">
      <c r="A18" s="1403"/>
      <c r="B18" s="410" t="str">
        <f>CONCATENATE(,$W$1,"Vol No.",C17,",  Page No:",D17,",  Item No:",E17,)</f>
        <v>PWD Schedule of Rates 2023-2024 Vol No.1,  Page No:115,  Item No:Appendix-I</v>
      </c>
      <c r="C18" s="1410"/>
      <c r="D18" s="1410"/>
      <c r="E18" s="1410"/>
      <c r="F18" s="1402"/>
      <c r="G18" s="1407"/>
      <c r="H18" s="1408"/>
      <c r="I18" s="1408"/>
      <c r="J18" s="1401"/>
      <c r="K18" s="1401"/>
      <c r="L18" s="1402"/>
      <c r="M18" s="411"/>
      <c r="N18" s="411"/>
      <c r="O18" s="411"/>
      <c r="P18" s="411"/>
      <c r="Q18" s="411"/>
      <c r="R18" s="411"/>
      <c r="S18" s="411"/>
      <c r="T18" s="411"/>
      <c r="U18" s="411"/>
      <c r="V18" s="412"/>
      <c r="X18" s="406"/>
      <c r="AA18" s="407"/>
    </row>
    <row r="19" spans="1:27" ht="201.6" customHeight="1">
      <c r="A19" s="1403">
        <f>A17+1</f>
        <v>6</v>
      </c>
      <c r="B19" s="471" t="s">
        <v>427</v>
      </c>
      <c r="C19" s="1410">
        <v>1</v>
      </c>
      <c r="D19" s="1410">
        <v>15</v>
      </c>
      <c r="E19" s="1410" t="s">
        <v>1074</v>
      </c>
      <c r="F19" s="1402" t="s">
        <v>6</v>
      </c>
      <c r="G19" s="1407">
        <v>6227</v>
      </c>
      <c r="H19" s="1408">
        <f>$H$7</f>
        <v>0</v>
      </c>
      <c r="I19" s="1401"/>
      <c r="J19" s="1401">
        <f>(G19*H19)+(G19*I19)+G19</f>
        <v>6227</v>
      </c>
      <c r="K19" s="1401">
        <f>J19*$K$7</f>
        <v>747.24</v>
      </c>
      <c r="L19" s="1402">
        <f>J19+K19</f>
        <v>6974.24</v>
      </c>
      <c r="M19" s="411"/>
      <c r="N19" s="411"/>
      <c r="O19" s="411"/>
      <c r="P19" s="411"/>
      <c r="Q19" s="411"/>
      <c r="R19" s="411"/>
      <c r="S19" s="411"/>
      <c r="T19" s="411"/>
      <c r="U19" s="411"/>
      <c r="V19" s="411"/>
      <c r="X19" s="406"/>
      <c r="AA19" s="407"/>
    </row>
    <row r="20" spans="1:27" ht="21" customHeight="1">
      <c r="A20" s="1403"/>
      <c r="B20" s="410" t="str">
        <f>CONCATENATE(,$W$1,"Vol No.",C19,",  Page No:",D19,",  Item No:",E19,)</f>
        <v>PWD Schedule of Rates 2023-2024 Vol No.1,  Page No:15,  Item No:2.2.3</v>
      </c>
      <c r="C20" s="1410"/>
      <c r="D20" s="1410"/>
      <c r="E20" s="1410"/>
      <c r="F20" s="1402"/>
      <c r="G20" s="1407"/>
      <c r="H20" s="1408"/>
      <c r="I20" s="1401"/>
      <c r="J20" s="1401"/>
      <c r="K20" s="1401"/>
      <c r="L20" s="1402"/>
      <c r="M20" s="411"/>
      <c r="N20" s="411"/>
      <c r="O20" s="411"/>
      <c r="P20" s="411"/>
      <c r="Q20" s="411"/>
      <c r="R20" s="411"/>
      <c r="S20" s="411"/>
      <c r="T20" s="411"/>
      <c r="U20" s="411"/>
      <c r="V20" s="412"/>
      <c r="X20" s="406"/>
      <c r="AA20" s="407"/>
    </row>
    <row r="21" spans="1:27" ht="22.5" customHeight="1">
      <c r="A21" s="1403">
        <f>A19+1</f>
        <v>7</v>
      </c>
      <c r="B21" s="471" t="s">
        <v>566</v>
      </c>
      <c r="C21" s="1410">
        <v>1</v>
      </c>
      <c r="D21" s="1410">
        <v>115</v>
      </c>
      <c r="E21" s="1410" t="s">
        <v>444</v>
      </c>
      <c r="F21" s="1402" t="s">
        <v>6</v>
      </c>
      <c r="G21" s="1407">
        <f>G19</f>
        <v>6227</v>
      </c>
      <c r="H21" s="1408"/>
      <c r="I21" s="1408">
        <v>0.1</v>
      </c>
      <c r="J21" s="1401">
        <f>(G21*H21)+(G21*I21)</f>
        <v>622.70000000000005</v>
      </c>
      <c r="K21" s="1401">
        <f>J21*$K$7</f>
        <v>74.724000000000004</v>
      </c>
      <c r="L21" s="1402">
        <f>J21+K21</f>
        <v>697.42400000000009</v>
      </c>
      <c r="M21" s="411"/>
      <c r="N21" s="411"/>
      <c r="O21" s="411"/>
      <c r="P21" s="411"/>
      <c r="Q21" s="411"/>
      <c r="R21" s="411"/>
      <c r="S21" s="411"/>
      <c r="T21" s="411"/>
      <c r="U21" s="411"/>
      <c r="V21" s="411"/>
      <c r="X21" s="406"/>
      <c r="AA21" s="407"/>
    </row>
    <row r="22" spans="1:27" ht="21" customHeight="1">
      <c r="A22" s="1403"/>
      <c r="B22" s="410" t="str">
        <f>CONCATENATE(,$W$1,"Vol No.",C21,",  Page No:",D21,",  Item No:",E21,)</f>
        <v>PWD Schedule of Rates 2023-2024 Vol No.1,  Page No:115,  Item No:Appendix-I</v>
      </c>
      <c r="C22" s="1410"/>
      <c r="D22" s="1410"/>
      <c r="E22" s="1410"/>
      <c r="F22" s="1402"/>
      <c r="G22" s="1407"/>
      <c r="H22" s="1408"/>
      <c r="I22" s="1408"/>
      <c r="J22" s="1401"/>
      <c r="K22" s="1401"/>
      <c r="L22" s="1402"/>
      <c r="M22" s="411"/>
      <c r="N22" s="411"/>
      <c r="O22" s="411"/>
      <c r="P22" s="411"/>
      <c r="Q22" s="411"/>
      <c r="R22" s="411"/>
      <c r="S22" s="411"/>
      <c r="T22" s="411"/>
      <c r="U22" s="411"/>
      <c r="V22" s="412"/>
      <c r="X22" s="406"/>
      <c r="AA22" s="407"/>
    </row>
    <row r="23" spans="1:27" ht="207.75" customHeight="1">
      <c r="A23" s="1403">
        <f>A21+1</f>
        <v>8</v>
      </c>
      <c r="B23" s="413" t="s">
        <v>428</v>
      </c>
      <c r="C23" s="1410">
        <v>1</v>
      </c>
      <c r="D23" s="1410">
        <v>17</v>
      </c>
      <c r="E23" s="1410" t="s">
        <v>429</v>
      </c>
      <c r="F23" s="1402" t="s">
        <v>6</v>
      </c>
      <c r="G23" s="1407">
        <v>6734</v>
      </c>
      <c r="H23" s="1408">
        <f>$H$7</f>
        <v>0</v>
      </c>
      <c r="I23" s="1401"/>
      <c r="J23" s="1401">
        <f>(G23*H23)+(G23*I23)+G23</f>
        <v>6734</v>
      </c>
      <c r="K23" s="1401">
        <f>J23*$K$7</f>
        <v>808.07999999999993</v>
      </c>
      <c r="L23" s="1402">
        <f>J23+K23</f>
        <v>7542.08</v>
      </c>
      <c r="M23" s="411"/>
      <c r="N23" s="411"/>
      <c r="O23" s="411"/>
      <c r="P23" s="411"/>
      <c r="Q23" s="411"/>
      <c r="R23" s="411"/>
      <c r="S23" s="411"/>
      <c r="T23" s="411"/>
      <c r="U23" s="411"/>
      <c r="V23" s="411"/>
      <c r="X23" s="406"/>
      <c r="AA23" s="407"/>
    </row>
    <row r="24" spans="1:27" ht="21" customHeight="1">
      <c r="A24" s="1403"/>
      <c r="B24" s="410" t="str">
        <f>CONCATENATE(,$W$1,"Vol No.",C23,",  Page No:",D23,",  Item No:",E23,)</f>
        <v>PWD Schedule of Rates 2023-2024 Vol No.1,  Page No:17,  Item No:2.5.2</v>
      </c>
      <c r="C24" s="1410"/>
      <c r="D24" s="1410"/>
      <c r="E24" s="1410"/>
      <c r="F24" s="1402"/>
      <c r="G24" s="1407"/>
      <c r="H24" s="1408"/>
      <c r="I24" s="1401"/>
      <c r="J24" s="1401"/>
      <c r="K24" s="1401"/>
      <c r="L24" s="1402"/>
      <c r="M24" s="411"/>
      <c r="N24" s="411"/>
      <c r="O24" s="411"/>
      <c r="P24" s="411"/>
      <c r="Q24" s="411"/>
      <c r="R24" s="411"/>
      <c r="S24" s="411"/>
      <c r="T24" s="411"/>
      <c r="U24" s="411"/>
      <c r="V24" s="412"/>
      <c r="X24" s="406"/>
      <c r="AA24" s="407"/>
    </row>
    <row r="25" spans="1:27" ht="22.5" customHeight="1">
      <c r="A25" s="1403">
        <f>A23+1</f>
        <v>9</v>
      </c>
      <c r="B25" s="471" t="s">
        <v>566</v>
      </c>
      <c r="C25" s="1410">
        <v>1</v>
      </c>
      <c r="D25" s="1410">
        <v>115</v>
      </c>
      <c r="E25" s="1410" t="s">
        <v>444</v>
      </c>
      <c r="F25" s="1402" t="s">
        <v>6</v>
      </c>
      <c r="G25" s="1407">
        <f>G23</f>
        <v>6734</v>
      </c>
      <c r="H25" s="1408"/>
      <c r="I25" s="1408">
        <v>0.1</v>
      </c>
      <c r="J25" s="1401">
        <f>(G25*H25)+(G25*I25)</f>
        <v>673.40000000000009</v>
      </c>
      <c r="K25" s="1401">
        <f>J25*$K$7</f>
        <v>80.808000000000007</v>
      </c>
      <c r="L25" s="1402">
        <f>J25+K25</f>
        <v>754.20800000000008</v>
      </c>
      <c r="M25" s="411"/>
      <c r="N25" s="411"/>
      <c r="O25" s="411"/>
      <c r="P25" s="411"/>
      <c r="Q25" s="411"/>
      <c r="R25" s="411"/>
      <c r="S25" s="411"/>
      <c r="T25" s="411"/>
      <c r="U25" s="411"/>
      <c r="V25" s="411"/>
      <c r="X25" s="406"/>
      <c r="AA25" s="407"/>
    </row>
    <row r="26" spans="1:27" ht="21" customHeight="1">
      <c r="A26" s="1403"/>
      <c r="B26" s="410" t="str">
        <f>CONCATENATE(,$W$1,"Vol No.",C25,",  Page No:",D25,",  Item No:",E25,)</f>
        <v>PWD Schedule of Rates 2023-2024 Vol No.1,  Page No:115,  Item No:Appendix-I</v>
      </c>
      <c r="C26" s="1410"/>
      <c r="D26" s="1410"/>
      <c r="E26" s="1410"/>
      <c r="F26" s="1402"/>
      <c r="G26" s="1407"/>
      <c r="H26" s="1408"/>
      <c r="I26" s="1408"/>
      <c r="J26" s="1401"/>
      <c r="K26" s="1401"/>
      <c r="L26" s="1402"/>
      <c r="M26" s="411"/>
      <c r="N26" s="411"/>
      <c r="O26" s="411"/>
      <c r="P26" s="411"/>
      <c r="Q26" s="411"/>
      <c r="R26" s="411"/>
      <c r="S26" s="411"/>
      <c r="T26" s="411"/>
      <c r="U26" s="411"/>
      <c r="V26" s="412"/>
      <c r="X26" s="406"/>
      <c r="AA26" s="407"/>
    </row>
    <row r="27" spans="1:27" s="415" customFormat="1" ht="65.25" customHeight="1">
      <c r="A27" s="1417">
        <f>A25+1</f>
        <v>10</v>
      </c>
      <c r="B27" s="471" t="s">
        <v>457</v>
      </c>
      <c r="C27" s="1410">
        <v>1</v>
      </c>
      <c r="D27" s="1410">
        <v>18</v>
      </c>
      <c r="E27" s="1410" t="s">
        <v>458</v>
      </c>
      <c r="F27" s="1407" t="s">
        <v>292</v>
      </c>
      <c r="G27" s="1418">
        <v>80019</v>
      </c>
      <c r="H27" s="1408"/>
      <c r="I27" s="1416"/>
      <c r="J27" s="1401">
        <f>(G27*H27)+(G27*I27)+G27</f>
        <v>80019</v>
      </c>
      <c r="K27" s="1401">
        <f>J27*$K$7</f>
        <v>9602.2799999999988</v>
      </c>
      <c r="L27" s="1402">
        <f>J27+K27</f>
        <v>89621.28</v>
      </c>
      <c r="M27" s="414"/>
      <c r="N27" s="414"/>
      <c r="O27" s="414"/>
      <c r="P27" s="414"/>
      <c r="Q27" s="414"/>
      <c r="R27" s="414"/>
      <c r="S27" s="414"/>
      <c r="T27" s="414"/>
      <c r="U27" s="414"/>
      <c r="V27" s="414"/>
      <c r="AA27" s="416"/>
    </row>
    <row r="28" spans="1:27" ht="21" customHeight="1">
      <c r="A28" s="1417"/>
      <c r="B28" s="410" t="str">
        <f>CONCATENATE(,$W$1,"Vol No.",C27,",  Page No:",D27,",  Item No:",E27,)</f>
        <v>PWD Schedule of Rates 2023-2024 Vol No.1,  Page No:18,  Item No:2.11 C</v>
      </c>
      <c r="C28" s="1410"/>
      <c r="D28" s="1410"/>
      <c r="E28" s="1410"/>
      <c r="F28" s="1407"/>
      <c r="G28" s="1418"/>
      <c r="H28" s="1408"/>
      <c r="I28" s="1416"/>
      <c r="J28" s="1401"/>
      <c r="K28" s="1401"/>
      <c r="L28" s="1402"/>
      <c r="M28" s="411"/>
      <c r="N28" s="411"/>
      <c r="O28" s="411"/>
      <c r="P28" s="411"/>
      <c r="Q28" s="411"/>
      <c r="R28" s="411"/>
      <c r="S28" s="411"/>
      <c r="T28" s="411"/>
      <c r="U28" s="411"/>
      <c r="V28" s="412"/>
      <c r="X28" s="406"/>
      <c r="AA28" s="407"/>
    </row>
    <row r="29" spans="1:27" ht="65.25" customHeight="1">
      <c r="A29" s="1403">
        <f>A27+1</f>
        <v>11</v>
      </c>
      <c r="B29" s="471" t="s">
        <v>430</v>
      </c>
      <c r="C29" s="1405">
        <v>3</v>
      </c>
      <c r="D29" s="1405">
        <v>117</v>
      </c>
      <c r="E29" s="1405">
        <v>12.3</v>
      </c>
      <c r="F29" s="1402" t="s">
        <v>6</v>
      </c>
      <c r="G29" s="1407">
        <v>1168</v>
      </c>
      <c r="H29" s="1408"/>
      <c r="I29" s="1401"/>
      <c r="J29" s="1401">
        <f>(G29*H29)+(G29*I29)+G29</f>
        <v>1168</v>
      </c>
      <c r="K29" s="1401">
        <f>J29*$K$7</f>
        <v>140.16</v>
      </c>
      <c r="L29" s="1402">
        <f>J29+K29</f>
        <v>1308.1600000000001</v>
      </c>
      <c r="M29" s="411"/>
      <c r="N29" s="411"/>
      <c r="O29" s="411"/>
      <c r="P29" s="411"/>
      <c r="Q29" s="411"/>
      <c r="R29" s="411"/>
      <c r="S29" s="411"/>
      <c r="T29" s="411"/>
      <c r="U29" s="411"/>
      <c r="V29" s="411"/>
      <c r="X29" s="406"/>
      <c r="AA29" s="407"/>
    </row>
    <row r="30" spans="1:27" ht="21" customHeight="1">
      <c r="A30" s="1403"/>
      <c r="B30" s="410" t="str">
        <f>CONCATENATE(,$W$1,"Vol No.",C29,",  Page No:",D29,",  Item No:",E29,)</f>
        <v>PWD Schedule of Rates 2023-2024 Vol No.3,  Page No:117,  Item No:12.3</v>
      </c>
      <c r="C30" s="1405"/>
      <c r="D30" s="1405"/>
      <c r="E30" s="1405"/>
      <c r="F30" s="1402"/>
      <c r="G30" s="1407"/>
      <c r="H30" s="1408"/>
      <c r="I30" s="1401"/>
      <c r="J30" s="1401"/>
      <c r="K30" s="1401"/>
      <c r="L30" s="1402"/>
      <c r="M30" s="411"/>
      <c r="N30" s="411"/>
      <c r="O30" s="411"/>
      <c r="P30" s="411"/>
      <c r="Q30" s="411"/>
      <c r="R30" s="411"/>
      <c r="S30" s="411"/>
      <c r="T30" s="411"/>
      <c r="U30" s="411"/>
      <c r="V30" s="412"/>
      <c r="X30" s="406"/>
      <c r="AA30" s="407"/>
    </row>
    <row r="31" spans="1:27" ht="127.5" customHeight="1">
      <c r="A31" s="1403">
        <f>A29+1</f>
        <v>12</v>
      </c>
      <c r="B31" s="471" t="s">
        <v>431</v>
      </c>
      <c r="C31" s="1410">
        <v>3</v>
      </c>
      <c r="D31" s="1410">
        <v>117</v>
      </c>
      <c r="E31" s="1410">
        <v>12.4</v>
      </c>
      <c r="F31" s="1402" t="s">
        <v>6</v>
      </c>
      <c r="G31" s="1407">
        <v>2677</v>
      </c>
      <c r="H31" s="1408"/>
      <c r="I31" s="1401"/>
      <c r="J31" s="1401">
        <f>(G31*H31)+(G31*I31)+G31</f>
        <v>2677</v>
      </c>
      <c r="K31" s="1401">
        <f>J31*$K$7</f>
        <v>321.24</v>
      </c>
      <c r="L31" s="1402">
        <f>J31+K31</f>
        <v>2998.24</v>
      </c>
      <c r="M31" s="411"/>
      <c r="N31" s="411"/>
      <c r="O31" s="411"/>
      <c r="P31" s="411"/>
      <c r="Q31" s="411"/>
      <c r="R31" s="411"/>
      <c r="S31" s="411"/>
      <c r="T31" s="411"/>
      <c r="U31" s="411"/>
      <c r="V31" s="411"/>
      <c r="X31" s="406"/>
      <c r="AA31" s="407"/>
    </row>
    <row r="32" spans="1:27" ht="21" customHeight="1">
      <c r="A32" s="1403"/>
      <c r="B32" s="410" t="str">
        <f>CONCATENATE(,$W$1,"Vol No.",C31,",  Page No:",D31,",  Item No:",E31,)</f>
        <v>PWD Schedule of Rates 2023-2024 Vol No.3,  Page No:117,  Item No:12.4</v>
      </c>
      <c r="C32" s="1410"/>
      <c r="D32" s="1410"/>
      <c r="E32" s="1410"/>
      <c r="F32" s="1402"/>
      <c r="G32" s="1407"/>
      <c r="H32" s="1408"/>
      <c r="I32" s="1401"/>
      <c r="J32" s="1401"/>
      <c r="K32" s="1401"/>
      <c r="L32" s="1402"/>
      <c r="M32" s="411"/>
      <c r="N32" s="411"/>
      <c r="O32" s="411"/>
      <c r="P32" s="411"/>
      <c r="Q32" s="411"/>
      <c r="R32" s="411"/>
      <c r="S32" s="411"/>
      <c r="T32" s="411"/>
      <c r="U32" s="411"/>
      <c r="V32" s="412"/>
      <c r="X32" s="406"/>
      <c r="AA32" s="407"/>
    </row>
    <row r="33" spans="1:27" ht="120" customHeight="1">
      <c r="A33" s="1403">
        <f>A31+1</f>
        <v>13</v>
      </c>
      <c r="B33" s="471" t="s">
        <v>499</v>
      </c>
      <c r="C33" s="1410">
        <v>1</v>
      </c>
      <c r="D33" s="1410">
        <v>7</v>
      </c>
      <c r="E33" s="1410">
        <v>1.8</v>
      </c>
      <c r="F33" s="1402" t="s">
        <v>6</v>
      </c>
      <c r="G33" s="1407">
        <v>474</v>
      </c>
      <c r="H33" s="1408"/>
      <c r="I33" s="1401"/>
      <c r="J33" s="1401">
        <f>(G33*H33)+(G33*I33)+G33</f>
        <v>474</v>
      </c>
      <c r="K33" s="1401">
        <f>J33*$K$7</f>
        <v>56.879999999999995</v>
      </c>
      <c r="L33" s="1402">
        <f>J33+K33</f>
        <v>530.88</v>
      </c>
      <c r="M33" s="411"/>
      <c r="N33" s="411"/>
      <c r="O33" s="411"/>
      <c r="P33" s="411"/>
      <c r="Q33" s="411"/>
      <c r="R33" s="411"/>
      <c r="S33" s="411"/>
      <c r="T33" s="411"/>
      <c r="U33" s="411"/>
      <c r="V33" s="411"/>
      <c r="X33" s="406"/>
      <c r="AA33" s="407"/>
    </row>
    <row r="34" spans="1:27" ht="21" customHeight="1">
      <c r="A34" s="1403"/>
      <c r="B34" s="410" t="str">
        <f>CONCATENATE(,$W$1,"Vol No.",C33,",  Page No:",D33,",  Item No:",E33,)</f>
        <v>PWD Schedule of Rates 2023-2024 Vol No.1,  Page No:7,  Item No:1.8</v>
      </c>
      <c r="C34" s="1410"/>
      <c r="D34" s="1410"/>
      <c r="E34" s="1410"/>
      <c r="F34" s="1402"/>
      <c r="G34" s="1407"/>
      <c r="H34" s="1408"/>
      <c r="I34" s="1401"/>
      <c r="J34" s="1401"/>
      <c r="K34" s="1401"/>
      <c r="L34" s="1402"/>
      <c r="M34" s="411"/>
      <c r="N34" s="411"/>
      <c r="O34" s="411"/>
      <c r="P34" s="411"/>
      <c r="Q34" s="411"/>
      <c r="R34" s="411"/>
      <c r="S34" s="411"/>
      <c r="T34" s="411"/>
      <c r="U34" s="411"/>
      <c r="V34" s="412"/>
      <c r="X34" s="406"/>
      <c r="AA34" s="407"/>
    </row>
    <row r="35" spans="1:27" ht="66.75" hidden="1" customHeight="1">
      <c r="A35" s="1403">
        <f>A31+1</f>
        <v>13</v>
      </c>
      <c r="B35" s="471" t="s">
        <v>542</v>
      </c>
      <c r="C35" s="1404">
        <v>3</v>
      </c>
      <c r="D35" s="1405">
        <v>15</v>
      </c>
      <c r="E35" s="1409">
        <v>3.5</v>
      </c>
      <c r="F35" s="1402" t="s">
        <v>5</v>
      </c>
      <c r="G35" s="1407">
        <v>6</v>
      </c>
      <c r="H35" s="1408"/>
      <c r="I35" s="1401"/>
      <c r="J35" s="1401">
        <f>(G35*H35)+(G35*I35)+G35</f>
        <v>6</v>
      </c>
      <c r="K35" s="1401">
        <f>J35*$K$7</f>
        <v>0.72</v>
      </c>
      <c r="L35" s="1402">
        <f>J35+K35</f>
        <v>6.72</v>
      </c>
      <c r="M35" s="411"/>
      <c r="N35" s="411"/>
      <c r="O35" s="411"/>
      <c r="P35" s="411"/>
      <c r="Q35" s="411"/>
      <c r="R35" s="411"/>
      <c r="S35" s="411"/>
      <c r="T35" s="411"/>
      <c r="U35" s="411"/>
      <c r="V35" s="411"/>
      <c r="X35" s="406"/>
      <c r="AA35" s="407"/>
    </row>
    <row r="36" spans="1:27" ht="21" hidden="1" customHeight="1">
      <c r="A36" s="1403"/>
      <c r="B36" s="410" t="str">
        <f>CONCATENATE(,$W$1,"Vol No.",C35,",  Page No:",D35,",  Item No:",E35,)</f>
        <v>PWD Schedule of Rates 2023-2024 Vol No.3,  Page No:15,  Item No:3.5</v>
      </c>
      <c r="C36" s="1404"/>
      <c r="D36" s="1405"/>
      <c r="E36" s="1409"/>
      <c r="F36" s="1402"/>
      <c r="G36" s="1407"/>
      <c r="H36" s="1408"/>
      <c r="I36" s="1401"/>
      <c r="J36" s="1401"/>
      <c r="K36" s="1401"/>
      <c r="L36" s="1402"/>
      <c r="M36" s="411"/>
      <c r="N36" s="411"/>
      <c r="O36" s="411"/>
      <c r="P36" s="411"/>
      <c r="Q36" s="411"/>
      <c r="R36" s="411"/>
      <c r="S36" s="411"/>
      <c r="T36" s="411"/>
      <c r="U36" s="411"/>
      <c r="V36" s="412"/>
      <c r="X36" s="406"/>
      <c r="AA36" s="407"/>
    </row>
    <row r="37" spans="1:27" ht="81.75" hidden="1" customHeight="1">
      <c r="A37" s="1403">
        <f>A33+1</f>
        <v>14</v>
      </c>
      <c r="B37" s="471" t="s">
        <v>543</v>
      </c>
      <c r="C37" s="1404">
        <v>3</v>
      </c>
      <c r="D37" s="1405">
        <v>15</v>
      </c>
      <c r="E37" s="1409">
        <v>3.7</v>
      </c>
      <c r="F37" s="1402" t="s">
        <v>293</v>
      </c>
      <c r="G37" s="1407">
        <v>105</v>
      </c>
      <c r="H37" s="1408"/>
      <c r="I37" s="1401"/>
      <c r="J37" s="1401">
        <f>(G37*H37)+(G37*I37)+G37</f>
        <v>105</v>
      </c>
      <c r="K37" s="1401">
        <f>J37*$K$7</f>
        <v>12.6</v>
      </c>
      <c r="L37" s="1402">
        <f>J37+K37</f>
        <v>117.6</v>
      </c>
      <c r="M37" s="411"/>
      <c r="N37" s="411"/>
      <c r="O37" s="411"/>
      <c r="P37" s="411"/>
      <c r="Q37" s="411"/>
      <c r="R37" s="411"/>
      <c r="S37" s="411"/>
      <c r="T37" s="411"/>
      <c r="U37" s="411"/>
      <c r="V37" s="411"/>
      <c r="X37" s="406"/>
      <c r="AA37" s="407"/>
    </row>
    <row r="38" spans="1:27" ht="21" hidden="1" customHeight="1">
      <c r="A38" s="1403"/>
      <c r="B38" s="410" t="str">
        <f>CONCATENATE(,$W$1,"Vol No.",C37,",  Page No:",D37,",  Item No:",E37,)</f>
        <v>PWD Schedule of Rates 2023-2024 Vol No.3,  Page No:15,  Item No:3.7</v>
      </c>
      <c r="C38" s="1404"/>
      <c r="D38" s="1405"/>
      <c r="E38" s="1409"/>
      <c r="F38" s="1402"/>
      <c r="G38" s="1407"/>
      <c r="H38" s="1408"/>
      <c r="I38" s="1401"/>
      <c r="J38" s="1401"/>
      <c r="K38" s="1401"/>
      <c r="L38" s="1402"/>
      <c r="M38" s="411"/>
      <c r="N38" s="411"/>
      <c r="O38" s="411"/>
      <c r="P38" s="411"/>
      <c r="Q38" s="411"/>
      <c r="R38" s="411"/>
      <c r="S38" s="411"/>
      <c r="T38" s="411"/>
      <c r="U38" s="411"/>
      <c r="V38" s="412"/>
      <c r="X38" s="406"/>
      <c r="AA38" s="407"/>
    </row>
    <row r="39" spans="1:27" ht="81.75" hidden="1" customHeight="1">
      <c r="A39" s="1403">
        <f>A35+1</f>
        <v>14</v>
      </c>
      <c r="B39" s="471" t="s">
        <v>544</v>
      </c>
      <c r="C39" s="1404">
        <v>3</v>
      </c>
      <c r="D39" s="1405">
        <v>15</v>
      </c>
      <c r="E39" s="1409">
        <v>3.6</v>
      </c>
      <c r="F39" s="1402" t="s">
        <v>6</v>
      </c>
      <c r="G39" s="1407">
        <v>493</v>
      </c>
      <c r="H39" s="1408"/>
      <c r="I39" s="1401"/>
      <c r="J39" s="1401">
        <f>(G39*H39)+(G39*I39)+G39</f>
        <v>493</v>
      </c>
      <c r="K39" s="1401">
        <f>J39*$K$7</f>
        <v>59.16</v>
      </c>
      <c r="L39" s="1402">
        <f>J39+K39</f>
        <v>552.16</v>
      </c>
      <c r="M39" s="411"/>
      <c r="N39" s="411"/>
      <c r="O39" s="411"/>
      <c r="P39" s="411"/>
      <c r="Q39" s="411"/>
      <c r="R39" s="411"/>
      <c r="S39" s="411"/>
      <c r="T39" s="411"/>
      <c r="U39" s="411"/>
      <c r="V39" s="411"/>
      <c r="X39" s="406"/>
      <c r="AA39" s="407"/>
    </row>
    <row r="40" spans="1:27" ht="21" hidden="1" customHeight="1">
      <c r="A40" s="1403"/>
      <c r="B40" s="410" t="str">
        <f>CONCATENATE(,$W$1,"Vol No.",C39,",  Page No:",D39,",  Item No:",E39,)</f>
        <v>PWD Schedule of Rates 2023-2024 Vol No.3,  Page No:15,  Item No:3.6</v>
      </c>
      <c r="C40" s="1404"/>
      <c r="D40" s="1405"/>
      <c r="E40" s="1409"/>
      <c r="F40" s="1402"/>
      <c r="G40" s="1407"/>
      <c r="H40" s="1408"/>
      <c r="I40" s="1401"/>
      <c r="J40" s="1401"/>
      <c r="K40" s="1401"/>
      <c r="L40" s="1402"/>
      <c r="M40" s="411"/>
      <c r="N40" s="411"/>
      <c r="O40" s="411"/>
      <c r="P40" s="411"/>
      <c r="Q40" s="411"/>
      <c r="R40" s="411"/>
      <c r="S40" s="411"/>
      <c r="T40" s="411"/>
      <c r="U40" s="411"/>
      <c r="V40" s="412"/>
      <c r="X40" s="406"/>
      <c r="AA40" s="407"/>
    </row>
    <row r="41" spans="1:27" ht="81.75" hidden="1" customHeight="1">
      <c r="A41" s="1403">
        <f>A37+1</f>
        <v>15</v>
      </c>
      <c r="B41" s="471" t="s">
        <v>545</v>
      </c>
      <c r="C41" s="1404">
        <v>3</v>
      </c>
      <c r="D41" s="1405">
        <v>26</v>
      </c>
      <c r="E41" s="1409" t="s">
        <v>547</v>
      </c>
      <c r="F41" s="1402" t="s">
        <v>6</v>
      </c>
      <c r="G41" s="1407">
        <v>2359</v>
      </c>
      <c r="H41" s="1408"/>
      <c r="I41" s="1401"/>
      <c r="J41" s="1401">
        <f>(G41*H41)+(G41*I41)+G41</f>
        <v>2359</v>
      </c>
      <c r="K41" s="1401">
        <f>J41*$K$7</f>
        <v>283.08</v>
      </c>
      <c r="L41" s="1402">
        <f>J41+K41</f>
        <v>2642.08</v>
      </c>
      <c r="M41" s="411"/>
      <c r="N41" s="411"/>
      <c r="O41" s="411"/>
      <c r="P41" s="411"/>
      <c r="Q41" s="411"/>
      <c r="R41" s="411"/>
      <c r="S41" s="411"/>
      <c r="T41" s="411"/>
      <c r="U41" s="411"/>
      <c r="V41" s="411"/>
      <c r="X41" s="406"/>
      <c r="AA41" s="407"/>
    </row>
    <row r="42" spans="1:27" ht="21" hidden="1" customHeight="1">
      <c r="A42" s="1403"/>
      <c r="B42" s="410" t="str">
        <f>CONCATENATE(,$W$1,"Vol No.",C41,",  Page No:",D41,",  Item No:",E41,)</f>
        <v>PWD Schedule of Rates 2023-2024 Vol No.3,  Page No:26,  Item No:4.2(V)</v>
      </c>
      <c r="C42" s="1404"/>
      <c r="D42" s="1405"/>
      <c r="E42" s="1409"/>
      <c r="F42" s="1402"/>
      <c r="G42" s="1407"/>
      <c r="H42" s="1408"/>
      <c r="I42" s="1401"/>
      <c r="J42" s="1401"/>
      <c r="K42" s="1401"/>
      <c r="L42" s="1402"/>
      <c r="M42" s="411"/>
      <c r="N42" s="411"/>
      <c r="O42" s="411"/>
      <c r="P42" s="411"/>
      <c r="Q42" s="411"/>
      <c r="R42" s="411"/>
      <c r="S42" s="411"/>
      <c r="T42" s="411"/>
      <c r="U42" s="411"/>
      <c r="V42" s="412"/>
      <c r="X42" s="406"/>
      <c r="AA42" s="407"/>
    </row>
    <row r="43" spans="1:27" ht="81.75" hidden="1" customHeight="1">
      <c r="A43" s="1403">
        <f>A39+1</f>
        <v>15</v>
      </c>
      <c r="B43" s="471" t="s">
        <v>546</v>
      </c>
      <c r="C43" s="1404">
        <v>3</v>
      </c>
      <c r="D43" s="1405">
        <v>15</v>
      </c>
      <c r="E43" s="1406">
        <v>4.17</v>
      </c>
      <c r="F43" s="1402" t="s">
        <v>6</v>
      </c>
      <c r="G43" s="1407">
        <v>2559</v>
      </c>
      <c r="H43" s="1408"/>
      <c r="I43" s="1401"/>
      <c r="J43" s="1401">
        <f>(G43*H43)+(G43*I43)+G43</f>
        <v>2559</v>
      </c>
      <c r="K43" s="1401">
        <f>J43*$K$7</f>
        <v>307.08</v>
      </c>
      <c r="L43" s="1402">
        <f>J43+K43</f>
        <v>2866.08</v>
      </c>
      <c r="M43" s="411"/>
      <c r="N43" s="411"/>
      <c r="O43" s="411"/>
      <c r="P43" s="411"/>
      <c r="Q43" s="411"/>
      <c r="R43" s="411"/>
      <c r="S43" s="411"/>
      <c r="T43" s="411"/>
      <c r="U43" s="411"/>
      <c r="V43" s="411"/>
      <c r="X43" s="406"/>
      <c r="AA43" s="407"/>
    </row>
    <row r="44" spans="1:27" ht="21" hidden="1" customHeight="1">
      <c r="A44" s="1403"/>
      <c r="B44" s="410" t="str">
        <f>CONCATENATE(,$W$1,"Vol No.",C43,",  Page No:",D43,",  Item No:",E43,)</f>
        <v>PWD Schedule of Rates 2023-2024 Vol No.3,  Page No:15,  Item No:4.17</v>
      </c>
      <c r="C44" s="1404"/>
      <c r="D44" s="1405"/>
      <c r="E44" s="1406"/>
      <c r="F44" s="1402"/>
      <c r="G44" s="1407"/>
      <c r="H44" s="1408"/>
      <c r="I44" s="1401"/>
      <c r="J44" s="1401"/>
      <c r="K44" s="1401"/>
      <c r="L44" s="1402"/>
      <c r="M44" s="411"/>
      <c r="N44" s="411"/>
      <c r="O44" s="411"/>
      <c r="P44" s="411"/>
      <c r="Q44" s="411"/>
      <c r="R44" s="411"/>
      <c r="S44" s="411"/>
      <c r="T44" s="411"/>
      <c r="U44" s="411"/>
      <c r="V44" s="412"/>
      <c r="X44" s="406"/>
      <c r="AA44" s="407"/>
    </row>
    <row r="45" spans="1:27" ht="81.75" hidden="1" customHeight="1">
      <c r="A45" s="1403">
        <f>A41+1</f>
        <v>16</v>
      </c>
      <c r="B45" s="471" t="s">
        <v>548</v>
      </c>
      <c r="C45" s="1404">
        <v>3</v>
      </c>
      <c r="D45" s="1405">
        <v>29</v>
      </c>
      <c r="E45" s="1406">
        <v>5.0999999999999996</v>
      </c>
      <c r="F45" s="1402" t="s">
        <v>5</v>
      </c>
      <c r="G45" s="1407">
        <v>41</v>
      </c>
      <c r="H45" s="1408"/>
      <c r="I45" s="1401"/>
      <c r="J45" s="1401">
        <f>(G45*H45)+(G45*I45)+G45</f>
        <v>41</v>
      </c>
      <c r="K45" s="1401">
        <f>J45*$K$7</f>
        <v>4.92</v>
      </c>
      <c r="L45" s="1402">
        <f>J45+K45</f>
        <v>45.92</v>
      </c>
      <c r="M45" s="411"/>
      <c r="N45" s="411"/>
      <c r="O45" s="411"/>
      <c r="P45" s="411"/>
      <c r="Q45" s="411"/>
      <c r="R45" s="411"/>
      <c r="S45" s="411"/>
      <c r="T45" s="411"/>
      <c r="U45" s="411"/>
      <c r="V45" s="411"/>
      <c r="X45" s="406"/>
      <c r="AA45" s="407"/>
    </row>
    <row r="46" spans="1:27" ht="21" hidden="1" customHeight="1">
      <c r="A46" s="1403"/>
      <c r="B46" s="410" t="str">
        <f>CONCATENATE(,$W$1,"Vol No.",C45,",  Page No:",D45,",  Item No:",E45,)</f>
        <v>PWD Schedule of Rates 2023-2024 Vol No.3,  Page No:29,  Item No:5.1</v>
      </c>
      <c r="C46" s="1404"/>
      <c r="D46" s="1405"/>
      <c r="E46" s="1406"/>
      <c r="F46" s="1402"/>
      <c r="G46" s="1407"/>
      <c r="H46" s="1408"/>
      <c r="I46" s="1401"/>
      <c r="J46" s="1401"/>
      <c r="K46" s="1401"/>
      <c r="L46" s="1402"/>
      <c r="M46" s="411"/>
      <c r="N46" s="411"/>
      <c r="O46" s="411"/>
      <c r="P46" s="411"/>
      <c r="Q46" s="411"/>
      <c r="R46" s="411"/>
      <c r="S46" s="411"/>
      <c r="T46" s="411"/>
      <c r="U46" s="411"/>
      <c r="V46" s="412"/>
      <c r="X46" s="406"/>
      <c r="AA46" s="407"/>
    </row>
    <row r="47" spans="1:27" ht="63" hidden="1" customHeight="1">
      <c r="A47" s="1403">
        <f>A43+1</f>
        <v>16</v>
      </c>
      <c r="B47" s="471" t="s">
        <v>549</v>
      </c>
      <c r="C47" s="1404">
        <v>3</v>
      </c>
      <c r="D47" s="1405">
        <v>29</v>
      </c>
      <c r="E47" s="1406" t="s">
        <v>550</v>
      </c>
      <c r="F47" s="1402" t="s">
        <v>5</v>
      </c>
      <c r="G47" s="1407">
        <v>12</v>
      </c>
      <c r="H47" s="1408"/>
      <c r="I47" s="1401"/>
      <c r="J47" s="1401">
        <f>(G47*H47)+(G47*I47)+G47</f>
        <v>12</v>
      </c>
      <c r="K47" s="1401">
        <f>J47*$K$7</f>
        <v>1.44</v>
      </c>
      <c r="L47" s="1402">
        <f>J47+K47</f>
        <v>13.44</v>
      </c>
      <c r="M47" s="411"/>
      <c r="N47" s="411"/>
      <c r="O47" s="411"/>
      <c r="P47" s="411"/>
      <c r="Q47" s="411"/>
      <c r="R47" s="411"/>
      <c r="S47" s="411"/>
      <c r="T47" s="411"/>
      <c r="U47" s="411"/>
      <c r="V47" s="411"/>
      <c r="X47" s="406"/>
      <c r="AA47" s="407"/>
    </row>
    <row r="48" spans="1:27" ht="21" hidden="1" customHeight="1">
      <c r="A48" s="1403"/>
      <c r="B48" s="410" t="str">
        <f>CONCATENATE(,$W$1,"Vol No.",C47,",  Page No:",D47,",  Item No:",E47,)</f>
        <v xml:space="preserve">PWD Schedule of Rates 2023-2024 Vol No.3,  Page No:29,  Item No:5.3 (i) </v>
      </c>
      <c r="C48" s="1404"/>
      <c r="D48" s="1405"/>
      <c r="E48" s="1406"/>
      <c r="F48" s="1402"/>
      <c r="G48" s="1407"/>
      <c r="H48" s="1408"/>
      <c r="I48" s="1401"/>
      <c r="J48" s="1401"/>
      <c r="K48" s="1401"/>
      <c r="L48" s="1402"/>
      <c r="M48" s="411"/>
      <c r="N48" s="411"/>
      <c r="O48" s="411"/>
      <c r="P48" s="411"/>
      <c r="Q48" s="411"/>
      <c r="R48" s="411"/>
      <c r="S48" s="411"/>
      <c r="T48" s="411"/>
      <c r="U48" s="411"/>
      <c r="V48" s="412"/>
      <c r="X48" s="406"/>
      <c r="AA48" s="407"/>
    </row>
    <row r="49" spans="1:27" ht="115.5" hidden="1" customHeight="1">
      <c r="A49" s="1403">
        <f>A45+1</f>
        <v>17</v>
      </c>
      <c r="B49" s="471" t="s">
        <v>551</v>
      </c>
      <c r="C49" s="1404">
        <v>3</v>
      </c>
      <c r="D49" s="1405">
        <v>31</v>
      </c>
      <c r="E49" s="1406" t="s">
        <v>552</v>
      </c>
      <c r="F49" s="1402" t="s">
        <v>6</v>
      </c>
      <c r="G49" s="1407">
        <v>7661</v>
      </c>
      <c r="H49" s="1408"/>
      <c r="I49" s="1401"/>
      <c r="J49" s="1401">
        <f>(G49*H49)+(G49*I49)+G49</f>
        <v>7661</v>
      </c>
      <c r="K49" s="1401">
        <f>J49*$K$7</f>
        <v>919.31999999999994</v>
      </c>
      <c r="L49" s="1402">
        <f>J49+K49</f>
        <v>8580.32</v>
      </c>
      <c r="M49" s="411"/>
      <c r="N49" s="411"/>
      <c r="O49" s="411"/>
      <c r="P49" s="411"/>
      <c r="Q49" s="411"/>
      <c r="R49" s="411"/>
      <c r="S49" s="411"/>
      <c r="T49" s="411"/>
      <c r="U49" s="411"/>
      <c r="V49" s="411"/>
      <c r="X49" s="406"/>
      <c r="AA49" s="407"/>
    </row>
    <row r="50" spans="1:27" ht="21" hidden="1" customHeight="1">
      <c r="A50" s="1403"/>
      <c r="B50" s="410" t="str">
        <f>CONCATENATE(,$W$1,"Vol No.",C49,",  Page No:",D49,",  Item No:",E49,)</f>
        <v>PWD Schedule of Rates 2023-2024 Vol No.3,  Page No:31,  Item No:5.8(ii)</v>
      </c>
      <c r="C50" s="1404"/>
      <c r="D50" s="1405"/>
      <c r="E50" s="1406"/>
      <c r="F50" s="1402"/>
      <c r="G50" s="1407"/>
      <c r="H50" s="1408"/>
      <c r="I50" s="1401"/>
      <c r="J50" s="1401"/>
      <c r="K50" s="1401"/>
      <c r="L50" s="1402"/>
      <c r="M50" s="411"/>
      <c r="N50" s="411"/>
      <c r="O50" s="411"/>
      <c r="P50" s="411"/>
      <c r="Q50" s="411"/>
      <c r="R50" s="411"/>
      <c r="S50" s="411"/>
      <c r="T50" s="411"/>
      <c r="U50" s="411"/>
      <c r="V50" s="412"/>
      <c r="X50" s="406"/>
      <c r="AA50" s="407"/>
    </row>
    <row r="51" spans="1:27" ht="115.5" hidden="1" customHeight="1">
      <c r="A51" s="1403">
        <f>A47+1</f>
        <v>17</v>
      </c>
      <c r="B51" s="471" t="s">
        <v>553</v>
      </c>
      <c r="C51" s="1404">
        <v>3</v>
      </c>
      <c r="D51" s="1405">
        <v>43</v>
      </c>
      <c r="E51" s="1406">
        <v>5.31</v>
      </c>
      <c r="F51" s="1402" t="s">
        <v>6</v>
      </c>
      <c r="G51" s="1407">
        <v>10152</v>
      </c>
      <c r="H51" s="1408"/>
      <c r="I51" s="1401"/>
      <c r="J51" s="1401">
        <f>(G51*H51)+(G51*I51)+G51</f>
        <v>10152</v>
      </c>
      <c r="K51" s="1401">
        <f>J51*$K$7</f>
        <v>1218.24</v>
      </c>
      <c r="L51" s="1402">
        <f>J51+K51</f>
        <v>11370.24</v>
      </c>
      <c r="M51" s="411"/>
      <c r="N51" s="411"/>
      <c r="O51" s="411"/>
      <c r="P51" s="411"/>
      <c r="Q51" s="411"/>
      <c r="R51" s="411"/>
      <c r="S51" s="411"/>
      <c r="T51" s="411"/>
      <c r="U51" s="411"/>
      <c r="V51" s="411"/>
      <c r="X51" s="406"/>
      <c r="AA51" s="407"/>
    </row>
    <row r="52" spans="1:27" ht="21" hidden="1" customHeight="1">
      <c r="A52" s="1403"/>
      <c r="B52" s="410" t="str">
        <f>CONCATENATE(,$W$1,"Vol No.",C51,",  Page No:",D51,",  Item No:",E51,)</f>
        <v>PWD Schedule of Rates 2023-2024 Vol No.3,  Page No:43,  Item No:5.31</v>
      </c>
      <c r="C52" s="1404"/>
      <c r="D52" s="1405"/>
      <c r="E52" s="1406"/>
      <c r="F52" s="1402"/>
      <c r="G52" s="1407"/>
      <c r="H52" s="1408"/>
      <c r="I52" s="1401"/>
      <c r="J52" s="1401"/>
      <c r="K52" s="1401"/>
      <c r="L52" s="1402"/>
      <c r="M52" s="411"/>
      <c r="N52" s="411"/>
      <c r="O52" s="411"/>
      <c r="P52" s="411"/>
      <c r="Q52" s="411"/>
      <c r="R52" s="411"/>
      <c r="S52" s="411"/>
      <c r="T52" s="411"/>
      <c r="U52" s="411"/>
      <c r="V52" s="412"/>
      <c r="X52" s="406"/>
      <c r="AA52" s="407"/>
    </row>
    <row r="53" spans="1:27" ht="164.25" hidden="1" customHeight="1">
      <c r="A53" s="1403">
        <f>A51+1</f>
        <v>18</v>
      </c>
      <c r="B53" s="471" t="s">
        <v>554</v>
      </c>
      <c r="C53" s="1404">
        <v>3</v>
      </c>
      <c r="D53" s="1405">
        <v>65</v>
      </c>
      <c r="E53" s="1406">
        <v>8.8000000000000007</v>
      </c>
      <c r="F53" s="1402" t="s">
        <v>6</v>
      </c>
      <c r="G53" s="1407">
        <v>9702</v>
      </c>
      <c r="H53" s="1408"/>
      <c r="I53" s="1401"/>
      <c r="J53" s="1401">
        <f>(G53*H53)+(G53*I53)+G53</f>
        <v>9702</v>
      </c>
      <c r="K53" s="1401">
        <f>J53*$K$7</f>
        <v>1164.24</v>
      </c>
      <c r="L53" s="1402">
        <f>J53+K53</f>
        <v>10866.24</v>
      </c>
      <c r="M53" s="411"/>
      <c r="N53" s="411"/>
      <c r="O53" s="411"/>
      <c r="P53" s="411"/>
      <c r="Q53" s="411"/>
      <c r="R53" s="411"/>
      <c r="S53" s="411"/>
      <c r="T53" s="411"/>
      <c r="U53" s="411"/>
      <c r="V53" s="411"/>
      <c r="X53" s="406"/>
      <c r="AA53" s="407"/>
    </row>
    <row r="54" spans="1:27" ht="21" hidden="1" customHeight="1">
      <c r="A54" s="1403"/>
      <c r="B54" s="410" t="str">
        <f>CONCATENATE(,$W$1,"Vol No.",C53,",  Page No:",D53,",  Item No:",E53,)</f>
        <v>PWD Schedule of Rates 2023-2024 Vol No.3,  Page No:65,  Item No:8.8</v>
      </c>
      <c r="C54" s="1404"/>
      <c r="D54" s="1405"/>
      <c r="E54" s="1406"/>
      <c r="F54" s="1402"/>
      <c r="G54" s="1407"/>
      <c r="H54" s="1408"/>
      <c r="I54" s="1401"/>
      <c r="J54" s="1401"/>
      <c r="K54" s="1401"/>
      <c r="L54" s="1402"/>
      <c r="M54" s="411"/>
      <c r="N54" s="411"/>
      <c r="O54" s="411"/>
      <c r="P54" s="411"/>
      <c r="Q54" s="411"/>
      <c r="R54" s="411"/>
      <c r="S54" s="411"/>
      <c r="T54" s="411"/>
      <c r="U54" s="411"/>
      <c r="V54" s="412"/>
      <c r="X54" s="406"/>
      <c r="AA54" s="407"/>
    </row>
    <row r="55" spans="1:27" ht="109.5" hidden="1" customHeight="1">
      <c r="A55" s="1403">
        <f>A53+1</f>
        <v>19</v>
      </c>
      <c r="B55" s="471" t="s">
        <v>555</v>
      </c>
      <c r="C55" s="1404">
        <v>3</v>
      </c>
      <c r="D55" s="1405">
        <v>67</v>
      </c>
      <c r="E55" s="1406">
        <v>8.15</v>
      </c>
      <c r="F55" s="1402" t="s">
        <v>5</v>
      </c>
      <c r="G55" s="1407">
        <v>530</v>
      </c>
      <c r="H55" s="1408"/>
      <c r="I55" s="1401"/>
      <c r="J55" s="1401">
        <f>(G55*H55)+(G55*I55)+G55</f>
        <v>530</v>
      </c>
      <c r="K55" s="1401">
        <f>J55*$K$7</f>
        <v>63.599999999999994</v>
      </c>
      <c r="L55" s="1402">
        <f>J55+K55</f>
        <v>593.6</v>
      </c>
      <c r="M55" s="411"/>
      <c r="N55" s="411"/>
      <c r="O55" s="411"/>
      <c r="P55" s="411"/>
      <c r="Q55" s="411"/>
      <c r="R55" s="411"/>
      <c r="S55" s="411"/>
      <c r="T55" s="411"/>
      <c r="U55" s="411"/>
      <c r="V55" s="411"/>
      <c r="X55" s="406"/>
      <c r="AA55" s="407"/>
    </row>
    <row r="56" spans="1:27" ht="21" hidden="1" customHeight="1">
      <c r="A56" s="1403"/>
      <c r="B56" s="410" t="str">
        <f>CONCATENATE(,$W$1,"Vol No.",C55,",  Page No:",D55,",  Item No:",E55,)</f>
        <v>PWD Schedule of Rates 2023-2024 Vol No.3,  Page No:67,  Item No:8.15</v>
      </c>
      <c r="C56" s="1404"/>
      <c r="D56" s="1405"/>
      <c r="E56" s="1406"/>
      <c r="F56" s="1402"/>
      <c r="G56" s="1407"/>
      <c r="H56" s="1408"/>
      <c r="I56" s="1401"/>
      <c r="J56" s="1401"/>
      <c r="K56" s="1401"/>
      <c r="L56" s="1402"/>
      <c r="M56" s="411"/>
      <c r="N56" s="411"/>
      <c r="O56" s="411"/>
      <c r="P56" s="411"/>
      <c r="Q56" s="411"/>
      <c r="R56" s="411"/>
      <c r="S56" s="411"/>
      <c r="T56" s="411"/>
      <c r="U56" s="411"/>
      <c r="V56" s="412"/>
      <c r="X56" s="406"/>
      <c r="AA56" s="407"/>
    </row>
    <row r="57" spans="1:27" ht="100.5" customHeight="1">
      <c r="A57" s="1403">
        <f>A33+1</f>
        <v>14</v>
      </c>
      <c r="B57" s="471" t="s">
        <v>432</v>
      </c>
      <c r="C57" s="1404">
        <v>3</v>
      </c>
      <c r="D57" s="1405">
        <v>117</v>
      </c>
      <c r="E57" s="1409">
        <v>12.2</v>
      </c>
      <c r="F57" s="1402" t="s">
        <v>293</v>
      </c>
      <c r="G57" s="1407">
        <v>239</v>
      </c>
      <c r="H57" s="1408"/>
      <c r="I57" s="1401"/>
      <c r="J57" s="1401">
        <f>(G57*H57)+(G57*I57)+G57</f>
        <v>239</v>
      </c>
      <c r="K57" s="1401">
        <f>J57*$K$7</f>
        <v>28.68</v>
      </c>
      <c r="L57" s="1402">
        <f>J57+K57</f>
        <v>267.68</v>
      </c>
      <c r="M57" s="411"/>
      <c r="N57" s="411"/>
      <c r="O57" s="411"/>
      <c r="P57" s="411"/>
      <c r="Q57" s="411"/>
      <c r="R57" s="411"/>
      <c r="S57" s="411"/>
      <c r="T57" s="411"/>
      <c r="U57" s="411"/>
      <c r="V57" s="411"/>
      <c r="X57" s="406"/>
      <c r="AA57" s="407"/>
    </row>
    <row r="58" spans="1:27" ht="21" customHeight="1">
      <c r="A58" s="1403"/>
      <c r="B58" s="410" t="str">
        <f>CONCATENATE(,$W$1,"Vol No.",C57,",  Page No:",D57,",  Item No:",E57,)</f>
        <v>PWD Schedule of Rates 2023-2024 Vol No.3,  Page No:117,  Item No:12.2</v>
      </c>
      <c r="C58" s="1404"/>
      <c r="D58" s="1405"/>
      <c r="E58" s="1409"/>
      <c r="F58" s="1402"/>
      <c r="G58" s="1407"/>
      <c r="H58" s="1408"/>
      <c r="I58" s="1401"/>
      <c r="J58" s="1401"/>
      <c r="K58" s="1401"/>
      <c r="L58" s="1402"/>
      <c r="M58" s="411"/>
      <c r="N58" s="411"/>
      <c r="O58" s="411"/>
      <c r="P58" s="411"/>
      <c r="Q58" s="411"/>
      <c r="R58" s="411"/>
      <c r="S58" s="411"/>
      <c r="T58" s="411"/>
      <c r="U58" s="411"/>
      <c r="V58" s="412"/>
      <c r="X58" s="406"/>
      <c r="AA58" s="407"/>
    </row>
    <row r="59" spans="1:27" ht="159" customHeight="1">
      <c r="A59" s="1403">
        <f>A57+1</f>
        <v>15</v>
      </c>
      <c r="B59" s="471" t="s">
        <v>461</v>
      </c>
      <c r="C59" s="1411">
        <v>3</v>
      </c>
      <c r="D59" s="1411">
        <v>69</v>
      </c>
      <c r="E59" s="1413">
        <v>8.25</v>
      </c>
      <c r="F59" s="1414" t="s">
        <v>20</v>
      </c>
      <c r="G59" s="1415">
        <v>3640</v>
      </c>
      <c r="H59" s="1408"/>
      <c r="I59" s="1402"/>
      <c r="J59" s="1401">
        <f>(G59*H59)+(G59*I59)+G59</f>
        <v>3640</v>
      </c>
      <c r="K59" s="1401">
        <f>J59*$K$7</f>
        <v>436.8</v>
      </c>
      <c r="L59" s="1402">
        <f>J59+K59</f>
        <v>4076.8</v>
      </c>
      <c r="M59" s="411"/>
      <c r="N59" s="411"/>
      <c r="O59" s="411"/>
      <c r="P59" s="411"/>
      <c r="Q59" s="411"/>
      <c r="R59" s="411"/>
      <c r="S59" s="411"/>
      <c r="T59" s="411"/>
      <c r="U59" s="411"/>
      <c r="V59" s="411"/>
      <c r="X59" s="406"/>
      <c r="AA59" s="407"/>
    </row>
    <row r="60" spans="1:27" ht="21" customHeight="1">
      <c r="A60" s="1403"/>
      <c r="B60" s="410" t="str">
        <f>CONCATENATE(,$W$1,"Vol No.",C59,",  Page No:",D59,",  Item No:",E59,)</f>
        <v>PWD Schedule of Rates 2023-2024 Vol No.3,  Page No:69,  Item No:8.25</v>
      </c>
      <c r="C60" s="1412"/>
      <c r="D60" s="1412"/>
      <c r="E60" s="1413"/>
      <c r="F60" s="1414"/>
      <c r="G60" s="1415"/>
      <c r="H60" s="1408"/>
      <c r="I60" s="1401"/>
      <c r="J60" s="1401"/>
      <c r="K60" s="1401"/>
      <c r="L60" s="1402"/>
      <c r="M60" s="411"/>
      <c r="N60" s="411"/>
      <c r="O60" s="411"/>
      <c r="P60" s="411"/>
      <c r="Q60" s="411"/>
      <c r="R60" s="411"/>
      <c r="S60" s="411"/>
      <c r="T60" s="411"/>
      <c r="U60" s="411"/>
      <c r="V60" s="412"/>
      <c r="X60" s="406"/>
      <c r="AA60" s="407"/>
    </row>
    <row r="61" spans="1:27" ht="21" customHeight="1">
      <c r="A61" s="472"/>
      <c r="B61" s="473"/>
      <c r="D61" s="474"/>
      <c r="E61" s="474"/>
      <c r="F61" s="474"/>
      <c r="G61" s="475"/>
      <c r="H61" s="476"/>
      <c r="I61" s="476"/>
      <c r="J61" s="476"/>
      <c r="K61" s="476"/>
      <c r="L61" s="477"/>
      <c r="M61" s="411"/>
      <c r="N61" s="411"/>
      <c r="O61" s="411"/>
      <c r="P61" s="411"/>
      <c r="Q61" s="411"/>
      <c r="R61" s="411"/>
      <c r="S61" s="411"/>
      <c r="T61" s="411"/>
      <c r="U61" s="411"/>
      <c r="V61" s="412"/>
      <c r="X61" s="406"/>
      <c r="AA61" s="407"/>
    </row>
    <row r="62" spans="1:27" ht="61.2" customHeight="1">
      <c r="A62" s="472"/>
      <c r="B62" s="473"/>
      <c r="C62" s="474"/>
      <c r="D62" s="474"/>
      <c r="E62" s="474"/>
      <c r="F62" s="474"/>
      <c r="G62" s="475"/>
      <c r="H62" s="476"/>
      <c r="I62" s="476"/>
      <c r="J62" s="476"/>
      <c r="K62" s="476"/>
      <c r="L62" s="477"/>
      <c r="M62" s="411"/>
      <c r="N62" s="411"/>
      <c r="O62" s="411"/>
      <c r="P62" s="411"/>
      <c r="Q62" s="411"/>
      <c r="R62" s="411"/>
      <c r="S62" s="411"/>
      <c r="T62" s="411"/>
      <c r="U62" s="411"/>
      <c r="V62" s="412"/>
      <c r="X62" s="406"/>
      <c r="AA62" s="407"/>
    </row>
    <row r="63" spans="1:27" ht="18">
      <c r="A63" s="478"/>
      <c r="B63" s="479" t="str">
        <f>'R.wall est'!B208</f>
        <v xml:space="preserve">Assistant Engineer  </v>
      </c>
      <c r="C63" s="480"/>
      <c r="D63" s="480"/>
      <c r="E63" s="480"/>
      <c r="F63" s="417"/>
      <c r="G63" s="482" t="str">
        <f>'R.wall est'!I208</f>
        <v xml:space="preserve">Assistant Executive Engineer  </v>
      </c>
      <c r="H63" s="482"/>
      <c r="I63" s="482"/>
      <c r="J63" s="1044" t="s">
        <v>1068</v>
      </c>
      <c r="K63" s="483"/>
      <c r="L63" s="484"/>
      <c r="M63" s="411"/>
      <c r="N63" s="411"/>
      <c r="O63" s="411"/>
      <c r="P63" s="411"/>
      <c r="Q63" s="411"/>
      <c r="R63" s="411"/>
      <c r="S63" s="411"/>
      <c r="T63" s="411"/>
      <c r="U63" s="411"/>
      <c r="V63" s="411"/>
      <c r="X63" s="406"/>
      <c r="AA63" s="407"/>
    </row>
    <row r="64" spans="1:27" ht="18">
      <c r="A64" s="478"/>
      <c r="B64" s="479" t="str">
        <f>'R.wall est'!B209</f>
        <v>PRE Sub-Division, Yallapur</v>
      </c>
      <c r="C64" s="480"/>
      <c r="D64" s="480"/>
      <c r="E64" s="480"/>
      <c r="F64" s="417"/>
      <c r="G64" s="482" t="str">
        <f>'R.wall est'!I209</f>
        <v>PRE Sub-Division, Yallapur</v>
      </c>
      <c r="H64" s="482"/>
      <c r="I64" s="482"/>
      <c r="J64" s="1044" t="s">
        <v>1069</v>
      </c>
      <c r="K64" s="483"/>
      <c r="L64" s="484"/>
      <c r="M64" s="411"/>
      <c r="N64" s="411"/>
      <c r="O64" s="411"/>
      <c r="P64" s="411"/>
      <c r="Q64" s="411"/>
      <c r="R64" s="411"/>
      <c r="S64" s="411"/>
      <c r="T64" s="411"/>
      <c r="U64" s="411"/>
      <c r="V64" s="411"/>
      <c r="X64" s="406"/>
      <c r="AA64" s="407"/>
    </row>
    <row r="65" spans="1:27" ht="18">
      <c r="A65" s="478"/>
      <c r="B65" s="479"/>
      <c r="C65" s="480"/>
      <c r="D65" s="480"/>
      <c r="E65" s="480"/>
      <c r="F65" s="480"/>
      <c r="G65" s="481"/>
      <c r="H65" s="482"/>
      <c r="I65" s="482"/>
      <c r="J65" s="482"/>
      <c r="K65" s="483"/>
      <c r="L65" s="484"/>
      <c r="M65" s="411"/>
      <c r="N65" s="411"/>
      <c r="O65" s="411"/>
      <c r="P65" s="411"/>
      <c r="Q65" s="411"/>
      <c r="R65" s="411"/>
      <c r="S65" s="411"/>
      <c r="T65" s="411"/>
      <c r="U65" s="411"/>
      <c r="V65" s="411"/>
      <c r="X65" s="406"/>
      <c r="AA65" s="407"/>
    </row>
    <row r="66" spans="1:27" ht="18">
      <c r="A66" s="478"/>
      <c r="B66" s="485"/>
      <c r="C66" s="480"/>
      <c r="D66" s="480"/>
      <c r="E66" s="480"/>
      <c r="F66" s="480"/>
      <c r="G66" s="481"/>
      <c r="H66" s="483"/>
      <c r="I66" s="483"/>
      <c r="J66" s="483"/>
      <c r="K66" s="483"/>
      <c r="L66" s="484"/>
      <c r="M66" s="411"/>
      <c r="N66" s="411"/>
      <c r="O66" s="411"/>
      <c r="P66" s="411"/>
      <c r="Q66" s="411"/>
      <c r="R66" s="411"/>
      <c r="S66" s="411"/>
      <c r="T66" s="411"/>
      <c r="U66" s="411"/>
      <c r="V66" s="411"/>
      <c r="X66" s="406"/>
      <c r="AA66" s="407"/>
    </row>
    <row r="67" spans="1:27" ht="18">
      <c r="A67" s="478"/>
      <c r="B67" s="485"/>
      <c r="C67" s="480"/>
      <c r="D67" s="480"/>
      <c r="E67" s="480"/>
      <c r="F67" s="480"/>
      <c r="G67" s="481"/>
      <c r="H67" s="483"/>
      <c r="I67" s="483"/>
      <c r="J67" s="483"/>
      <c r="K67" s="483"/>
      <c r="L67" s="484"/>
      <c r="M67" s="411"/>
      <c r="N67" s="411"/>
      <c r="O67" s="411"/>
      <c r="P67" s="411"/>
      <c r="Q67" s="411"/>
      <c r="R67" s="411"/>
      <c r="S67" s="411"/>
      <c r="T67" s="411"/>
      <c r="U67" s="411"/>
      <c r="V67" s="411"/>
      <c r="X67" s="406"/>
      <c r="AA67" s="407"/>
    </row>
    <row r="68" spans="1:27" ht="18">
      <c r="A68" s="465"/>
      <c r="B68" s="464"/>
      <c r="C68" s="418"/>
      <c r="D68" s="418"/>
      <c r="E68" s="418"/>
      <c r="F68" s="461"/>
      <c r="G68" s="461"/>
      <c r="H68" s="461"/>
      <c r="I68" s="461"/>
      <c r="J68" s="461"/>
      <c r="K68" s="461"/>
      <c r="L68" s="461"/>
      <c r="X68" s="406"/>
    </row>
    <row r="69" spans="1:27" ht="18">
      <c r="A69" s="465"/>
      <c r="B69" s="465"/>
      <c r="C69" s="418"/>
      <c r="D69" s="418"/>
      <c r="E69" s="418"/>
      <c r="F69" s="461"/>
      <c r="G69" s="461"/>
      <c r="H69" s="461"/>
      <c r="I69" s="461"/>
      <c r="J69" s="461"/>
      <c r="K69" s="461"/>
      <c r="L69" s="461"/>
      <c r="X69" s="406"/>
    </row>
    <row r="70" spans="1:27" ht="18">
      <c r="A70" s="465"/>
      <c r="B70" s="465"/>
      <c r="C70" s="418"/>
      <c r="D70" s="418"/>
      <c r="E70" s="418"/>
      <c r="F70" s="461"/>
      <c r="G70" s="461"/>
      <c r="H70" s="461"/>
      <c r="I70" s="461"/>
      <c r="J70" s="461"/>
      <c r="K70" s="461"/>
      <c r="L70" s="461"/>
      <c r="X70" s="406"/>
    </row>
    <row r="71" spans="1:27" ht="18">
      <c r="A71" s="465"/>
      <c r="B71" s="465"/>
      <c r="C71" s="418"/>
      <c r="D71" s="418"/>
      <c r="E71" s="418"/>
      <c r="F71" s="461"/>
      <c r="G71" s="461"/>
      <c r="H71" s="461"/>
      <c r="I71" s="461"/>
      <c r="J71" s="461"/>
      <c r="K71" s="461"/>
      <c r="L71" s="461"/>
      <c r="X71" s="406"/>
    </row>
    <row r="72" spans="1:27" ht="18">
      <c r="A72" s="465"/>
      <c r="B72" s="465"/>
      <c r="C72" s="418"/>
      <c r="D72" s="418"/>
      <c r="E72" s="418"/>
      <c r="F72" s="461"/>
      <c r="G72" s="461"/>
      <c r="H72" s="461"/>
      <c r="I72" s="461"/>
      <c r="J72" s="461"/>
      <c r="K72" s="461"/>
      <c r="L72" s="461"/>
      <c r="X72" s="406"/>
    </row>
    <row r="73" spans="1:27">
      <c r="X73" s="406"/>
    </row>
    <row r="74" spans="1:27">
      <c r="X74" s="406"/>
    </row>
    <row r="75" spans="1:27">
      <c r="X75" s="406"/>
    </row>
    <row r="76" spans="1:27">
      <c r="X76" s="406"/>
    </row>
    <row r="77" spans="1:27">
      <c r="X77" s="406"/>
    </row>
    <row r="78" spans="1:27">
      <c r="C78" s="406"/>
      <c r="D78" s="406"/>
      <c r="E78" s="406"/>
      <c r="F78" s="463"/>
      <c r="G78" s="463"/>
      <c r="H78" s="463"/>
      <c r="I78" s="463"/>
      <c r="J78" s="463"/>
      <c r="K78" s="463"/>
      <c r="L78" s="463"/>
      <c r="M78" s="406"/>
      <c r="N78" s="406"/>
      <c r="O78" s="406"/>
      <c r="P78" s="406"/>
      <c r="Q78" s="406"/>
      <c r="R78" s="406"/>
      <c r="S78" s="406"/>
      <c r="T78" s="406"/>
      <c r="U78" s="406"/>
      <c r="X78" s="406"/>
    </row>
    <row r="79" spans="1:27">
      <c r="C79" s="406"/>
      <c r="D79" s="406"/>
      <c r="E79" s="406"/>
      <c r="F79" s="463"/>
      <c r="G79" s="463"/>
      <c r="H79" s="463"/>
      <c r="I79" s="463"/>
      <c r="J79" s="463"/>
      <c r="K79" s="463"/>
      <c r="L79" s="463"/>
      <c r="M79" s="406"/>
      <c r="N79" s="406"/>
      <c r="O79" s="406"/>
      <c r="P79" s="406"/>
      <c r="Q79" s="406"/>
      <c r="R79" s="406"/>
      <c r="S79" s="406"/>
      <c r="T79" s="406"/>
      <c r="U79" s="406"/>
      <c r="X79" s="406"/>
    </row>
    <row r="80" spans="1:27">
      <c r="C80" s="406"/>
      <c r="D80" s="406"/>
      <c r="E80" s="406"/>
      <c r="F80" s="463"/>
      <c r="G80" s="463"/>
      <c r="H80" s="463"/>
      <c r="I80" s="463"/>
      <c r="J80" s="463"/>
      <c r="K80" s="463"/>
      <c r="L80" s="463"/>
      <c r="M80" s="406"/>
      <c r="N80" s="406"/>
      <c r="O80" s="406"/>
      <c r="P80" s="406"/>
      <c r="Q80" s="406"/>
      <c r="R80" s="406"/>
      <c r="S80" s="406"/>
      <c r="T80" s="406"/>
      <c r="U80" s="406"/>
      <c r="X80" s="406"/>
    </row>
    <row r="81" spans="3:24">
      <c r="C81" s="406"/>
      <c r="D81" s="406"/>
      <c r="E81" s="406"/>
      <c r="F81" s="463"/>
      <c r="G81" s="463"/>
      <c r="H81" s="463"/>
      <c r="I81" s="463"/>
      <c r="J81" s="463"/>
      <c r="K81" s="463"/>
      <c r="L81" s="463"/>
      <c r="M81" s="406"/>
      <c r="N81" s="406"/>
      <c r="O81" s="406"/>
      <c r="P81" s="406"/>
      <c r="Q81" s="406"/>
      <c r="R81" s="406"/>
      <c r="S81" s="406"/>
      <c r="T81" s="406"/>
      <c r="U81" s="406"/>
      <c r="X81" s="406"/>
    </row>
    <row r="82" spans="3:24">
      <c r="C82" s="406"/>
      <c r="D82" s="406"/>
      <c r="E82" s="406"/>
      <c r="F82" s="463"/>
      <c r="G82" s="463"/>
      <c r="H82" s="463"/>
      <c r="I82" s="463"/>
      <c r="J82" s="463"/>
      <c r="K82" s="463"/>
      <c r="L82" s="463"/>
      <c r="M82" s="406"/>
      <c r="N82" s="406"/>
      <c r="O82" s="406"/>
      <c r="P82" s="406"/>
      <c r="Q82" s="406"/>
      <c r="R82" s="406"/>
      <c r="S82" s="406"/>
      <c r="T82" s="406"/>
      <c r="U82" s="406"/>
      <c r="X82" s="406"/>
    </row>
    <row r="83" spans="3:24">
      <c r="C83" s="406"/>
      <c r="D83" s="406"/>
      <c r="E83" s="406"/>
      <c r="F83" s="463"/>
      <c r="G83" s="463"/>
      <c r="H83" s="463"/>
      <c r="I83" s="463"/>
      <c r="J83" s="463"/>
      <c r="K83" s="463"/>
      <c r="L83" s="463"/>
      <c r="M83" s="406"/>
      <c r="N83" s="406"/>
      <c r="O83" s="406"/>
      <c r="P83" s="406"/>
      <c r="Q83" s="406"/>
      <c r="R83" s="406"/>
      <c r="S83" s="406"/>
      <c r="T83" s="406"/>
      <c r="U83" s="406"/>
      <c r="X83" s="406"/>
    </row>
    <row r="84" spans="3:24">
      <c r="C84" s="406"/>
      <c r="D84" s="406"/>
      <c r="E84" s="406"/>
      <c r="F84" s="463"/>
      <c r="G84" s="463"/>
      <c r="H84" s="463"/>
      <c r="I84" s="463"/>
      <c r="J84" s="463"/>
      <c r="K84" s="463"/>
      <c r="L84" s="463"/>
      <c r="M84" s="406"/>
      <c r="N84" s="406"/>
      <c r="O84" s="406"/>
      <c r="P84" s="406"/>
      <c r="Q84" s="406"/>
      <c r="R84" s="406"/>
      <c r="S84" s="406"/>
      <c r="T84" s="406"/>
      <c r="U84" s="406"/>
      <c r="X84" s="406"/>
    </row>
    <row r="85" spans="3:24">
      <c r="C85" s="406"/>
      <c r="D85" s="406"/>
      <c r="E85" s="406"/>
      <c r="F85" s="463"/>
      <c r="G85" s="463"/>
      <c r="H85" s="463"/>
      <c r="I85" s="463"/>
      <c r="J85" s="463"/>
      <c r="K85" s="463"/>
      <c r="L85" s="463"/>
      <c r="M85" s="406"/>
      <c r="N85" s="406"/>
      <c r="O85" s="406"/>
      <c r="P85" s="406"/>
      <c r="Q85" s="406"/>
      <c r="R85" s="406"/>
      <c r="S85" s="406"/>
      <c r="T85" s="406"/>
      <c r="U85" s="406"/>
      <c r="X85" s="406"/>
    </row>
    <row r="86" spans="3:24">
      <c r="C86" s="406"/>
      <c r="D86" s="406"/>
      <c r="E86" s="406"/>
      <c r="F86" s="463"/>
      <c r="G86" s="463"/>
      <c r="H86" s="463"/>
      <c r="I86" s="463"/>
      <c r="J86" s="463"/>
      <c r="K86" s="463"/>
      <c r="L86" s="463"/>
      <c r="M86" s="406"/>
      <c r="N86" s="406"/>
      <c r="O86" s="406"/>
      <c r="P86" s="406"/>
      <c r="Q86" s="406"/>
      <c r="R86" s="406"/>
      <c r="S86" s="406"/>
      <c r="T86" s="406"/>
      <c r="U86" s="406"/>
      <c r="X86" s="406"/>
    </row>
    <row r="87" spans="3:24">
      <c r="C87" s="406"/>
      <c r="D87" s="406"/>
      <c r="E87" s="406"/>
      <c r="F87" s="463"/>
      <c r="G87" s="463"/>
      <c r="H87" s="463"/>
      <c r="I87" s="463"/>
      <c r="J87" s="463"/>
      <c r="K87" s="463"/>
      <c r="L87" s="463"/>
      <c r="M87" s="406"/>
      <c r="N87" s="406"/>
      <c r="O87" s="406"/>
      <c r="P87" s="406"/>
      <c r="Q87" s="406"/>
      <c r="R87" s="406"/>
      <c r="S87" s="406"/>
      <c r="T87" s="406"/>
      <c r="U87" s="406"/>
      <c r="X87" s="406"/>
    </row>
    <row r="88" spans="3:24">
      <c r="C88" s="406"/>
      <c r="D88" s="406"/>
      <c r="E88" s="406"/>
      <c r="F88" s="463"/>
      <c r="G88" s="463"/>
      <c r="H88" s="463"/>
      <c r="I88" s="463"/>
      <c r="J88" s="463"/>
      <c r="K88" s="463"/>
      <c r="L88" s="463"/>
      <c r="M88" s="406"/>
      <c r="N88" s="406"/>
      <c r="O88" s="406"/>
      <c r="P88" s="406"/>
      <c r="Q88" s="406"/>
      <c r="R88" s="406"/>
      <c r="S88" s="406"/>
      <c r="T88" s="406"/>
      <c r="U88" s="406"/>
      <c r="X88" s="406"/>
    </row>
    <row r="89" spans="3:24">
      <c r="C89" s="406"/>
      <c r="D89" s="406"/>
      <c r="E89" s="406"/>
      <c r="F89" s="463"/>
      <c r="G89" s="463"/>
      <c r="H89" s="463"/>
      <c r="I89" s="463"/>
      <c r="J89" s="463"/>
      <c r="K89" s="463"/>
      <c r="L89" s="463"/>
      <c r="M89" s="406"/>
      <c r="N89" s="406"/>
      <c r="O89" s="406"/>
      <c r="P89" s="406"/>
      <c r="Q89" s="406"/>
      <c r="R89" s="406"/>
      <c r="S89" s="406"/>
      <c r="T89" s="406"/>
      <c r="U89" s="406"/>
      <c r="X89" s="406"/>
    </row>
    <row r="90" spans="3:24">
      <c r="C90" s="406"/>
      <c r="D90" s="406"/>
      <c r="E90" s="406"/>
      <c r="F90" s="463"/>
      <c r="G90" s="463"/>
      <c r="H90" s="463"/>
      <c r="I90" s="463"/>
      <c r="J90" s="463"/>
      <c r="K90" s="463"/>
      <c r="L90" s="463"/>
      <c r="M90" s="406"/>
      <c r="N90" s="406"/>
      <c r="O90" s="406"/>
      <c r="P90" s="406"/>
      <c r="Q90" s="406"/>
      <c r="R90" s="406"/>
      <c r="S90" s="406"/>
      <c r="T90" s="406"/>
      <c r="U90" s="406"/>
      <c r="X90" s="406"/>
    </row>
    <row r="91" spans="3:24">
      <c r="C91" s="406"/>
      <c r="D91" s="406"/>
      <c r="E91" s="406"/>
      <c r="F91" s="463"/>
      <c r="G91" s="463"/>
      <c r="H91" s="463"/>
      <c r="I91" s="463"/>
      <c r="J91" s="463"/>
      <c r="K91" s="463"/>
      <c r="L91" s="463"/>
      <c r="M91" s="406"/>
      <c r="N91" s="406"/>
      <c r="O91" s="406"/>
      <c r="P91" s="406"/>
      <c r="Q91" s="406"/>
      <c r="R91" s="406"/>
      <c r="S91" s="406"/>
      <c r="T91" s="406"/>
      <c r="U91" s="406"/>
      <c r="X91" s="406"/>
    </row>
    <row r="92" spans="3:24">
      <c r="C92" s="406"/>
      <c r="D92" s="406"/>
      <c r="E92" s="406"/>
      <c r="F92" s="463"/>
      <c r="G92" s="463"/>
      <c r="H92" s="463"/>
      <c r="I92" s="463"/>
      <c r="J92" s="463"/>
      <c r="K92" s="463"/>
      <c r="L92" s="463"/>
      <c r="M92" s="406"/>
      <c r="N92" s="406"/>
      <c r="O92" s="406"/>
      <c r="P92" s="406"/>
      <c r="Q92" s="406"/>
      <c r="R92" s="406"/>
      <c r="S92" s="406"/>
      <c r="T92" s="406"/>
      <c r="U92" s="406"/>
      <c r="X92" s="406"/>
    </row>
    <row r="93" spans="3:24">
      <c r="C93" s="406"/>
      <c r="D93" s="406"/>
      <c r="E93" s="406"/>
      <c r="F93" s="463"/>
      <c r="G93" s="463"/>
      <c r="H93" s="463"/>
      <c r="I93" s="463"/>
      <c r="J93" s="463"/>
      <c r="K93" s="463"/>
      <c r="L93" s="463"/>
      <c r="M93" s="406"/>
      <c r="N93" s="406"/>
      <c r="O93" s="406"/>
      <c r="P93" s="406"/>
      <c r="Q93" s="406"/>
      <c r="R93" s="406"/>
      <c r="S93" s="406"/>
      <c r="T93" s="406"/>
      <c r="U93" s="406"/>
      <c r="X93" s="406"/>
    </row>
    <row r="94" spans="3:24">
      <c r="C94" s="406"/>
      <c r="D94" s="406"/>
      <c r="E94" s="406"/>
      <c r="F94" s="463"/>
      <c r="G94" s="463"/>
      <c r="H94" s="463"/>
      <c r="I94" s="463"/>
      <c r="J94" s="463"/>
      <c r="K94" s="463"/>
      <c r="L94" s="463"/>
      <c r="M94" s="406"/>
      <c r="N94" s="406"/>
      <c r="O94" s="406"/>
      <c r="P94" s="406"/>
      <c r="Q94" s="406"/>
      <c r="R94" s="406"/>
      <c r="S94" s="406"/>
      <c r="T94" s="406"/>
      <c r="U94" s="406"/>
      <c r="X94" s="406"/>
    </row>
    <row r="95" spans="3:24">
      <c r="C95" s="406"/>
      <c r="D95" s="406"/>
      <c r="E95" s="406"/>
      <c r="F95" s="463"/>
      <c r="G95" s="463"/>
      <c r="H95" s="463"/>
      <c r="I95" s="463"/>
      <c r="J95" s="463"/>
      <c r="K95" s="463"/>
      <c r="L95" s="463"/>
      <c r="M95" s="406"/>
      <c r="N95" s="406"/>
      <c r="O95" s="406"/>
      <c r="P95" s="406"/>
      <c r="Q95" s="406"/>
      <c r="R95" s="406"/>
      <c r="S95" s="406"/>
      <c r="T95" s="406"/>
      <c r="U95" s="406"/>
      <c r="X95" s="406"/>
    </row>
    <row r="96" spans="3:24">
      <c r="C96" s="406"/>
      <c r="D96" s="406"/>
      <c r="E96" s="406"/>
      <c r="F96" s="463"/>
      <c r="G96" s="463"/>
      <c r="H96" s="463"/>
      <c r="I96" s="463"/>
      <c r="J96" s="463"/>
      <c r="K96" s="463"/>
      <c r="L96" s="463"/>
      <c r="M96" s="406"/>
      <c r="N96" s="406"/>
      <c r="O96" s="406"/>
      <c r="P96" s="406"/>
      <c r="Q96" s="406"/>
      <c r="R96" s="406"/>
      <c r="S96" s="406"/>
      <c r="T96" s="406"/>
      <c r="U96" s="406"/>
      <c r="X96" s="406"/>
    </row>
    <row r="97" spans="3:24">
      <c r="C97" s="406"/>
      <c r="D97" s="406"/>
      <c r="E97" s="406"/>
      <c r="F97" s="463"/>
      <c r="G97" s="463"/>
      <c r="H97" s="463"/>
      <c r="I97" s="463"/>
      <c r="J97" s="463"/>
      <c r="K97" s="463"/>
      <c r="L97" s="463"/>
      <c r="M97" s="406"/>
      <c r="N97" s="406"/>
      <c r="O97" s="406"/>
      <c r="P97" s="406"/>
      <c r="Q97" s="406"/>
      <c r="R97" s="406"/>
      <c r="S97" s="406"/>
      <c r="T97" s="406"/>
      <c r="U97" s="406"/>
      <c r="X97" s="406"/>
    </row>
    <row r="98" spans="3:24">
      <c r="C98" s="406"/>
      <c r="D98" s="406"/>
      <c r="E98" s="406"/>
      <c r="F98" s="463"/>
      <c r="G98" s="463"/>
      <c r="H98" s="463"/>
      <c r="I98" s="463"/>
      <c r="J98" s="463"/>
      <c r="K98" s="463"/>
      <c r="L98" s="463"/>
      <c r="M98" s="406"/>
      <c r="N98" s="406"/>
      <c r="O98" s="406"/>
      <c r="P98" s="406"/>
      <c r="Q98" s="406"/>
      <c r="R98" s="406"/>
      <c r="S98" s="406"/>
      <c r="T98" s="406"/>
      <c r="U98" s="406"/>
      <c r="X98" s="406"/>
    </row>
    <row r="99" spans="3:24">
      <c r="C99" s="406"/>
      <c r="D99" s="406"/>
      <c r="E99" s="406"/>
      <c r="F99" s="463"/>
      <c r="G99" s="463"/>
      <c r="H99" s="463"/>
      <c r="I99" s="463"/>
      <c r="J99" s="463"/>
      <c r="K99" s="463"/>
      <c r="L99" s="463"/>
      <c r="M99" s="406"/>
      <c r="N99" s="406"/>
      <c r="O99" s="406"/>
      <c r="P99" s="406"/>
      <c r="Q99" s="406"/>
      <c r="R99" s="406"/>
      <c r="S99" s="406"/>
      <c r="T99" s="406"/>
      <c r="U99" s="406"/>
      <c r="X99" s="406"/>
    </row>
    <row r="100" spans="3:24">
      <c r="C100" s="406"/>
      <c r="D100" s="406"/>
      <c r="E100" s="406"/>
      <c r="F100" s="463"/>
      <c r="G100" s="463"/>
      <c r="H100" s="463"/>
      <c r="I100" s="463"/>
      <c r="J100" s="463"/>
      <c r="K100" s="463"/>
      <c r="L100" s="463"/>
      <c r="M100" s="406"/>
      <c r="N100" s="406"/>
      <c r="O100" s="406"/>
      <c r="P100" s="406"/>
      <c r="Q100" s="406"/>
      <c r="R100" s="406"/>
      <c r="S100" s="406"/>
      <c r="T100" s="406"/>
      <c r="U100" s="406"/>
      <c r="X100" s="406"/>
    </row>
    <row r="101" spans="3:24">
      <c r="C101" s="406"/>
      <c r="D101" s="406"/>
      <c r="E101" s="406"/>
      <c r="F101" s="463"/>
      <c r="G101" s="463"/>
      <c r="H101" s="463"/>
      <c r="I101" s="463"/>
      <c r="J101" s="463"/>
      <c r="K101" s="463"/>
      <c r="L101" s="463"/>
      <c r="M101" s="406"/>
      <c r="N101" s="406"/>
      <c r="O101" s="406"/>
      <c r="P101" s="406"/>
      <c r="Q101" s="406"/>
      <c r="R101" s="406"/>
      <c r="S101" s="406"/>
      <c r="T101" s="406"/>
      <c r="U101" s="406"/>
      <c r="X101" s="406"/>
    </row>
    <row r="102" spans="3:24">
      <c r="C102" s="406"/>
      <c r="D102" s="406"/>
      <c r="E102" s="406"/>
      <c r="F102" s="463"/>
      <c r="G102" s="463"/>
      <c r="H102" s="463"/>
      <c r="I102" s="463"/>
      <c r="J102" s="463"/>
      <c r="K102" s="463"/>
      <c r="L102" s="463"/>
      <c r="M102" s="406"/>
      <c r="N102" s="406"/>
      <c r="O102" s="406"/>
      <c r="P102" s="406"/>
      <c r="Q102" s="406"/>
      <c r="R102" s="406"/>
      <c r="S102" s="406"/>
      <c r="T102" s="406"/>
      <c r="U102" s="406"/>
      <c r="X102" s="406"/>
    </row>
    <row r="103" spans="3:24">
      <c r="C103" s="406"/>
      <c r="D103" s="406"/>
      <c r="E103" s="406"/>
      <c r="F103" s="463"/>
      <c r="G103" s="463"/>
      <c r="H103" s="463"/>
      <c r="I103" s="463"/>
      <c r="J103" s="463"/>
      <c r="K103" s="463"/>
      <c r="L103" s="463"/>
      <c r="M103" s="406"/>
      <c r="N103" s="406"/>
      <c r="O103" s="406"/>
      <c r="P103" s="406"/>
      <c r="Q103" s="406"/>
      <c r="R103" s="406"/>
      <c r="S103" s="406"/>
      <c r="T103" s="406"/>
      <c r="U103" s="406"/>
      <c r="X103" s="406"/>
    </row>
    <row r="104" spans="3:24">
      <c r="C104" s="406"/>
      <c r="D104" s="406"/>
      <c r="E104" s="406"/>
      <c r="F104" s="463"/>
      <c r="G104" s="463"/>
      <c r="H104" s="463"/>
      <c r="I104" s="463"/>
      <c r="J104" s="463"/>
      <c r="K104" s="463"/>
      <c r="L104" s="463"/>
      <c r="M104" s="406"/>
      <c r="N104" s="406"/>
      <c r="O104" s="406"/>
      <c r="P104" s="406"/>
      <c r="Q104" s="406"/>
      <c r="R104" s="406"/>
      <c r="S104" s="406"/>
      <c r="T104" s="406"/>
      <c r="U104" s="406"/>
      <c r="X104" s="406"/>
    </row>
    <row r="105" spans="3:24">
      <c r="C105" s="406"/>
      <c r="D105" s="406"/>
      <c r="E105" s="406"/>
      <c r="F105" s="463"/>
      <c r="G105" s="463"/>
      <c r="H105" s="463"/>
      <c r="I105" s="463"/>
      <c r="J105" s="463"/>
      <c r="K105" s="463"/>
      <c r="L105" s="463"/>
      <c r="M105" s="406"/>
      <c r="N105" s="406"/>
      <c r="O105" s="406"/>
      <c r="P105" s="406"/>
      <c r="Q105" s="406"/>
      <c r="R105" s="406"/>
      <c r="S105" s="406"/>
      <c r="T105" s="406"/>
      <c r="U105" s="406"/>
      <c r="X105" s="406"/>
    </row>
    <row r="106" spans="3:24">
      <c r="C106" s="406"/>
      <c r="D106" s="406"/>
      <c r="E106" s="406"/>
      <c r="F106" s="463"/>
      <c r="G106" s="463"/>
      <c r="H106" s="463"/>
      <c r="I106" s="463"/>
      <c r="J106" s="463"/>
      <c r="K106" s="463"/>
      <c r="L106" s="463"/>
      <c r="M106" s="406"/>
      <c r="N106" s="406"/>
      <c r="O106" s="406"/>
      <c r="P106" s="406"/>
      <c r="Q106" s="406"/>
      <c r="R106" s="406"/>
      <c r="S106" s="406"/>
      <c r="T106" s="406"/>
      <c r="U106" s="406"/>
      <c r="X106" s="406"/>
    </row>
    <row r="107" spans="3:24">
      <c r="C107" s="406"/>
      <c r="D107" s="406"/>
      <c r="E107" s="406"/>
      <c r="F107" s="463"/>
      <c r="G107" s="463"/>
      <c r="H107" s="463"/>
      <c r="I107" s="463"/>
      <c r="J107" s="463"/>
      <c r="K107" s="463"/>
      <c r="L107" s="463"/>
      <c r="M107" s="406"/>
      <c r="N107" s="406"/>
      <c r="O107" s="406"/>
      <c r="P107" s="406"/>
      <c r="Q107" s="406"/>
      <c r="R107" s="406"/>
      <c r="S107" s="406"/>
      <c r="T107" s="406"/>
      <c r="U107" s="406"/>
      <c r="X107" s="406"/>
    </row>
    <row r="108" spans="3:24">
      <c r="C108" s="406"/>
      <c r="D108" s="406"/>
      <c r="E108" s="406"/>
      <c r="F108" s="463"/>
      <c r="G108" s="463"/>
      <c r="H108" s="463"/>
      <c r="I108" s="463"/>
      <c r="J108" s="463"/>
      <c r="K108" s="463"/>
      <c r="L108" s="463"/>
      <c r="M108" s="406"/>
      <c r="N108" s="406"/>
      <c r="O108" s="406"/>
      <c r="P108" s="406"/>
      <c r="Q108" s="406"/>
      <c r="R108" s="406"/>
      <c r="S108" s="406"/>
      <c r="T108" s="406"/>
      <c r="U108" s="406"/>
      <c r="X108" s="406"/>
    </row>
    <row r="109" spans="3:24">
      <c r="C109" s="406"/>
      <c r="D109" s="406"/>
      <c r="E109" s="406"/>
      <c r="F109" s="463"/>
      <c r="G109" s="463"/>
      <c r="H109" s="463"/>
      <c r="I109" s="463"/>
      <c r="J109" s="463"/>
      <c r="K109" s="463"/>
      <c r="L109" s="463"/>
      <c r="M109" s="406"/>
      <c r="N109" s="406"/>
      <c r="O109" s="406"/>
      <c r="P109" s="406"/>
      <c r="Q109" s="406"/>
      <c r="R109" s="406"/>
      <c r="S109" s="406"/>
      <c r="T109" s="406"/>
      <c r="U109" s="406"/>
      <c r="X109" s="406"/>
    </row>
    <row r="110" spans="3:24">
      <c r="C110" s="406"/>
      <c r="D110" s="406"/>
      <c r="E110" s="406"/>
      <c r="F110" s="463"/>
      <c r="G110" s="463"/>
      <c r="H110" s="463"/>
      <c r="I110" s="463"/>
      <c r="J110" s="463"/>
      <c r="K110" s="463"/>
      <c r="L110" s="463"/>
      <c r="M110" s="406"/>
      <c r="N110" s="406"/>
      <c r="O110" s="406"/>
      <c r="P110" s="406"/>
      <c r="Q110" s="406"/>
      <c r="R110" s="406"/>
      <c r="S110" s="406"/>
      <c r="T110" s="406"/>
      <c r="U110" s="406"/>
      <c r="X110" s="406"/>
    </row>
    <row r="111" spans="3:24">
      <c r="C111" s="406"/>
      <c r="D111" s="406"/>
      <c r="E111" s="406"/>
      <c r="F111" s="463"/>
      <c r="G111" s="463"/>
      <c r="H111" s="463"/>
      <c r="I111" s="463"/>
      <c r="J111" s="463"/>
      <c r="K111" s="463"/>
      <c r="L111" s="463"/>
      <c r="M111" s="406"/>
      <c r="N111" s="406"/>
      <c r="O111" s="406"/>
      <c r="P111" s="406"/>
      <c r="Q111" s="406"/>
      <c r="R111" s="406"/>
      <c r="S111" s="406"/>
      <c r="T111" s="406"/>
      <c r="U111" s="406"/>
      <c r="X111" s="406"/>
    </row>
    <row r="112" spans="3:24">
      <c r="C112" s="406"/>
      <c r="D112" s="406"/>
      <c r="E112" s="406"/>
      <c r="F112" s="463"/>
      <c r="G112" s="463"/>
      <c r="H112" s="463"/>
      <c r="I112" s="463"/>
      <c r="J112" s="463"/>
      <c r="K112" s="463"/>
      <c r="L112" s="463"/>
      <c r="M112" s="406"/>
      <c r="N112" s="406"/>
      <c r="O112" s="406"/>
      <c r="P112" s="406"/>
      <c r="Q112" s="406"/>
      <c r="R112" s="406"/>
      <c r="S112" s="406"/>
      <c r="T112" s="406"/>
      <c r="U112" s="406"/>
      <c r="X112" s="406"/>
    </row>
    <row r="113" spans="3:24">
      <c r="C113" s="406"/>
      <c r="D113" s="406"/>
      <c r="E113" s="406"/>
      <c r="F113" s="463"/>
      <c r="G113" s="463"/>
      <c r="H113" s="463"/>
      <c r="I113" s="463"/>
      <c r="J113" s="463"/>
      <c r="K113" s="463"/>
      <c r="L113" s="463"/>
      <c r="M113" s="406"/>
      <c r="N113" s="406"/>
      <c r="O113" s="406"/>
      <c r="P113" s="406"/>
      <c r="Q113" s="406"/>
      <c r="R113" s="406"/>
      <c r="S113" s="406"/>
      <c r="T113" s="406"/>
      <c r="U113" s="406"/>
      <c r="X113" s="406"/>
    </row>
    <row r="114" spans="3:24">
      <c r="C114" s="406"/>
      <c r="D114" s="406"/>
      <c r="E114" s="406"/>
      <c r="F114" s="463"/>
      <c r="G114" s="463"/>
      <c r="H114" s="463"/>
      <c r="I114" s="463"/>
      <c r="J114" s="463"/>
      <c r="K114" s="463"/>
      <c r="L114" s="463"/>
      <c r="M114" s="406"/>
      <c r="N114" s="406"/>
      <c r="O114" s="406"/>
      <c r="P114" s="406"/>
      <c r="Q114" s="406"/>
      <c r="R114" s="406"/>
      <c r="S114" s="406"/>
      <c r="T114" s="406"/>
      <c r="U114" s="406"/>
      <c r="X114" s="406"/>
    </row>
    <row r="115" spans="3:24">
      <c r="C115" s="406"/>
      <c r="D115" s="406"/>
      <c r="E115" s="406"/>
      <c r="F115" s="463"/>
      <c r="G115" s="463"/>
      <c r="H115" s="463"/>
      <c r="I115" s="463"/>
      <c r="J115" s="463"/>
      <c r="K115" s="463"/>
      <c r="L115" s="463"/>
      <c r="M115" s="406"/>
      <c r="N115" s="406"/>
      <c r="O115" s="406"/>
      <c r="P115" s="406"/>
      <c r="Q115" s="406"/>
      <c r="R115" s="406"/>
      <c r="S115" s="406"/>
      <c r="T115" s="406"/>
      <c r="U115" s="406"/>
      <c r="X115" s="406"/>
    </row>
    <row r="116" spans="3:24">
      <c r="C116" s="406"/>
      <c r="D116" s="406"/>
      <c r="E116" s="406"/>
      <c r="F116" s="463"/>
      <c r="G116" s="463"/>
      <c r="H116" s="463"/>
      <c r="I116" s="463"/>
      <c r="J116" s="463"/>
      <c r="K116" s="463"/>
      <c r="L116" s="463"/>
      <c r="M116" s="406"/>
      <c r="N116" s="406"/>
      <c r="O116" s="406"/>
      <c r="P116" s="406"/>
      <c r="Q116" s="406"/>
      <c r="R116" s="406"/>
      <c r="S116" s="406"/>
      <c r="T116" s="406"/>
      <c r="U116" s="406"/>
      <c r="X116" s="406"/>
    </row>
    <row r="117" spans="3:24">
      <c r="C117" s="406"/>
      <c r="D117" s="406"/>
      <c r="E117" s="406"/>
      <c r="F117" s="463"/>
      <c r="G117" s="463"/>
      <c r="H117" s="463"/>
      <c r="I117" s="463"/>
      <c r="J117" s="463"/>
      <c r="K117" s="463"/>
      <c r="L117" s="463"/>
      <c r="M117" s="406"/>
      <c r="N117" s="406"/>
      <c r="O117" s="406"/>
      <c r="P117" s="406"/>
      <c r="Q117" s="406"/>
      <c r="R117" s="406"/>
      <c r="S117" s="406"/>
      <c r="T117" s="406"/>
      <c r="U117" s="406"/>
      <c r="X117" s="406"/>
    </row>
    <row r="118" spans="3:24">
      <c r="C118" s="406"/>
      <c r="D118" s="406"/>
      <c r="E118" s="406"/>
      <c r="F118" s="463"/>
      <c r="G118" s="463"/>
      <c r="H118" s="463"/>
      <c r="I118" s="463"/>
      <c r="J118" s="463"/>
      <c r="K118" s="463"/>
      <c r="L118" s="463"/>
      <c r="M118" s="406"/>
      <c r="N118" s="406"/>
      <c r="O118" s="406"/>
      <c r="P118" s="406"/>
      <c r="Q118" s="406"/>
      <c r="R118" s="406"/>
      <c r="S118" s="406"/>
      <c r="T118" s="406"/>
      <c r="U118" s="406"/>
      <c r="X118" s="406"/>
    </row>
    <row r="119" spans="3:24">
      <c r="C119" s="406"/>
      <c r="D119" s="406"/>
      <c r="E119" s="406"/>
      <c r="F119" s="463"/>
      <c r="G119" s="463"/>
      <c r="H119" s="463"/>
      <c r="I119" s="463"/>
      <c r="J119" s="463"/>
      <c r="K119" s="463"/>
      <c r="L119" s="463"/>
      <c r="M119" s="406"/>
      <c r="N119" s="406"/>
      <c r="O119" s="406"/>
      <c r="P119" s="406"/>
      <c r="Q119" s="406"/>
      <c r="R119" s="406"/>
      <c r="S119" s="406"/>
      <c r="T119" s="406"/>
      <c r="U119" s="406"/>
      <c r="X119" s="406"/>
    </row>
    <row r="120" spans="3:24">
      <c r="C120" s="406"/>
      <c r="D120" s="406"/>
      <c r="E120" s="406"/>
      <c r="F120" s="463"/>
      <c r="G120" s="463"/>
      <c r="H120" s="463"/>
      <c r="I120" s="463"/>
      <c r="J120" s="463"/>
      <c r="K120" s="463"/>
      <c r="L120" s="463"/>
      <c r="M120" s="406"/>
      <c r="N120" s="406"/>
      <c r="O120" s="406"/>
      <c r="P120" s="406"/>
      <c r="Q120" s="406"/>
      <c r="R120" s="406"/>
      <c r="S120" s="406"/>
      <c r="T120" s="406"/>
      <c r="U120" s="406"/>
      <c r="X120" s="406"/>
    </row>
    <row r="121" spans="3:24">
      <c r="C121" s="406"/>
      <c r="D121" s="406"/>
      <c r="E121" s="406"/>
      <c r="F121" s="463"/>
      <c r="G121" s="463"/>
      <c r="H121" s="463"/>
      <c r="I121" s="463"/>
      <c r="J121" s="463"/>
      <c r="K121" s="463"/>
      <c r="L121" s="463"/>
      <c r="M121" s="406"/>
      <c r="N121" s="406"/>
      <c r="O121" s="406"/>
      <c r="P121" s="406"/>
      <c r="Q121" s="406"/>
      <c r="R121" s="406"/>
      <c r="S121" s="406"/>
      <c r="T121" s="406"/>
      <c r="U121" s="406"/>
      <c r="X121" s="406"/>
    </row>
    <row r="122" spans="3:24">
      <c r="C122" s="406"/>
      <c r="D122" s="406"/>
      <c r="E122" s="406"/>
      <c r="F122" s="463"/>
      <c r="G122" s="463"/>
      <c r="H122" s="463"/>
      <c r="I122" s="463"/>
      <c r="J122" s="463"/>
      <c r="K122" s="463"/>
      <c r="L122" s="463"/>
      <c r="M122" s="406"/>
      <c r="N122" s="406"/>
      <c r="O122" s="406"/>
      <c r="P122" s="406"/>
      <c r="Q122" s="406"/>
      <c r="R122" s="406"/>
      <c r="S122" s="406"/>
      <c r="T122" s="406"/>
      <c r="U122" s="406"/>
      <c r="X122" s="406"/>
    </row>
    <row r="123" spans="3:24">
      <c r="C123" s="406"/>
      <c r="D123" s="406"/>
      <c r="E123" s="406"/>
      <c r="F123" s="463"/>
      <c r="G123" s="463"/>
      <c r="H123" s="463"/>
      <c r="I123" s="463"/>
      <c r="J123" s="463"/>
      <c r="K123" s="463"/>
      <c r="L123" s="463"/>
      <c r="M123" s="406"/>
      <c r="N123" s="406"/>
      <c r="O123" s="406"/>
      <c r="P123" s="406"/>
      <c r="Q123" s="406"/>
      <c r="R123" s="406"/>
      <c r="S123" s="406"/>
      <c r="T123" s="406"/>
      <c r="U123" s="406"/>
      <c r="X123" s="406"/>
    </row>
    <row r="124" spans="3:24">
      <c r="C124" s="406"/>
      <c r="D124" s="406"/>
      <c r="E124" s="406"/>
      <c r="F124" s="463"/>
      <c r="G124" s="463"/>
      <c r="H124" s="463"/>
      <c r="I124" s="463"/>
      <c r="J124" s="463"/>
      <c r="K124" s="463"/>
      <c r="L124" s="463"/>
      <c r="M124" s="406"/>
      <c r="N124" s="406"/>
      <c r="O124" s="406"/>
      <c r="P124" s="406"/>
      <c r="Q124" s="406"/>
      <c r="R124" s="406"/>
      <c r="S124" s="406"/>
      <c r="T124" s="406"/>
      <c r="U124" s="406"/>
      <c r="X124" s="406"/>
    </row>
    <row r="125" spans="3:24">
      <c r="C125" s="406"/>
      <c r="D125" s="406"/>
      <c r="E125" s="406"/>
      <c r="F125" s="463"/>
      <c r="G125" s="463"/>
      <c r="H125" s="463"/>
      <c r="I125" s="463"/>
      <c r="J125" s="463"/>
      <c r="K125" s="463"/>
      <c r="L125" s="463"/>
      <c r="M125" s="406"/>
      <c r="N125" s="406"/>
      <c r="O125" s="406"/>
      <c r="P125" s="406"/>
      <c r="Q125" s="406"/>
      <c r="R125" s="406"/>
      <c r="S125" s="406"/>
      <c r="T125" s="406"/>
      <c r="U125" s="406"/>
      <c r="X125" s="406"/>
    </row>
    <row r="126" spans="3:24">
      <c r="C126" s="406"/>
      <c r="D126" s="406"/>
      <c r="E126" s="406"/>
      <c r="F126" s="463"/>
      <c r="G126" s="463"/>
      <c r="H126" s="463"/>
      <c r="I126" s="463"/>
      <c r="J126" s="463"/>
      <c r="K126" s="463"/>
      <c r="L126" s="463"/>
      <c r="M126" s="406"/>
      <c r="N126" s="406"/>
      <c r="O126" s="406"/>
      <c r="P126" s="406"/>
      <c r="Q126" s="406"/>
      <c r="R126" s="406"/>
      <c r="S126" s="406"/>
      <c r="T126" s="406"/>
      <c r="U126" s="406"/>
      <c r="X126" s="406"/>
    </row>
    <row r="127" spans="3:24">
      <c r="C127" s="406"/>
      <c r="D127" s="406"/>
      <c r="E127" s="406"/>
      <c r="F127" s="463"/>
      <c r="G127" s="463"/>
      <c r="H127" s="463"/>
      <c r="I127" s="463"/>
      <c r="J127" s="463"/>
      <c r="K127" s="463"/>
      <c r="L127" s="463"/>
      <c r="M127" s="406"/>
      <c r="N127" s="406"/>
      <c r="O127" s="406"/>
      <c r="P127" s="406"/>
      <c r="Q127" s="406"/>
      <c r="R127" s="406"/>
      <c r="S127" s="406"/>
      <c r="T127" s="406"/>
      <c r="U127" s="406"/>
      <c r="X127" s="406"/>
    </row>
    <row r="128" spans="3:24">
      <c r="C128" s="406"/>
      <c r="D128" s="406"/>
      <c r="E128" s="406"/>
      <c r="F128" s="463"/>
      <c r="G128" s="463"/>
      <c r="H128" s="463"/>
      <c r="I128" s="463"/>
      <c r="J128" s="463"/>
      <c r="K128" s="463"/>
      <c r="L128" s="463"/>
      <c r="M128" s="406"/>
      <c r="N128" s="406"/>
      <c r="O128" s="406"/>
      <c r="P128" s="406"/>
      <c r="Q128" s="406"/>
      <c r="R128" s="406"/>
      <c r="S128" s="406"/>
      <c r="T128" s="406"/>
      <c r="U128" s="406"/>
      <c r="X128" s="406"/>
    </row>
    <row r="129" spans="3:24">
      <c r="C129" s="406"/>
      <c r="D129" s="406"/>
      <c r="E129" s="406"/>
      <c r="F129" s="463"/>
      <c r="G129" s="463"/>
      <c r="H129" s="463"/>
      <c r="I129" s="463"/>
      <c r="J129" s="463"/>
      <c r="K129" s="463"/>
      <c r="L129" s="463"/>
      <c r="M129" s="406"/>
      <c r="N129" s="406"/>
      <c r="O129" s="406"/>
      <c r="P129" s="406"/>
      <c r="Q129" s="406"/>
      <c r="R129" s="406"/>
      <c r="S129" s="406"/>
      <c r="T129" s="406"/>
      <c r="U129" s="406"/>
      <c r="X129" s="406"/>
    </row>
    <row r="130" spans="3:24">
      <c r="C130" s="406"/>
      <c r="D130" s="406"/>
      <c r="E130" s="406"/>
      <c r="F130" s="463"/>
      <c r="G130" s="463"/>
      <c r="H130" s="463"/>
      <c r="I130" s="463"/>
      <c r="J130" s="463"/>
      <c r="K130" s="463"/>
      <c r="L130" s="463"/>
      <c r="M130" s="406"/>
      <c r="N130" s="406"/>
      <c r="O130" s="406"/>
      <c r="P130" s="406"/>
      <c r="Q130" s="406"/>
      <c r="R130" s="406"/>
      <c r="S130" s="406"/>
      <c r="T130" s="406"/>
      <c r="U130" s="406"/>
      <c r="X130" s="406"/>
    </row>
    <row r="131" spans="3:24">
      <c r="C131" s="406"/>
      <c r="D131" s="406"/>
      <c r="E131" s="406"/>
      <c r="F131" s="463"/>
      <c r="G131" s="463"/>
      <c r="H131" s="463"/>
      <c r="I131" s="463"/>
      <c r="J131" s="463"/>
      <c r="K131" s="463"/>
      <c r="L131" s="463"/>
      <c r="M131" s="406"/>
      <c r="N131" s="406"/>
      <c r="O131" s="406"/>
      <c r="P131" s="406"/>
      <c r="Q131" s="406"/>
      <c r="R131" s="406"/>
      <c r="S131" s="406"/>
      <c r="T131" s="406"/>
      <c r="U131" s="406"/>
      <c r="X131" s="406"/>
    </row>
    <row r="132" spans="3:24">
      <c r="C132" s="406"/>
      <c r="D132" s="406"/>
      <c r="E132" s="406"/>
      <c r="F132" s="463"/>
      <c r="G132" s="463"/>
      <c r="H132" s="463"/>
      <c r="I132" s="463"/>
      <c r="J132" s="463"/>
      <c r="K132" s="463"/>
      <c r="L132" s="463"/>
      <c r="M132" s="406"/>
      <c r="N132" s="406"/>
      <c r="O132" s="406"/>
      <c r="P132" s="406"/>
      <c r="Q132" s="406"/>
      <c r="R132" s="406"/>
      <c r="S132" s="406"/>
      <c r="T132" s="406"/>
      <c r="U132" s="406"/>
      <c r="X132" s="406"/>
    </row>
    <row r="133" spans="3:24">
      <c r="C133" s="406"/>
      <c r="D133" s="406"/>
      <c r="E133" s="406"/>
      <c r="F133" s="463"/>
      <c r="G133" s="463"/>
      <c r="H133" s="463"/>
      <c r="I133" s="463"/>
      <c r="J133" s="463"/>
      <c r="K133" s="463"/>
      <c r="L133" s="463"/>
      <c r="M133" s="406"/>
      <c r="N133" s="406"/>
      <c r="O133" s="406"/>
      <c r="P133" s="406"/>
      <c r="Q133" s="406"/>
      <c r="R133" s="406"/>
      <c r="S133" s="406"/>
      <c r="T133" s="406"/>
      <c r="U133" s="406"/>
      <c r="X133" s="406"/>
    </row>
    <row r="134" spans="3:24">
      <c r="C134" s="406"/>
      <c r="D134" s="406"/>
      <c r="E134" s="406"/>
      <c r="F134" s="463"/>
      <c r="G134" s="463"/>
      <c r="H134" s="463"/>
      <c r="I134" s="463"/>
      <c r="J134" s="463"/>
      <c r="K134" s="463"/>
      <c r="L134" s="463"/>
      <c r="M134" s="406"/>
      <c r="N134" s="406"/>
      <c r="O134" s="406"/>
      <c r="P134" s="406"/>
      <c r="Q134" s="406"/>
      <c r="R134" s="406"/>
      <c r="S134" s="406"/>
      <c r="T134" s="406"/>
      <c r="U134" s="406"/>
      <c r="X134" s="406"/>
    </row>
    <row r="135" spans="3:24">
      <c r="C135" s="406"/>
      <c r="D135" s="406"/>
      <c r="E135" s="406"/>
      <c r="F135" s="463"/>
      <c r="G135" s="463"/>
      <c r="H135" s="463"/>
      <c r="I135" s="463"/>
      <c r="J135" s="463"/>
      <c r="K135" s="463"/>
      <c r="L135" s="463"/>
      <c r="M135" s="406"/>
      <c r="N135" s="406"/>
      <c r="O135" s="406"/>
      <c r="P135" s="406"/>
      <c r="Q135" s="406"/>
      <c r="R135" s="406"/>
      <c r="S135" s="406"/>
      <c r="T135" s="406"/>
      <c r="U135" s="406"/>
      <c r="X135" s="406"/>
    </row>
    <row r="136" spans="3:24">
      <c r="C136" s="406"/>
      <c r="D136" s="406"/>
      <c r="E136" s="406"/>
      <c r="F136" s="463"/>
      <c r="G136" s="463"/>
      <c r="H136" s="463"/>
      <c r="I136" s="463"/>
      <c r="J136" s="463"/>
      <c r="K136" s="463"/>
      <c r="L136" s="463"/>
      <c r="M136" s="406"/>
      <c r="N136" s="406"/>
      <c r="O136" s="406"/>
      <c r="P136" s="406"/>
      <c r="Q136" s="406"/>
      <c r="R136" s="406"/>
      <c r="S136" s="406"/>
      <c r="T136" s="406"/>
      <c r="U136" s="406"/>
      <c r="X136" s="406"/>
    </row>
    <row r="137" spans="3:24">
      <c r="C137" s="406"/>
      <c r="D137" s="406"/>
      <c r="E137" s="406"/>
      <c r="F137" s="463"/>
      <c r="G137" s="463"/>
      <c r="H137" s="463"/>
      <c r="I137" s="463"/>
      <c r="J137" s="463"/>
      <c r="K137" s="463"/>
      <c r="L137" s="463"/>
      <c r="M137" s="406"/>
      <c r="N137" s="406"/>
      <c r="O137" s="406"/>
      <c r="P137" s="406"/>
      <c r="Q137" s="406"/>
      <c r="R137" s="406"/>
      <c r="S137" s="406"/>
      <c r="T137" s="406"/>
      <c r="U137" s="406"/>
      <c r="X137" s="406"/>
    </row>
    <row r="138" spans="3:24">
      <c r="C138" s="406"/>
      <c r="D138" s="406"/>
      <c r="E138" s="406"/>
      <c r="F138" s="463"/>
      <c r="G138" s="463"/>
      <c r="H138" s="463"/>
      <c r="I138" s="463"/>
      <c r="J138" s="463"/>
      <c r="K138" s="463"/>
      <c r="L138" s="463"/>
      <c r="M138" s="406"/>
      <c r="N138" s="406"/>
      <c r="O138" s="406"/>
      <c r="P138" s="406"/>
      <c r="Q138" s="406"/>
      <c r="R138" s="406"/>
      <c r="S138" s="406"/>
      <c r="T138" s="406"/>
      <c r="U138" s="406"/>
      <c r="X138" s="406"/>
    </row>
    <row r="139" spans="3:24">
      <c r="C139" s="406"/>
      <c r="D139" s="406"/>
      <c r="E139" s="406"/>
      <c r="F139" s="463"/>
      <c r="G139" s="463"/>
      <c r="H139" s="463"/>
      <c r="I139" s="463"/>
      <c r="J139" s="463"/>
      <c r="K139" s="463"/>
      <c r="L139" s="463"/>
      <c r="M139" s="406"/>
      <c r="N139" s="406"/>
      <c r="O139" s="406"/>
      <c r="P139" s="406"/>
      <c r="Q139" s="406"/>
      <c r="R139" s="406"/>
      <c r="S139" s="406"/>
      <c r="T139" s="406"/>
      <c r="U139" s="406"/>
      <c r="X139" s="406"/>
    </row>
    <row r="140" spans="3:24">
      <c r="C140" s="406"/>
      <c r="D140" s="406"/>
      <c r="E140" s="406"/>
      <c r="F140" s="463"/>
      <c r="G140" s="463"/>
      <c r="H140" s="463"/>
      <c r="I140" s="463"/>
      <c r="J140" s="463"/>
      <c r="K140" s="463"/>
      <c r="L140" s="463"/>
      <c r="M140" s="406"/>
      <c r="N140" s="406"/>
      <c r="O140" s="406"/>
      <c r="P140" s="406"/>
      <c r="Q140" s="406"/>
      <c r="R140" s="406"/>
      <c r="S140" s="406"/>
      <c r="T140" s="406"/>
      <c r="U140" s="406"/>
      <c r="X140" s="406"/>
    </row>
    <row r="141" spans="3:24">
      <c r="C141" s="406"/>
      <c r="D141" s="406"/>
      <c r="E141" s="406"/>
      <c r="F141" s="463"/>
      <c r="G141" s="463"/>
      <c r="H141" s="463"/>
      <c r="I141" s="463"/>
      <c r="J141" s="463"/>
      <c r="K141" s="463"/>
      <c r="L141" s="463"/>
      <c r="M141" s="406"/>
      <c r="N141" s="406"/>
      <c r="O141" s="406"/>
      <c r="P141" s="406"/>
      <c r="Q141" s="406"/>
      <c r="R141" s="406"/>
      <c r="S141" s="406"/>
      <c r="T141" s="406"/>
      <c r="U141" s="406"/>
      <c r="X141" s="406"/>
    </row>
    <row r="142" spans="3:24">
      <c r="C142" s="406"/>
      <c r="D142" s="406"/>
      <c r="E142" s="406"/>
      <c r="F142" s="463"/>
      <c r="G142" s="463"/>
      <c r="H142" s="463"/>
      <c r="I142" s="463"/>
      <c r="J142" s="463"/>
      <c r="K142" s="463"/>
      <c r="L142" s="463"/>
      <c r="M142" s="406"/>
      <c r="N142" s="406"/>
      <c r="O142" s="406"/>
      <c r="P142" s="406"/>
      <c r="Q142" s="406"/>
      <c r="R142" s="406"/>
      <c r="S142" s="406"/>
      <c r="T142" s="406"/>
      <c r="U142" s="406"/>
      <c r="X142" s="406"/>
    </row>
    <row r="143" spans="3:24">
      <c r="C143" s="406"/>
      <c r="D143" s="406"/>
      <c r="E143" s="406"/>
      <c r="F143" s="463"/>
      <c r="G143" s="463"/>
      <c r="H143" s="463"/>
      <c r="I143" s="463"/>
      <c r="J143" s="463"/>
      <c r="K143" s="463"/>
      <c r="L143" s="463"/>
      <c r="M143" s="406"/>
      <c r="N143" s="406"/>
      <c r="O143" s="406"/>
      <c r="P143" s="406"/>
      <c r="Q143" s="406"/>
      <c r="R143" s="406"/>
      <c r="S143" s="406"/>
      <c r="T143" s="406"/>
      <c r="U143" s="406"/>
      <c r="X143" s="406"/>
    </row>
    <row r="144" spans="3:24">
      <c r="C144" s="406"/>
      <c r="D144" s="406"/>
      <c r="E144" s="406"/>
      <c r="F144" s="463"/>
      <c r="G144" s="463"/>
      <c r="H144" s="463"/>
      <c r="I144" s="463"/>
      <c r="J144" s="463"/>
      <c r="K144" s="463"/>
      <c r="L144" s="463"/>
      <c r="M144" s="406"/>
      <c r="N144" s="406"/>
      <c r="O144" s="406"/>
      <c r="P144" s="406"/>
      <c r="Q144" s="406"/>
      <c r="R144" s="406"/>
      <c r="S144" s="406"/>
      <c r="T144" s="406"/>
      <c r="U144" s="406"/>
      <c r="X144" s="406"/>
    </row>
    <row r="145" spans="3:24">
      <c r="C145" s="406"/>
      <c r="D145" s="406"/>
      <c r="E145" s="406"/>
      <c r="F145" s="463"/>
      <c r="G145" s="463"/>
      <c r="H145" s="463"/>
      <c r="I145" s="463"/>
      <c r="J145" s="463"/>
      <c r="K145" s="463"/>
      <c r="L145" s="463"/>
      <c r="M145" s="406"/>
      <c r="N145" s="406"/>
      <c r="O145" s="406"/>
      <c r="P145" s="406"/>
      <c r="Q145" s="406"/>
      <c r="R145" s="406"/>
      <c r="S145" s="406"/>
      <c r="T145" s="406"/>
      <c r="U145" s="406"/>
      <c r="X145" s="406"/>
    </row>
    <row r="146" spans="3:24">
      <c r="C146" s="406"/>
      <c r="D146" s="406"/>
      <c r="E146" s="406"/>
      <c r="F146" s="463"/>
      <c r="G146" s="463"/>
      <c r="H146" s="463"/>
      <c r="I146" s="463"/>
      <c r="J146" s="463"/>
      <c r="K146" s="463"/>
      <c r="L146" s="463"/>
      <c r="M146" s="406"/>
      <c r="N146" s="406"/>
      <c r="O146" s="406"/>
      <c r="P146" s="406"/>
      <c r="Q146" s="406"/>
      <c r="R146" s="406"/>
      <c r="S146" s="406"/>
      <c r="T146" s="406"/>
      <c r="U146" s="406"/>
      <c r="X146" s="406"/>
    </row>
    <row r="147" spans="3:24">
      <c r="C147" s="406"/>
      <c r="D147" s="406"/>
      <c r="E147" s="406"/>
      <c r="F147" s="463"/>
      <c r="G147" s="463"/>
      <c r="H147" s="463"/>
      <c r="I147" s="463"/>
      <c r="J147" s="463"/>
      <c r="K147" s="463"/>
      <c r="L147" s="463"/>
      <c r="M147" s="406"/>
      <c r="N147" s="406"/>
      <c r="O147" s="406"/>
      <c r="P147" s="406"/>
      <c r="Q147" s="406"/>
      <c r="R147" s="406"/>
      <c r="S147" s="406"/>
      <c r="T147" s="406"/>
      <c r="U147" s="406"/>
      <c r="X147" s="406"/>
    </row>
    <row r="148" spans="3:24">
      <c r="C148" s="406"/>
      <c r="D148" s="406"/>
      <c r="E148" s="406"/>
      <c r="F148" s="463"/>
      <c r="G148" s="463"/>
      <c r="H148" s="463"/>
      <c r="I148" s="463"/>
      <c r="J148" s="463"/>
      <c r="K148" s="463"/>
      <c r="L148" s="463"/>
      <c r="M148" s="406"/>
      <c r="N148" s="406"/>
      <c r="O148" s="406"/>
      <c r="P148" s="406"/>
      <c r="Q148" s="406"/>
      <c r="R148" s="406"/>
      <c r="S148" s="406"/>
      <c r="T148" s="406"/>
      <c r="U148" s="406"/>
      <c r="X148" s="406"/>
    </row>
    <row r="149" spans="3:24">
      <c r="C149" s="406"/>
      <c r="D149" s="406"/>
      <c r="E149" s="406"/>
      <c r="F149" s="463"/>
      <c r="G149" s="463"/>
      <c r="H149" s="463"/>
      <c r="I149" s="463"/>
      <c r="J149" s="463"/>
      <c r="K149" s="463"/>
      <c r="L149" s="463"/>
      <c r="M149" s="406"/>
      <c r="N149" s="406"/>
      <c r="O149" s="406"/>
      <c r="P149" s="406"/>
      <c r="Q149" s="406"/>
      <c r="R149" s="406"/>
      <c r="S149" s="406"/>
      <c r="T149" s="406"/>
      <c r="U149" s="406"/>
      <c r="X149" s="406"/>
    </row>
    <row r="150" spans="3:24">
      <c r="C150" s="406"/>
      <c r="D150" s="406"/>
      <c r="E150" s="406"/>
      <c r="F150" s="463"/>
      <c r="G150" s="463"/>
      <c r="H150" s="463"/>
      <c r="I150" s="463"/>
      <c r="J150" s="463"/>
      <c r="K150" s="463"/>
      <c r="L150" s="463"/>
      <c r="M150" s="406"/>
      <c r="N150" s="406"/>
      <c r="O150" s="406"/>
      <c r="P150" s="406"/>
      <c r="Q150" s="406"/>
      <c r="R150" s="406"/>
      <c r="S150" s="406"/>
      <c r="T150" s="406"/>
      <c r="U150" s="406"/>
      <c r="X150" s="406"/>
    </row>
    <row r="151" spans="3:24">
      <c r="C151" s="406"/>
      <c r="D151" s="406"/>
      <c r="E151" s="406"/>
      <c r="F151" s="463"/>
      <c r="G151" s="463"/>
      <c r="H151" s="463"/>
      <c r="I151" s="463"/>
      <c r="J151" s="463"/>
      <c r="K151" s="463"/>
      <c r="L151" s="463"/>
      <c r="M151" s="406"/>
      <c r="N151" s="406"/>
      <c r="O151" s="406"/>
      <c r="P151" s="406"/>
      <c r="Q151" s="406"/>
      <c r="R151" s="406"/>
      <c r="S151" s="406"/>
      <c r="T151" s="406"/>
      <c r="U151" s="406"/>
      <c r="X151" s="406"/>
    </row>
    <row r="152" spans="3:24">
      <c r="C152" s="406"/>
      <c r="D152" s="406"/>
      <c r="E152" s="406"/>
      <c r="F152" s="463"/>
      <c r="G152" s="463"/>
      <c r="H152" s="463"/>
      <c r="I152" s="463"/>
      <c r="J152" s="463"/>
      <c r="K152" s="463"/>
      <c r="L152" s="463"/>
      <c r="M152" s="406"/>
      <c r="N152" s="406"/>
      <c r="O152" s="406"/>
      <c r="P152" s="406"/>
      <c r="Q152" s="406"/>
      <c r="R152" s="406"/>
      <c r="S152" s="406"/>
      <c r="T152" s="406"/>
      <c r="U152" s="406"/>
      <c r="X152" s="406"/>
    </row>
    <row r="153" spans="3:24">
      <c r="C153" s="406"/>
      <c r="D153" s="406"/>
      <c r="E153" s="406"/>
      <c r="F153" s="463"/>
      <c r="G153" s="463"/>
      <c r="H153" s="463"/>
      <c r="I153" s="463"/>
      <c r="J153" s="463"/>
      <c r="K153" s="463"/>
      <c r="L153" s="463"/>
      <c r="M153" s="406"/>
      <c r="N153" s="406"/>
      <c r="O153" s="406"/>
      <c r="P153" s="406"/>
      <c r="Q153" s="406"/>
      <c r="R153" s="406"/>
      <c r="S153" s="406"/>
      <c r="T153" s="406"/>
      <c r="U153" s="406"/>
      <c r="X153" s="406"/>
    </row>
    <row r="154" spans="3:24">
      <c r="C154" s="406"/>
      <c r="D154" s="406"/>
      <c r="E154" s="406"/>
      <c r="F154" s="463"/>
      <c r="G154" s="463"/>
      <c r="H154" s="463"/>
      <c r="I154" s="463"/>
      <c r="J154" s="463"/>
      <c r="K154" s="463"/>
      <c r="L154" s="463"/>
      <c r="M154" s="406"/>
      <c r="N154" s="406"/>
      <c r="O154" s="406"/>
      <c r="P154" s="406"/>
      <c r="Q154" s="406"/>
      <c r="R154" s="406"/>
      <c r="S154" s="406"/>
      <c r="T154" s="406"/>
      <c r="U154" s="406"/>
      <c r="X154" s="406"/>
    </row>
    <row r="155" spans="3:24">
      <c r="C155" s="406"/>
      <c r="D155" s="406"/>
      <c r="E155" s="406"/>
      <c r="F155" s="463"/>
      <c r="G155" s="463"/>
      <c r="H155" s="463"/>
      <c r="I155" s="463"/>
      <c r="J155" s="463"/>
      <c r="K155" s="463"/>
      <c r="L155" s="463"/>
      <c r="M155" s="406"/>
      <c r="N155" s="406"/>
      <c r="O155" s="406"/>
      <c r="P155" s="406"/>
      <c r="Q155" s="406"/>
      <c r="R155" s="406"/>
      <c r="S155" s="406"/>
      <c r="T155" s="406"/>
      <c r="U155" s="406"/>
      <c r="X155" s="406"/>
    </row>
    <row r="156" spans="3:24">
      <c r="C156" s="406"/>
      <c r="D156" s="406"/>
      <c r="E156" s="406"/>
      <c r="F156" s="463"/>
      <c r="G156" s="463"/>
      <c r="H156" s="463"/>
      <c r="I156" s="463"/>
      <c r="J156" s="463"/>
      <c r="K156" s="463"/>
      <c r="L156" s="463"/>
      <c r="M156" s="406"/>
      <c r="N156" s="406"/>
      <c r="O156" s="406"/>
      <c r="P156" s="406"/>
      <c r="Q156" s="406"/>
      <c r="R156" s="406"/>
      <c r="S156" s="406"/>
      <c r="T156" s="406"/>
      <c r="U156" s="406"/>
      <c r="X156" s="406"/>
    </row>
    <row r="157" spans="3:24">
      <c r="C157" s="406"/>
      <c r="D157" s="406"/>
      <c r="E157" s="406"/>
      <c r="F157" s="463"/>
      <c r="G157" s="463"/>
      <c r="H157" s="463"/>
      <c r="I157" s="463"/>
      <c r="J157" s="463"/>
      <c r="K157" s="463"/>
      <c r="L157" s="463"/>
      <c r="M157" s="406"/>
      <c r="N157" s="406"/>
      <c r="O157" s="406"/>
      <c r="P157" s="406"/>
      <c r="Q157" s="406"/>
      <c r="R157" s="406"/>
      <c r="S157" s="406"/>
      <c r="T157" s="406"/>
      <c r="U157" s="406"/>
      <c r="X157" s="406"/>
    </row>
    <row r="158" spans="3:24">
      <c r="C158" s="406"/>
      <c r="D158" s="406"/>
      <c r="E158" s="406"/>
      <c r="F158" s="463"/>
      <c r="G158" s="463"/>
      <c r="H158" s="463"/>
      <c r="I158" s="463"/>
      <c r="J158" s="463"/>
      <c r="K158" s="463"/>
      <c r="L158" s="463"/>
      <c r="M158" s="406"/>
      <c r="N158" s="406"/>
      <c r="O158" s="406"/>
      <c r="P158" s="406"/>
      <c r="Q158" s="406"/>
      <c r="R158" s="406"/>
      <c r="S158" s="406"/>
      <c r="T158" s="406"/>
      <c r="U158" s="406"/>
      <c r="X158" s="406"/>
    </row>
    <row r="159" spans="3:24">
      <c r="C159" s="406"/>
      <c r="D159" s="406"/>
      <c r="E159" s="406"/>
      <c r="F159" s="463"/>
      <c r="G159" s="463"/>
      <c r="H159" s="463"/>
      <c r="I159" s="463"/>
      <c r="J159" s="463"/>
      <c r="K159" s="463"/>
      <c r="L159" s="463"/>
      <c r="M159" s="406"/>
      <c r="N159" s="406"/>
      <c r="O159" s="406"/>
      <c r="P159" s="406"/>
      <c r="Q159" s="406"/>
      <c r="R159" s="406"/>
      <c r="S159" s="406"/>
      <c r="T159" s="406"/>
      <c r="U159" s="406"/>
      <c r="X159" s="406"/>
    </row>
    <row r="160" spans="3:24">
      <c r="C160" s="406"/>
      <c r="D160" s="406"/>
      <c r="E160" s="406"/>
      <c r="F160" s="463"/>
      <c r="G160" s="463"/>
      <c r="H160" s="463"/>
      <c r="I160" s="463"/>
      <c r="J160" s="463"/>
      <c r="K160" s="463"/>
      <c r="L160" s="463"/>
      <c r="M160" s="406"/>
      <c r="N160" s="406"/>
      <c r="O160" s="406"/>
      <c r="P160" s="406"/>
      <c r="Q160" s="406"/>
      <c r="R160" s="406"/>
      <c r="S160" s="406"/>
      <c r="T160" s="406"/>
      <c r="U160" s="406"/>
      <c r="X160" s="406"/>
    </row>
    <row r="161" spans="3:24">
      <c r="C161" s="406"/>
      <c r="D161" s="406"/>
      <c r="E161" s="406"/>
      <c r="F161" s="463"/>
      <c r="G161" s="463"/>
      <c r="H161" s="463"/>
      <c r="I161" s="463"/>
      <c r="J161" s="463"/>
      <c r="K161" s="463"/>
      <c r="L161" s="463"/>
      <c r="M161" s="406"/>
      <c r="N161" s="406"/>
      <c r="O161" s="406"/>
      <c r="P161" s="406"/>
      <c r="Q161" s="406"/>
      <c r="R161" s="406"/>
      <c r="S161" s="406"/>
      <c r="T161" s="406"/>
      <c r="U161" s="406"/>
      <c r="X161" s="406"/>
    </row>
    <row r="162" spans="3:24">
      <c r="C162" s="406"/>
      <c r="D162" s="406"/>
      <c r="E162" s="406"/>
      <c r="F162" s="463"/>
      <c r="G162" s="463"/>
      <c r="H162" s="463"/>
      <c r="I162" s="463"/>
      <c r="J162" s="463"/>
      <c r="K162" s="463"/>
      <c r="L162" s="463"/>
      <c r="M162" s="406"/>
      <c r="N162" s="406"/>
      <c r="O162" s="406"/>
      <c r="P162" s="406"/>
      <c r="Q162" s="406"/>
      <c r="R162" s="406"/>
      <c r="S162" s="406"/>
      <c r="T162" s="406"/>
      <c r="U162" s="406"/>
      <c r="X162" s="406"/>
    </row>
    <row r="163" spans="3:24">
      <c r="C163" s="406"/>
      <c r="D163" s="406"/>
      <c r="E163" s="406"/>
      <c r="F163" s="463"/>
      <c r="G163" s="463"/>
      <c r="H163" s="463"/>
      <c r="I163" s="463"/>
      <c r="J163" s="463"/>
      <c r="K163" s="463"/>
      <c r="L163" s="463"/>
      <c r="M163" s="406"/>
      <c r="N163" s="406"/>
      <c r="O163" s="406"/>
      <c r="P163" s="406"/>
      <c r="Q163" s="406"/>
      <c r="R163" s="406"/>
      <c r="S163" s="406"/>
      <c r="T163" s="406"/>
      <c r="U163" s="406"/>
      <c r="X163" s="406"/>
    </row>
    <row r="164" spans="3:24">
      <c r="C164" s="406"/>
      <c r="D164" s="406"/>
      <c r="E164" s="406"/>
      <c r="F164" s="463"/>
      <c r="G164" s="463"/>
      <c r="H164" s="463"/>
      <c r="I164" s="463"/>
      <c r="J164" s="463"/>
      <c r="K164" s="463"/>
      <c r="L164" s="463"/>
      <c r="M164" s="406"/>
      <c r="N164" s="406"/>
      <c r="O164" s="406"/>
      <c r="P164" s="406"/>
      <c r="Q164" s="406"/>
      <c r="R164" s="406"/>
      <c r="S164" s="406"/>
      <c r="T164" s="406"/>
      <c r="U164" s="406"/>
      <c r="X164" s="406"/>
    </row>
    <row r="165" spans="3:24">
      <c r="C165" s="406"/>
      <c r="D165" s="406"/>
      <c r="E165" s="406"/>
      <c r="F165" s="463"/>
      <c r="G165" s="463"/>
      <c r="H165" s="463"/>
      <c r="I165" s="463"/>
      <c r="J165" s="463"/>
      <c r="K165" s="463"/>
      <c r="L165" s="463"/>
      <c r="M165" s="406"/>
      <c r="N165" s="406"/>
      <c r="O165" s="406"/>
      <c r="P165" s="406"/>
      <c r="Q165" s="406"/>
      <c r="R165" s="406"/>
      <c r="S165" s="406"/>
      <c r="T165" s="406"/>
      <c r="U165" s="406"/>
      <c r="X165" s="406"/>
    </row>
    <row r="166" spans="3:24">
      <c r="C166" s="406"/>
      <c r="D166" s="406"/>
      <c r="E166" s="406"/>
      <c r="F166" s="463"/>
      <c r="G166" s="463"/>
      <c r="H166" s="463"/>
      <c r="I166" s="463"/>
      <c r="J166" s="463"/>
      <c r="K166" s="463"/>
      <c r="L166" s="463"/>
      <c r="M166" s="406"/>
      <c r="N166" s="406"/>
      <c r="O166" s="406"/>
      <c r="P166" s="406"/>
      <c r="Q166" s="406"/>
      <c r="R166" s="406"/>
      <c r="S166" s="406"/>
      <c r="T166" s="406"/>
      <c r="U166" s="406"/>
      <c r="X166" s="406"/>
    </row>
    <row r="167" spans="3:24">
      <c r="C167" s="406"/>
      <c r="D167" s="406"/>
      <c r="E167" s="406"/>
      <c r="F167" s="463"/>
      <c r="G167" s="463"/>
      <c r="H167" s="463"/>
      <c r="I167" s="463"/>
      <c r="J167" s="463"/>
      <c r="K167" s="463"/>
      <c r="L167" s="463"/>
      <c r="M167" s="406"/>
      <c r="N167" s="406"/>
      <c r="O167" s="406"/>
      <c r="P167" s="406"/>
      <c r="Q167" s="406"/>
      <c r="R167" s="406"/>
      <c r="S167" s="406"/>
      <c r="T167" s="406"/>
      <c r="U167" s="406"/>
      <c r="X167" s="406"/>
    </row>
    <row r="168" spans="3:24">
      <c r="C168" s="406"/>
      <c r="D168" s="406"/>
      <c r="E168" s="406"/>
      <c r="F168" s="463"/>
      <c r="G168" s="463"/>
      <c r="H168" s="463"/>
      <c r="I168" s="463"/>
      <c r="J168" s="463"/>
      <c r="K168" s="463"/>
      <c r="L168" s="463"/>
      <c r="M168" s="406"/>
      <c r="N168" s="406"/>
      <c r="O168" s="406"/>
      <c r="P168" s="406"/>
      <c r="Q168" s="406"/>
      <c r="R168" s="406"/>
      <c r="S168" s="406"/>
      <c r="T168" s="406"/>
      <c r="U168" s="406"/>
      <c r="X168" s="406"/>
    </row>
    <row r="169" spans="3:24">
      <c r="C169" s="406"/>
      <c r="D169" s="406"/>
      <c r="E169" s="406"/>
      <c r="F169" s="463"/>
      <c r="G169" s="463"/>
      <c r="H169" s="463"/>
      <c r="I169" s="463"/>
      <c r="J169" s="463"/>
      <c r="K169" s="463"/>
      <c r="L169" s="463"/>
      <c r="M169" s="406"/>
      <c r="N169" s="406"/>
      <c r="O169" s="406"/>
      <c r="P169" s="406"/>
      <c r="Q169" s="406"/>
      <c r="R169" s="406"/>
      <c r="S169" s="406"/>
      <c r="T169" s="406"/>
      <c r="U169" s="406"/>
      <c r="X169" s="406"/>
    </row>
    <row r="170" spans="3:24">
      <c r="C170" s="406"/>
      <c r="D170" s="406"/>
      <c r="E170" s="406"/>
      <c r="F170" s="463"/>
      <c r="G170" s="463"/>
      <c r="H170" s="463"/>
      <c r="I170" s="463"/>
      <c r="J170" s="463"/>
      <c r="K170" s="463"/>
      <c r="L170" s="463"/>
      <c r="M170" s="406"/>
      <c r="N170" s="406"/>
      <c r="O170" s="406"/>
      <c r="P170" s="406"/>
      <c r="Q170" s="406"/>
      <c r="R170" s="406"/>
      <c r="S170" s="406"/>
      <c r="T170" s="406"/>
      <c r="U170" s="406"/>
      <c r="X170" s="406"/>
    </row>
    <row r="171" spans="3:24">
      <c r="C171" s="406"/>
      <c r="D171" s="406"/>
      <c r="E171" s="406"/>
      <c r="F171" s="463"/>
      <c r="G171" s="463"/>
      <c r="H171" s="463"/>
      <c r="I171" s="463"/>
      <c r="J171" s="463"/>
      <c r="K171" s="463"/>
      <c r="L171" s="463"/>
      <c r="M171" s="406"/>
      <c r="N171" s="406"/>
      <c r="O171" s="406"/>
      <c r="P171" s="406"/>
      <c r="Q171" s="406"/>
      <c r="R171" s="406"/>
      <c r="S171" s="406"/>
      <c r="T171" s="406"/>
      <c r="U171" s="406"/>
      <c r="X171" s="406"/>
    </row>
    <row r="172" spans="3:24">
      <c r="C172" s="406"/>
      <c r="D172" s="406"/>
      <c r="E172" s="406"/>
      <c r="F172" s="463"/>
      <c r="G172" s="463"/>
      <c r="H172" s="463"/>
      <c r="I172" s="463"/>
      <c r="J172" s="463"/>
      <c r="K172" s="463"/>
      <c r="L172" s="463"/>
      <c r="M172" s="406"/>
      <c r="N172" s="406"/>
      <c r="O172" s="406"/>
      <c r="P172" s="406"/>
      <c r="Q172" s="406"/>
      <c r="R172" s="406"/>
      <c r="S172" s="406"/>
      <c r="T172" s="406"/>
      <c r="U172" s="406"/>
      <c r="X172" s="406"/>
    </row>
    <row r="173" spans="3:24">
      <c r="C173" s="406"/>
      <c r="D173" s="406"/>
      <c r="E173" s="406"/>
      <c r="F173" s="463"/>
      <c r="G173" s="463"/>
      <c r="H173" s="463"/>
      <c r="I173" s="463"/>
      <c r="J173" s="463"/>
      <c r="K173" s="463"/>
      <c r="L173" s="463"/>
      <c r="M173" s="406"/>
      <c r="N173" s="406"/>
      <c r="O173" s="406"/>
      <c r="P173" s="406"/>
      <c r="Q173" s="406"/>
      <c r="R173" s="406"/>
      <c r="S173" s="406"/>
      <c r="T173" s="406"/>
      <c r="U173" s="406"/>
      <c r="X173" s="406"/>
    </row>
    <row r="174" spans="3:24">
      <c r="C174" s="406"/>
      <c r="D174" s="406"/>
      <c r="E174" s="406"/>
      <c r="F174" s="463"/>
      <c r="G174" s="463"/>
      <c r="H174" s="463"/>
      <c r="I174" s="463"/>
      <c r="J174" s="463"/>
      <c r="K174" s="463"/>
      <c r="L174" s="463"/>
      <c r="M174" s="406"/>
      <c r="N174" s="406"/>
      <c r="O174" s="406"/>
      <c r="P174" s="406"/>
      <c r="Q174" s="406"/>
      <c r="R174" s="406"/>
      <c r="S174" s="406"/>
      <c r="T174" s="406"/>
      <c r="U174" s="406"/>
      <c r="X174" s="406"/>
    </row>
    <row r="175" spans="3:24">
      <c r="C175" s="406"/>
      <c r="D175" s="406"/>
      <c r="E175" s="406"/>
      <c r="F175" s="463"/>
      <c r="G175" s="463"/>
      <c r="H175" s="463"/>
      <c r="I175" s="463"/>
      <c r="J175" s="463"/>
      <c r="K175" s="463"/>
      <c r="L175" s="463"/>
      <c r="M175" s="406"/>
      <c r="N175" s="406"/>
      <c r="O175" s="406"/>
      <c r="P175" s="406"/>
      <c r="Q175" s="406"/>
      <c r="R175" s="406"/>
      <c r="S175" s="406"/>
      <c r="T175" s="406"/>
      <c r="U175" s="406"/>
      <c r="X175" s="406"/>
    </row>
    <row r="176" spans="3:24">
      <c r="C176" s="406"/>
      <c r="D176" s="406"/>
      <c r="E176" s="406"/>
      <c r="F176" s="463"/>
      <c r="G176" s="463"/>
      <c r="H176" s="463"/>
      <c r="I176" s="463"/>
      <c r="J176" s="463"/>
      <c r="K176" s="463"/>
      <c r="L176" s="463"/>
      <c r="M176" s="406"/>
      <c r="N176" s="406"/>
      <c r="O176" s="406"/>
      <c r="P176" s="406"/>
      <c r="Q176" s="406"/>
      <c r="R176" s="406"/>
      <c r="S176" s="406"/>
      <c r="T176" s="406"/>
      <c r="U176" s="406"/>
      <c r="X176" s="406"/>
    </row>
    <row r="177" spans="3:24">
      <c r="C177" s="406"/>
      <c r="D177" s="406"/>
      <c r="E177" s="406"/>
      <c r="F177" s="463"/>
      <c r="G177" s="463"/>
      <c r="H177" s="463"/>
      <c r="I177" s="463"/>
      <c r="J177" s="463"/>
      <c r="K177" s="463"/>
      <c r="L177" s="463"/>
      <c r="M177" s="406"/>
      <c r="N177" s="406"/>
      <c r="O177" s="406"/>
      <c r="P177" s="406"/>
      <c r="Q177" s="406"/>
      <c r="R177" s="406"/>
      <c r="S177" s="406"/>
      <c r="T177" s="406"/>
      <c r="U177" s="406"/>
      <c r="X177" s="406"/>
    </row>
    <row r="178" spans="3:24">
      <c r="C178" s="406"/>
      <c r="D178" s="406"/>
      <c r="E178" s="406"/>
      <c r="F178" s="463"/>
      <c r="G178" s="463"/>
      <c r="H178" s="463"/>
      <c r="I178" s="463"/>
      <c r="J178" s="463"/>
      <c r="K178" s="463"/>
      <c r="L178" s="463"/>
      <c r="M178" s="406"/>
      <c r="N178" s="406"/>
      <c r="O178" s="406"/>
      <c r="P178" s="406"/>
      <c r="Q178" s="406"/>
      <c r="R178" s="406"/>
      <c r="S178" s="406"/>
      <c r="T178" s="406"/>
      <c r="U178" s="406"/>
      <c r="X178" s="406"/>
    </row>
    <row r="179" spans="3:24">
      <c r="C179" s="406"/>
      <c r="D179" s="406"/>
      <c r="E179" s="406"/>
      <c r="F179" s="463"/>
      <c r="G179" s="463"/>
      <c r="H179" s="463"/>
      <c r="I179" s="463"/>
      <c r="J179" s="463"/>
      <c r="K179" s="463"/>
      <c r="L179" s="463"/>
      <c r="M179" s="406"/>
      <c r="N179" s="406"/>
      <c r="O179" s="406"/>
      <c r="P179" s="406"/>
      <c r="Q179" s="406"/>
      <c r="R179" s="406"/>
      <c r="S179" s="406"/>
      <c r="T179" s="406"/>
      <c r="U179" s="406"/>
      <c r="X179" s="406"/>
    </row>
    <row r="180" spans="3:24">
      <c r="C180" s="406"/>
      <c r="D180" s="406"/>
      <c r="E180" s="406"/>
      <c r="F180" s="463"/>
      <c r="G180" s="463"/>
      <c r="H180" s="463"/>
      <c r="I180" s="463"/>
      <c r="J180" s="463"/>
      <c r="K180" s="463"/>
      <c r="L180" s="463"/>
      <c r="M180" s="406"/>
      <c r="N180" s="406"/>
      <c r="O180" s="406"/>
      <c r="P180" s="406"/>
      <c r="Q180" s="406"/>
      <c r="R180" s="406"/>
      <c r="S180" s="406"/>
      <c r="T180" s="406"/>
      <c r="U180" s="406"/>
      <c r="X180" s="406"/>
    </row>
    <row r="181" spans="3:24">
      <c r="C181" s="406"/>
      <c r="D181" s="406"/>
      <c r="E181" s="406"/>
      <c r="F181" s="463"/>
      <c r="G181" s="463"/>
      <c r="H181" s="463"/>
      <c r="I181" s="463"/>
      <c r="J181" s="463"/>
      <c r="K181" s="463"/>
      <c r="L181" s="463"/>
      <c r="M181" s="406"/>
      <c r="N181" s="406"/>
      <c r="O181" s="406"/>
      <c r="P181" s="406"/>
      <c r="Q181" s="406"/>
      <c r="R181" s="406"/>
      <c r="S181" s="406"/>
      <c r="T181" s="406"/>
      <c r="U181" s="406"/>
      <c r="X181" s="406"/>
    </row>
    <row r="182" spans="3:24">
      <c r="C182" s="406"/>
      <c r="D182" s="406"/>
      <c r="E182" s="406"/>
      <c r="F182" s="463"/>
      <c r="G182" s="463"/>
      <c r="H182" s="463"/>
      <c r="I182" s="463"/>
      <c r="J182" s="463"/>
      <c r="K182" s="463"/>
      <c r="L182" s="463"/>
      <c r="M182" s="406"/>
      <c r="N182" s="406"/>
      <c r="O182" s="406"/>
      <c r="P182" s="406"/>
      <c r="Q182" s="406"/>
      <c r="R182" s="406"/>
      <c r="S182" s="406"/>
      <c r="T182" s="406"/>
      <c r="U182" s="406"/>
      <c r="X182" s="406"/>
    </row>
    <row r="183" spans="3:24">
      <c r="C183" s="406"/>
      <c r="D183" s="406"/>
      <c r="E183" s="406"/>
      <c r="F183" s="463"/>
      <c r="G183" s="463"/>
      <c r="H183" s="463"/>
      <c r="I183" s="463"/>
      <c r="J183" s="463"/>
      <c r="K183" s="463"/>
      <c r="L183" s="463"/>
      <c r="M183" s="406"/>
      <c r="N183" s="406"/>
      <c r="O183" s="406"/>
      <c r="P183" s="406"/>
      <c r="Q183" s="406"/>
      <c r="R183" s="406"/>
      <c r="S183" s="406"/>
      <c r="T183" s="406"/>
      <c r="U183" s="406"/>
      <c r="X183" s="406"/>
    </row>
    <row r="184" spans="3:24">
      <c r="C184" s="406"/>
      <c r="D184" s="406"/>
      <c r="E184" s="406"/>
      <c r="F184" s="463"/>
      <c r="G184" s="463"/>
      <c r="H184" s="463"/>
      <c r="I184" s="463"/>
      <c r="J184" s="463"/>
      <c r="K184" s="463"/>
      <c r="L184" s="463"/>
      <c r="M184" s="406"/>
      <c r="N184" s="406"/>
      <c r="O184" s="406"/>
      <c r="P184" s="406"/>
      <c r="Q184" s="406"/>
      <c r="R184" s="406"/>
      <c r="S184" s="406"/>
      <c r="T184" s="406"/>
      <c r="U184" s="406"/>
      <c r="X184" s="406"/>
    </row>
    <row r="185" spans="3:24">
      <c r="C185" s="406"/>
      <c r="D185" s="406"/>
      <c r="E185" s="406"/>
      <c r="F185" s="463"/>
      <c r="G185" s="463"/>
      <c r="H185" s="463"/>
      <c r="I185" s="463"/>
      <c r="J185" s="463"/>
      <c r="K185" s="463"/>
      <c r="L185" s="463"/>
      <c r="M185" s="406"/>
      <c r="N185" s="406"/>
      <c r="O185" s="406"/>
      <c r="P185" s="406"/>
      <c r="Q185" s="406"/>
      <c r="R185" s="406"/>
      <c r="S185" s="406"/>
      <c r="T185" s="406"/>
      <c r="U185" s="406"/>
      <c r="X185" s="406"/>
    </row>
    <row r="186" spans="3:24">
      <c r="C186" s="406"/>
      <c r="D186" s="406"/>
      <c r="E186" s="406"/>
      <c r="F186" s="463"/>
      <c r="G186" s="463"/>
      <c r="H186" s="463"/>
      <c r="I186" s="463"/>
      <c r="J186" s="463"/>
      <c r="K186" s="463"/>
      <c r="L186" s="463"/>
      <c r="M186" s="406"/>
      <c r="N186" s="406"/>
      <c r="O186" s="406"/>
      <c r="P186" s="406"/>
      <c r="Q186" s="406"/>
      <c r="R186" s="406"/>
      <c r="S186" s="406"/>
      <c r="T186" s="406"/>
      <c r="U186" s="406"/>
      <c r="X186" s="406"/>
    </row>
    <row r="187" spans="3:24">
      <c r="C187" s="406"/>
      <c r="D187" s="406"/>
      <c r="E187" s="406"/>
      <c r="F187" s="463"/>
      <c r="G187" s="463"/>
      <c r="H187" s="463"/>
      <c r="I187" s="463"/>
      <c r="J187" s="463"/>
      <c r="K187" s="463"/>
      <c r="L187" s="463"/>
      <c r="M187" s="406"/>
      <c r="N187" s="406"/>
      <c r="O187" s="406"/>
      <c r="P187" s="406"/>
      <c r="Q187" s="406"/>
      <c r="R187" s="406"/>
      <c r="S187" s="406"/>
      <c r="T187" s="406"/>
      <c r="U187" s="406"/>
      <c r="X187" s="406"/>
    </row>
    <row r="188" spans="3:24">
      <c r="C188" s="406"/>
      <c r="D188" s="406"/>
      <c r="E188" s="406"/>
      <c r="F188" s="463"/>
      <c r="G188" s="463"/>
      <c r="H188" s="463"/>
      <c r="I188" s="463"/>
      <c r="J188" s="463"/>
      <c r="K188" s="463"/>
      <c r="L188" s="463"/>
      <c r="M188" s="406"/>
      <c r="N188" s="406"/>
      <c r="O188" s="406"/>
      <c r="P188" s="406"/>
      <c r="Q188" s="406"/>
      <c r="R188" s="406"/>
      <c r="S188" s="406"/>
      <c r="T188" s="406"/>
      <c r="U188" s="406"/>
      <c r="X188" s="406"/>
    </row>
    <row r="189" spans="3:24">
      <c r="C189" s="406"/>
      <c r="D189" s="406"/>
      <c r="E189" s="406"/>
      <c r="F189" s="463"/>
      <c r="G189" s="463"/>
      <c r="H189" s="463"/>
      <c r="I189" s="463"/>
      <c r="J189" s="463"/>
      <c r="K189" s="463"/>
      <c r="L189" s="463"/>
      <c r="M189" s="406"/>
      <c r="N189" s="406"/>
      <c r="O189" s="406"/>
      <c r="P189" s="406"/>
      <c r="Q189" s="406"/>
      <c r="R189" s="406"/>
      <c r="S189" s="406"/>
      <c r="T189" s="406"/>
      <c r="U189" s="406"/>
      <c r="X189" s="406"/>
    </row>
    <row r="190" spans="3:24">
      <c r="C190" s="406"/>
      <c r="D190" s="406"/>
      <c r="E190" s="406"/>
      <c r="F190" s="463"/>
      <c r="G190" s="463"/>
      <c r="H190" s="463"/>
      <c r="I190" s="463"/>
      <c r="J190" s="463"/>
      <c r="K190" s="463"/>
      <c r="L190" s="463"/>
      <c r="M190" s="406"/>
      <c r="N190" s="406"/>
      <c r="O190" s="406"/>
      <c r="P190" s="406"/>
      <c r="Q190" s="406"/>
      <c r="R190" s="406"/>
      <c r="S190" s="406"/>
      <c r="T190" s="406"/>
      <c r="U190" s="406"/>
      <c r="X190" s="406"/>
    </row>
    <row r="191" spans="3:24">
      <c r="C191" s="406"/>
      <c r="D191" s="406"/>
      <c r="E191" s="406"/>
      <c r="F191" s="463"/>
      <c r="G191" s="463"/>
      <c r="H191" s="463"/>
      <c r="I191" s="463"/>
      <c r="J191" s="463"/>
      <c r="K191" s="463"/>
      <c r="L191" s="463"/>
      <c r="M191" s="406"/>
      <c r="N191" s="406"/>
      <c r="O191" s="406"/>
      <c r="P191" s="406"/>
      <c r="Q191" s="406"/>
      <c r="R191" s="406"/>
      <c r="S191" s="406"/>
      <c r="T191" s="406"/>
      <c r="U191" s="406"/>
      <c r="X191" s="406"/>
    </row>
    <row r="192" spans="3:24">
      <c r="C192" s="406"/>
      <c r="D192" s="406"/>
      <c r="E192" s="406"/>
      <c r="F192" s="463"/>
      <c r="G192" s="463"/>
      <c r="H192" s="463"/>
      <c r="I192" s="463"/>
      <c r="J192" s="463"/>
      <c r="K192" s="463"/>
      <c r="L192" s="463"/>
      <c r="M192" s="406"/>
      <c r="N192" s="406"/>
      <c r="O192" s="406"/>
      <c r="P192" s="406"/>
      <c r="Q192" s="406"/>
      <c r="R192" s="406"/>
      <c r="S192" s="406"/>
      <c r="T192" s="406"/>
      <c r="U192" s="406"/>
      <c r="X192" s="406"/>
    </row>
    <row r="193" spans="3:24">
      <c r="C193" s="406"/>
      <c r="D193" s="406"/>
      <c r="E193" s="406"/>
      <c r="F193" s="463"/>
      <c r="G193" s="463"/>
      <c r="H193" s="463"/>
      <c r="I193" s="463"/>
      <c r="J193" s="463"/>
      <c r="K193" s="463"/>
      <c r="L193" s="463"/>
      <c r="M193" s="406"/>
      <c r="N193" s="406"/>
      <c r="O193" s="406"/>
      <c r="P193" s="406"/>
      <c r="Q193" s="406"/>
      <c r="R193" s="406"/>
      <c r="S193" s="406"/>
      <c r="T193" s="406"/>
      <c r="U193" s="406"/>
      <c r="X193" s="406"/>
    </row>
    <row r="194" spans="3:24">
      <c r="C194" s="406"/>
      <c r="D194" s="406"/>
      <c r="E194" s="406"/>
      <c r="F194" s="463"/>
      <c r="G194" s="463"/>
      <c r="H194" s="463"/>
      <c r="I194" s="463"/>
      <c r="J194" s="463"/>
      <c r="K194" s="463"/>
      <c r="L194" s="463"/>
      <c r="M194" s="406"/>
      <c r="N194" s="406"/>
      <c r="O194" s="406"/>
      <c r="P194" s="406"/>
      <c r="Q194" s="406"/>
      <c r="R194" s="406"/>
      <c r="S194" s="406"/>
      <c r="T194" s="406"/>
      <c r="U194" s="406"/>
      <c r="X194" s="406"/>
    </row>
    <row r="195" spans="3:24">
      <c r="C195" s="406"/>
      <c r="D195" s="406"/>
      <c r="E195" s="406"/>
      <c r="F195" s="463"/>
      <c r="G195" s="463"/>
      <c r="H195" s="463"/>
      <c r="I195" s="463"/>
      <c r="J195" s="463"/>
      <c r="K195" s="463"/>
      <c r="L195" s="463"/>
      <c r="M195" s="406"/>
      <c r="N195" s="406"/>
      <c r="O195" s="406"/>
      <c r="P195" s="406"/>
      <c r="Q195" s="406"/>
      <c r="R195" s="406"/>
      <c r="S195" s="406"/>
      <c r="T195" s="406"/>
      <c r="U195" s="406"/>
      <c r="X195" s="406"/>
    </row>
    <row r="196" spans="3:24">
      <c r="C196" s="406"/>
      <c r="D196" s="406"/>
      <c r="E196" s="406"/>
      <c r="F196" s="463"/>
      <c r="G196" s="463"/>
      <c r="H196" s="463"/>
      <c r="I196" s="463"/>
      <c r="J196" s="463"/>
      <c r="K196" s="463"/>
      <c r="L196" s="463"/>
      <c r="M196" s="406"/>
      <c r="N196" s="406"/>
      <c r="O196" s="406"/>
      <c r="P196" s="406"/>
      <c r="Q196" s="406"/>
      <c r="R196" s="406"/>
      <c r="S196" s="406"/>
      <c r="T196" s="406"/>
      <c r="U196" s="406"/>
      <c r="X196" s="406"/>
    </row>
    <row r="197" spans="3:24">
      <c r="C197" s="406"/>
      <c r="D197" s="406"/>
      <c r="E197" s="406"/>
      <c r="F197" s="463"/>
      <c r="G197" s="463"/>
      <c r="H197" s="463"/>
      <c r="I197" s="463"/>
      <c r="J197" s="463"/>
      <c r="K197" s="463"/>
      <c r="L197" s="463"/>
      <c r="M197" s="406"/>
      <c r="N197" s="406"/>
      <c r="O197" s="406"/>
      <c r="P197" s="406"/>
      <c r="Q197" s="406"/>
      <c r="R197" s="406"/>
      <c r="S197" s="406"/>
      <c r="T197" s="406"/>
      <c r="U197" s="406"/>
      <c r="X197" s="406"/>
    </row>
    <row r="198" spans="3:24">
      <c r="C198" s="406"/>
      <c r="D198" s="406"/>
      <c r="E198" s="406"/>
      <c r="F198" s="463"/>
      <c r="G198" s="463"/>
      <c r="H198" s="463"/>
      <c r="I198" s="463"/>
      <c r="J198" s="463"/>
      <c r="K198" s="463"/>
      <c r="L198" s="463"/>
      <c r="M198" s="406"/>
      <c r="N198" s="406"/>
      <c r="O198" s="406"/>
      <c r="P198" s="406"/>
      <c r="Q198" s="406"/>
      <c r="R198" s="406"/>
      <c r="S198" s="406"/>
      <c r="T198" s="406"/>
      <c r="U198" s="406"/>
      <c r="X198" s="406"/>
    </row>
    <row r="199" spans="3:24">
      <c r="C199" s="406"/>
      <c r="D199" s="406"/>
      <c r="E199" s="406"/>
      <c r="F199" s="463"/>
      <c r="G199" s="463"/>
      <c r="H199" s="463"/>
      <c r="I199" s="463"/>
      <c r="J199" s="463"/>
      <c r="K199" s="463"/>
      <c r="L199" s="463"/>
      <c r="M199" s="406"/>
      <c r="N199" s="406"/>
      <c r="O199" s="406"/>
      <c r="P199" s="406"/>
      <c r="Q199" s="406"/>
      <c r="R199" s="406"/>
      <c r="S199" s="406"/>
      <c r="T199" s="406"/>
      <c r="U199" s="406"/>
      <c r="X199" s="406"/>
    </row>
    <row r="200" spans="3:24">
      <c r="C200" s="406"/>
      <c r="D200" s="406"/>
      <c r="E200" s="406"/>
      <c r="F200" s="463"/>
      <c r="G200" s="463"/>
      <c r="H200" s="463"/>
      <c r="I200" s="463"/>
      <c r="J200" s="463"/>
      <c r="K200" s="463"/>
      <c r="L200" s="463"/>
      <c r="M200" s="406"/>
      <c r="N200" s="406"/>
      <c r="O200" s="406"/>
      <c r="P200" s="406"/>
      <c r="Q200" s="406"/>
      <c r="R200" s="406"/>
      <c r="S200" s="406"/>
      <c r="T200" s="406"/>
      <c r="U200" s="406"/>
      <c r="X200" s="406"/>
    </row>
    <row r="201" spans="3:24">
      <c r="C201" s="406"/>
      <c r="D201" s="406"/>
      <c r="E201" s="406"/>
      <c r="F201" s="463"/>
      <c r="G201" s="463"/>
      <c r="H201" s="463"/>
      <c r="I201" s="463"/>
      <c r="J201" s="463"/>
      <c r="K201" s="463"/>
      <c r="L201" s="463"/>
      <c r="M201" s="406"/>
      <c r="N201" s="406"/>
      <c r="O201" s="406"/>
      <c r="P201" s="406"/>
      <c r="Q201" s="406"/>
      <c r="R201" s="406"/>
      <c r="S201" s="406"/>
      <c r="T201" s="406"/>
      <c r="U201" s="406"/>
      <c r="X201" s="406"/>
    </row>
    <row r="202" spans="3:24">
      <c r="C202" s="406"/>
      <c r="D202" s="406"/>
      <c r="E202" s="406"/>
      <c r="F202" s="463"/>
      <c r="G202" s="463"/>
      <c r="H202" s="463"/>
      <c r="I202" s="463"/>
      <c r="J202" s="463"/>
      <c r="K202" s="463"/>
      <c r="L202" s="463"/>
      <c r="M202" s="406"/>
      <c r="N202" s="406"/>
      <c r="O202" s="406"/>
      <c r="P202" s="406"/>
      <c r="Q202" s="406"/>
      <c r="R202" s="406"/>
      <c r="S202" s="406"/>
      <c r="T202" s="406"/>
      <c r="U202" s="406"/>
      <c r="X202" s="406"/>
    </row>
    <row r="203" spans="3:24">
      <c r="C203" s="406"/>
      <c r="D203" s="406"/>
      <c r="E203" s="406"/>
      <c r="F203" s="463"/>
      <c r="G203" s="463"/>
      <c r="H203" s="463"/>
      <c r="I203" s="463"/>
      <c r="J203" s="463"/>
      <c r="K203" s="463"/>
      <c r="L203" s="463"/>
      <c r="M203" s="406"/>
      <c r="N203" s="406"/>
      <c r="O203" s="406"/>
      <c r="P203" s="406"/>
      <c r="Q203" s="406"/>
      <c r="R203" s="406"/>
      <c r="S203" s="406"/>
      <c r="T203" s="406"/>
      <c r="U203" s="406"/>
      <c r="X203" s="406"/>
    </row>
    <row r="204" spans="3:24">
      <c r="C204" s="406"/>
      <c r="D204" s="406"/>
      <c r="E204" s="406"/>
      <c r="F204" s="463"/>
      <c r="G204" s="463"/>
      <c r="H204" s="463"/>
      <c r="I204" s="463"/>
      <c r="J204" s="463"/>
      <c r="K204" s="463"/>
      <c r="L204" s="463"/>
      <c r="M204" s="406"/>
      <c r="N204" s="406"/>
      <c r="O204" s="406"/>
      <c r="P204" s="406"/>
      <c r="Q204" s="406"/>
      <c r="R204" s="406"/>
      <c r="S204" s="406"/>
      <c r="T204" s="406"/>
      <c r="U204" s="406"/>
      <c r="X204" s="406"/>
    </row>
    <row r="205" spans="3:24">
      <c r="C205" s="406"/>
      <c r="D205" s="406"/>
      <c r="E205" s="406"/>
      <c r="F205" s="463"/>
      <c r="G205" s="463"/>
      <c r="H205" s="463"/>
      <c r="I205" s="463"/>
      <c r="J205" s="463"/>
      <c r="K205" s="463"/>
      <c r="L205" s="463"/>
      <c r="M205" s="406"/>
      <c r="N205" s="406"/>
      <c r="O205" s="406"/>
      <c r="P205" s="406"/>
      <c r="Q205" s="406"/>
      <c r="R205" s="406"/>
      <c r="S205" s="406"/>
      <c r="T205" s="406"/>
      <c r="U205" s="406"/>
      <c r="X205" s="406"/>
    </row>
    <row r="206" spans="3:24">
      <c r="C206" s="406"/>
      <c r="D206" s="406"/>
      <c r="E206" s="406"/>
      <c r="F206" s="463"/>
      <c r="G206" s="463"/>
      <c r="H206" s="463"/>
      <c r="I206" s="463"/>
      <c r="J206" s="463"/>
      <c r="K206" s="463"/>
      <c r="L206" s="463"/>
      <c r="M206" s="406"/>
      <c r="N206" s="406"/>
      <c r="O206" s="406"/>
      <c r="P206" s="406"/>
      <c r="Q206" s="406"/>
      <c r="R206" s="406"/>
      <c r="S206" s="406"/>
      <c r="T206" s="406"/>
      <c r="U206" s="406"/>
      <c r="X206" s="406"/>
    </row>
    <row r="207" spans="3:24">
      <c r="C207" s="406"/>
      <c r="D207" s="406"/>
      <c r="E207" s="406"/>
      <c r="F207" s="463"/>
      <c r="G207" s="463"/>
      <c r="H207" s="463"/>
      <c r="I207" s="463"/>
      <c r="J207" s="463"/>
      <c r="K207" s="463"/>
      <c r="L207" s="463"/>
      <c r="M207" s="406"/>
      <c r="N207" s="406"/>
      <c r="O207" s="406"/>
      <c r="P207" s="406"/>
      <c r="Q207" s="406"/>
      <c r="R207" s="406"/>
      <c r="S207" s="406"/>
      <c r="T207" s="406"/>
      <c r="U207" s="406"/>
      <c r="X207" s="406"/>
    </row>
    <row r="208" spans="3:24">
      <c r="C208" s="406"/>
      <c r="D208" s="406"/>
      <c r="E208" s="406"/>
      <c r="F208" s="463"/>
      <c r="G208" s="463"/>
      <c r="H208" s="463"/>
      <c r="I208" s="463"/>
      <c r="J208" s="463"/>
      <c r="K208" s="463"/>
      <c r="L208" s="463"/>
      <c r="M208" s="406"/>
      <c r="N208" s="406"/>
      <c r="O208" s="406"/>
      <c r="P208" s="406"/>
      <c r="Q208" s="406"/>
      <c r="R208" s="406"/>
      <c r="S208" s="406"/>
      <c r="T208" s="406"/>
      <c r="U208" s="406"/>
      <c r="X208" s="406"/>
    </row>
    <row r="209" spans="3:24">
      <c r="C209" s="406"/>
      <c r="D209" s="406"/>
      <c r="E209" s="406"/>
      <c r="F209" s="463"/>
      <c r="G209" s="463"/>
      <c r="H209" s="463"/>
      <c r="I209" s="463"/>
      <c r="J209" s="463"/>
      <c r="K209" s="463"/>
      <c r="L209" s="463"/>
      <c r="M209" s="406"/>
      <c r="N209" s="406"/>
      <c r="O209" s="406"/>
      <c r="P209" s="406"/>
      <c r="Q209" s="406"/>
      <c r="R209" s="406"/>
      <c r="S209" s="406"/>
      <c r="T209" s="406"/>
      <c r="U209" s="406"/>
      <c r="X209" s="406"/>
    </row>
    <row r="210" spans="3:24">
      <c r="C210" s="406"/>
      <c r="D210" s="406"/>
      <c r="E210" s="406"/>
      <c r="F210" s="463"/>
      <c r="G210" s="463"/>
      <c r="H210" s="463"/>
      <c r="I210" s="463"/>
      <c r="J210" s="463"/>
      <c r="K210" s="463"/>
      <c r="L210" s="463"/>
      <c r="M210" s="406"/>
      <c r="N210" s="406"/>
      <c r="O210" s="406"/>
      <c r="P210" s="406"/>
      <c r="Q210" s="406"/>
      <c r="R210" s="406"/>
      <c r="S210" s="406"/>
      <c r="T210" s="406"/>
      <c r="U210" s="406"/>
      <c r="X210" s="406"/>
    </row>
    <row r="211" spans="3:24">
      <c r="C211" s="406"/>
      <c r="D211" s="406"/>
      <c r="E211" s="406"/>
      <c r="F211" s="463"/>
      <c r="G211" s="463"/>
      <c r="H211" s="463"/>
      <c r="I211" s="463"/>
      <c r="J211" s="463"/>
      <c r="K211" s="463"/>
      <c r="L211" s="463"/>
      <c r="M211" s="406"/>
      <c r="N211" s="406"/>
      <c r="O211" s="406"/>
      <c r="P211" s="406"/>
      <c r="Q211" s="406"/>
      <c r="R211" s="406"/>
      <c r="S211" s="406"/>
      <c r="T211" s="406"/>
      <c r="U211" s="406"/>
      <c r="X211" s="406"/>
    </row>
    <row r="212" spans="3:24">
      <c r="C212" s="406"/>
      <c r="D212" s="406"/>
      <c r="E212" s="406"/>
      <c r="F212" s="463"/>
      <c r="G212" s="463"/>
      <c r="H212" s="463"/>
      <c r="I212" s="463"/>
      <c r="J212" s="463"/>
      <c r="K212" s="463"/>
      <c r="L212" s="463"/>
      <c r="M212" s="406"/>
      <c r="N212" s="406"/>
      <c r="O212" s="406"/>
      <c r="P212" s="406"/>
      <c r="Q212" s="406"/>
      <c r="R212" s="406"/>
      <c r="S212" s="406"/>
      <c r="T212" s="406"/>
      <c r="U212" s="406"/>
      <c r="X212" s="406"/>
    </row>
    <row r="213" spans="3:24">
      <c r="C213" s="406"/>
      <c r="D213" s="406"/>
      <c r="E213" s="406"/>
      <c r="F213" s="463"/>
      <c r="G213" s="463"/>
      <c r="H213" s="463"/>
      <c r="I213" s="463"/>
      <c r="J213" s="463"/>
      <c r="K213" s="463"/>
      <c r="L213" s="463"/>
      <c r="M213" s="406"/>
      <c r="N213" s="406"/>
      <c r="O213" s="406"/>
      <c r="P213" s="406"/>
      <c r="Q213" s="406"/>
      <c r="R213" s="406"/>
      <c r="S213" s="406"/>
      <c r="T213" s="406"/>
      <c r="U213" s="406"/>
      <c r="X213" s="406"/>
    </row>
    <row r="214" spans="3:24">
      <c r="C214" s="406"/>
      <c r="D214" s="406"/>
      <c r="E214" s="406"/>
      <c r="F214" s="463"/>
      <c r="G214" s="463"/>
      <c r="H214" s="463"/>
      <c r="I214" s="463"/>
      <c r="J214" s="463"/>
      <c r="K214" s="463"/>
      <c r="L214" s="463"/>
      <c r="M214" s="406"/>
      <c r="N214" s="406"/>
      <c r="O214" s="406"/>
      <c r="P214" s="406"/>
      <c r="Q214" s="406"/>
      <c r="R214" s="406"/>
      <c r="S214" s="406"/>
      <c r="T214" s="406"/>
      <c r="U214" s="406"/>
      <c r="X214" s="406"/>
    </row>
    <row r="215" spans="3:24">
      <c r="C215" s="406"/>
      <c r="D215" s="406"/>
      <c r="E215" s="406"/>
      <c r="F215" s="463"/>
      <c r="G215" s="463"/>
      <c r="H215" s="463"/>
      <c r="I215" s="463"/>
      <c r="J215" s="463"/>
      <c r="K215" s="463"/>
      <c r="L215" s="463"/>
      <c r="M215" s="406"/>
      <c r="N215" s="406"/>
      <c r="O215" s="406"/>
      <c r="P215" s="406"/>
      <c r="Q215" s="406"/>
      <c r="R215" s="406"/>
      <c r="S215" s="406"/>
      <c r="T215" s="406"/>
      <c r="U215" s="406"/>
      <c r="X215" s="406"/>
    </row>
    <row r="216" spans="3:24">
      <c r="C216" s="406"/>
      <c r="D216" s="406"/>
      <c r="E216" s="406"/>
      <c r="F216" s="463"/>
      <c r="G216" s="463"/>
      <c r="H216" s="463"/>
      <c r="I216" s="463"/>
      <c r="J216" s="463"/>
      <c r="K216" s="463"/>
      <c r="L216" s="463"/>
      <c r="M216" s="406"/>
      <c r="N216" s="406"/>
      <c r="O216" s="406"/>
      <c r="P216" s="406"/>
      <c r="Q216" s="406"/>
      <c r="R216" s="406"/>
      <c r="S216" s="406"/>
      <c r="T216" s="406"/>
      <c r="U216" s="406"/>
      <c r="X216" s="406"/>
    </row>
    <row r="217" spans="3:24">
      <c r="C217" s="406"/>
      <c r="D217" s="406"/>
      <c r="E217" s="406"/>
      <c r="F217" s="463"/>
      <c r="G217" s="463"/>
      <c r="H217" s="463"/>
      <c r="I217" s="463"/>
      <c r="J217" s="463"/>
      <c r="K217" s="463"/>
      <c r="L217" s="463"/>
      <c r="M217" s="406"/>
      <c r="N217" s="406"/>
      <c r="O217" s="406"/>
      <c r="P217" s="406"/>
      <c r="Q217" s="406"/>
      <c r="R217" s="406"/>
      <c r="S217" s="406"/>
      <c r="T217" s="406"/>
      <c r="U217" s="406"/>
      <c r="X217" s="406"/>
    </row>
    <row r="218" spans="3:24">
      <c r="C218" s="406"/>
      <c r="D218" s="406"/>
      <c r="E218" s="406"/>
      <c r="F218" s="463"/>
      <c r="G218" s="463"/>
      <c r="H218" s="463"/>
      <c r="I218" s="463"/>
      <c r="J218" s="463"/>
      <c r="K218" s="463"/>
      <c r="L218" s="463"/>
      <c r="M218" s="406"/>
      <c r="N218" s="406"/>
      <c r="O218" s="406"/>
      <c r="P218" s="406"/>
      <c r="Q218" s="406"/>
      <c r="R218" s="406"/>
      <c r="S218" s="406"/>
      <c r="T218" s="406"/>
      <c r="U218" s="406"/>
      <c r="X218" s="406"/>
    </row>
    <row r="219" spans="3:24">
      <c r="C219" s="406"/>
      <c r="D219" s="406"/>
      <c r="E219" s="406"/>
      <c r="F219" s="463"/>
      <c r="G219" s="463"/>
      <c r="H219" s="463"/>
      <c r="I219" s="463"/>
      <c r="J219" s="463"/>
      <c r="K219" s="463"/>
      <c r="L219" s="463"/>
      <c r="M219" s="406"/>
      <c r="N219" s="406"/>
      <c r="O219" s="406"/>
      <c r="P219" s="406"/>
      <c r="Q219" s="406"/>
      <c r="R219" s="406"/>
      <c r="S219" s="406"/>
      <c r="T219" s="406"/>
      <c r="U219" s="406"/>
      <c r="X219" s="406"/>
    </row>
    <row r="220" spans="3:24">
      <c r="C220" s="406"/>
      <c r="D220" s="406"/>
      <c r="E220" s="406"/>
      <c r="F220" s="463"/>
      <c r="G220" s="463"/>
      <c r="H220" s="463"/>
      <c r="I220" s="463"/>
      <c r="J220" s="463"/>
      <c r="K220" s="463"/>
      <c r="L220" s="463"/>
      <c r="M220" s="406"/>
      <c r="N220" s="406"/>
      <c r="O220" s="406"/>
      <c r="P220" s="406"/>
      <c r="Q220" s="406"/>
      <c r="R220" s="406"/>
      <c r="S220" s="406"/>
      <c r="T220" s="406"/>
      <c r="U220" s="406"/>
      <c r="X220" s="406"/>
    </row>
    <row r="221" spans="3:24">
      <c r="C221" s="406"/>
      <c r="D221" s="406"/>
      <c r="E221" s="406"/>
      <c r="F221" s="463"/>
      <c r="G221" s="463"/>
      <c r="H221" s="463"/>
      <c r="I221" s="463"/>
      <c r="J221" s="463"/>
      <c r="K221" s="463"/>
      <c r="L221" s="463"/>
      <c r="M221" s="406"/>
      <c r="N221" s="406"/>
      <c r="O221" s="406"/>
      <c r="P221" s="406"/>
      <c r="Q221" s="406"/>
      <c r="R221" s="406"/>
      <c r="S221" s="406"/>
      <c r="T221" s="406"/>
      <c r="U221" s="406"/>
      <c r="X221" s="406"/>
    </row>
    <row r="222" spans="3:24">
      <c r="C222" s="406"/>
      <c r="D222" s="406"/>
      <c r="E222" s="406"/>
      <c r="F222" s="463"/>
      <c r="G222" s="463"/>
      <c r="H222" s="463"/>
      <c r="I222" s="463"/>
      <c r="J222" s="463"/>
      <c r="K222" s="463"/>
      <c r="L222" s="463"/>
      <c r="M222" s="406"/>
      <c r="N222" s="406"/>
      <c r="O222" s="406"/>
      <c r="P222" s="406"/>
      <c r="Q222" s="406"/>
      <c r="R222" s="406"/>
      <c r="S222" s="406"/>
      <c r="T222" s="406"/>
      <c r="U222" s="406"/>
      <c r="X222" s="406"/>
    </row>
    <row r="223" spans="3:24">
      <c r="C223" s="406"/>
      <c r="D223" s="406"/>
      <c r="E223" s="406"/>
      <c r="F223" s="463"/>
      <c r="G223" s="463"/>
      <c r="H223" s="463"/>
      <c r="I223" s="463"/>
      <c r="J223" s="463"/>
      <c r="K223" s="463"/>
      <c r="L223" s="463"/>
      <c r="M223" s="406"/>
      <c r="N223" s="406"/>
      <c r="O223" s="406"/>
      <c r="P223" s="406"/>
      <c r="Q223" s="406"/>
      <c r="R223" s="406"/>
      <c r="S223" s="406"/>
      <c r="T223" s="406"/>
      <c r="U223" s="406"/>
      <c r="X223" s="406"/>
    </row>
    <row r="224" spans="3:24">
      <c r="C224" s="406"/>
      <c r="D224" s="406"/>
      <c r="E224" s="406"/>
      <c r="F224" s="463"/>
      <c r="G224" s="463"/>
      <c r="H224" s="463"/>
      <c r="I224" s="463"/>
      <c r="J224" s="463"/>
      <c r="K224" s="463"/>
      <c r="L224" s="463"/>
      <c r="M224" s="406"/>
      <c r="N224" s="406"/>
      <c r="O224" s="406"/>
      <c r="P224" s="406"/>
      <c r="Q224" s="406"/>
      <c r="R224" s="406"/>
      <c r="S224" s="406"/>
      <c r="T224" s="406"/>
      <c r="U224" s="406"/>
      <c r="X224" s="406"/>
    </row>
    <row r="225" spans="3:24">
      <c r="C225" s="406"/>
      <c r="D225" s="406"/>
      <c r="E225" s="406"/>
      <c r="F225" s="463"/>
      <c r="G225" s="463"/>
      <c r="H225" s="463"/>
      <c r="I225" s="463"/>
      <c r="J225" s="463"/>
      <c r="K225" s="463"/>
      <c r="L225" s="463"/>
      <c r="M225" s="406"/>
      <c r="N225" s="406"/>
      <c r="O225" s="406"/>
      <c r="P225" s="406"/>
      <c r="Q225" s="406"/>
      <c r="R225" s="406"/>
      <c r="S225" s="406"/>
      <c r="T225" s="406"/>
      <c r="U225" s="406"/>
      <c r="X225" s="406"/>
    </row>
    <row r="226" spans="3:24">
      <c r="C226" s="406"/>
      <c r="D226" s="406"/>
      <c r="E226" s="406"/>
      <c r="F226" s="463"/>
      <c r="G226" s="463"/>
      <c r="H226" s="463"/>
      <c r="I226" s="463"/>
      <c r="J226" s="463"/>
      <c r="K226" s="463"/>
      <c r="L226" s="463"/>
      <c r="M226" s="406"/>
      <c r="N226" s="406"/>
      <c r="O226" s="406"/>
      <c r="P226" s="406"/>
      <c r="Q226" s="406"/>
      <c r="R226" s="406"/>
      <c r="S226" s="406"/>
      <c r="T226" s="406"/>
      <c r="U226" s="406"/>
      <c r="X226" s="406"/>
    </row>
    <row r="227" spans="3:24">
      <c r="C227" s="406"/>
      <c r="D227" s="406"/>
      <c r="E227" s="406"/>
      <c r="F227" s="463"/>
      <c r="G227" s="463"/>
      <c r="H227" s="463"/>
      <c r="I227" s="463"/>
      <c r="J227" s="463"/>
      <c r="K227" s="463"/>
      <c r="L227" s="463"/>
      <c r="M227" s="406"/>
      <c r="N227" s="406"/>
      <c r="O227" s="406"/>
      <c r="P227" s="406"/>
      <c r="Q227" s="406"/>
      <c r="R227" s="406"/>
      <c r="S227" s="406"/>
      <c r="T227" s="406"/>
      <c r="U227" s="406"/>
      <c r="X227" s="406"/>
    </row>
    <row r="228" spans="3:24">
      <c r="C228" s="406"/>
      <c r="D228" s="406"/>
      <c r="E228" s="406"/>
      <c r="F228" s="463"/>
      <c r="G228" s="463"/>
      <c r="H228" s="463"/>
      <c r="I228" s="463"/>
      <c r="J228" s="463"/>
      <c r="K228" s="463"/>
      <c r="L228" s="463"/>
      <c r="M228" s="406"/>
      <c r="N228" s="406"/>
      <c r="O228" s="406"/>
      <c r="P228" s="406"/>
      <c r="Q228" s="406"/>
      <c r="R228" s="406"/>
      <c r="S228" s="406"/>
      <c r="T228" s="406"/>
      <c r="U228" s="406"/>
      <c r="X228" s="406"/>
    </row>
    <row r="229" spans="3:24">
      <c r="C229" s="406"/>
      <c r="D229" s="406"/>
      <c r="E229" s="406"/>
      <c r="F229" s="463"/>
      <c r="G229" s="463"/>
      <c r="H229" s="463"/>
      <c r="I229" s="463"/>
      <c r="J229" s="463"/>
      <c r="K229" s="463"/>
      <c r="L229" s="463"/>
      <c r="M229" s="406"/>
      <c r="N229" s="406"/>
      <c r="O229" s="406"/>
      <c r="P229" s="406"/>
      <c r="Q229" s="406"/>
      <c r="R229" s="406"/>
      <c r="S229" s="406"/>
      <c r="T229" s="406"/>
      <c r="U229" s="406"/>
      <c r="X229" s="406"/>
    </row>
    <row r="230" spans="3:24">
      <c r="C230" s="406"/>
      <c r="D230" s="406"/>
      <c r="E230" s="406"/>
      <c r="F230" s="463"/>
      <c r="G230" s="463"/>
      <c r="H230" s="463"/>
      <c r="I230" s="463"/>
      <c r="J230" s="463"/>
      <c r="K230" s="463"/>
      <c r="L230" s="463"/>
      <c r="M230" s="406"/>
      <c r="N230" s="406"/>
      <c r="O230" s="406"/>
      <c r="P230" s="406"/>
      <c r="Q230" s="406"/>
      <c r="R230" s="406"/>
      <c r="S230" s="406"/>
      <c r="T230" s="406"/>
      <c r="U230" s="406"/>
      <c r="X230" s="406"/>
    </row>
    <row r="231" spans="3:24">
      <c r="C231" s="406"/>
      <c r="D231" s="406"/>
      <c r="E231" s="406"/>
      <c r="F231" s="463"/>
      <c r="G231" s="463"/>
      <c r="H231" s="463"/>
      <c r="I231" s="463"/>
      <c r="J231" s="463"/>
      <c r="K231" s="463"/>
      <c r="L231" s="463"/>
      <c r="M231" s="406"/>
      <c r="N231" s="406"/>
      <c r="O231" s="406"/>
      <c r="P231" s="406"/>
      <c r="Q231" s="406"/>
      <c r="R231" s="406"/>
      <c r="S231" s="406"/>
      <c r="T231" s="406"/>
      <c r="U231" s="406"/>
      <c r="X231" s="406"/>
    </row>
    <row r="232" spans="3:24">
      <c r="C232" s="406"/>
      <c r="D232" s="406"/>
      <c r="E232" s="406"/>
      <c r="F232" s="463"/>
      <c r="G232" s="463"/>
      <c r="H232" s="463"/>
      <c r="I232" s="463"/>
      <c r="J232" s="463"/>
      <c r="K232" s="463"/>
      <c r="L232" s="463"/>
      <c r="M232" s="406"/>
      <c r="N232" s="406"/>
      <c r="O232" s="406"/>
      <c r="P232" s="406"/>
      <c r="Q232" s="406"/>
      <c r="R232" s="406"/>
      <c r="S232" s="406"/>
      <c r="T232" s="406"/>
      <c r="U232" s="406"/>
      <c r="X232" s="406"/>
    </row>
    <row r="233" spans="3:24">
      <c r="C233" s="406"/>
      <c r="D233" s="406"/>
      <c r="E233" s="406"/>
      <c r="F233" s="463"/>
      <c r="G233" s="463"/>
      <c r="H233" s="463"/>
      <c r="I233" s="463"/>
      <c r="J233" s="463"/>
      <c r="K233" s="463"/>
      <c r="L233" s="463"/>
      <c r="M233" s="406"/>
      <c r="N233" s="406"/>
      <c r="O233" s="406"/>
      <c r="P233" s="406"/>
      <c r="Q233" s="406"/>
      <c r="R233" s="406"/>
      <c r="S233" s="406"/>
      <c r="T233" s="406"/>
      <c r="U233" s="406"/>
      <c r="X233" s="406"/>
    </row>
    <row r="234" spans="3:24">
      <c r="C234" s="406"/>
      <c r="D234" s="406"/>
      <c r="E234" s="406"/>
      <c r="F234" s="463"/>
      <c r="G234" s="463"/>
      <c r="H234" s="463"/>
      <c r="I234" s="463"/>
      <c r="J234" s="463"/>
      <c r="K234" s="463"/>
      <c r="L234" s="463"/>
      <c r="M234" s="406"/>
      <c r="N234" s="406"/>
      <c r="O234" s="406"/>
      <c r="P234" s="406"/>
      <c r="Q234" s="406"/>
      <c r="R234" s="406"/>
      <c r="S234" s="406"/>
      <c r="T234" s="406"/>
      <c r="U234" s="406"/>
      <c r="X234" s="406"/>
    </row>
    <row r="235" spans="3:24">
      <c r="C235" s="406"/>
      <c r="D235" s="406"/>
      <c r="E235" s="406"/>
      <c r="F235" s="463"/>
      <c r="G235" s="463"/>
      <c r="H235" s="463"/>
      <c r="I235" s="463"/>
      <c r="J235" s="463"/>
      <c r="K235" s="463"/>
      <c r="L235" s="463"/>
      <c r="M235" s="406"/>
      <c r="N235" s="406"/>
      <c r="O235" s="406"/>
      <c r="P235" s="406"/>
      <c r="Q235" s="406"/>
      <c r="R235" s="406"/>
      <c r="S235" s="406"/>
      <c r="T235" s="406"/>
      <c r="U235" s="406"/>
      <c r="X235" s="406"/>
    </row>
    <row r="236" spans="3:24">
      <c r="C236" s="406"/>
      <c r="D236" s="406"/>
      <c r="E236" s="406"/>
      <c r="F236" s="463"/>
      <c r="G236" s="463"/>
      <c r="H236" s="463"/>
      <c r="I236" s="463"/>
      <c r="J236" s="463"/>
      <c r="K236" s="463"/>
      <c r="L236" s="463"/>
      <c r="M236" s="406"/>
      <c r="N236" s="406"/>
      <c r="O236" s="406"/>
      <c r="P236" s="406"/>
      <c r="Q236" s="406"/>
      <c r="R236" s="406"/>
      <c r="S236" s="406"/>
      <c r="T236" s="406"/>
      <c r="U236" s="406"/>
      <c r="X236" s="406"/>
    </row>
    <row r="237" spans="3:24">
      <c r="C237" s="406"/>
      <c r="D237" s="406"/>
      <c r="E237" s="406"/>
      <c r="F237" s="463"/>
      <c r="G237" s="463"/>
      <c r="H237" s="463"/>
      <c r="I237" s="463"/>
      <c r="J237" s="463"/>
      <c r="K237" s="463"/>
      <c r="L237" s="463"/>
      <c r="M237" s="406"/>
      <c r="N237" s="406"/>
      <c r="O237" s="406"/>
      <c r="P237" s="406"/>
      <c r="Q237" s="406"/>
      <c r="R237" s="406"/>
      <c r="S237" s="406"/>
      <c r="T237" s="406"/>
      <c r="U237" s="406"/>
      <c r="X237" s="406"/>
    </row>
    <row r="238" spans="3:24">
      <c r="C238" s="406"/>
      <c r="D238" s="406"/>
      <c r="E238" s="406"/>
      <c r="F238" s="463"/>
      <c r="G238" s="463"/>
      <c r="H238" s="463"/>
      <c r="I238" s="463"/>
      <c r="J238" s="463"/>
      <c r="K238" s="463"/>
      <c r="L238" s="463"/>
      <c r="M238" s="406"/>
      <c r="N238" s="406"/>
      <c r="O238" s="406"/>
      <c r="P238" s="406"/>
      <c r="Q238" s="406"/>
      <c r="R238" s="406"/>
      <c r="S238" s="406"/>
      <c r="T238" s="406"/>
      <c r="U238" s="406"/>
      <c r="X238" s="406"/>
    </row>
    <row r="239" spans="3:24">
      <c r="C239" s="406"/>
      <c r="D239" s="406"/>
      <c r="E239" s="406"/>
      <c r="F239" s="463"/>
      <c r="G239" s="463"/>
      <c r="H239" s="463"/>
      <c r="I239" s="463"/>
      <c r="J239" s="463"/>
      <c r="K239" s="463"/>
      <c r="L239" s="463"/>
      <c r="M239" s="406"/>
      <c r="N239" s="406"/>
      <c r="O239" s="406"/>
      <c r="P239" s="406"/>
      <c r="Q239" s="406"/>
      <c r="R239" s="406"/>
      <c r="S239" s="406"/>
      <c r="T239" s="406"/>
      <c r="U239" s="406"/>
      <c r="X239" s="406"/>
    </row>
    <row r="240" spans="3:24">
      <c r="C240" s="406"/>
      <c r="D240" s="406"/>
      <c r="E240" s="406"/>
      <c r="F240" s="463"/>
      <c r="G240" s="463"/>
      <c r="H240" s="463"/>
      <c r="I240" s="463"/>
      <c r="J240" s="463"/>
      <c r="K240" s="463"/>
      <c r="L240" s="463"/>
      <c r="M240" s="406"/>
      <c r="N240" s="406"/>
      <c r="O240" s="406"/>
      <c r="P240" s="406"/>
      <c r="Q240" s="406"/>
      <c r="R240" s="406"/>
      <c r="S240" s="406"/>
      <c r="T240" s="406"/>
      <c r="U240" s="406"/>
      <c r="X240" s="406"/>
    </row>
    <row r="241" spans="3:24">
      <c r="C241" s="406"/>
      <c r="D241" s="406"/>
      <c r="E241" s="406"/>
      <c r="F241" s="463"/>
      <c r="G241" s="463"/>
      <c r="H241" s="463"/>
      <c r="I241" s="463"/>
      <c r="J241" s="463"/>
      <c r="K241" s="463"/>
      <c r="L241" s="463"/>
      <c r="M241" s="406"/>
      <c r="N241" s="406"/>
      <c r="O241" s="406"/>
      <c r="P241" s="406"/>
      <c r="Q241" s="406"/>
      <c r="R241" s="406"/>
      <c r="S241" s="406"/>
      <c r="T241" s="406"/>
      <c r="U241" s="406"/>
      <c r="X241" s="406"/>
    </row>
    <row r="242" spans="3:24">
      <c r="C242" s="406"/>
      <c r="D242" s="406"/>
      <c r="E242" s="406"/>
      <c r="F242" s="463"/>
      <c r="G242" s="463"/>
      <c r="H242" s="463"/>
      <c r="I242" s="463"/>
      <c r="J242" s="463"/>
      <c r="K242" s="463"/>
      <c r="L242" s="463"/>
      <c r="M242" s="406"/>
      <c r="N242" s="406"/>
      <c r="O242" s="406"/>
      <c r="P242" s="406"/>
      <c r="Q242" s="406"/>
      <c r="R242" s="406"/>
      <c r="S242" s="406"/>
      <c r="T242" s="406"/>
      <c r="U242" s="406"/>
      <c r="X242" s="406"/>
    </row>
    <row r="243" spans="3:24">
      <c r="C243" s="406"/>
      <c r="D243" s="406"/>
      <c r="E243" s="406"/>
      <c r="F243" s="463"/>
      <c r="G243" s="463"/>
      <c r="H243" s="463"/>
      <c r="I243" s="463"/>
      <c r="J243" s="463"/>
      <c r="K243" s="463"/>
      <c r="L243" s="463"/>
      <c r="M243" s="406"/>
      <c r="N243" s="406"/>
      <c r="O243" s="406"/>
      <c r="P243" s="406"/>
      <c r="Q243" s="406"/>
      <c r="R243" s="406"/>
      <c r="S243" s="406"/>
      <c r="T243" s="406"/>
      <c r="U243" s="406"/>
      <c r="X243" s="406"/>
    </row>
    <row r="244" spans="3:24">
      <c r="C244" s="406"/>
      <c r="D244" s="406"/>
      <c r="E244" s="406"/>
      <c r="F244" s="463"/>
      <c r="G244" s="463"/>
      <c r="H244" s="463"/>
      <c r="I244" s="463"/>
      <c r="J244" s="463"/>
      <c r="K244" s="463"/>
      <c r="L244" s="463"/>
      <c r="M244" s="406"/>
      <c r="N244" s="406"/>
      <c r="O244" s="406"/>
      <c r="P244" s="406"/>
      <c r="Q244" s="406"/>
      <c r="R244" s="406"/>
      <c r="S244" s="406"/>
      <c r="T244" s="406"/>
      <c r="U244" s="406"/>
      <c r="X244" s="406"/>
    </row>
    <row r="245" spans="3:24">
      <c r="C245" s="406"/>
      <c r="D245" s="406"/>
      <c r="E245" s="406"/>
      <c r="F245" s="463"/>
      <c r="G245" s="463"/>
      <c r="H245" s="463"/>
      <c r="I245" s="463"/>
      <c r="J245" s="463"/>
      <c r="K245" s="463"/>
      <c r="L245" s="463"/>
      <c r="M245" s="406"/>
      <c r="N245" s="406"/>
      <c r="O245" s="406"/>
      <c r="P245" s="406"/>
      <c r="Q245" s="406"/>
      <c r="R245" s="406"/>
      <c r="S245" s="406"/>
      <c r="T245" s="406"/>
      <c r="U245" s="406"/>
      <c r="X245" s="406"/>
    </row>
    <row r="246" spans="3:24">
      <c r="C246" s="406"/>
      <c r="D246" s="406"/>
      <c r="E246" s="406"/>
      <c r="F246" s="463"/>
      <c r="G246" s="463"/>
      <c r="H246" s="463"/>
      <c r="I246" s="463"/>
      <c r="J246" s="463"/>
      <c r="K246" s="463"/>
      <c r="L246" s="463"/>
      <c r="M246" s="406"/>
      <c r="N246" s="406"/>
      <c r="O246" s="406"/>
      <c r="P246" s="406"/>
      <c r="Q246" s="406"/>
      <c r="R246" s="406"/>
      <c r="S246" s="406"/>
      <c r="T246" s="406"/>
      <c r="U246" s="406"/>
      <c r="X246" s="406"/>
    </row>
    <row r="247" spans="3:24">
      <c r="C247" s="406"/>
      <c r="D247" s="406"/>
      <c r="E247" s="406"/>
      <c r="F247" s="463"/>
      <c r="G247" s="463"/>
      <c r="H247" s="463"/>
      <c r="I247" s="463"/>
      <c r="J247" s="463"/>
      <c r="K247" s="463"/>
      <c r="L247" s="463"/>
      <c r="M247" s="406"/>
      <c r="N247" s="406"/>
      <c r="O247" s="406"/>
      <c r="P247" s="406"/>
      <c r="Q247" s="406"/>
      <c r="R247" s="406"/>
      <c r="S247" s="406"/>
      <c r="T247" s="406"/>
      <c r="U247" s="406"/>
      <c r="X247" s="406"/>
    </row>
    <row r="248" spans="3:24">
      <c r="C248" s="406"/>
      <c r="D248" s="406"/>
      <c r="E248" s="406"/>
      <c r="F248" s="463"/>
      <c r="G248" s="463"/>
      <c r="H248" s="463"/>
      <c r="I248" s="463"/>
      <c r="J248" s="463"/>
      <c r="K248" s="463"/>
      <c r="L248" s="463"/>
      <c r="M248" s="406"/>
      <c r="N248" s="406"/>
      <c r="O248" s="406"/>
      <c r="P248" s="406"/>
      <c r="Q248" s="406"/>
      <c r="R248" s="406"/>
      <c r="S248" s="406"/>
      <c r="T248" s="406"/>
      <c r="U248" s="406"/>
      <c r="X248" s="406"/>
    </row>
    <row r="249" spans="3:24">
      <c r="C249" s="406"/>
      <c r="D249" s="406"/>
      <c r="E249" s="406"/>
      <c r="F249" s="463"/>
      <c r="G249" s="463"/>
      <c r="H249" s="463"/>
      <c r="I249" s="463"/>
      <c r="J249" s="463"/>
      <c r="K249" s="463"/>
      <c r="L249" s="463"/>
      <c r="M249" s="406"/>
      <c r="N249" s="406"/>
      <c r="O249" s="406"/>
      <c r="P249" s="406"/>
      <c r="Q249" s="406"/>
      <c r="R249" s="406"/>
      <c r="S249" s="406"/>
      <c r="T249" s="406"/>
      <c r="U249" s="406"/>
      <c r="X249" s="406"/>
    </row>
    <row r="250" spans="3:24">
      <c r="C250" s="406"/>
      <c r="D250" s="406"/>
      <c r="E250" s="406"/>
      <c r="F250" s="463"/>
      <c r="G250" s="463"/>
      <c r="H250" s="463"/>
      <c r="I250" s="463"/>
      <c r="J250" s="463"/>
      <c r="K250" s="463"/>
      <c r="L250" s="463"/>
      <c r="M250" s="406"/>
      <c r="N250" s="406"/>
      <c r="O250" s="406"/>
      <c r="P250" s="406"/>
      <c r="Q250" s="406"/>
      <c r="R250" s="406"/>
      <c r="S250" s="406"/>
      <c r="T250" s="406"/>
      <c r="U250" s="406"/>
      <c r="X250" s="406"/>
    </row>
    <row r="251" spans="3:24">
      <c r="C251" s="406"/>
      <c r="D251" s="406"/>
      <c r="E251" s="406"/>
      <c r="F251" s="463"/>
      <c r="G251" s="463"/>
      <c r="H251" s="463"/>
      <c r="I251" s="463"/>
      <c r="J251" s="463"/>
      <c r="K251" s="463"/>
      <c r="L251" s="463"/>
      <c r="M251" s="406"/>
      <c r="N251" s="406"/>
      <c r="O251" s="406"/>
      <c r="P251" s="406"/>
      <c r="Q251" s="406"/>
      <c r="R251" s="406"/>
      <c r="S251" s="406"/>
      <c r="T251" s="406"/>
      <c r="U251" s="406"/>
      <c r="X251" s="406"/>
    </row>
    <row r="252" spans="3:24">
      <c r="C252" s="406"/>
      <c r="D252" s="406"/>
      <c r="E252" s="406"/>
      <c r="F252" s="463"/>
      <c r="G252" s="463"/>
      <c r="H252" s="463"/>
      <c r="I252" s="463"/>
      <c r="J252" s="463"/>
      <c r="K252" s="463"/>
      <c r="L252" s="463"/>
      <c r="M252" s="406"/>
      <c r="N252" s="406"/>
      <c r="O252" s="406"/>
      <c r="P252" s="406"/>
      <c r="Q252" s="406"/>
      <c r="R252" s="406"/>
      <c r="S252" s="406"/>
      <c r="T252" s="406"/>
      <c r="U252" s="406"/>
      <c r="X252" s="406"/>
    </row>
    <row r="253" spans="3:24">
      <c r="C253" s="406"/>
      <c r="D253" s="406"/>
      <c r="E253" s="406"/>
      <c r="F253" s="463"/>
      <c r="G253" s="463"/>
      <c r="H253" s="463"/>
      <c r="I253" s="463"/>
      <c r="J253" s="463"/>
      <c r="K253" s="463"/>
      <c r="L253" s="463"/>
      <c r="M253" s="406"/>
      <c r="N253" s="406"/>
      <c r="O253" s="406"/>
      <c r="P253" s="406"/>
      <c r="Q253" s="406"/>
      <c r="R253" s="406"/>
      <c r="S253" s="406"/>
      <c r="T253" s="406"/>
      <c r="U253" s="406"/>
      <c r="X253" s="406"/>
    </row>
    <row r="254" spans="3:24">
      <c r="C254" s="406"/>
      <c r="D254" s="406"/>
      <c r="E254" s="406"/>
      <c r="F254" s="463"/>
      <c r="G254" s="463"/>
      <c r="H254" s="463"/>
      <c r="I254" s="463"/>
      <c r="J254" s="463"/>
      <c r="K254" s="463"/>
      <c r="L254" s="463"/>
      <c r="M254" s="406"/>
      <c r="N254" s="406"/>
      <c r="O254" s="406"/>
      <c r="P254" s="406"/>
      <c r="Q254" s="406"/>
      <c r="R254" s="406"/>
      <c r="S254" s="406"/>
      <c r="T254" s="406"/>
      <c r="U254" s="406"/>
      <c r="X254" s="406"/>
    </row>
    <row r="255" spans="3:24">
      <c r="C255" s="406"/>
      <c r="D255" s="406"/>
      <c r="E255" s="406"/>
      <c r="F255" s="463"/>
      <c r="G255" s="463"/>
      <c r="H255" s="463"/>
      <c r="I255" s="463"/>
      <c r="J255" s="463"/>
      <c r="K255" s="463"/>
      <c r="L255" s="463"/>
      <c r="M255" s="406"/>
      <c r="N255" s="406"/>
      <c r="O255" s="406"/>
      <c r="P255" s="406"/>
      <c r="Q255" s="406"/>
      <c r="R255" s="406"/>
      <c r="S255" s="406"/>
      <c r="T255" s="406"/>
      <c r="U255" s="406"/>
      <c r="X255" s="406"/>
    </row>
    <row r="256" spans="3:24">
      <c r="C256" s="406"/>
      <c r="D256" s="406"/>
      <c r="E256" s="406"/>
      <c r="F256" s="463"/>
      <c r="G256" s="463"/>
      <c r="H256" s="463"/>
      <c r="I256" s="463"/>
      <c r="J256" s="463"/>
      <c r="K256" s="463"/>
      <c r="L256" s="463"/>
      <c r="M256" s="406"/>
      <c r="N256" s="406"/>
      <c r="O256" s="406"/>
      <c r="P256" s="406"/>
      <c r="Q256" s="406"/>
      <c r="R256" s="406"/>
      <c r="S256" s="406"/>
      <c r="T256" s="406"/>
      <c r="U256" s="406"/>
      <c r="X256" s="406"/>
    </row>
    <row r="257" spans="3:24">
      <c r="C257" s="406"/>
      <c r="D257" s="406"/>
      <c r="E257" s="406"/>
      <c r="F257" s="463"/>
      <c r="G257" s="463"/>
      <c r="H257" s="463"/>
      <c r="I257" s="463"/>
      <c r="J257" s="463"/>
      <c r="K257" s="463"/>
      <c r="L257" s="463"/>
      <c r="M257" s="406"/>
      <c r="N257" s="406"/>
      <c r="O257" s="406"/>
      <c r="P257" s="406"/>
      <c r="Q257" s="406"/>
      <c r="R257" s="406"/>
      <c r="S257" s="406"/>
      <c r="T257" s="406"/>
      <c r="U257" s="406"/>
      <c r="X257" s="406"/>
    </row>
    <row r="258" spans="3:24">
      <c r="C258" s="406"/>
      <c r="D258" s="406"/>
      <c r="E258" s="406"/>
      <c r="F258" s="463"/>
      <c r="G258" s="463"/>
      <c r="H258" s="463"/>
      <c r="I258" s="463"/>
      <c r="J258" s="463"/>
      <c r="K258" s="463"/>
      <c r="L258" s="463"/>
      <c r="M258" s="406"/>
      <c r="N258" s="406"/>
      <c r="O258" s="406"/>
      <c r="P258" s="406"/>
      <c r="Q258" s="406"/>
      <c r="R258" s="406"/>
      <c r="S258" s="406"/>
      <c r="T258" s="406"/>
      <c r="U258" s="406"/>
      <c r="X258" s="406"/>
    </row>
    <row r="259" spans="3:24">
      <c r="C259" s="406"/>
      <c r="D259" s="406"/>
      <c r="E259" s="406"/>
      <c r="F259" s="463"/>
      <c r="G259" s="463"/>
      <c r="H259" s="463"/>
      <c r="I259" s="463"/>
      <c r="J259" s="463"/>
      <c r="K259" s="463"/>
      <c r="L259" s="463"/>
      <c r="M259" s="406"/>
      <c r="N259" s="406"/>
      <c r="O259" s="406"/>
      <c r="P259" s="406"/>
      <c r="Q259" s="406"/>
      <c r="R259" s="406"/>
      <c r="S259" s="406"/>
      <c r="T259" s="406"/>
      <c r="U259" s="406"/>
      <c r="X259" s="406"/>
    </row>
    <row r="260" spans="3:24">
      <c r="C260" s="406"/>
      <c r="D260" s="406"/>
      <c r="E260" s="406"/>
      <c r="F260" s="463"/>
      <c r="G260" s="463"/>
      <c r="H260" s="463"/>
      <c r="I260" s="463"/>
      <c r="J260" s="463"/>
      <c r="K260" s="463"/>
      <c r="L260" s="463"/>
      <c r="M260" s="406"/>
      <c r="N260" s="406"/>
      <c r="O260" s="406"/>
      <c r="P260" s="406"/>
      <c r="Q260" s="406"/>
      <c r="R260" s="406"/>
      <c r="S260" s="406"/>
      <c r="T260" s="406"/>
      <c r="U260" s="406"/>
      <c r="X260" s="406"/>
    </row>
    <row r="261" spans="3:24">
      <c r="C261" s="406"/>
      <c r="D261" s="406"/>
      <c r="E261" s="406"/>
      <c r="F261" s="463"/>
      <c r="G261" s="463"/>
      <c r="H261" s="463"/>
      <c r="I261" s="463"/>
      <c r="J261" s="463"/>
      <c r="K261" s="463"/>
      <c r="L261" s="463"/>
      <c r="M261" s="406"/>
      <c r="N261" s="406"/>
      <c r="O261" s="406"/>
      <c r="P261" s="406"/>
      <c r="Q261" s="406"/>
      <c r="R261" s="406"/>
      <c r="S261" s="406"/>
      <c r="T261" s="406"/>
      <c r="U261" s="406"/>
      <c r="X261" s="406"/>
    </row>
    <row r="262" spans="3:24">
      <c r="C262" s="406"/>
      <c r="D262" s="406"/>
      <c r="E262" s="406"/>
      <c r="F262" s="463"/>
      <c r="G262" s="463"/>
      <c r="H262" s="463"/>
      <c r="I262" s="463"/>
      <c r="J262" s="463"/>
      <c r="K262" s="463"/>
      <c r="L262" s="463"/>
      <c r="M262" s="406"/>
      <c r="N262" s="406"/>
      <c r="O262" s="406"/>
      <c r="P262" s="406"/>
      <c r="Q262" s="406"/>
      <c r="R262" s="406"/>
      <c r="S262" s="406"/>
      <c r="T262" s="406"/>
      <c r="U262" s="406"/>
      <c r="X262" s="406"/>
    </row>
    <row r="263" spans="3:24">
      <c r="C263" s="406"/>
      <c r="D263" s="406"/>
      <c r="E263" s="406"/>
      <c r="F263" s="463"/>
      <c r="G263" s="463"/>
      <c r="H263" s="463"/>
      <c r="I263" s="463"/>
      <c r="J263" s="463"/>
      <c r="K263" s="463"/>
      <c r="L263" s="463"/>
      <c r="M263" s="406"/>
      <c r="N263" s="406"/>
      <c r="O263" s="406"/>
      <c r="P263" s="406"/>
      <c r="Q263" s="406"/>
      <c r="R263" s="406"/>
      <c r="S263" s="406"/>
      <c r="T263" s="406"/>
      <c r="U263" s="406"/>
      <c r="X263" s="406"/>
    </row>
    <row r="264" spans="3:24">
      <c r="C264" s="406"/>
      <c r="D264" s="406"/>
      <c r="E264" s="406"/>
      <c r="F264" s="463"/>
      <c r="G264" s="463"/>
      <c r="H264" s="463"/>
      <c r="I264" s="463"/>
      <c r="J264" s="463"/>
      <c r="K264" s="463"/>
      <c r="L264" s="463"/>
      <c r="M264" s="406"/>
      <c r="N264" s="406"/>
      <c r="O264" s="406"/>
      <c r="P264" s="406"/>
      <c r="Q264" s="406"/>
      <c r="R264" s="406"/>
      <c r="S264" s="406"/>
      <c r="T264" s="406"/>
      <c r="U264" s="406"/>
      <c r="X264" s="406"/>
    </row>
    <row r="265" spans="3:24">
      <c r="C265" s="406"/>
      <c r="D265" s="406"/>
      <c r="E265" s="406"/>
      <c r="F265" s="463"/>
      <c r="G265" s="463"/>
      <c r="H265" s="463"/>
      <c r="I265" s="463"/>
      <c r="J265" s="463"/>
      <c r="K265" s="463"/>
      <c r="L265" s="463"/>
      <c r="M265" s="406"/>
      <c r="N265" s="406"/>
      <c r="O265" s="406"/>
      <c r="P265" s="406"/>
      <c r="Q265" s="406"/>
      <c r="R265" s="406"/>
      <c r="S265" s="406"/>
      <c r="T265" s="406"/>
      <c r="U265" s="406"/>
      <c r="X265" s="406"/>
    </row>
    <row r="266" spans="3:24">
      <c r="C266" s="406"/>
      <c r="D266" s="406"/>
      <c r="E266" s="406"/>
      <c r="F266" s="463"/>
      <c r="G266" s="463"/>
      <c r="H266" s="463"/>
      <c r="I266" s="463"/>
      <c r="J266" s="463"/>
      <c r="K266" s="463"/>
      <c r="L266" s="463"/>
      <c r="M266" s="406"/>
      <c r="N266" s="406"/>
      <c r="O266" s="406"/>
      <c r="P266" s="406"/>
      <c r="Q266" s="406"/>
      <c r="R266" s="406"/>
      <c r="S266" s="406"/>
      <c r="T266" s="406"/>
      <c r="U266" s="406"/>
      <c r="X266" s="406"/>
    </row>
    <row r="267" spans="3:24">
      <c r="C267" s="406"/>
      <c r="D267" s="406"/>
      <c r="E267" s="406"/>
      <c r="F267" s="463"/>
      <c r="G267" s="463"/>
      <c r="H267" s="463"/>
      <c r="I267" s="463"/>
      <c r="J267" s="463"/>
      <c r="K267" s="463"/>
      <c r="L267" s="463"/>
      <c r="M267" s="406"/>
      <c r="N267" s="406"/>
      <c r="O267" s="406"/>
      <c r="P267" s="406"/>
      <c r="Q267" s="406"/>
      <c r="R267" s="406"/>
      <c r="S267" s="406"/>
      <c r="T267" s="406"/>
      <c r="U267" s="406"/>
      <c r="X267" s="406"/>
    </row>
    <row r="268" spans="3:24">
      <c r="C268" s="406"/>
      <c r="D268" s="406"/>
      <c r="E268" s="406"/>
      <c r="F268" s="463"/>
      <c r="G268" s="463"/>
      <c r="H268" s="463"/>
      <c r="I268" s="463"/>
      <c r="J268" s="463"/>
      <c r="K268" s="463"/>
      <c r="L268" s="463"/>
      <c r="M268" s="406"/>
      <c r="N268" s="406"/>
      <c r="O268" s="406"/>
      <c r="P268" s="406"/>
      <c r="Q268" s="406"/>
      <c r="R268" s="406"/>
      <c r="S268" s="406"/>
      <c r="T268" s="406"/>
      <c r="U268" s="406"/>
      <c r="X268" s="406"/>
    </row>
    <row r="269" spans="3:24">
      <c r="C269" s="406"/>
      <c r="D269" s="406"/>
      <c r="E269" s="406"/>
      <c r="F269" s="463"/>
      <c r="G269" s="463"/>
      <c r="H269" s="463"/>
      <c r="I269" s="463"/>
      <c r="J269" s="463"/>
      <c r="K269" s="463"/>
      <c r="L269" s="463"/>
      <c r="M269" s="406"/>
      <c r="N269" s="406"/>
      <c r="O269" s="406"/>
      <c r="P269" s="406"/>
      <c r="Q269" s="406"/>
      <c r="R269" s="406"/>
      <c r="S269" s="406"/>
      <c r="T269" s="406"/>
      <c r="U269" s="406"/>
      <c r="X269" s="406"/>
    </row>
    <row r="270" spans="3:24">
      <c r="C270" s="406"/>
      <c r="D270" s="406"/>
      <c r="E270" s="406"/>
      <c r="F270" s="463"/>
      <c r="G270" s="463"/>
      <c r="H270" s="463"/>
      <c r="I270" s="463"/>
      <c r="J270" s="463"/>
      <c r="K270" s="463"/>
      <c r="L270" s="463"/>
      <c r="M270" s="406"/>
      <c r="N270" s="406"/>
      <c r="O270" s="406"/>
      <c r="P270" s="406"/>
      <c r="Q270" s="406"/>
      <c r="R270" s="406"/>
      <c r="S270" s="406"/>
      <c r="T270" s="406"/>
      <c r="U270" s="406"/>
      <c r="X270" s="406"/>
    </row>
    <row r="271" spans="3:24">
      <c r="C271" s="406"/>
      <c r="D271" s="406"/>
      <c r="E271" s="406"/>
      <c r="F271" s="463"/>
      <c r="G271" s="463"/>
      <c r="H271" s="463"/>
      <c r="I271" s="463"/>
      <c r="J271" s="463"/>
      <c r="K271" s="463"/>
      <c r="L271" s="463"/>
      <c r="M271" s="406"/>
      <c r="N271" s="406"/>
      <c r="O271" s="406"/>
      <c r="P271" s="406"/>
      <c r="Q271" s="406"/>
      <c r="R271" s="406"/>
      <c r="S271" s="406"/>
      <c r="T271" s="406"/>
      <c r="U271" s="406"/>
      <c r="X271" s="406"/>
    </row>
    <row r="272" spans="3:24">
      <c r="C272" s="406"/>
      <c r="D272" s="406"/>
      <c r="E272" s="406"/>
      <c r="F272" s="463"/>
      <c r="G272" s="463"/>
      <c r="H272" s="463"/>
      <c r="I272" s="463"/>
      <c r="J272" s="463"/>
      <c r="K272" s="463"/>
      <c r="L272" s="463"/>
      <c r="M272" s="406"/>
      <c r="N272" s="406"/>
      <c r="O272" s="406"/>
      <c r="P272" s="406"/>
      <c r="Q272" s="406"/>
      <c r="R272" s="406"/>
      <c r="S272" s="406"/>
      <c r="T272" s="406"/>
      <c r="U272" s="406"/>
      <c r="X272" s="406"/>
    </row>
    <row r="273" spans="3:24">
      <c r="C273" s="406"/>
      <c r="D273" s="406"/>
      <c r="E273" s="406"/>
      <c r="F273" s="463"/>
      <c r="G273" s="463"/>
      <c r="H273" s="463"/>
      <c r="I273" s="463"/>
      <c r="J273" s="463"/>
      <c r="K273" s="463"/>
      <c r="L273" s="463"/>
      <c r="M273" s="406"/>
      <c r="N273" s="406"/>
      <c r="O273" s="406"/>
      <c r="P273" s="406"/>
      <c r="Q273" s="406"/>
      <c r="R273" s="406"/>
      <c r="S273" s="406"/>
      <c r="T273" s="406"/>
      <c r="U273" s="406"/>
      <c r="X273" s="406"/>
    </row>
    <row r="274" spans="3:24">
      <c r="C274" s="406"/>
      <c r="D274" s="406"/>
      <c r="E274" s="406"/>
      <c r="F274" s="463"/>
      <c r="G274" s="463"/>
      <c r="H274" s="463"/>
      <c r="I274" s="463"/>
      <c r="J274" s="463"/>
      <c r="K274" s="463"/>
      <c r="L274" s="463"/>
      <c r="M274" s="406"/>
      <c r="N274" s="406"/>
      <c r="O274" s="406"/>
      <c r="P274" s="406"/>
      <c r="Q274" s="406"/>
      <c r="R274" s="406"/>
      <c r="S274" s="406"/>
      <c r="T274" s="406"/>
      <c r="U274" s="406"/>
      <c r="X274" s="406"/>
    </row>
    <row r="275" spans="3:24">
      <c r="C275" s="406"/>
      <c r="D275" s="406"/>
      <c r="E275" s="406"/>
      <c r="F275" s="463"/>
      <c r="G275" s="463"/>
      <c r="H275" s="463"/>
      <c r="I275" s="463"/>
      <c r="J275" s="463"/>
      <c r="K275" s="463"/>
      <c r="L275" s="463"/>
      <c r="M275" s="406"/>
      <c r="N275" s="406"/>
      <c r="O275" s="406"/>
      <c r="P275" s="406"/>
      <c r="Q275" s="406"/>
      <c r="R275" s="406"/>
      <c r="S275" s="406"/>
      <c r="T275" s="406"/>
      <c r="U275" s="406"/>
      <c r="X275" s="406"/>
    </row>
    <row r="276" spans="3:24">
      <c r="C276" s="406"/>
      <c r="D276" s="406"/>
      <c r="E276" s="406"/>
      <c r="F276" s="463"/>
      <c r="G276" s="463"/>
      <c r="H276" s="463"/>
      <c r="I276" s="463"/>
      <c r="J276" s="463"/>
      <c r="K276" s="463"/>
      <c r="L276" s="463"/>
      <c r="M276" s="406"/>
      <c r="N276" s="406"/>
      <c r="O276" s="406"/>
      <c r="P276" s="406"/>
      <c r="Q276" s="406"/>
      <c r="R276" s="406"/>
      <c r="S276" s="406"/>
      <c r="T276" s="406"/>
      <c r="U276" s="406"/>
      <c r="X276" s="406"/>
    </row>
    <row r="277" spans="3:24">
      <c r="C277" s="406"/>
      <c r="D277" s="406"/>
      <c r="E277" s="406"/>
      <c r="F277" s="463"/>
      <c r="G277" s="463"/>
      <c r="H277" s="463"/>
      <c r="I277" s="463"/>
      <c r="J277" s="463"/>
      <c r="K277" s="463"/>
      <c r="L277" s="463"/>
      <c r="M277" s="406"/>
      <c r="N277" s="406"/>
      <c r="O277" s="406"/>
      <c r="P277" s="406"/>
      <c r="Q277" s="406"/>
      <c r="R277" s="406"/>
      <c r="S277" s="406"/>
      <c r="T277" s="406"/>
      <c r="U277" s="406"/>
      <c r="X277" s="406"/>
    </row>
    <row r="278" spans="3:24">
      <c r="C278" s="406"/>
      <c r="D278" s="406"/>
      <c r="E278" s="406"/>
      <c r="F278" s="463"/>
      <c r="G278" s="463"/>
      <c r="H278" s="463"/>
      <c r="I278" s="463"/>
      <c r="J278" s="463"/>
      <c r="K278" s="463"/>
      <c r="L278" s="463"/>
      <c r="M278" s="406"/>
      <c r="N278" s="406"/>
      <c r="O278" s="406"/>
      <c r="P278" s="406"/>
      <c r="Q278" s="406"/>
      <c r="R278" s="406"/>
      <c r="S278" s="406"/>
      <c r="T278" s="406"/>
      <c r="U278" s="406"/>
      <c r="X278" s="406"/>
    </row>
    <row r="279" spans="3:24">
      <c r="C279" s="406"/>
      <c r="D279" s="406"/>
      <c r="E279" s="406"/>
      <c r="F279" s="463"/>
      <c r="G279" s="463"/>
      <c r="H279" s="463"/>
      <c r="I279" s="463"/>
      <c r="J279" s="463"/>
      <c r="K279" s="463"/>
      <c r="L279" s="463"/>
      <c r="M279" s="406"/>
      <c r="N279" s="406"/>
      <c r="O279" s="406"/>
      <c r="P279" s="406"/>
      <c r="Q279" s="406"/>
      <c r="R279" s="406"/>
      <c r="S279" s="406"/>
      <c r="T279" s="406"/>
      <c r="U279" s="406"/>
      <c r="X279" s="406"/>
    </row>
    <row r="280" spans="3:24">
      <c r="C280" s="406"/>
      <c r="D280" s="406"/>
      <c r="E280" s="406"/>
      <c r="F280" s="463"/>
      <c r="G280" s="463"/>
      <c r="H280" s="463"/>
      <c r="I280" s="463"/>
      <c r="J280" s="463"/>
      <c r="K280" s="463"/>
      <c r="L280" s="463"/>
      <c r="M280" s="406"/>
      <c r="N280" s="406"/>
      <c r="O280" s="406"/>
      <c r="P280" s="406"/>
      <c r="Q280" s="406"/>
      <c r="R280" s="406"/>
      <c r="S280" s="406"/>
      <c r="T280" s="406"/>
      <c r="U280" s="406"/>
      <c r="X280" s="406"/>
    </row>
    <row r="281" spans="3:24">
      <c r="C281" s="406"/>
      <c r="D281" s="406"/>
      <c r="E281" s="406"/>
      <c r="F281" s="463"/>
      <c r="G281" s="463"/>
      <c r="H281" s="463"/>
      <c r="I281" s="463"/>
      <c r="J281" s="463"/>
      <c r="K281" s="463"/>
      <c r="L281" s="463"/>
      <c r="M281" s="406"/>
      <c r="N281" s="406"/>
      <c r="O281" s="406"/>
      <c r="P281" s="406"/>
      <c r="Q281" s="406"/>
      <c r="R281" s="406"/>
      <c r="S281" s="406"/>
      <c r="T281" s="406"/>
      <c r="U281" s="406"/>
      <c r="X281" s="406"/>
    </row>
    <row r="282" spans="3:24">
      <c r="C282" s="406"/>
      <c r="D282" s="406"/>
      <c r="E282" s="406"/>
      <c r="F282" s="463"/>
      <c r="G282" s="463"/>
      <c r="H282" s="463"/>
      <c r="I282" s="463"/>
      <c r="J282" s="463"/>
      <c r="K282" s="463"/>
      <c r="L282" s="463"/>
      <c r="M282" s="406"/>
      <c r="N282" s="406"/>
      <c r="O282" s="406"/>
      <c r="P282" s="406"/>
      <c r="Q282" s="406"/>
      <c r="R282" s="406"/>
      <c r="S282" s="406"/>
      <c r="T282" s="406"/>
      <c r="U282" s="406"/>
      <c r="X282" s="406"/>
    </row>
    <row r="283" spans="3:24">
      <c r="C283" s="406"/>
      <c r="D283" s="406"/>
      <c r="E283" s="406"/>
      <c r="F283" s="463"/>
      <c r="G283" s="463"/>
      <c r="H283" s="463"/>
      <c r="I283" s="463"/>
      <c r="J283" s="463"/>
      <c r="K283" s="463"/>
      <c r="L283" s="463"/>
      <c r="M283" s="406"/>
      <c r="N283" s="406"/>
      <c r="O283" s="406"/>
      <c r="P283" s="406"/>
      <c r="Q283" s="406"/>
      <c r="R283" s="406"/>
      <c r="S283" s="406"/>
      <c r="T283" s="406"/>
      <c r="U283" s="406"/>
      <c r="X283" s="406"/>
    </row>
    <row r="284" spans="3:24">
      <c r="C284" s="406"/>
      <c r="D284" s="406"/>
      <c r="E284" s="406"/>
      <c r="F284" s="463"/>
      <c r="G284" s="463"/>
      <c r="H284" s="463"/>
      <c r="I284" s="463"/>
      <c r="J284" s="463"/>
      <c r="K284" s="463"/>
      <c r="L284" s="463"/>
      <c r="M284" s="406"/>
      <c r="N284" s="406"/>
      <c r="O284" s="406"/>
      <c r="P284" s="406"/>
      <c r="Q284" s="406"/>
      <c r="R284" s="406"/>
      <c r="S284" s="406"/>
      <c r="T284" s="406"/>
      <c r="U284" s="406"/>
      <c r="X284" s="406"/>
    </row>
    <row r="285" spans="3:24">
      <c r="C285" s="406"/>
      <c r="D285" s="406"/>
      <c r="E285" s="406"/>
      <c r="F285" s="463"/>
      <c r="G285" s="463"/>
      <c r="H285" s="463"/>
      <c r="I285" s="463"/>
      <c r="J285" s="463"/>
      <c r="K285" s="463"/>
      <c r="L285" s="463"/>
      <c r="M285" s="406"/>
      <c r="N285" s="406"/>
      <c r="O285" s="406"/>
      <c r="P285" s="406"/>
      <c r="Q285" s="406"/>
      <c r="R285" s="406"/>
      <c r="S285" s="406"/>
      <c r="T285" s="406"/>
      <c r="U285" s="406"/>
      <c r="X285" s="406"/>
    </row>
    <row r="286" spans="3:24">
      <c r="C286" s="406"/>
      <c r="D286" s="406"/>
      <c r="E286" s="406"/>
      <c r="F286" s="463"/>
      <c r="G286" s="463"/>
      <c r="H286" s="463"/>
      <c r="I286" s="463"/>
      <c r="J286" s="463"/>
      <c r="K286" s="463"/>
      <c r="L286" s="463"/>
      <c r="M286" s="406"/>
      <c r="N286" s="406"/>
      <c r="O286" s="406"/>
      <c r="P286" s="406"/>
      <c r="Q286" s="406"/>
      <c r="R286" s="406"/>
      <c r="S286" s="406"/>
      <c r="T286" s="406"/>
      <c r="U286" s="406"/>
      <c r="X286" s="406"/>
    </row>
    <row r="287" spans="3:24">
      <c r="C287" s="406"/>
      <c r="D287" s="406"/>
      <c r="E287" s="406"/>
      <c r="F287" s="463"/>
      <c r="G287" s="463"/>
      <c r="H287" s="463"/>
      <c r="I287" s="463"/>
      <c r="J287" s="463"/>
      <c r="K287" s="463"/>
      <c r="L287" s="463"/>
      <c r="M287" s="406"/>
      <c r="N287" s="406"/>
      <c r="O287" s="406"/>
      <c r="P287" s="406"/>
      <c r="Q287" s="406"/>
      <c r="R287" s="406"/>
      <c r="S287" s="406"/>
      <c r="T287" s="406"/>
      <c r="U287" s="406"/>
      <c r="X287" s="406"/>
    </row>
    <row r="288" spans="3:24">
      <c r="C288" s="406"/>
      <c r="D288" s="406"/>
      <c r="E288" s="406"/>
      <c r="F288" s="463"/>
      <c r="G288" s="463"/>
      <c r="H288" s="463"/>
      <c r="I288" s="463"/>
      <c r="J288" s="463"/>
      <c r="K288" s="463"/>
      <c r="L288" s="463"/>
      <c r="M288" s="406"/>
      <c r="N288" s="406"/>
      <c r="O288" s="406"/>
      <c r="P288" s="406"/>
      <c r="Q288" s="406"/>
      <c r="R288" s="406"/>
      <c r="S288" s="406"/>
      <c r="T288" s="406"/>
      <c r="U288" s="406"/>
      <c r="X288" s="406"/>
    </row>
    <row r="289" spans="3:24">
      <c r="C289" s="406"/>
      <c r="D289" s="406"/>
      <c r="E289" s="406"/>
      <c r="F289" s="463"/>
      <c r="G289" s="463"/>
      <c r="H289" s="463"/>
      <c r="I289" s="463"/>
      <c r="J289" s="463"/>
      <c r="K289" s="463"/>
      <c r="L289" s="463"/>
      <c r="M289" s="406"/>
      <c r="N289" s="406"/>
      <c r="O289" s="406"/>
      <c r="P289" s="406"/>
      <c r="Q289" s="406"/>
      <c r="R289" s="406"/>
      <c r="S289" s="406"/>
      <c r="T289" s="406"/>
      <c r="U289" s="406"/>
      <c r="X289" s="406"/>
    </row>
    <row r="290" spans="3:24">
      <c r="C290" s="406"/>
      <c r="D290" s="406"/>
      <c r="E290" s="406"/>
      <c r="F290" s="463"/>
      <c r="G290" s="463"/>
      <c r="H290" s="463"/>
      <c r="I290" s="463"/>
      <c r="J290" s="463"/>
      <c r="K290" s="463"/>
      <c r="L290" s="463"/>
      <c r="M290" s="406"/>
      <c r="N290" s="406"/>
      <c r="O290" s="406"/>
      <c r="P290" s="406"/>
      <c r="Q290" s="406"/>
      <c r="R290" s="406"/>
      <c r="S290" s="406"/>
      <c r="T290" s="406"/>
      <c r="U290" s="406"/>
      <c r="X290" s="406"/>
    </row>
    <row r="291" spans="3:24">
      <c r="C291" s="406"/>
      <c r="D291" s="406"/>
      <c r="E291" s="406"/>
      <c r="F291" s="463"/>
      <c r="G291" s="463"/>
      <c r="H291" s="463"/>
      <c r="I291" s="463"/>
      <c r="J291" s="463"/>
      <c r="K291" s="463"/>
      <c r="L291" s="463"/>
      <c r="M291" s="406"/>
      <c r="N291" s="406"/>
      <c r="O291" s="406"/>
      <c r="P291" s="406"/>
      <c r="Q291" s="406"/>
      <c r="R291" s="406"/>
      <c r="S291" s="406"/>
      <c r="T291" s="406"/>
      <c r="U291" s="406"/>
      <c r="X291" s="406"/>
    </row>
    <row r="292" spans="3:24">
      <c r="C292" s="406"/>
      <c r="D292" s="406"/>
      <c r="E292" s="406"/>
      <c r="F292" s="463"/>
      <c r="G292" s="463"/>
      <c r="H292" s="463"/>
      <c r="I292" s="463"/>
      <c r="J292" s="463"/>
      <c r="K292" s="463"/>
      <c r="L292" s="463"/>
      <c r="M292" s="406"/>
      <c r="N292" s="406"/>
      <c r="O292" s="406"/>
      <c r="P292" s="406"/>
      <c r="Q292" s="406"/>
      <c r="R292" s="406"/>
      <c r="S292" s="406"/>
      <c r="T292" s="406"/>
      <c r="U292" s="406"/>
      <c r="X292" s="406"/>
    </row>
    <row r="293" spans="3:24">
      <c r="C293" s="406"/>
      <c r="D293" s="406"/>
      <c r="E293" s="406"/>
      <c r="F293" s="463"/>
      <c r="G293" s="463"/>
      <c r="H293" s="463"/>
      <c r="I293" s="463"/>
      <c r="J293" s="463"/>
      <c r="K293" s="463"/>
      <c r="L293" s="463"/>
      <c r="M293" s="406"/>
      <c r="N293" s="406"/>
      <c r="O293" s="406"/>
      <c r="P293" s="406"/>
      <c r="Q293" s="406"/>
      <c r="R293" s="406"/>
      <c r="S293" s="406"/>
      <c r="T293" s="406"/>
      <c r="U293" s="406"/>
      <c r="X293" s="406"/>
    </row>
    <row r="294" spans="3:24">
      <c r="C294" s="406"/>
      <c r="D294" s="406"/>
      <c r="E294" s="406"/>
      <c r="F294" s="463"/>
      <c r="G294" s="463"/>
      <c r="H294" s="463"/>
      <c r="I294" s="463"/>
      <c r="J294" s="463"/>
      <c r="K294" s="463"/>
      <c r="L294" s="463"/>
      <c r="M294" s="406"/>
      <c r="N294" s="406"/>
      <c r="O294" s="406"/>
      <c r="P294" s="406"/>
      <c r="Q294" s="406"/>
      <c r="R294" s="406"/>
      <c r="S294" s="406"/>
      <c r="T294" s="406"/>
      <c r="U294" s="406"/>
      <c r="X294" s="406"/>
    </row>
    <row r="295" spans="3:24">
      <c r="C295" s="406"/>
      <c r="D295" s="406"/>
      <c r="E295" s="406"/>
      <c r="F295" s="463"/>
      <c r="G295" s="463"/>
      <c r="H295" s="463"/>
      <c r="I295" s="463"/>
      <c r="J295" s="463"/>
      <c r="K295" s="463"/>
      <c r="L295" s="463"/>
      <c r="M295" s="406"/>
      <c r="N295" s="406"/>
      <c r="O295" s="406"/>
      <c r="P295" s="406"/>
      <c r="Q295" s="406"/>
      <c r="R295" s="406"/>
      <c r="S295" s="406"/>
      <c r="T295" s="406"/>
      <c r="U295" s="406"/>
      <c r="X295" s="406"/>
    </row>
    <row r="296" spans="3:24">
      <c r="C296" s="406"/>
      <c r="D296" s="406"/>
      <c r="E296" s="406"/>
      <c r="F296" s="463"/>
      <c r="G296" s="463"/>
      <c r="H296" s="463"/>
      <c r="I296" s="463"/>
      <c r="J296" s="463"/>
      <c r="K296" s="463"/>
      <c r="L296" s="463"/>
      <c r="M296" s="406"/>
      <c r="N296" s="406"/>
      <c r="O296" s="406"/>
      <c r="P296" s="406"/>
      <c r="Q296" s="406"/>
      <c r="R296" s="406"/>
      <c r="S296" s="406"/>
      <c r="T296" s="406"/>
      <c r="U296" s="406"/>
      <c r="X296" s="406"/>
    </row>
    <row r="297" spans="3:24">
      <c r="C297" s="406"/>
      <c r="D297" s="406"/>
      <c r="E297" s="406"/>
      <c r="F297" s="463"/>
      <c r="G297" s="463"/>
      <c r="H297" s="463"/>
      <c r="I297" s="463"/>
      <c r="J297" s="463"/>
      <c r="K297" s="463"/>
      <c r="L297" s="463"/>
      <c r="M297" s="406"/>
      <c r="N297" s="406"/>
      <c r="O297" s="406"/>
      <c r="P297" s="406"/>
      <c r="Q297" s="406"/>
      <c r="R297" s="406"/>
      <c r="S297" s="406"/>
      <c r="T297" s="406"/>
      <c r="U297" s="406"/>
      <c r="X297" s="406"/>
    </row>
    <row r="298" spans="3:24">
      <c r="C298" s="406"/>
      <c r="D298" s="406"/>
      <c r="E298" s="406"/>
      <c r="F298" s="463"/>
      <c r="G298" s="463"/>
      <c r="H298" s="463"/>
      <c r="I298" s="463"/>
      <c r="J298" s="463"/>
      <c r="K298" s="463"/>
      <c r="L298" s="463"/>
      <c r="M298" s="406"/>
      <c r="N298" s="406"/>
      <c r="O298" s="406"/>
      <c r="P298" s="406"/>
      <c r="Q298" s="406"/>
      <c r="R298" s="406"/>
      <c r="S298" s="406"/>
      <c r="T298" s="406"/>
      <c r="U298" s="406"/>
      <c r="X298" s="406"/>
    </row>
    <row r="299" spans="3:24">
      <c r="C299" s="406"/>
      <c r="D299" s="406"/>
      <c r="E299" s="406"/>
      <c r="F299" s="463"/>
      <c r="G299" s="463"/>
      <c r="H299" s="463"/>
      <c r="I299" s="463"/>
      <c r="J299" s="463"/>
      <c r="K299" s="463"/>
      <c r="L299" s="463"/>
      <c r="M299" s="406"/>
      <c r="N299" s="406"/>
      <c r="O299" s="406"/>
      <c r="P299" s="406"/>
      <c r="Q299" s="406"/>
      <c r="R299" s="406"/>
      <c r="S299" s="406"/>
      <c r="T299" s="406"/>
      <c r="U299" s="406"/>
      <c r="X299" s="406"/>
    </row>
    <row r="300" spans="3:24">
      <c r="C300" s="406"/>
      <c r="D300" s="406"/>
      <c r="E300" s="406"/>
      <c r="F300" s="463"/>
      <c r="G300" s="463"/>
      <c r="H300" s="463"/>
      <c r="I300" s="463"/>
      <c r="J300" s="463"/>
      <c r="K300" s="463"/>
      <c r="L300" s="463"/>
      <c r="M300" s="406"/>
      <c r="N300" s="406"/>
      <c r="O300" s="406"/>
      <c r="P300" s="406"/>
      <c r="Q300" s="406"/>
      <c r="R300" s="406"/>
      <c r="S300" s="406"/>
      <c r="T300" s="406"/>
      <c r="U300" s="406"/>
      <c r="X300" s="406"/>
    </row>
    <row r="301" spans="3:24">
      <c r="C301" s="406"/>
      <c r="D301" s="406"/>
      <c r="E301" s="406"/>
      <c r="F301" s="463"/>
      <c r="G301" s="463"/>
      <c r="H301" s="463"/>
      <c r="I301" s="463"/>
      <c r="J301" s="463"/>
      <c r="K301" s="463"/>
      <c r="L301" s="463"/>
      <c r="M301" s="406"/>
      <c r="N301" s="406"/>
      <c r="O301" s="406"/>
      <c r="P301" s="406"/>
      <c r="Q301" s="406"/>
      <c r="R301" s="406"/>
      <c r="S301" s="406"/>
      <c r="T301" s="406"/>
      <c r="U301" s="406"/>
      <c r="X301" s="406"/>
    </row>
    <row r="302" spans="3:24">
      <c r="C302" s="406"/>
      <c r="D302" s="406"/>
      <c r="E302" s="406"/>
      <c r="F302" s="463"/>
      <c r="G302" s="463"/>
      <c r="H302" s="463"/>
      <c r="I302" s="463"/>
      <c r="J302" s="463"/>
      <c r="K302" s="463"/>
      <c r="L302" s="463"/>
      <c r="M302" s="406"/>
      <c r="N302" s="406"/>
      <c r="O302" s="406"/>
      <c r="P302" s="406"/>
      <c r="Q302" s="406"/>
      <c r="R302" s="406"/>
      <c r="S302" s="406"/>
      <c r="T302" s="406"/>
      <c r="U302" s="406"/>
      <c r="X302" s="406"/>
    </row>
    <row r="303" spans="3:24">
      <c r="C303" s="406"/>
      <c r="D303" s="406"/>
      <c r="E303" s="406"/>
      <c r="F303" s="463"/>
      <c r="G303" s="463"/>
      <c r="H303" s="463"/>
      <c r="I303" s="463"/>
      <c r="J303" s="463"/>
      <c r="K303" s="463"/>
      <c r="L303" s="463"/>
      <c r="M303" s="406"/>
      <c r="N303" s="406"/>
      <c r="O303" s="406"/>
      <c r="P303" s="406"/>
      <c r="Q303" s="406"/>
      <c r="R303" s="406"/>
      <c r="S303" s="406"/>
      <c r="T303" s="406"/>
      <c r="U303" s="406"/>
      <c r="X303" s="406"/>
    </row>
    <row r="304" spans="3:24">
      <c r="C304" s="406"/>
      <c r="D304" s="406"/>
      <c r="E304" s="406"/>
      <c r="F304" s="463"/>
      <c r="G304" s="463"/>
      <c r="H304" s="463"/>
      <c r="I304" s="463"/>
      <c r="J304" s="463"/>
      <c r="K304" s="463"/>
      <c r="L304" s="463"/>
      <c r="M304" s="406"/>
      <c r="N304" s="406"/>
      <c r="O304" s="406"/>
      <c r="P304" s="406"/>
      <c r="Q304" s="406"/>
      <c r="R304" s="406"/>
      <c r="S304" s="406"/>
      <c r="T304" s="406"/>
      <c r="U304" s="406"/>
      <c r="X304" s="406"/>
    </row>
    <row r="305" spans="3:24">
      <c r="C305" s="406"/>
      <c r="D305" s="406"/>
      <c r="E305" s="406"/>
      <c r="F305" s="463"/>
      <c r="G305" s="463"/>
      <c r="H305" s="463"/>
      <c r="I305" s="463"/>
      <c r="J305" s="463"/>
      <c r="K305" s="463"/>
      <c r="L305" s="463"/>
      <c r="M305" s="406"/>
      <c r="N305" s="406"/>
      <c r="O305" s="406"/>
      <c r="P305" s="406"/>
      <c r="Q305" s="406"/>
      <c r="R305" s="406"/>
      <c r="S305" s="406"/>
      <c r="T305" s="406"/>
      <c r="U305" s="406"/>
      <c r="X305" s="406"/>
    </row>
    <row r="306" spans="3:24">
      <c r="C306" s="406"/>
      <c r="D306" s="406"/>
      <c r="E306" s="406"/>
      <c r="F306" s="463"/>
      <c r="G306" s="463"/>
      <c r="H306" s="463"/>
      <c r="I306" s="463"/>
      <c r="J306" s="463"/>
      <c r="K306" s="463"/>
      <c r="L306" s="463"/>
      <c r="M306" s="406"/>
      <c r="N306" s="406"/>
      <c r="O306" s="406"/>
      <c r="P306" s="406"/>
      <c r="Q306" s="406"/>
      <c r="R306" s="406"/>
      <c r="S306" s="406"/>
      <c r="T306" s="406"/>
      <c r="U306" s="406"/>
      <c r="X306" s="406"/>
    </row>
    <row r="307" spans="3:24">
      <c r="C307" s="406"/>
      <c r="D307" s="406"/>
      <c r="E307" s="406"/>
      <c r="F307" s="463"/>
      <c r="G307" s="463"/>
      <c r="H307" s="463"/>
      <c r="I307" s="463"/>
      <c r="J307" s="463"/>
      <c r="K307" s="463"/>
      <c r="L307" s="463"/>
      <c r="M307" s="406"/>
      <c r="N307" s="406"/>
      <c r="O307" s="406"/>
      <c r="P307" s="406"/>
      <c r="Q307" s="406"/>
      <c r="R307" s="406"/>
      <c r="S307" s="406"/>
      <c r="T307" s="406"/>
      <c r="U307" s="406"/>
      <c r="X307" s="406"/>
    </row>
    <row r="308" spans="3:24">
      <c r="C308" s="406"/>
      <c r="D308" s="406"/>
      <c r="E308" s="406"/>
      <c r="F308" s="463"/>
      <c r="G308" s="463"/>
      <c r="H308" s="463"/>
      <c r="I308" s="463"/>
      <c r="J308" s="463"/>
      <c r="K308" s="463"/>
      <c r="L308" s="463"/>
      <c r="M308" s="406"/>
      <c r="N308" s="406"/>
      <c r="O308" s="406"/>
      <c r="P308" s="406"/>
      <c r="Q308" s="406"/>
      <c r="R308" s="406"/>
      <c r="S308" s="406"/>
      <c r="T308" s="406"/>
      <c r="U308" s="406"/>
      <c r="X308" s="406"/>
    </row>
    <row r="309" spans="3:24">
      <c r="C309" s="406"/>
      <c r="D309" s="406"/>
      <c r="E309" s="406"/>
      <c r="F309" s="463"/>
      <c r="G309" s="463"/>
      <c r="H309" s="463"/>
      <c r="I309" s="463"/>
      <c r="J309" s="463"/>
      <c r="K309" s="463"/>
      <c r="L309" s="463"/>
      <c r="M309" s="406"/>
      <c r="N309" s="406"/>
      <c r="O309" s="406"/>
      <c r="P309" s="406"/>
      <c r="Q309" s="406"/>
      <c r="R309" s="406"/>
      <c r="S309" s="406"/>
      <c r="T309" s="406"/>
      <c r="U309" s="406"/>
      <c r="X309" s="406"/>
    </row>
    <row r="310" spans="3:24">
      <c r="C310" s="406"/>
      <c r="D310" s="406"/>
      <c r="E310" s="406"/>
      <c r="F310" s="463"/>
      <c r="G310" s="463"/>
      <c r="H310" s="463"/>
      <c r="I310" s="463"/>
      <c r="J310" s="463"/>
      <c r="K310" s="463"/>
      <c r="L310" s="463"/>
      <c r="M310" s="406"/>
      <c r="N310" s="406"/>
      <c r="O310" s="406"/>
      <c r="P310" s="406"/>
      <c r="Q310" s="406"/>
      <c r="R310" s="406"/>
      <c r="S310" s="406"/>
      <c r="T310" s="406"/>
      <c r="U310" s="406"/>
      <c r="X310" s="406"/>
    </row>
    <row r="311" spans="3:24">
      <c r="C311" s="406"/>
      <c r="D311" s="406"/>
      <c r="E311" s="406"/>
      <c r="F311" s="463"/>
      <c r="G311" s="463"/>
      <c r="H311" s="463"/>
      <c r="I311" s="463"/>
      <c r="J311" s="463"/>
      <c r="K311" s="463"/>
      <c r="L311" s="463"/>
      <c r="M311" s="406"/>
      <c r="N311" s="406"/>
      <c r="O311" s="406"/>
      <c r="P311" s="406"/>
      <c r="Q311" s="406"/>
      <c r="R311" s="406"/>
      <c r="S311" s="406"/>
      <c r="T311" s="406"/>
      <c r="U311" s="406"/>
      <c r="X311" s="406"/>
    </row>
    <row r="312" spans="3:24">
      <c r="C312" s="406"/>
      <c r="D312" s="406"/>
      <c r="E312" s="406"/>
      <c r="F312" s="463"/>
      <c r="G312" s="463"/>
      <c r="H312" s="463"/>
      <c r="I312" s="463"/>
      <c r="J312" s="463"/>
      <c r="K312" s="463"/>
      <c r="L312" s="463"/>
      <c r="M312" s="406"/>
      <c r="N312" s="406"/>
      <c r="O312" s="406"/>
      <c r="P312" s="406"/>
      <c r="Q312" s="406"/>
      <c r="R312" s="406"/>
      <c r="S312" s="406"/>
      <c r="T312" s="406"/>
      <c r="U312" s="406"/>
      <c r="X312" s="406"/>
    </row>
    <row r="313" spans="3:24">
      <c r="C313" s="406"/>
      <c r="D313" s="406"/>
      <c r="E313" s="406"/>
      <c r="F313" s="463"/>
      <c r="G313" s="463"/>
      <c r="H313" s="463"/>
      <c r="I313" s="463"/>
      <c r="J313" s="463"/>
      <c r="K313" s="463"/>
      <c r="L313" s="463"/>
      <c r="M313" s="406"/>
      <c r="N313" s="406"/>
      <c r="O313" s="406"/>
      <c r="P313" s="406"/>
      <c r="Q313" s="406"/>
      <c r="R313" s="406"/>
      <c r="S313" s="406"/>
      <c r="T313" s="406"/>
      <c r="U313" s="406"/>
      <c r="X313" s="406"/>
    </row>
    <row r="314" spans="3:24">
      <c r="C314" s="406"/>
      <c r="D314" s="406"/>
      <c r="E314" s="406"/>
      <c r="F314" s="463"/>
      <c r="G314" s="463"/>
      <c r="H314" s="463"/>
      <c r="I314" s="463"/>
      <c r="J314" s="463"/>
      <c r="K314" s="463"/>
      <c r="L314" s="463"/>
      <c r="M314" s="406"/>
      <c r="N314" s="406"/>
      <c r="O314" s="406"/>
      <c r="P314" s="406"/>
      <c r="Q314" s="406"/>
      <c r="R314" s="406"/>
      <c r="S314" s="406"/>
      <c r="T314" s="406"/>
      <c r="U314" s="406"/>
      <c r="X314" s="406"/>
    </row>
    <row r="315" spans="3:24">
      <c r="C315" s="406"/>
      <c r="D315" s="406"/>
      <c r="E315" s="406"/>
      <c r="F315" s="463"/>
      <c r="G315" s="463"/>
      <c r="H315" s="463"/>
      <c r="I315" s="463"/>
      <c r="J315" s="463"/>
      <c r="K315" s="463"/>
      <c r="L315" s="463"/>
      <c r="M315" s="406"/>
      <c r="N315" s="406"/>
      <c r="O315" s="406"/>
      <c r="P315" s="406"/>
      <c r="Q315" s="406"/>
      <c r="R315" s="406"/>
      <c r="S315" s="406"/>
      <c r="T315" s="406"/>
      <c r="U315" s="406"/>
      <c r="X315" s="406"/>
    </row>
    <row r="316" spans="3:24">
      <c r="C316" s="406"/>
      <c r="D316" s="406"/>
      <c r="E316" s="406"/>
      <c r="F316" s="463"/>
      <c r="G316" s="463"/>
      <c r="H316" s="463"/>
      <c r="I316" s="463"/>
      <c r="J316" s="463"/>
      <c r="K316" s="463"/>
      <c r="L316" s="463"/>
      <c r="M316" s="406"/>
      <c r="N316" s="406"/>
      <c r="O316" s="406"/>
      <c r="P316" s="406"/>
      <c r="Q316" s="406"/>
      <c r="R316" s="406"/>
      <c r="S316" s="406"/>
      <c r="T316" s="406"/>
      <c r="U316" s="406"/>
      <c r="X316" s="406"/>
    </row>
    <row r="317" spans="3:24">
      <c r="C317" s="406"/>
      <c r="D317" s="406"/>
      <c r="E317" s="406"/>
      <c r="F317" s="463"/>
      <c r="G317" s="463"/>
      <c r="H317" s="463"/>
      <c r="I317" s="463"/>
      <c r="J317" s="463"/>
      <c r="K317" s="463"/>
      <c r="L317" s="463"/>
      <c r="M317" s="406"/>
      <c r="N317" s="406"/>
      <c r="O317" s="406"/>
      <c r="P317" s="406"/>
      <c r="Q317" s="406"/>
      <c r="R317" s="406"/>
      <c r="S317" s="406"/>
      <c r="T317" s="406"/>
      <c r="U317" s="406"/>
      <c r="X317" s="406"/>
    </row>
    <row r="318" spans="3:24">
      <c r="C318" s="406"/>
      <c r="D318" s="406"/>
      <c r="E318" s="406"/>
      <c r="F318" s="463"/>
      <c r="G318" s="463"/>
      <c r="H318" s="463"/>
      <c r="I318" s="463"/>
      <c r="J318" s="463"/>
      <c r="K318" s="463"/>
      <c r="L318" s="463"/>
      <c r="M318" s="406"/>
      <c r="N318" s="406"/>
      <c r="O318" s="406"/>
      <c r="P318" s="406"/>
      <c r="Q318" s="406"/>
      <c r="R318" s="406"/>
      <c r="S318" s="406"/>
      <c r="T318" s="406"/>
      <c r="U318" s="406"/>
      <c r="X318" s="406"/>
    </row>
    <row r="319" spans="3:24">
      <c r="C319" s="406"/>
      <c r="D319" s="406"/>
      <c r="E319" s="406"/>
      <c r="F319" s="463"/>
      <c r="G319" s="463"/>
      <c r="H319" s="463"/>
      <c r="I319" s="463"/>
      <c r="J319" s="463"/>
      <c r="K319" s="463"/>
      <c r="L319" s="463"/>
      <c r="M319" s="406"/>
      <c r="N319" s="406"/>
      <c r="O319" s="406"/>
      <c r="P319" s="406"/>
      <c r="Q319" s="406"/>
      <c r="R319" s="406"/>
      <c r="S319" s="406"/>
      <c r="T319" s="406"/>
      <c r="U319" s="406"/>
      <c r="X319" s="406"/>
    </row>
    <row r="320" spans="3:24">
      <c r="C320" s="406"/>
      <c r="D320" s="406"/>
      <c r="E320" s="406"/>
      <c r="F320" s="463"/>
      <c r="G320" s="463"/>
      <c r="H320" s="463"/>
      <c r="I320" s="463"/>
      <c r="J320" s="463"/>
      <c r="K320" s="463"/>
      <c r="L320" s="463"/>
      <c r="M320" s="406"/>
      <c r="N320" s="406"/>
      <c r="O320" s="406"/>
      <c r="P320" s="406"/>
      <c r="Q320" s="406"/>
      <c r="R320" s="406"/>
      <c r="S320" s="406"/>
      <c r="T320" s="406"/>
      <c r="U320" s="406"/>
      <c r="X320" s="406"/>
    </row>
    <row r="321" spans="3:24">
      <c r="C321" s="406"/>
      <c r="D321" s="406"/>
      <c r="E321" s="406"/>
      <c r="F321" s="463"/>
      <c r="G321" s="463"/>
      <c r="H321" s="463"/>
      <c r="I321" s="463"/>
      <c r="J321" s="463"/>
      <c r="K321" s="463"/>
      <c r="L321" s="463"/>
      <c r="M321" s="406"/>
      <c r="N321" s="406"/>
      <c r="O321" s="406"/>
      <c r="P321" s="406"/>
      <c r="Q321" s="406"/>
      <c r="R321" s="406"/>
      <c r="S321" s="406"/>
      <c r="T321" s="406"/>
      <c r="U321" s="406"/>
      <c r="X321" s="406"/>
    </row>
    <row r="322" spans="3:24">
      <c r="C322" s="406"/>
      <c r="D322" s="406"/>
      <c r="E322" s="406"/>
      <c r="F322" s="463"/>
      <c r="G322" s="463"/>
      <c r="H322" s="463"/>
      <c r="I322" s="463"/>
      <c r="J322" s="463"/>
      <c r="K322" s="463"/>
      <c r="L322" s="463"/>
      <c r="M322" s="406"/>
      <c r="N322" s="406"/>
      <c r="O322" s="406"/>
      <c r="P322" s="406"/>
      <c r="Q322" s="406"/>
      <c r="R322" s="406"/>
      <c r="S322" s="406"/>
      <c r="T322" s="406"/>
      <c r="U322" s="406"/>
      <c r="X322" s="406"/>
    </row>
    <row r="323" spans="3:24">
      <c r="C323" s="406"/>
      <c r="D323" s="406"/>
      <c r="E323" s="406"/>
      <c r="F323" s="463"/>
      <c r="G323" s="463"/>
      <c r="H323" s="463"/>
      <c r="I323" s="463"/>
      <c r="J323" s="463"/>
      <c r="K323" s="463"/>
      <c r="L323" s="463"/>
      <c r="M323" s="406"/>
      <c r="N323" s="406"/>
      <c r="O323" s="406"/>
      <c r="P323" s="406"/>
      <c r="Q323" s="406"/>
      <c r="R323" s="406"/>
      <c r="S323" s="406"/>
      <c r="T323" s="406"/>
      <c r="U323" s="406"/>
      <c r="X323" s="406"/>
    </row>
    <row r="324" spans="3:24">
      <c r="C324" s="406"/>
      <c r="D324" s="406"/>
      <c r="E324" s="406"/>
      <c r="F324" s="463"/>
      <c r="G324" s="463"/>
      <c r="H324" s="463"/>
      <c r="I324" s="463"/>
      <c r="J324" s="463"/>
      <c r="K324" s="463"/>
      <c r="L324" s="463"/>
      <c r="M324" s="406"/>
      <c r="N324" s="406"/>
      <c r="O324" s="406"/>
      <c r="P324" s="406"/>
      <c r="Q324" s="406"/>
      <c r="R324" s="406"/>
      <c r="S324" s="406"/>
      <c r="T324" s="406"/>
      <c r="U324" s="406"/>
      <c r="X324" s="406"/>
    </row>
    <row r="325" spans="3:24">
      <c r="C325" s="406"/>
      <c r="D325" s="406"/>
      <c r="E325" s="406"/>
      <c r="F325" s="463"/>
      <c r="G325" s="463"/>
      <c r="H325" s="463"/>
      <c r="I325" s="463"/>
      <c r="J325" s="463"/>
      <c r="K325" s="463"/>
      <c r="L325" s="463"/>
      <c r="M325" s="406"/>
      <c r="N325" s="406"/>
      <c r="O325" s="406"/>
      <c r="P325" s="406"/>
      <c r="Q325" s="406"/>
      <c r="R325" s="406"/>
      <c r="S325" s="406"/>
      <c r="T325" s="406"/>
      <c r="U325" s="406"/>
      <c r="X325" s="406"/>
    </row>
    <row r="326" spans="3:24">
      <c r="C326" s="406"/>
      <c r="D326" s="406"/>
      <c r="E326" s="406"/>
      <c r="F326" s="463"/>
      <c r="G326" s="463"/>
      <c r="H326" s="463"/>
      <c r="I326" s="463"/>
      <c r="J326" s="463"/>
      <c r="K326" s="463"/>
      <c r="L326" s="463"/>
      <c r="M326" s="406"/>
      <c r="N326" s="406"/>
      <c r="O326" s="406"/>
      <c r="P326" s="406"/>
      <c r="Q326" s="406"/>
      <c r="R326" s="406"/>
      <c r="S326" s="406"/>
      <c r="T326" s="406"/>
      <c r="U326" s="406"/>
      <c r="X326" s="406"/>
    </row>
    <row r="327" spans="3:24">
      <c r="C327" s="406"/>
      <c r="D327" s="406"/>
      <c r="E327" s="406"/>
      <c r="F327" s="463"/>
      <c r="G327" s="463"/>
      <c r="H327" s="463"/>
      <c r="I327" s="463"/>
      <c r="J327" s="463"/>
      <c r="K327" s="463"/>
      <c r="L327" s="463"/>
      <c r="M327" s="406"/>
      <c r="N327" s="406"/>
      <c r="O327" s="406"/>
      <c r="P327" s="406"/>
      <c r="Q327" s="406"/>
      <c r="R327" s="406"/>
      <c r="S327" s="406"/>
      <c r="T327" s="406"/>
      <c r="U327" s="406"/>
      <c r="X327" s="406"/>
    </row>
    <row r="328" spans="3:24">
      <c r="C328" s="406"/>
      <c r="D328" s="406"/>
      <c r="E328" s="406"/>
      <c r="F328" s="463"/>
      <c r="G328" s="463"/>
      <c r="H328" s="463"/>
      <c r="I328" s="463"/>
      <c r="J328" s="463"/>
      <c r="K328" s="463"/>
      <c r="L328" s="463"/>
      <c r="M328" s="406"/>
      <c r="N328" s="406"/>
      <c r="O328" s="406"/>
      <c r="P328" s="406"/>
      <c r="Q328" s="406"/>
      <c r="R328" s="406"/>
      <c r="S328" s="406"/>
      <c r="T328" s="406"/>
      <c r="U328" s="406"/>
      <c r="X328" s="406"/>
    </row>
    <row r="329" spans="3:24">
      <c r="C329" s="406"/>
      <c r="D329" s="406"/>
      <c r="E329" s="406"/>
      <c r="F329" s="463"/>
      <c r="G329" s="463"/>
      <c r="H329" s="463"/>
      <c r="I329" s="463"/>
      <c r="J329" s="463"/>
      <c r="K329" s="463"/>
      <c r="L329" s="463"/>
      <c r="M329" s="406"/>
      <c r="N329" s="406"/>
      <c r="O329" s="406"/>
      <c r="P329" s="406"/>
      <c r="Q329" s="406"/>
      <c r="R329" s="406"/>
      <c r="S329" s="406"/>
      <c r="T329" s="406"/>
      <c r="U329" s="406"/>
      <c r="X329" s="406"/>
    </row>
    <row r="330" spans="3:24">
      <c r="C330" s="406"/>
      <c r="D330" s="406"/>
      <c r="E330" s="406"/>
      <c r="F330" s="463"/>
      <c r="G330" s="463"/>
      <c r="H330" s="463"/>
      <c r="I330" s="463"/>
      <c r="J330" s="463"/>
      <c r="K330" s="463"/>
      <c r="L330" s="463"/>
      <c r="M330" s="406"/>
      <c r="N330" s="406"/>
      <c r="O330" s="406"/>
      <c r="P330" s="406"/>
      <c r="Q330" s="406"/>
      <c r="R330" s="406"/>
      <c r="S330" s="406"/>
      <c r="T330" s="406"/>
      <c r="U330" s="406"/>
      <c r="X330" s="406"/>
    </row>
    <row r="331" spans="3:24">
      <c r="C331" s="406"/>
      <c r="D331" s="406"/>
      <c r="E331" s="406"/>
      <c r="F331" s="463"/>
      <c r="G331" s="463"/>
      <c r="H331" s="463"/>
      <c r="I331" s="463"/>
      <c r="J331" s="463"/>
      <c r="K331" s="463"/>
      <c r="L331" s="463"/>
      <c r="M331" s="406"/>
      <c r="N331" s="406"/>
      <c r="O331" s="406"/>
      <c r="P331" s="406"/>
      <c r="Q331" s="406"/>
      <c r="R331" s="406"/>
      <c r="S331" s="406"/>
      <c r="T331" s="406"/>
      <c r="U331" s="406"/>
      <c r="X331" s="406"/>
    </row>
    <row r="332" spans="3:24">
      <c r="C332" s="406"/>
      <c r="D332" s="406"/>
      <c r="E332" s="406"/>
      <c r="F332" s="463"/>
      <c r="G332" s="463"/>
      <c r="H332" s="463"/>
      <c r="I332" s="463"/>
      <c r="J332" s="463"/>
      <c r="K332" s="463"/>
      <c r="L332" s="463"/>
      <c r="M332" s="406"/>
      <c r="N332" s="406"/>
      <c r="O332" s="406"/>
      <c r="P332" s="406"/>
      <c r="Q332" s="406"/>
      <c r="R332" s="406"/>
      <c r="S332" s="406"/>
      <c r="T332" s="406"/>
      <c r="U332" s="406"/>
      <c r="X332" s="406"/>
    </row>
    <row r="333" spans="3:24">
      <c r="C333" s="406"/>
      <c r="D333" s="406"/>
      <c r="E333" s="406"/>
      <c r="F333" s="463"/>
      <c r="G333" s="463"/>
      <c r="H333" s="463"/>
      <c r="I333" s="463"/>
      <c r="J333" s="463"/>
      <c r="K333" s="463"/>
      <c r="L333" s="463"/>
      <c r="M333" s="406"/>
      <c r="N333" s="406"/>
      <c r="O333" s="406"/>
      <c r="P333" s="406"/>
      <c r="Q333" s="406"/>
      <c r="R333" s="406"/>
      <c r="S333" s="406"/>
      <c r="T333" s="406"/>
      <c r="U333" s="406"/>
      <c r="X333" s="406"/>
    </row>
    <row r="334" spans="3:24">
      <c r="C334" s="406"/>
      <c r="D334" s="406"/>
      <c r="E334" s="406"/>
      <c r="F334" s="463"/>
      <c r="G334" s="463"/>
      <c r="H334" s="463"/>
      <c r="I334" s="463"/>
      <c r="J334" s="463"/>
      <c r="K334" s="463"/>
      <c r="L334" s="463"/>
      <c r="M334" s="406"/>
      <c r="N334" s="406"/>
      <c r="O334" s="406"/>
      <c r="P334" s="406"/>
      <c r="Q334" s="406"/>
      <c r="R334" s="406"/>
      <c r="S334" s="406"/>
      <c r="T334" s="406"/>
      <c r="U334" s="406"/>
      <c r="X334" s="406"/>
    </row>
    <row r="335" spans="3:24">
      <c r="C335" s="406"/>
      <c r="D335" s="406"/>
      <c r="E335" s="406"/>
      <c r="F335" s="463"/>
      <c r="G335" s="463"/>
      <c r="H335" s="463"/>
      <c r="I335" s="463"/>
      <c r="J335" s="463"/>
      <c r="K335" s="463"/>
      <c r="L335" s="463"/>
      <c r="M335" s="406"/>
      <c r="N335" s="406"/>
      <c r="O335" s="406"/>
      <c r="P335" s="406"/>
      <c r="Q335" s="406"/>
      <c r="R335" s="406"/>
      <c r="S335" s="406"/>
      <c r="T335" s="406"/>
      <c r="U335" s="406"/>
      <c r="X335" s="406"/>
    </row>
    <row r="336" spans="3:24">
      <c r="C336" s="406"/>
      <c r="D336" s="406"/>
      <c r="E336" s="406"/>
      <c r="F336" s="463"/>
      <c r="G336" s="463"/>
      <c r="H336" s="463"/>
      <c r="I336" s="463"/>
      <c r="J336" s="463"/>
      <c r="K336" s="463"/>
      <c r="L336" s="463"/>
      <c r="M336" s="406"/>
      <c r="N336" s="406"/>
      <c r="O336" s="406"/>
      <c r="P336" s="406"/>
      <c r="Q336" s="406"/>
      <c r="R336" s="406"/>
      <c r="S336" s="406"/>
      <c r="T336" s="406"/>
      <c r="U336" s="406"/>
      <c r="X336" s="406"/>
    </row>
    <row r="337" spans="3:24">
      <c r="C337" s="406"/>
      <c r="D337" s="406"/>
      <c r="E337" s="406"/>
      <c r="F337" s="463"/>
      <c r="G337" s="463"/>
      <c r="H337" s="463"/>
      <c r="I337" s="463"/>
      <c r="J337" s="463"/>
      <c r="K337" s="463"/>
      <c r="L337" s="463"/>
      <c r="M337" s="406"/>
      <c r="N337" s="406"/>
      <c r="O337" s="406"/>
      <c r="P337" s="406"/>
      <c r="Q337" s="406"/>
      <c r="R337" s="406"/>
      <c r="S337" s="406"/>
      <c r="T337" s="406"/>
      <c r="U337" s="406"/>
      <c r="X337" s="406"/>
    </row>
    <row r="338" spans="3:24">
      <c r="C338" s="406"/>
      <c r="D338" s="406"/>
      <c r="E338" s="406"/>
      <c r="F338" s="463"/>
      <c r="G338" s="463"/>
      <c r="H338" s="463"/>
      <c r="I338" s="463"/>
      <c r="J338" s="463"/>
      <c r="K338" s="463"/>
      <c r="L338" s="463"/>
      <c r="M338" s="406"/>
      <c r="N338" s="406"/>
      <c r="O338" s="406"/>
      <c r="P338" s="406"/>
      <c r="Q338" s="406"/>
      <c r="R338" s="406"/>
      <c r="S338" s="406"/>
      <c r="T338" s="406"/>
      <c r="U338" s="406"/>
      <c r="X338" s="406"/>
    </row>
    <row r="339" spans="3:24">
      <c r="C339" s="406"/>
      <c r="D339" s="406"/>
      <c r="E339" s="406"/>
      <c r="F339" s="463"/>
      <c r="G339" s="463"/>
      <c r="H339" s="463"/>
      <c r="I339" s="463"/>
      <c r="J339" s="463"/>
      <c r="K339" s="463"/>
      <c r="L339" s="463"/>
      <c r="M339" s="406"/>
      <c r="N339" s="406"/>
      <c r="O339" s="406"/>
      <c r="P339" s="406"/>
      <c r="Q339" s="406"/>
      <c r="R339" s="406"/>
      <c r="S339" s="406"/>
      <c r="T339" s="406"/>
      <c r="U339" s="406"/>
      <c r="X339" s="406"/>
    </row>
    <row r="340" spans="3:24">
      <c r="C340" s="406"/>
      <c r="D340" s="406"/>
      <c r="E340" s="406"/>
      <c r="F340" s="463"/>
      <c r="G340" s="463"/>
      <c r="H340" s="463"/>
      <c r="I340" s="463"/>
      <c r="J340" s="463"/>
      <c r="K340" s="463"/>
      <c r="L340" s="463"/>
      <c r="M340" s="406"/>
      <c r="N340" s="406"/>
      <c r="O340" s="406"/>
      <c r="P340" s="406"/>
      <c r="Q340" s="406"/>
      <c r="R340" s="406"/>
      <c r="S340" s="406"/>
      <c r="T340" s="406"/>
      <c r="U340" s="406"/>
      <c r="X340" s="406"/>
    </row>
    <row r="341" spans="3:24">
      <c r="C341" s="406"/>
      <c r="D341" s="406"/>
      <c r="E341" s="406"/>
      <c r="F341" s="463"/>
      <c r="G341" s="463"/>
      <c r="H341" s="463"/>
      <c r="I341" s="463"/>
      <c r="J341" s="463"/>
      <c r="K341" s="463"/>
      <c r="L341" s="463"/>
      <c r="M341" s="406"/>
      <c r="N341" s="406"/>
      <c r="O341" s="406"/>
      <c r="P341" s="406"/>
      <c r="Q341" s="406"/>
      <c r="R341" s="406"/>
      <c r="S341" s="406"/>
      <c r="T341" s="406"/>
      <c r="U341" s="406"/>
      <c r="X341" s="406"/>
    </row>
    <row r="342" spans="3:24">
      <c r="C342" s="406"/>
      <c r="D342" s="406"/>
      <c r="E342" s="406"/>
      <c r="F342" s="463"/>
      <c r="G342" s="463"/>
      <c r="H342" s="463"/>
      <c r="I342" s="463"/>
      <c r="J342" s="463"/>
      <c r="K342" s="463"/>
      <c r="L342" s="463"/>
      <c r="M342" s="406"/>
      <c r="N342" s="406"/>
      <c r="O342" s="406"/>
      <c r="P342" s="406"/>
      <c r="Q342" s="406"/>
      <c r="R342" s="406"/>
      <c r="S342" s="406"/>
      <c r="T342" s="406"/>
      <c r="U342" s="406"/>
      <c r="X342" s="406"/>
    </row>
    <row r="343" spans="3:24">
      <c r="C343" s="406"/>
      <c r="D343" s="406"/>
      <c r="E343" s="406"/>
      <c r="F343" s="463"/>
      <c r="G343" s="463"/>
      <c r="H343" s="463"/>
      <c r="I343" s="463"/>
      <c r="J343" s="463"/>
      <c r="K343" s="463"/>
      <c r="L343" s="463"/>
      <c r="M343" s="406"/>
      <c r="N343" s="406"/>
      <c r="O343" s="406"/>
      <c r="P343" s="406"/>
      <c r="Q343" s="406"/>
      <c r="R343" s="406"/>
      <c r="S343" s="406"/>
      <c r="T343" s="406"/>
      <c r="U343" s="406"/>
      <c r="X343" s="406"/>
    </row>
    <row r="344" spans="3:24">
      <c r="C344" s="406"/>
      <c r="D344" s="406"/>
      <c r="E344" s="406"/>
      <c r="F344" s="463"/>
      <c r="G344" s="463"/>
      <c r="H344" s="463"/>
      <c r="I344" s="463"/>
      <c r="J344" s="463"/>
      <c r="K344" s="463"/>
      <c r="L344" s="463"/>
      <c r="M344" s="406"/>
      <c r="N344" s="406"/>
      <c r="O344" s="406"/>
      <c r="P344" s="406"/>
      <c r="Q344" s="406"/>
      <c r="R344" s="406"/>
      <c r="S344" s="406"/>
      <c r="T344" s="406"/>
      <c r="U344" s="406"/>
      <c r="X344" s="406"/>
    </row>
    <row r="345" spans="3:24">
      <c r="C345" s="406"/>
      <c r="D345" s="406"/>
      <c r="E345" s="406"/>
      <c r="F345" s="463"/>
      <c r="G345" s="463"/>
      <c r="H345" s="463"/>
      <c r="I345" s="463"/>
      <c r="J345" s="463"/>
      <c r="K345" s="463"/>
      <c r="L345" s="463"/>
      <c r="M345" s="406"/>
      <c r="N345" s="406"/>
      <c r="O345" s="406"/>
      <c r="P345" s="406"/>
      <c r="Q345" s="406"/>
      <c r="R345" s="406"/>
      <c r="S345" s="406"/>
      <c r="T345" s="406"/>
      <c r="U345" s="406"/>
      <c r="X345" s="406"/>
    </row>
    <row r="346" spans="3:24">
      <c r="C346" s="406"/>
      <c r="D346" s="406"/>
      <c r="E346" s="406"/>
      <c r="F346" s="463"/>
      <c r="G346" s="463"/>
      <c r="H346" s="463"/>
      <c r="I346" s="463"/>
      <c r="J346" s="463"/>
      <c r="K346" s="463"/>
      <c r="L346" s="463"/>
      <c r="M346" s="406"/>
      <c r="N346" s="406"/>
      <c r="O346" s="406"/>
      <c r="P346" s="406"/>
      <c r="Q346" s="406"/>
      <c r="R346" s="406"/>
      <c r="S346" s="406"/>
      <c r="T346" s="406"/>
      <c r="U346" s="406"/>
      <c r="X346" s="406"/>
    </row>
    <row r="347" spans="3:24">
      <c r="C347" s="406"/>
      <c r="D347" s="406"/>
      <c r="E347" s="406"/>
      <c r="F347" s="463"/>
      <c r="G347" s="463"/>
      <c r="H347" s="463"/>
      <c r="I347" s="463"/>
      <c r="J347" s="463"/>
      <c r="K347" s="463"/>
      <c r="L347" s="463"/>
      <c r="M347" s="406"/>
      <c r="N347" s="406"/>
      <c r="O347" s="406"/>
      <c r="P347" s="406"/>
      <c r="Q347" s="406"/>
      <c r="R347" s="406"/>
      <c r="S347" s="406"/>
      <c r="T347" s="406"/>
      <c r="U347" s="406"/>
      <c r="X347" s="406"/>
    </row>
    <row r="348" spans="3:24">
      <c r="C348" s="406"/>
      <c r="D348" s="406"/>
      <c r="E348" s="406"/>
      <c r="F348" s="463"/>
      <c r="G348" s="463"/>
      <c r="H348" s="463"/>
      <c r="I348" s="463"/>
      <c r="J348" s="463"/>
      <c r="K348" s="463"/>
      <c r="L348" s="463"/>
      <c r="M348" s="406"/>
      <c r="N348" s="406"/>
      <c r="O348" s="406"/>
      <c r="P348" s="406"/>
      <c r="Q348" s="406"/>
      <c r="R348" s="406"/>
      <c r="S348" s="406"/>
      <c r="T348" s="406"/>
      <c r="U348" s="406"/>
      <c r="X348" s="406"/>
    </row>
    <row r="349" spans="3:24">
      <c r="C349" s="406"/>
      <c r="D349" s="406"/>
      <c r="E349" s="406"/>
      <c r="F349" s="463"/>
      <c r="G349" s="463"/>
      <c r="H349" s="463"/>
      <c r="I349" s="463"/>
      <c r="J349" s="463"/>
      <c r="K349" s="463"/>
      <c r="L349" s="463"/>
      <c r="M349" s="406"/>
      <c r="N349" s="406"/>
      <c r="O349" s="406"/>
      <c r="P349" s="406"/>
      <c r="Q349" s="406"/>
      <c r="R349" s="406"/>
      <c r="S349" s="406"/>
      <c r="T349" s="406"/>
      <c r="U349" s="406"/>
      <c r="X349" s="406"/>
    </row>
    <row r="350" spans="3:24">
      <c r="C350" s="406"/>
      <c r="D350" s="406"/>
      <c r="E350" s="406"/>
      <c r="F350" s="463"/>
      <c r="G350" s="463"/>
      <c r="H350" s="463"/>
      <c r="I350" s="463"/>
      <c r="J350" s="463"/>
      <c r="K350" s="463"/>
      <c r="L350" s="463"/>
      <c r="M350" s="406"/>
      <c r="N350" s="406"/>
      <c r="O350" s="406"/>
      <c r="P350" s="406"/>
      <c r="Q350" s="406"/>
      <c r="R350" s="406"/>
      <c r="S350" s="406"/>
      <c r="T350" s="406"/>
      <c r="U350" s="406"/>
      <c r="X350" s="406"/>
    </row>
    <row r="351" spans="3:24">
      <c r="C351" s="406"/>
      <c r="D351" s="406"/>
      <c r="E351" s="406"/>
      <c r="F351" s="463"/>
      <c r="G351" s="463"/>
      <c r="H351" s="463"/>
      <c r="I351" s="463"/>
      <c r="J351" s="463"/>
      <c r="K351" s="463"/>
      <c r="L351" s="463"/>
      <c r="M351" s="406"/>
      <c r="N351" s="406"/>
      <c r="O351" s="406"/>
      <c r="P351" s="406"/>
      <c r="Q351" s="406"/>
      <c r="R351" s="406"/>
      <c r="S351" s="406"/>
      <c r="T351" s="406"/>
      <c r="U351" s="406"/>
      <c r="X351" s="406"/>
    </row>
    <row r="352" spans="3:24">
      <c r="C352" s="406"/>
      <c r="D352" s="406"/>
      <c r="E352" s="406"/>
      <c r="F352" s="463"/>
      <c r="G352" s="463"/>
      <c r="H352" s="463"/>
      <c r="I352" s="463"/>
      <c r="J352" s="463"/>
      <c r="K352" s="463"/>
      <c r="L352" s="463"/>
      <c r="M352" s="406"/>
      <c r="N352" s="406"/>
      <c r="O352" s="406"/>
      <c r="P352" s="406"/>
      <c r="Q352" s="406"/>
      <c r="R352" s="406"/>
      <c r="S352" s="406"/>
      <c r="T352" s="406"/>
      <c r="U352" s="406"/>
      <c r="X352" s="406"/>
    </row>
    <row r="353" spans="3:24">
      <c r="C353" s="406"/>
      <c r="D353" s="406"/>
      <c r="E353" s="406"/>
      <c r="F353" s="463"/>
      <c r="G353" s="463"/>
      <c r="H353" s="463"/>
      <c r="I353" s="463"/>
      <c r="J353" s="463"/>
      <c r="K353" s="463"/>
      <c r="L353" s="463"/>
      <c r="M353" s="406"/>
      <c r="N353" s="406"/>
      <c r="O353" s="406"/>
      <c r="P353" s="406"/>
      <c r="Q353" s="406"/>
      <c r="R353" s="406"/>
      <c r="S353" s="406"/>
      <c r="T353" s="406"/>
      <c r="U353" s="406"/>
      <c r="X353" s="406"/>
    </row>
    <row r="354" spans="3:24">
      <c r="C354" s="406"/>
      <c r="D354" s="406"/>
      <c r="E354" s="406"/>
      <c r="F354" s="463"/>
      <c r="G354" s="463"/>
      <c r="H354" s="463"/>
      <c r="I354" s="463"/>
      <c r="J354" s="463"/>
      <c r="K354" s="463"/>
      <c r="L354" s="463"/>
      <c r="M354" s="406"/>
      <c r="N354" s="406"/>
      <c r="O354" s="406"/>
      <c r="P354" s="406"/>
      <c r="Q354" s="406"/>
      <c r="R354" s="406"/>
      <c r="S354" s="406"/>
      <c r="T354" s="406"/>
      <c r="U354" s="406"/>
      <c r="X354" s="406"/>
    </row>
    <row r="355" spans="3:24">
      <c r="C355" s="406"/>
      <c r="D355" s="406"/>
      <c r="E355" s="406"/>
      <c r="F355" s="463"/>
      <c r="G355" s="463"/>
      <c r="H355" s="463"/>
      <c r="I355" s="463"/>
      <c r="J355" s="463"/>
      <c r="K355" s="463"/>
      <c r="L355" s="463"/>
      <c r="M355" s="406"/>
      <c r="N355" s="406"/>
      <c r="O355" s="406"/>
      <c r="P355" s="406"/>
      <c r="Q355" s="406"/>
      <c r="R355" s="406"/>
      <c r="S355" s="406"/>
      <c r="T355" s="406"/>
      <c r="U355" s="406"/>
      <c r="X355" s="406"/>
    </row>
    <row r="356" spans="3:24">
      <c r="C356" s="406"/>
      <c r="D356" s="406"/>
      <c r="E356" s="406"/>
      <c r="F356" s="463"/>
      <c r="G356" s="463"/>
      <c r="H356" s="463"/>
      <c r="I356" s="463"/>
      <c r="J356" s="463"/>
      <c r="K356" s="463"/>
      <c r="L356" s="463"/>
      <c r="M356" s="406"/>
      <c r="N356" s="406"/>
      <c r="O356" s="406"/>
      <c r="P356" s="406"/>
      <c r="Q356" s="406"/>
      <c r="R356" s="406"/>
      <c r="S356" s="406"/>
      <c r="T356" s="406"/>
      <c r="U356" s="406"/>
      <c r="X356" s="406"/>
    </row>
    <row r="357" spans="3:24">
      <c r="C357" s="406"/>
      <c r="D357" s="406"/>
      <c r="E357" s="406"/>
      <c r="F357" s="463"/>
      <c r="G357" s="463"/>
      <c r="H357" s="463"/>
      <c r="I357" s="463"/>
      <c r="J357" s="463"/>
      <c r="K357" s="463"/>
      <c r="L357" s="463"/>
      <c r="M357" s="406"/>
      <c r="N357" s="406"/>
      <c r="O357" s="406"/>
      <c r="P357" s="406"/>
      <c r="Q357" s="406"/>
      <c r="R357" s="406"/>
      <c r="S357" s="406"/>
      <c r="T357" s="406"/>
      <c r="U357" s="406"/>
      <c r="X357" s="406"/>
    </row>
    <row r="358" spans="3:24">
      <c r="C358" s="406"/>
      <c r="D358" s="406"/>
      <c r="E358" s="406"/>
      <c r="F358" s="463"/>
      <c r="G358" s="463"/>
      <c r="H358" s="463"/>
      <c r="I358" s="463"/>
      <c r="J358" s="463"/>
      <c r="K358" s="463"/>
      <c r="L358" s="463"/>
      <c r="M358" s="406"/>
      <c r="N358" s="406"/>
      <c r="O358" s="406"/>
      <c r="P358" s="406"/>
      <c r="Q358" s="406"/>
      <c r="R358" s="406"/>
      <c r="S358" s="406"/>
      <c r="T358" s="406"/>
      <c r="U358" s="406"/>
      <c r="X358" s="406"/>
    </row>
    <row r="359" spans="3:24">
      <c r="C359" s="406"/>
      <c r="D359" s="406"/>
      <c r="E359" s="406"/>
      <c r="F359" s="463"/>
      <c r="G359" s="463"/>
      <c r="H359" s="463"/>
      <c r="I359" s="463"/>
      <c r="J359" s="463"/>
      <c r="K359" s="463"/>
      <c r="L359" s="463"/>
      <c r="M359" s="406"/>
      <c r="N359" s="406"/>
      <c r="O359" s="406"/>
      <c r="P359" s="406"/>
      <c r="Q359" s="406"/>
      <c r="R359" s="406"/>
      <c r="S359" s="406"/>
      <c r="T359" s="406"/>
      <c r="U359" s="406"/>
      <c r="X359" s="406"/>
    </row>
    <row r="360" spans="3:24">
      <c r="C360" s="406"/>
      <c r="D360" s="406"/>
      <c r="E360" s="406"/>
      <c r="F360" s="463"/>
      <c r="G360" s="463"/>
      <c r="H360" s="463"/>
      <c r="I360" s="463"/>
      <c r="J360" s="463"/>
      <c r="K360" s="463"/>
      <c r="L360" s="463"/>
      <c r="M360" s="406"/>
      <c r="N360" s="406"/>
      <c r="O360" s="406"/>
      <c r="P360" s="406"/>
      <c r="Q360" s="406"/>
      <c r="R360" s="406"/>
      <c r="S360" s="406"/>
      <c r="T360" s="406"/>
      <c r="U360" s="406"/>
      <c r="X360" s="406"/>
    </row>
    <row r="361" spans="3:24">
      <c r="C361" s="406"/>
      <c r="D361" s="406"/>
      <c r="E361" s="406"/>
      <c r="F361" s="463"/>
      <c r="G361" s="463"/>
      <c r="H361" s="463"/>
      <c r="I361" s="463"/>
      <c r="J361" s="463"/>
      <c r="K361" s="463"/>
      <c r="L361" s="463"/>
      <c r="M361" s="406"/>
      <c r="N361" s="406"/>
      <c r="O361" s="406"/>
      <c r="P361" s="406"/>
      <c r="Q361" s="406"/>
      <c r="R361" s="406"/>
      <c r="S361" s="406"/>
      <c r="T361" s="406"/>
      <c r="U361" s="406"/>
      <c r="X361" s="406"/>
    </row>
    <row r="362" spans="3:24">
      <c r="C362" s="406"/>
      <c r="D362" s="406"/>
      <c r="E362" s="406"/>
      <c r="F362" s="463"/>
      <c r="G362" s="463"/>
      <c r="H362" s="463"/>
      <c r="I362" s="463"/>
      <c r="J362" s="463"/>
      <c r="K362" s="463"/>
      <c r="L362" s="463"/>
      <c r="M362" s="406"/>
      <c r="N362" s="406"/>
      <c r="O362" s="406"/>
      <c r="P362" s="406"/>
      <c r="Q362" s="406"/>
      <c r="R362" s="406"/>
      <c r="S362" s="406"/>
      <c r="T362" s="406"/>
      <c r="U362" s="406"/>
      <c r="X362" s="406"/>
    </row>
    <row r="363" spans="3:24">
      <c r="C363" s="406"/>
      <c r="D363" s="406"/>
      <c r="E363" s="406"/>
      <c r="F363" s="463"/>
      <c r="G363" s="463"/>
      <c r="H363" s="463"/>
      <c r="I363" s="463"/>
      <c r="J363" s="463"/>
      <c r="K363" s="463"/>
      <c r="L363" s="463"/>
      <c r="M363" s="406"/>
      <c r="N363" s="406"/>
      <c r="O363" s="406"/>
      <c r="P363" s="406"/>
      <c r="Q363" s="406"/>
      <c r="R363" s="406"/>
      <c r="S363" s="406"/>
      <c r="T363" s="406"/>
      <c r="U363" s="406"/>
      <c r="X363" s="406"/>
    </row>
    <row r="364" spans="3:24">
      <c r="C364" s="406"/>
      <c r="D364" s="406"/>
      <c r="E364" s="406"/>
      <c r="F364" s="463"/>
      <c r="G364" s="463"/>
      <c r="H364" s="463"/>
      <c r="I364" s="463"/>
      <c r="J364" s="463"/>
      <c r="K364" s="463"/>
      <c r="L364" s="463"/>
      <c r="M364" s="406"/>
      <c r="N364" s="406"/>
      <c r="O364" s="406"/>
      <c r="P364" s="406"/>
      <c r="Q364" s="406"/>
      <c r="R364" s="406"/>
      <c r="S364" s="406"/>
      <c r="T364" s="406"/>
      <c r="U364" s="406"/>
      <c r="X364" s="406"/>
    </row>
    <row r="365" spans="3:24">
      <c r="C365" s="406"/>
      <c r="D365" s="406"/>
      <c r="E365" s="406"/>
      <c r="F365" s="463"/>
      <c r="G365" s="463"/>
      <c r="H365" s="463"/>
      <c r="I365" s="463"/>
      <c r="J365" s="463"/>
      <c r="K365" s="463"/>
      <c r="L365" s="463"/>
      <c r="M365" s="406"/>
      <c r="N365" s="406"/>
      <c r="O365" s="406"/>
      <c r="P365" s="406"/>
      <c r="Q365" s="406"/>
      <c r="R365" s="406"/>
      <c r="S365" s="406"/>
      <c r="T365" s="406"/>
      <c r="U365" s="406"/>
      <c r="X365" s="406"/>
    </row>
    <row r="366" spans="3:24">
      <c r="C366" s="406"/>
      <c r="D366" s="406"/>
      <c r="E366" s="406"/>
      <c r="F366" s="463"/>
      <c r="G366" s="463"/>
      <c r="H366" s="463"/>
      <c r="I366" s="463"/>
      <c r="J366" s="463"/>
      <c r="K366" s="463"/>
      <c r="L366" s="463"/>
      <c r="M366" s="406"/>
      <c r="N366" s="406"/>
      <c r="O366" s="406"/>
      <c r="P366" s="406"/>
      <c r="Q366" s="406"/>
      <c r="R366" s="406"/>
      <c r="S366" s="406"/>
      <c r="T366" s="406"/>
      <c r="U366" s="406"/>
      <c r="X366" s="406"/>
    </row>
    <row r="367" spans="3:24">
      <c r="C367" s="406"/>
      <c r="D367" s="406"/>
      <c r="E367" s="406"/>
      <c r="F367" s="463"/>
      <c r="G367" s="463"/>
      <c r="H367" s="463"/>
      <c r="I367" s="463"/>
      <c r="J367" s="463"/>
      <c r="K367" s="463"/>
      <c r="L367" s="463"/>
      <c r="M367" s="406"/>
      <c r="N367" s="406"/>
      <c r="O367" s="406"/>
      <c r="P367" s="406"/>
      <c r="Q367" s="406"/>
      <c r="R367" s="406"/>
      <c r="S367" s="406"/>
      <c r="T367" s="406"/>
      <c r="U367" s="406"/>
      <c r="X367" s="406"/>
    </row>
    <row r="368" spans="3:24">
      <c r="C368" s="406"/>
      <c r="D368" s="406"/>
      <c r="E368" s="406"/>
      <c r="F368" s="463"/>
      <c r="G368" s="463"/>
      <c r="H368" s="463"/>
      <c r="I368" s="463"/>
      <c r="J368" s="463"/>
      <c r="K368" s="463"/>
      <c r="L368" s="463"/>
      <c r="M368" s="406"/>
      <c r="N368" s="406"/>
      <c r="O368" s="406"/>
      <c r="P368" s="406"/>
      <c r="Q368" s="406"/>
      <c r="R368" s="406"/>
      <c r="S368" s="406"/>
      <c r="T368" s="406"/>
      <c r="U368" s="406"/>
      <c r="X368" s="406"/>
    </row>
    <row r="369" spans="3:24">
      <c r="C369" s="406"/>
      <c r="D369" s="406"/>
      <c r="E369" s="406"/>
      <c r="F369" s="463"/>
      <c r="G369" s="463"/>
      <c r="H369" s="463"/>
      <c r="I369" s="463"/>
      <c r="J369" s="463"/>
      <c r="K369" s="463"/>
      <c r="L369" s="463"/>
      <c r="M369" s="406"/>
      <c r="N369" s="406"/>
      <c r="O369" s="406"/>
      <c r="P369" s="406"/>
      <c r="Q369" s="406"/>
      <c r="R369" s="406"/>
      <c r="S369" s="406"/>
      <c r="T369" s="406"/>
      <c r="U369" s="406"/>
      <c r="X369" s="406"/>
    </row>
    <row r="370" spans="3:24">
      <c r="C370" s="406"/>
      <c r="D370" s="406"/>
      <c r="E370" s="406"/>
      <c r="F370" s="463"/>
      <c r="G370" s="463"/>
      <c r="H370" s="463"/>
      <c r="I370" s="463"/>
      <c r="J370" s="463"/>
      <c r="K370" s="463"/>
      <c r="L370" s="463"/>
      <c r="M370" s="406"/>
      <c r="N370" s="406"/>
      <c r="O370" s="406"/>
      <c r="P370" s="406"/>
      <c r="Q370" s="406"/>
      <c r="R370" s="406"/>
      <c r="S370" s="406"/>
      <c r="T370" s="406"/>
      <c r="U370" s="406"/>
      <c r="X370" s="406"/>
    </row>
    <row r="371" spans="3:24">
      <c r="C371" s="406"/>
      <c r="D371" s="406"/>
      <c r="E371" s="406"/>
      <c r="F371" s="463"/>
      <c r="G371" s="463"/>
      <c r="H371" s="463"/>
      <c r="I371" s="463"/>
      <c r="J371" s="463"/>
      <c r="K371" s="463"/>
      <c r="L371" s="463"/>
      <c r="M371" s="406"/>
      <c r="N371" s="406"/>
      <c r="O371" s="406"/>
      <c r="P371" s="406"/>
      <c r="Q371" s="406"/>
      <c r="R371" s="406"/>
      <c r="S371" s="406"/>
      <c r="T371" s="406"/>
      <c r="U371" s="406"/>
      <c r="X371" s="406"/>
    </row>
    <row r="372" spans="3:24">
      <c r="C372" s="406"/>
      <c r="D372" s="406"/>
      <c r="E372" s="406"/>
      <c r="F372" s="463"/>
      <c r="G372" s="463"/>
      <c r="H372" s="463"/>
      <c r="I372" s="463"/>
      <c r="J372" s="463"/>
      <c r="K372" s="463"/>
      <c r="L372" s="463"/>
      <c r="M372" s="406"/>
      <c r="N372" s="406"/>
      <c r="O372" s="406"/>
      <c r="P372" s="406"/>
      <c r="Q372" s="406"/>
      <c r="R372" s="406"/>
      <c r="S372" s="406"/>
      <c r="T372" s="406"/>
      <c r="U372" s="406"/>
      <c r="X372" s="406"/>
    </row>
    <row r="373" spans="3:24">
      <c r="C373" s="406"/>
      <c r="D373" s="406"/>
      <c r="E373" s="406"/>
      <c r="F373" s="463"/>
      <c r="G373" s="463"/>
      <c r="H373" s="463"/>
      <c r="I373" s="463"/>
      <c r="J373" s="463"/>
      <c r="K373" s="463"/>
      <c r="L373" s="463"/>
      <c r="M373" s="406"/>
      <c r="N373" s="406"/>
      <c r="O373" s="406"/>
      <c r="P373" s="406"/>
      <c r="Q373" s="406"/>
      <c r="R373" s="406"/>
      <c r="S373" s="406"/>
      <c r="T373" s="406"/>
      <c r="U373" s="406"/>
      <c r="X373" s="406"/>
    </row>
    <row r="374" spans="3:24">
      <c r="C374" s="406"/>
      <c r="D374" s="406"/>
      <c r="E374" s="406"/>
      <c r="F374" s="463"/>
      <c r="G374" s="463"/>
      <c r="H374" s="463"/>
      <c r="I374" s="463"/>
      <c r="J374" s="463"/>
      <c r="K374" s="463"/>
      <c r="L374" s="463"/>
      <c r="M374" s="406"/>
      <c r="N374" s="406"/>
      <c r="O374" s="406"/>
      <c r="P374" s="406"/>
      <c r="Q374" s="406"/>
      <c r="R374" s="406"/>
      <c r="S374" s="406"/>
      <c r="T374" s="406"/>
      <c r="U374" s="406"/>
      <c r="X374" s="406"/>
    </row>
    <row r="375" spans="3:24">
      <c r="C375" s="406"/>
      <c r="D375" s="406"/>
      <c r="E375" s="406"/>
      <c r="F375" s="463"/>
      <c r="G375" s="463"/>
      <c r="H375" s="463"/>
      <c r="I375" s="463"/>
      <c r="J375" s="463"/>
      <c r="K375" s="463"/>
      <c r="L375" s="463"/>
      <c r="M375" s="406"/>
      <c r="N375" s="406"/>
      <c r="O375" s="406"/>
      <c r="P375" s="406"/>
      <c r="Q375" s="406"/>
      <c r="R375" s="406"/>
      <c r="S375" s="406"/>
      <c r="T375" s="406"/>
      <c r="U375" s="406"/>
      <c r="X375" s="406"/>
    </row>
    <row r="376" spans="3:24">
      <c r="C376" s="406"/>
      <c r="D376" s="406"/>
      <c r="E376" s="406"/>
      <c r="F376" s="463"/>
      <c r="G376" s="463"/>
      <c r="H376" s="463"/>
      <c r="I376" s="463"/>
      <c r="J376" s="463"/>
      <c r="K376" s="463"/>
      <c r="L376" s="463"/>
      <c r="M376" s="406"/>
      <c r="N376" s="406"/>
      <c r="O376" s="406"/>
      <c r="P376" s="406"/>
      <c r="Q376" s="406"/>
      <c r="R376" s="406"/>
      <c r="S376" s="406"/>
      <c r="T376" s="406"/>
      <c r="U376" s="406"/>
      <c r="X376" s="406"/>
    </row>
    <row r="377" spans="3:24">
      <c r="C377" s="406"/>
      <c r="D377" s="406"/>
      <c r="E377" s="406"/>
      <c r="F377" s="463"/>
      <c r="G377" s="463"/>
      <c r="H377" s="463"/>
      <c r="I377" s="463"/>
      <c r="J377" s="463"/>
      <c r="K377" s="463"/>
      <c r="L377" s="463"/>
      <c r="M377" s="406"/>
      <c r="N377" s="406"/>
      <c r="O377" s="406"/>
      <c r="P377" s="406"/>
      <c r="Q377" s="406"/>
      <c r="R377" s="406"/>
      <c r="S377" s="406"/>
      <c r="T377" s="406"/>
      <c r="U377" s="406"/>
      <c r="X377" s="406"/>
    </row>
    <row r="378" spans="3:24">
      <c r="C378" s="406"/>
      <c r="D378" s="406"/>
      <c r="E378" s="406"/>
      <c r="F378" s="463"/>
      <c r="G378" s="463"/>
      <c r="H378" s="463"/>
      <c r="I378" s="463"/>
      <c r="J378" s="463"/>
      <c r="K378" s="463"/>
      <c r="L378" s="463"/>
      <c r="M378" s="406"/>
      <c r="N378" s="406"/>
      <c r="O378" s="406"/>
      <c r="P378" s="406"/>
      <c r="Q378" s="406"/>
      <c r="R378" s="406"/>
      <c r="S378" s="406"/>
      <c r="T378" s="406"/>
      <c r="U378" s="406"/>
      <c r="X378" s="406"/>
    </row>
    <row r="379" spans="3:24">
      <c r="C379" s="406"/>
      <c r="D379" s="406"/>
      <c r="E379" s="406"/>
      <c r="F379" s="463"/>
      <c r="G379" s="463"/>
      <c r="H379" s="463"/>
      <c r="I379" s="463"/>
      <c r="J379" s="463"/>
      <c r="K379" s="463"/>
      <c r="L379" s="463"/>
      <c r="M379" s="406"/>
      <c r="N379" s="406"/>
      <c r="O379" s="406"/>
      <c r="P379" s="406"/>
      <c r="Q379" s="406"/>
      <c r="R379" s="406"/>
      <c r="S379" s="406"/>
      <c r="T379" s="406"/>
      <c r="U379" s="406"/>
      <c r="X379" s="406"/>
    </row>
    <row r="380" spans="3:24">
      <c r="C380" s="406"/>
      <c r="D380" s="406"/>
      <c r="E380" s="406"/>
      <c r="F380" s="463"/>
      <c r="G380" s="463"/>
      <c r="H380" s="463"/>
      <c r="I380" s="463"/>
      <c r="J380" s="463"/>
      <c r="K380" s="463"/>
      <c r="L380" s="463"/>
      <c r="M380" s="406"/>
      <c r="N380" s="406"/>
      <c r="O380" s="406"/>
      <c r="P380" s="406"/>
      <c r="Q380" s="406"/>
      <c r="R380" s="406"/>
      <c r="S380" s="406"/>
      <c r="T380" s="406"/>
      <c r="U380" s="406"/>
      <c r="X380" s="406"/>
    </row>
    <row r="381" spans="3:24">
      <c r="C381" s="406"/>
      <c r="D381" s="406"/>
      <c r="E381" s="406"/>
      <c r="F381" s="463"/>
      <c r="G381" s="463"/>
      <c r="H381" s="463"/>
      <c r="I381" s="463"/>
      <c r="J381" s="463"/>
      <c r="K381" s="463"/>
      <c r="L381" s="463"/>
      <c r="M381" s="406"/>
      <c r="N381" s="406"/>
      <c r="O381" s="406"/>
      <c r="P381" s="406"/>
      <c r="Q381" s="406"/>
      <c r="R381" s="406"/>
      <c r="S381" s="406"/>
      <c r="T381" s="406"/>
      <c r="U381" s="406"/>
      <c r="X381" s="406"/>
    </row>
    <row r="382" spans="3:24">
      <c r="C382" s="406"/>
      <c r="D382" s="406"/>
      <c r="E382" s="406"/>
      <c r="F382" s="463"/>
      <c r="G382" s="463"/>
      <c r="H382" s="463"/>
      <c r="I382" s="463"/>
      <c r="J382" s="463"/>
      <c r="K382" s="463"/>
      <c r="L382" s="463"/>
      <c r="M382" s="406"/>
      <c r="N382" s="406"/>
      <c r="O382" s="406"/>
      <c r="P382" s="406"/>
      <c r="Q382" s="406"/>
      <c r="R382" s="406"/>
      <c r="S382" s="406"/>
      <c r="T382" s="406"/>
      <c r="U382" s="406"/>
      <c r="X382" s="406"/>
    </row>
    <row r="383" spans="3:24">
      <c r="C383" s="406"/>
      <c r="D383" s="406"/>
      <c r="E383" s="406"/>
      <c r="F383" s="463"/>
      <c r="G383" s="463"/>
      <c r="H383" s="463"/>
      <c r="I383" s="463"/>
      <c r="J383" s="463"/>
      <c r="K383" s="463"/>
      <c r="L383" s="463"/>
      <c r="M383" s="406"/>
      <c r="N383" s="406"/>
      <c r="O383" s="406"/>
      <c r="P383" s="406"/>
      <c r="Q383" s="406"/>
      <c r="R383" s="406"/>
      <c r="S383" s="406"/>
      <c r="T383" s="406"/>
      <c r="U383" s="406"/>
      <c r="X383" s="406"/>
    </row>
    <row r="384" spans="3:24">
      <c r="C384" s="406"/>
      <c r="D384" s="406"/>
      <c r="E384" s="406"/>
      <c r="F384" s="463"/>
      <c r="G384" s="463"/>
      <c r="H384" s="463"/>
      <c r="I384" s="463"/>
      <c r="J384" s="463"/>
      <c r="K384" s="463"/>
      <c r="L384" s="463"/>
      <c r="M384" s="406"/>
      <c r="N384" s="406"/>
      <c r="O384" s="406"/>
      <c r="P384" s="406"/>
      <c r="Q384" s="406"/>
      <c r="R384" s="406"/>
      <c r="S384" s="406"/>
      <c r="T384" s="406"/>
      <c r="U384" s="406"/>
      <c r="X384" s="406"/>
    </row>
    <row r="385" spans="3:24">
      <c r="C385" s="406"/>
      <c r="D385" s="406"/>
      <c r="E385" s="406"/>
      <c r="F385" s="463"/>
      <c r="G385" s="463"/>
      <c r="H385" s="463"/>
      <c r="I385" s="463"/>
      <c r="J385" s="463"/>
      <c r="K385" s="463"/>
      <c r="L385" s="463"/>
      <c r="M385" s="406"/>
      <c r="N385" s="406"/>
      <c r="O385" s="406"/>
      <c r="P385" s="406"/>
      <c r="Q385" s="406"/>
      <c r="R385" s="406"/>
      <c r="S385" s="406"/>
      <c r="T385" s="406"/>
      <c r="U385" s="406"/>
      <c r="X385" s="406"/>
    </row>
    <row r="386" spans="3:24">
      <c r="C386" s="406"/>
      <c r="D386" s="406"/>
      <c r="E386" s="406"/>
      <c r="F386" s="463"/>
      <c r="G386" s="463"/>
      <c r="H386" s="463"/>
      <c r="I386" s="463"/>
      <c r="J386" s="463"/>
      <c r="K386" s="463"/>
      <c r="L386" s="463"/>
      <c r="M386" s="406"/>
      <c r="N386" s="406"/>
      <c r="O386" s="406"/>
      <c r="P386" s="406"/>
      <c r="Q386" s="406"/>
      <c r="R386" s="406"/>
      <c r="S386" s="406"/>
      <c r="T386" s="406"/>
      <c r="U386" s="406"/>
      <c r="X386" s="406"/>
    </row>
    <row r="387" spans="3:24">
      <c r="C387" s="406"/>
      <c r="D387" s="406"/>
      <c r="E387" s="406"/>
      <c r="F387" s="463"/>
      <c r="G387" s="463"/>
      <c r="H387" s="463"/>
      <c r="I387" s="463"/>
      <c r="J387" s="463"/>
      <c r="K387" s="463"/>
      <c r="L387" s="463"/>
      <c r="M387" s="406"/>
      <c r="N387" s="406"/>
      <c r="O387" s="406"/>
      <c r="P387" s="406"/>
      <c r="Q387" s="406"/>
      <c r="R387" s="406"/>
      <c r="S387" s="406"/>
      <c r="T387" s="406"/>
      <c r="U387" s="406"/>
      <c r="X387" s="406"/>
    </row>
    <row r="388" spans="3:24">
      <c r="C388" s="406"/>
      <c r="D388" s="406"/>
      <c r="E388" s="406"/>
      <c r="F388" s="463"/>
      <c r="G388" s="463"/>
      <c r="H388" s="463"/>
      <c r="I388" s="463"/>
      <c r="J388" s="463"/>
      <c r="K388" s="463"/>
      <c r="L388" s="463"/>
      <c r="M388" s="406"/>
      <c r="N388" s="406"/>
      <c r="O388" s="406"/>
      <c r="P388" s="406"/>
      <c r="Q388" s="406"/>
      <c r="R388" s="406"/>
      <c r="S388" s="406"/>
      <c r="T388" s="406"/>
      <c r="U388" s="406"/>
      <c r="X388" s="406"/>
    </row>
    <row r="389" spans="3:24">
      <c r="C389" s="406"/>
      <c r="D389" s="406"/>
      <c r="E389" s="406"/>
      <c r="F389" s="463"/>
      <c r="G389" s="463"/>
      <c r="H389" s="463"/>
      <c r="I389" s="463"/>
      <c r="J389" s="463"/>
      <c r="K389" s="463"/>
      <c r="L389" s="463"/>
      <c r="M389" s="406"/>
      <c r="N389" s="406"/>
      <c r="O389" s="406"/>
      <c r="P389" s="406"/>
      <c r="Q389" s="406"/>
      <c r="R389" s="406"/>
      <c r="S389" s="406"/>
      <c r="T389" s="406"/>
      <c r="U389" s="406"/>
      <c r="X389" s="406"/>
    </row>
    <row r="390" spans="3:24">
      <c r="C390" s="406"/>
      <c r="D390" s="406"/>
      <c r="E390" s="406"/>
      <c r="F390" s="463"/>
      <c r="G390" s="463"/>
      <c r="H390" s="463"/>
      <c r="I390" s="463"/>
      <c r="J390" s="463"/>
      <c r="K390" s="463"/>
      <c r="L390" s="463"/>
      <c r="M390" s="406"/>
      <c r="N390" s="406"/>
      <c r="O390" s="406"/>
      <c r="P390" s="406"/>
      <c r="Q390" s="406"/>
      <c r="R390" s="406"/>
      <c r="S390" s="406"/>
      <c r="T390" s="406"/>
      <c r="U390" s="406"/>
      <c r="X390" s="406"/>
    </row>
    <row r="391" spans="3:24">
      <c r="C391" s="406"/>
      <c r="D391" s="406"/>
      <c r="E391" s="406"/>
      <c r="F391" s="463"/>
      <c r="G391" s="463"/>
      <c r="H391" s="463"/>
      <c r="I391" s="463"/>
      <c r="J391" s="463"/>
      <c r="K391" s="463"/>
      <c r="L391" s="463"/>
      <c r="M391" s="406"/>
      <c r="N391" s="406"/>
      <c r="O391" s="406"/>
      <c r="P391" s="406"/>
      <c r="Q391" s="406"/>
      <c r="R391" s="406"/>
      <c r="S391" s="406"/>
      <c r="T391" s="406"/>
      <c r="U391" s="406"/>
      <c r="X391" s="406"/>
    </row>
    <row r="392" spans="3:24">
      <c r="C392" s="406"/>
      <c r="D392" s="406"/>
      <c r="E392" s="406"/>
      <c r="F392" s="463"/>
      <c r="G392" s="463"/>
      <c r="H392" s="463"/>
      <c r="I392" s="463"/>
      <c r="J392" s="463"/>
      <c r="K392" s="463"/>
      <c r="L392" s="463"/>
      <c r="M392" s="406"/>
      <c r="N392" s="406"/>
      <c r="O392" s="406"/>
      <c r="P392" s="406"/>
      <c r="Q392" s="406"/>
      <c r="R392" s="406"/>
      <c r="S392" s="406"/>
      <c r="T392" s="406"/>
      <c r="U392" s="406"/>
      <c r="X392" s="406"/>
    </row>
    <row r="393" spans="3:24">
      <c r="C393" s="406"/>
      <c r="D393" s="406"/>
      <c r="E393" s="406"/>
      <c r="F393" s="463"/>
      <c r="G393" s="463"/>
      <c r="H393" s="463"/>
      <c r="I393" s="463"/>
      <c r="J393" s="463"/>
      <c r="K393" s="463"/>
      <c r="L393" s="463"/>
      <c r="M393" s="406"/>
      <c r="N393" s="406"/>
      <c r="O393" s="406"/>
      <c r="P393" s="406"/>
      <c r="Q393" s="406"/>
      <c r="R393" s="406"/>
      <c r="S393" s="406"/>
      <c r="T393" s="406"/>
      <c r="U393" s="406"/>
      <c r="X393" s="406"/>
    </row>
    <row r="394" spans="3:24">
      <c r="C394" s="406"/>
      <c r="D394" s="406"/>
      <c r="E394" s="406"/>
      <c r="F394" s="463"/>
      <c r="G394" s="463"/>
      <c r="H394" s="463"/>
      <c r="I394" s="463"/>
      <c r="J394" s="463"/>
      <c r="K394" s="463"/>
      <c r="L394" s="463"/>
      <c r="M394" s="406"/>
      <c r="N394" s="406"/>
      <c r="O394" s="406"/>
      <c r="P394" s="406"/>
      <c r="Q394" s="406"/>
      <c r="R394" s="406"/>
      <c r="S394" s="406"/>
      <c r="T394" s="406"/>
      <c r="U394" s="406"/>
      <c r="X394" s="406"/>
    </row>
    <row r="395" spans="3:24">
      <c r="C395" s="406"/>
      <c r="D395" s="406"/>
      <c r="E395" s="406"/>
      <c r="F395" s="463"/>
      <c r="G395" s="463"/>
      <c r="H395" s="463"/>
      <c r="I395" s="463"/>
      <c r="J395" s="463"/>
      <c r="K395" s="463"/>
      <c r="L395" s="463"/>
      <c r="M395" s="406"/>
      <c r="N395" s="406"/>
      <c r="O395" s="406"/>
      <c r="P395" s="406"/>
      <c r="Q395" s="406"/>
      <c r="R395" s="406"/>
      <c r="S395" s="406"/>
      <c r="T395" s="406"/>
      <c r="U395" s="406"/>
      <c r="X395" s="406"/>
    </row>
    <row r="396" spans="3:24">
      <c r="C396" s="406"/>
      <c r="D396" s="406"/>
      <c r="E396" s="406"/>
      <c r="F396" s="463"/>
      <c r="G396" s="463"/>
      <c r="H396" s="463"/>
      <c r="I396" s="463"/>
      <c r="J396" s="463"/>
      <c r="K396" s="463"/>
      <c r="L396" s="463"/>
      <c r="M396" s="406"/>
      <c r="N396" s="406"/>
      <c r="O396" s="406"/>
      <c r="P396" s="406"/>
      <c r="Q396" s="406"/>
      <c r="R396" s="406"/>
      <c r="S396" s="406"/>
      <c r="T396" s="406"/>
      <c r="U396" s="406"/>
      <c r="X396" s="406"/>
    </row>
    <row r="397" spans="3:24">
      <c r="C397" s="406"/>
      <c r="D397" s="406"/>
      <c r="E397" s="406"/>
      <c r="F397" s="463"/>
      <c r="G397" s="463"/>
      <c r="H397" s="463"/>
      <c r="I397" s="463"/>
      <c r="J397" s="463"/>
      <c r="K397" s="463"/>
      <c r="L397" s="463"/>
      <c r="M397" s="406"/>
      <c r="N397" s="406"/>
      <c r="O397" s="406"/>
      <c r="P397" s="406"/>
      <c r="Q397" s="406"/>
      <c r="R397" s="406"/>
      <c r="S397" s="406"/>
      <c r="T397" s="406"/>
      <c r="U397" s="406"/>
      <c r="X397" s="406"/>
    </row>
    <row r="398" spans="3:24">
      <c r="C398" s="406"/>
      <c r="D398" s="406"/>
      <c r="E398" s="406"/>
      <c r="F398" s="463"/>
      <c r="G398" s="463"/>
      <c r="H398" s="463"/>
      <c r="I398" s="463"/>
      <c r="J398" s="463"/>
      <c r="K398" s="463"/>
      <c r="L398" s="463"/>
      <c r="M398" s="406"/>
      <c r="N398" s="406"/>
      <c r="O398" s="406"/>
      <c r="P398" s="406"/>
      <c r="Q398" s="406"/>
      <c r="R398" s="406"/>
      <c r="S398" s="406"/>
      <c r="T398" s="406"/>
      <c r="U398" s="406"/>
      <c r="X398" s="406"/>
    </row>
    <row r="399" spans="3:24">
      <c r="C399" s="406"/>
      <c r="D399" s="406"/>
      <c r="E399" s="406"/>
      <c r="F399" s="463"/>
      <c r="G399" s="463"/>
      <c r="H399" s="463"/>
      <c r="I399" s="463"/>
      <c r="J399" s="463"/>
      <c r="K399" s="463"/>
      <c r="L399" s="463"/>
      <c r="M399" s="406"/>
      <c r="N399" s="406"/>
      <c r="O399" s="406"/>
      <c r="P399" s="406"/>
      <c r="Q399" s="406"/>
      <c r="R399" s="406"/>
      <c r="S399" s="406"/>
      <c r="T399" s="406"/>
      <c r="U399" s="406"/>
      <c r="X399" s="406"/>
    </row>
    <row r="400" spans="3:24">
      <c r="C400" s="406"/>
      <c r="D400" s="406"/>
      <c r="E400" s="406"/>
      <c r="F400" s="463"/>
      <c r="G400" s="463"/>
      <c r="H400" s="463"/>
      <c r="I400" s="463"/>
      <c r="J400" s="463"/>
      <c r="K400" s="463"/>
      <c r="L400" s="463"/>
      <c r="M400" s="406"/>
      <c r="N400" s="406"/>
      <c r="O400" s="406"/>
      <c r="P400" s="406"/>
      <c r="Q400" s="406"/>
      <c r="R400" s="406"/>
      <c r="S400" s="406"/>
      <c r="T400" s="406"/>
      <c r="U400" s="406"/>
      <c r="X400" s="406"/>
    </row>
    <row r="401" spans="3:24">
      <c r="C401" s="406"/>
      <c r="D401" s="406"/>
      <c r="E401" s="406"/>
      <c r="F401" s="463"/>
      <c r="G401" s="463"/>
      <c r="H401" s="463"/>
      <c r="I401" s="463"/>
      <c r="J401" s="463"/>
      <c r="K401" s="463"/>
      <c r="L401" s="463"/>
      <c r="M401" s="406"/>
      <c r="N401" s="406"/>
      <c r="O401" s="406"/>
      <c r="P401" s="406"/>
      <c r="Q401" s="406"/>
      <c r="R401" s="406"/>
      <c r="S401" s="406"/>
      <c r="T401" s="406"/>
      <c r="U401" s="406"/>
      <c r="X401" s="406"/>
    </row>
    <row r="402" spans="3:24">
      <c r="C402" s="406"/>
      <c r="D402" s="406"/>
      <c r="E402" s="406"/>
      <c r="F402" s="463"/>
      <c r="G402" s="463"/>
      <c r="H402" s="463"/>
      <c r="I402" s="463"/>
      <c r="J402" s="463"/>
      <c r="K402" s="463"/>
      <c r="L402" s="463"/>
      <c r="M402" s="406"/>
      <c r="N402" s="406"/>
      <c r="O402" s="406"/>
      <c r="P402" s="406"/>
      <c r="Q402" s="406"/>
      <c r="R402" s="406"/>
      <c r="S402" s="406"/>
      <c r="T402" s="406"/>
      <c r="U402" s="406"/>
      <c r="X402" s="406"/>
    </row>
    <row r="403" spans="3:24">
      <c r="C403" s="406"/>
      <c r="D403" s="406"/>
      <c r="E403" s="406"/>
      <c r="F403" s="463"/>
      <c r="G403" s="463"/>
      <c r="H403" s="463"/>
      <c r="I403" s="463"/>
      <c r="J403" s="463"/>
      <c r="K403" s="463"/>
      <c r="L403" s="463"/>
      <c r="M403" s="406"/>
      <c r="N403" s="406"/>
      <c r="O403" s="406"/>
      <c r="P403" s="406"/>
      <c r="Q403" s="406"/>
      <c r="R403" s="406"/>
      <c r="S403" s="406"/>
      <c r="T403" s="406"/>
      <c r="U403" s="406"/>
      <c r="X403" s="406"/>
    </row>
    <row r="404" spans="3:24">
      <c r="C404" s="406"/>
      <c r="D404" s="406"/>
      <c r="E404" s="406"/>
      <c r="F404" s="463"/>
      <c r="G404" s="463"/>
      <c r="H404" s="463"/>
      <c r="I404" s="463"/>
      <c r="J404" s="463"/>
      <c r="K404" s="463"/>
      <c r="L404" s="463"/>
      <c r="M404" s="406"/>
      <c r="N404" s="406"/>
      <c r="O404" s="406"/>
      <c r="P404" s="406"/>
      <c r="Q404" s="406"/>
      <c r="R404" s="406"/>
      <c r="S404" s="406"/>
      <c r="T404" s="406"/>
      <c r="U404" s="406"/>
      <c r="X404" s="406"/>
    </row>
    <row r="405" spans="3:24">
      <c r="C405" s="406"/>
      <c r="D405" s="406"/>
      <c r="E405" s="406"/>
      <c r="F405" s="463"/>
      <c r="G405" s="463"/>
      <c r="H405" s="463"/>
      <c r="I405" s="463"/>
      <c r="J405" s="463"/>
      <c r="K405" s="463"/>
      <c r="L405" s="463"/>
      <c r="M405" s="406"/>
      <c r="N405" s="406"/>
      <c r="O405" s="406"/>
      <c r="P405" s="406"/>
      <c r="Q405" s="406"/>
      <c r="R405" s="406"/>
      <c r="S405" s="406"/>
      <c r="T405" s="406"/>
      <c r="U405" s="406"/>
      <c r="X405" s="406"/>
    </row>
    <row r="406" spans="3:24">
      <c r="C406" s="406"/>
      <c r="D406" s="406"/>
      <c r="E406" s="406"/>
      <c r="F406" s="463"/>
      <c r="G406" s="463"/>
      <c r="H406" s="463"/>
      <c r="I406" s="463"/>
      <c r="J406" s="463"/>
      <c r="K406" s="463"/>
      <c r="L406" s="463"/>
      <c r="M406" s="406"/>
      <c r="N406" s="406"/>
      <c r="O406" s="406"/>
      <c r="P406" s="406"/>
      <c r="Q406" s="406"/>
      <c r="R406" s="406"/>
      <c r="S406" s="406"/>
      <c r="T406" s="406"/>
      <c r="U406" s="406"/>
      <c r="X406" s="406"/>
    </row>
    <row r="407" spans="3:24">
      <c r="C407" s="406"/>
      <c r="D407" s="406"/>
      <c r="E407" s="406"/>
      <c r="F407" s="463"/>
      <c r="G407" s="463"/>
      <c r="H407" s="463"/>
      <c r="I407" s="463"/>
      <c r="J407" s="463"/>
      <c r="K407" s="463"/>
      <c r="L407" s="463"/>
      <c r="M407" s="406"/>
      <c r="N407" s="406"/>
      <c r="O407" s="406"/>
      <c r="P407" s="406"/>
      <c r="Q407" s="406"/>
      <c r="R407" s="406"/>
      <c r="S407" s="406"/>
      <c r="T407" s="406"/>
      <c r="U407" s="406"/>
      <c r="X407" s="406"/>
    </row>
    <row r="408" spans="3:24">
      <c r="C408" s="406"/>
      <c r="D408" s="406"/>
      <c r="E408" s="406"/>
      <c r="F408" s="463"/>
      <c r="G408" s="463"/>
      <c r="H408" s="463"/>
      <c r="I408" s="463"/>
      <c r="J408" s="463"/>
      <c r="K408" s="463"/>
      <c r="L408" s="463"/>
      <c r="M408" s="406"/>
      <c r="N408" s="406"/>
      <c r="O408" s="406"/>
      <c r="P408" s="406"/>
      <c r="Q408" s="406"/>
      <c r="R408" s="406"/>
      <c r="S408" s="406"/>
      <c r="T408" s="406"/>
      <c r="U408" s="406"/>
      <c r="X408" s="406"/>
    </row>
    <row r="409" spans="3:24">
      <c r="C409" s="406"/>
      <c r="D409" s="406"/>
      <c r="E409" s="406"/>
      <c r="F409" s="463"/>
      <c r="G409" s="463"/>
      <c r="H409" s="463"/>
      <c r="I409" s="463"/>
      <c r="J409" s="463"/>
      <c r="K409" s="463"/>
      <c r="L409" s="463"/>
      <c r="M409" s="406"/>
      <c r="N409" s="406"/>
      <c r="O409" s="406"/>
      <c r="P409" s="406"/>
      <c r="Q409" s="406"/>
      <c r="R409" s="406"/>
      <c r="S409" s="406"/>
      <c r="T409" s="406"/>
      <c r="U409" s="406"/>
      <c r="X409" s="406"/>
    </row>
    <row r="410" spans="3:24">
      <c r="C410" s="406"/>
      <c r="D410" s="406"/>
      <c r="E410" s="406"/>
      <c r="F410" s="463"/>
      <c r="G410" s="463"/>
      <c r="H410" s="463"/>
      <c r="I410" s="463"/>
      <c r="J410" s="463"/>
      <c r="K410" s="463"/>
      <c r="L410" s="463"/>
      <c r="M410" s="406"/>
      <c r="N410" s="406"/>
      <c r="O410" s="406"/>
      <c r="P410" s="406"/>
      <c r="Q410" s="406"/>
      <c r="R410" s="406"/>
      <c r="S410" s="406"/>
      <c r="T410" s="406"/>
      <c r="U410" s="406"/>
      <c r="X410" s="406"/>
    </row>
    <row r="411" spans="3:24">
      <c r="C411" s="406"/>
      <c r="D411" s="406"/>
      <c r="E411" s="406"/>
      <c r="F411" s="463"/>
      <c r="G411" s="463"/>
      <c r="H411" s="463"/>
      <c r="I411" s="463"/>
      <c r="J411" s="463"/>
      <c r="K411" s="463"/>
      <c r="L411" s="463"/>
      <c r="M411" s="406"/>
      <c r="N411" s="406"/>
      <c r="O411" s="406"/>
      <c r="P411" s="406"/>
      <c r="Q411" s="406"/>
      <c r="R411" s="406"/>
      <c r="S411" s="406"/>
      <c r="T411" s="406"/>
      <c r="U411" s="406"/>
      <c r="X411" s="406"/>
    </row>
    <row r="412" spans="3:24">
      <c r="C412" s="406"/>
      <c r="D412" s="406"/>
      <c r="E412" s="406"/>
      <c r="F412" s="463"/>
      <c r="G412" s="463"/>
      <c r="H412" s="463"/>
      <c r="I412" s="463"/>
      <c r="J412" s="463"/>
      <c r="K412" s="463"/>
      <c r="L412" s="463"/>
      <c r="M412" s="406"/>
      <c r="N412" s="406"/>
      <c r="O412" s="406"/>
      <c r="P412" s="406"/>
      <c r="Q412" s="406"/>
      <c r="R412" s="406"/>
      <c r="S412" s="406"/>
      <c r="T412" s="406"/>
      <c r="U412" s="406"/>
      <c r="X412" s="406"/>
    </row>
    <row r="413" spans="3:24">
      <c r="C413" s="406"/>
      <c r="D413" s="406"/>
      <c r="E413" s="406"/>
      <c r="F413" s="463"/>
      <c r="G413" s="463"/>
      <c r="H413" s="463"/>
      <c r="I413" s="463"/>
      <c r="J413" s="463"/>
      <c r="K413" s="463"/>
      <c r="L413" s="463"/>
      <c r="M413" s="406"/>
      <c r="N413" s="406"/>
      <c r="O413" s="406"/>
      <c r="P413" s="406"/>
      <c r="Q413" s="406"/>
      <c r="R413" s="406"/>
      <c r="S413" s="406"/>
      <c r="T413" s="406"/>
      <c r="U413" s="406"/>
      <c r="X413" s="406"/>
    </row>
    <row r="414" spans="3:24">
      <c r="C414" s="406"/>
      <c r="D414" s="406"/>
      <c r="E414" s="406"/>
      <c r="F414" s="463"/>
      <c r="G414" s="463"/>
      <c r="H414" s="463"/>
      <c r="I414" s="463"/>
      <c r="J414" s="463"/>
      <c r="K414" s="463"/>
      <c r="L414" s="463"/>
      <c r="M414" s="406"/>
      <c r="N414" s="406"/>
      <c r="O414" s="406"/>
      <c r="P414" s="406"/>
      <c r="Q414" s="406"/>
      <c r="R414" s="406"/>
      <c r="S414" s="406"/>
      <c r="T414" s="406"/>
      <c r="U414" s="406"/>
      <c r="X414" s="406"/>
    </row>
    <row r="415" spans="3:24">
      <c r="C415" s="406"/>
      <c r="D415" s="406"/>
      <c r="E415" s="406"/>
      <c r="F415" s="463"/>
      <c r="G415" s="463"/>
      <c r="H415" s="463"/>
      <c r="I415" s="463"/>
      <c r="J415" s="463"/>
      <c r="K415" s="463"/>
      <c r="L415" s="463"/>
      <c r="M415" s="406"/>
      <c r="N415" s="406"/>
      <c r="O415" s="406"/>
      <c r="P415" s="406"/>
      <c r="Q415" s="406"/>
      <c r="R415" s="406"/>
      <c r="S415" s="406"/>
      <c r="T415" s="406"/>
      <c r="U415" s="406"/>
      <c r="X415" s="406"/>
    </row>
    <row r="416" spans="3:24">
      <c r="C416" s="406"/>
      <c r="D416" s="406"/>
      <c r="E416" s="406"/>
      <c r="F416" s="463"/>
      <c r="G416" s="463"/>
      <c r="H416" s="463"/>
      <c r="I416" s="463"/>
      <c r="J416" s="463"/>
      <c r="K416" s="463"/>
      <c r="L416" s="463"/>
      <c r="M416" s="406"/>
      <c r="N416" s="406"/>
      <c r="O416" s="406"/>
      <c r="P416" s="406"/>
      <c r="Q416" s="406"/>
      <c r="R416" s="406"/>
      <c r="S416" s="406"/>
      <c r="T416" s="406"/>
      <c r="U416" s="406"/>
      <c r="X416" s="406"/>
    </row>
    <row r="417" spans="3:24">
      <c r="C417" s="406"/>
      <c r="D417" s="406"/>
      <c r="E417" s="406"/>
      <c r="F417" s="463"/>
      <c r="G417" s="463"/>
      <c r="H417" s="463"/>
      <c r="I417" s="463"/>
      <c r="J417" s="463"/>
      <c r="K417" s="463"/>
      <c r="L417" s="463"/>
      <c r="M417" s="406"/>
      <c r="N417" s="406"/>
      <c r="O417" s="406"/>
      <c r="P417" s="406"/>
      <c r="Q417" s="406"/>
      <c r="R417" s="406"/>
      <c r="S417" s="406"/>
      <c r="T417" s="406"/>
      <c r="U417" s="406"/>
      <c r="X417" s="406"/>
    </row>
    <row r="418" spans="3:24">
      <c r="C418" s="406"/>
      <c r="D418" s="406"/>
      <c r="E418" s="406"/>
      <c r="F418" s="463"/>
      <c r="G418" s="463"/>
      <c r="H418" s="463"/>
      <c r="I418" s="463"/>
      <c r="J418" s="463"/>
      <c r="K418" s="463"/>
      <c r="L418" s="463"/>
      <c r="M418" s="406"/>
      <c r="N418" s="406"/>
      <c r="O418" s="406"/>
      <c r="P418" s="406"/>
      <c r="Q418" s="406"/>
      <c r="R418" s="406"/>
      <c r="S418" s="406"/>
      <c r="T418" s="406"/>
      <c r="U418" s="406"/>
      <c r="X418" s="406"/>
    </row>
    <row r="419" spans="3:24">
      <c r="C419" s="406"/>
      <c r="D419" s="406"/>
      <c r="E419" s="406"/>
      <c r="F419" s="463"/>
      <c r="G419" s="463"/>
      <c r="H419" s="463"/>
      <c r="I419" s="463"/>
      <c r="J419" s="463"/>
      <c r="K419" s="463"/>
      <c r="L419" s="463"/>
      <c r="M419" s="406"/>
      <c r="N419" s="406"/>
      <c r="O419" s="406"/>
      <c r="P419" s="406"/>
      <c r="Q419" s="406"/>
      <c r="R419" s="406"/>
      <c r="S419" s="406"/>
      <c r="T419" s="406"/>
      <c r="U419" s="406"/>
      <c r="X419" s="406"/>
    </row>
    <row r="420" spans="3:24">
      <c r="C420" s="406"/>
      <c r="D420" s="406"/>
      <c r="E420" s="406"/>
      <c r="F420" s="463"/>
      <c r="G420" s="463"/>
      <c r="H420" s="463"/>
      <c r="I420" s="463"/>
      <c r="J420" s="463"/>
      <c r="K420" s="463"/>
      <c r="L420" s="463"/>
      <c r="M420" s="406"/>
      <c r="N420" s="406"/>
      <c r="O420" s="406"/>
      <c r="P420" s="406"/>
      <c r="Q420" s="406"/>
      <c r="R420" s="406"/>
      <c r="S420" s="406"/>
      <c r="T420" s="406"/>
      <c r="U420" s="406"/>
      <c r="X420" s="406"/>
    </row>
    <row r="421" spans="3:24">
      <c r="C421" s="406"/>
      <c r="D421" s="406"/>
      <c r="E421" s="406"/>
      <c r="F421" s="463"/>
      <c r="G421" s="463"/>
      <c r="H421" s="463"/>
      <c r="I421" s="463"/>
      <c r="J421" s="463"/>
      <c r="K421" s="463"/>
      <c r="L421" s="463"/>
      <c r="M421" s="406"/>
      <c r="N421" s="406"/>
      <c r="O421" s="406"/>
      <c r="P421" s="406"/>
      <c r="Q421" s="406"/>
      <c r="R421" s="406"/>
      <c r="S421" s="406"/>
      <c r="T421" s="406"/>
      <c r="U421" s="406"/>
      <c r="X421" s="406"/>
    </row>
    <row r="422" spans="3:24">
      <c r="C422" s="406"/>
      <c r="D422" s="406"/>
      <c r="E422" s="406"/>
      <c r="F422" s="463"/>
      <c r="G422" s="463"/>
      <c r="H422" s="463"/>
      <c r="I422" s="463"/>
      <c r="J422" s="463"/>
      <c r="K422" s="463"/>
      <c r="L422" s="463"/>
      <c r="M422" s="406"/>
      <c r="N422" s="406"/>
      <c r="O422" s="406"/>
      <c r="P422" s="406"/>
      <c r="Q422" s="406"/>
      <c r="R422" s="406"/>
      <c r="S422" s="406"/>
      <c r="T422" s="406"/>
      <c r="U422" s="406"/>
      <c r="X422" s="406"/>
    </row>
    <row r="423" spans="3:24">
      <c r="C423" s="406"/>
      <c r="D423" s="406"/>
      <c r="E423" s="406"/>
      <c r="F423" s="463"/>
      <c r="G423" s="463"/>
      <c r="H423" s="463"/>
      <c r="I423" s="463"/>
      <c r="J423" s="463"/>
      <c r="K423" s="463"/>
      <c r="L423" s="463"/>
      <c r="M423" s="406"/>
      <c r="N423" s="406"/>
      <c r="O423" s="406"/>
      <c r="P423" s="406"/>
      <c r="Q423" s="406"/>
      <c r="R423" s="406"/>
      <c r="S423" s="406"/>
      <c r="T423" s="406"/>
      <c r="U423" s="406"/>
      <c r="X423" s="406"/>
    </row>
    <row r="424" spans="3:24">
      <c r="C424" s="406"/>
      <c r="D424" s="406"/>
      <c r="E424" s="406"/>
      <c r="F424" s="463"/>
      <c r="G424" s="463"/>
      <c r="H424" s="463"/>
      <c r="I424" s="463"/>
      <c r="J424" s="463"/>
      <c r="K424" s="463"/>
      <c r="L424" s="463"/>
      <c r="M424" s="406"/>
      <c r="N424" s="406"/>
      <c r="O424" s="406"/>
      <c r="P424" s="406"/>
      <c r="Q424" s="406"/>
      <c r="R424" s="406"/>
      <c r="S424" s="406"/>
      <c r="T424" s="406"/>
      <c r="U424" s="406"/>
      <c r="X424" s="406"/>
    </row>
    <row r="425" spans="3:24">
      <c r="C425" s="406"/>
      <c r="D425" s="406"/>
      <c r="E425" s="406"/>
      <c r="F425" s="463"/>
      <c r="G425" s="463"/>
      <c r="H425" s="463"/>
      <c r="I425" s="463"/>
      <c r="J425" s="463"/>
      <c r="K425" s="463"/>
      <c r="L425" s="463"/>
      <c r="M425" s="406"/>
      <c r="N425" s="406"/>
      <c r="O425" s="406"/>
      <c r="P425" s="406"/>
      <c r="Q425" s="406"/>
      <c r="R425" s="406"/>
      <c r="S425" s="406"/>
      <c r="T425" s="406"/>
      <c r="U425" s="406"/>
      <c r="X425" s="406"/>
    </row>
    <row r="426" spans="3:24">
      <c r="C426" s="406"/>
      <c r="D426" s="406"/>
      <c r="E426" s="406"/>
      <c r="F426" s="463"/>
      <c r="G426" s="463"/>
      <c r="H426" s="463"/>
      <c r="I426" s="463"/>
      <c r="J426" s="463"/>
      <c r="K426" s="463"/>
      <c r="L426" s="463"/>
      <c r="M426" s="406"/>
      <c r="N426" s="406"/>
      <c r="O426" s="406"/>
      <c r="P426" s="406"/>
      <c r="Q426" s="406"/>
      <c r="R426" s="406"/>
      <c r="S426" s="406"/>
      <c r="T426" s="406"/>
      <c r="U426" s="406"/>
      <c r="X426" s="406"/>
    </row>
    <row r="427" spans="3:24">
      <c r="C427" s="406"/>
      <c r="D427" s="406"/>
      <c r="E427" s="406"/>
      <c r="F427" s="463"/>
      <c r="G427" s="463"/>
      <c r="H427" s="463"/>
      <c r="I427" s="463"/>
      <c r="J427" s="463"/>
      <c r="K427" s="463"/>
      <c r="L427" s="463"/>
      <c r="M427" s="406"/>
      <c r="N427" s="406"/>
      <c r="O427" s="406"/>
      <c r="P427" s="406"/>
      <c r="Q427" s="406"/>
      <c r="R427" s="406"/>
      <c r="S427" s="406"/>
      <c r="T427" s="406"/>
      <c r="U427" s="406"/>
      <c r="X427" s="406"/>
    </row>
    <row r="428" spans="3:24">
      <c r="C428" s="406"/>
      <c r="D428" s="406"/>
      <c r="E428" s="406"/>
      <c r="F428" s="463"/>
      <c r="G428" s="463"/>
      <c r="H428" s="463"/>
      <c r="I428" s="463"/>
      <c r="J428" s="463"/>
      <c r="K428" s="463"/>
      <c r="L428" s="463"/>
      <c r="M428" s="406"/>
      <c r="N428" s="406"/>
      <c r="O428" s="406"/>
      <c r="P428" s="406"/>
      <c r="Q428" s="406"/>
      <c r="R428" s="406"/>
      <c r="S428" s="406"/>
      <c r="T428" s="406"/>
      <c r="U428" s="406"/>
      <c r="X428" s="406"/>
    </row>
    <row r="429" spans="3:24">
      <c r="C429" s="406"/>
      <c r="D429" s="406"/>
      <c r="E429" s="406"/>
      <c r="F429" s="463"/>
      <c r="G429" s="463"/>
      <c r="H429" s="463"/>
      <c r="I429" s="463"/>
      <c r="J429" s="463"/>
      <c r="K429" s="463"/>
      <c r="L429" s="463"/>
      <c r="M429" s="406"/>
      <c r="N429" s="406"/>
      <c r="O429" s="406"/>
      <c r="P429" s="406"/>
      <c r="Q429" s="406"/>
      <c r="R429" s="406"/>
      <c r="S429" s="406"/>
      <c r="T429" s="406"/>
      <c r="U429" s="406"/>
      <c r="X429" s="406"/>
    </row>
    <row r="430" spans="3:24">
      <c r="C430" s="406"/>
      <c r="D430" s="406"/>
      <c r="E430" s="406"/>
      <c r="F430" s="463"/>
      <c r="G430" s="463"/>
      <c r="H430" s="463"/>
      <c r="I430" s="463"/>
      <c r="J430" s="463"/>
      <c r="K430" s="463"/>
      <c r="L430" s="463"/>
      <c r="M430" s="406"/>
      <c r="N430" s="406"/>
      <c r="O430" s="406"/>
      <c r="P430" s="406"/>
      <c r="Q430" s="406"/>
      <c r="R430" s="406"/>
      <c r="S430" s="406"/>
      <c r="T430" s="406"/>
      <c r="U430" s="406"/>
      <c r="X430" s="406"/>
    </row>
    <row r="431" spans="3:24">
      <c r="C431" s="406"/>
      <c r="D431" s="406"/>
      <c r="E431" s="406"/>
      <c r="F431" s="463"/>
      <c r="G431" s="463"/>
      <c r="H431" s="463"/>
      <c r="I431" s="463"/>
      <c r="J431" s="463"/>
      <c r="K431" s="463"/>
      <c r="L431" s="463"/>
      <c r="M431" s="406"/>
      <c r="N431" s="406"/>
      <c r="O431" s="406"/>
      <c r="P431" s="406"/>
      <c r="Q431" s="406"/>
      <c r="R431" s="406"/>
      <c r="S431" s="406"/>
      <c r="T431" s="406"/>
      <c r="U431" s="406"/>
      <c r="X431" s="406"/>
    </row>
    <row r="432" spans="3:24">
      <c r="C432" s="406"/>
      <c r="D432" s="406"/>
      <c r="E432" s="406"/>
      <c r="F432" s="463"/>
      <c r="G432" s="463"/>
      <c r="H432" s="463"/>
      <c r="I432" s="463"/>
      <c r="J432" s="463"/>
      <c r="K432" s="463"/>
      <c r="L432" s="463"/>
      <c r="M432" s="406"/>
      <c r="N432" s="406"/>
      <c r="O432" s="406"/>
      <c r="P432" s="406"/>
      <c r="Q432" s="406"/>
      <c r="R432" s="406"/>
      <c r="S432" s="406"/>
      <c r="T432" s="406"/>
      <c r="U432" s="406"/>
      <c r="X432" s="406"/>
    </row>
    <row r="433" spans="3:24">
      <c r="C433" s="406"/>
      <c r="D433" s="406"/>
      <c r="E433" s="406"/>
      <c r="F433" s="463"/>
      <c r="G433" s="463"/>
      <c r="H433" s="463"/>
      <c r="I433" s="463"/>
      <c r="J433" s="463"/>
      <c r="K433" s="463"/>
      <c r="L433" s="463"/>
      <c r="M433" s="406"/>
      <c r="N433" s="406"/>
      <c r="O433" s="406"/>
      <c r="P433" s="406"/>
      <c r="Q433" s="406"/>
      <c r="R433" s="406"/>
      <c r="S433" s="406"/>
      <c r="T433" s="406"/>
      <c r="U433" s="406"/>
      <c r="X433" s="406"/>
    </row>
    <row r="434" spans="3:24">
      <c r="C434" s="406"/>
      <c r="D434" s="406"/>
      <c r="E434" s="406"/>
      <c r="F434" s="463"/>
      <c r="G434" s="463"/>
      <c r="H434" s="463"/>
      <c r="I434" s="463"/>
      <c r="J434" s="463"/>
      <c r="K434" s="463"/>
      <c r="L434" s="463"/>
      <c r="M434" s="406"/>
      <c r="N434" s="406"/>
      <c r="O434" s="406"/>
      <c r="P434" s="406"/>
      <c r="Q434" s="406"/>
      <c r="R434" s="406"/>
      <c r="S434" s="406"/>
      <c r="T434" s="406"/>
      <c r="U434" s="406"/>
      <c r="X434" s="406"/>
    </row>
    <row r="435" spans="3:24">
      <c r="C435" s="406"/>
      <c r="D435" s="406"/>
      <c r="E435" s="406"/>
      <c r="F435" s="463"/>
      <c r="G435" s="463"/>
      <c r="H435" s="463"/>
      <c r="I435" s="463"/>
      <c r="J435" s="463"/>
      <c r="K435" s="463"/>
      <c r="L435" s="463"/>
      <c r="M435" s="406"/>
      <c r="N435" s="406"/>
      <c r="O435" s="406"/>
      <c r="P435" s="406"/>
      <c r="Q435" s="406"/>
      <c r="R435" s="406"/>
      <c r="S435" s="406"/>
      <c r="T435" s="406"/>
      <c r="U435" s="406"/>
      <c r="X435" s="406"/>
    </row>
    <row r="436" spans="3:24">
      <c r="C436" s="406"/>
      <c r="D436" s="406"/>
      <c r="E436" s="406"/>
      <c r="F436" s="463"/>
      <c r="G436" s="463"/>
      <c r="H436" s="463"/>
      <c r="I436" s="463"/>
      <c r="J436" s="463"/>
      <c r="K436" s="463"/>
      <c r="L436" s="463"/>
      <c r="M436" s="406"/>
      <c r="N436" s="406"/>
      <c r="O436" s="406"/>
      <c r="P436" s="406"/>
      <c r="Q436" s="406"/>
      <c r="R436" s="406"/>
      <c r="S436" s="406"/>
      <c r="T436" s="406"/>
      <c r="U436" s="406"/>
      <c r="X436" s="406"/>
    </row>
    <row r="437" spans="3:24">
      <c r="C437" s="406"/>
      <c r="D437" s="406"/>
      <c r="E437" s="406"/>
      <c r="F437" s="463"/>
      <c r="G437" s="463"/>
      <c r="H437" s="463"/>
      <c r="I437" s="463"/>
      <c r="J437" s="463"/>
      <c r="K437" s="463"/>
      <c r="L437" s="463"/>
      <c r="M437" s="406"/>
      <c r="N437" s="406"/>
      <c r="O437" s="406"/>
      <c r="P437" s="406"/>
      <c r="Q437" s="406"/>
      <c r="R437" s="406"/>
      <c r="S437" s="406"/>
      <c r="T437" s="406"/>
      <c r="U437" s="406"/>
      <c r="X437" s="406"/>
    </row>
    <row r="438" spans="3:24">
      <c r="C438" s="406"/>
      <c r="D438" s="406"/>
      <c r="E438" s="406"/>
      <c r="F438" s="463"/>
      <c r="G438" s="463"/>
      <c r="H438" s="463"/>
      <c r="I438" s="463"/>
      <c r="J438" s="463"/>
      <c r="K438" s="463"/>
      <c r="L438" s="463"/>
      <c r="M438" s="406"/>
      <c r="N438" s="406"/>
      <c r="O438" s="406"/>
      <c r="P438" s="406"/>
      <c r="Q438" s="406"/>
      <c r="R438" s="406"/>
      <c r="S438" s="406"/>
      <c r="T438" s="406"/>
      <c r="U438" s="406"/>
      <c r="X438" s="406"/>
    </row>
    <row r="439" spans="3:24">
      <c r="C439" s="406"/>
      <c r="D439" s="406"/>
      <c r="E439" s="406"/>
      <c r="F439" s="463"/>
      <c r="G439" s="463"/>
      <c r="H439" s="463"/>
      <c r="I439" s="463"/>
      <c r="J439" s="463"/>
      <c r="K439" s="463"/>
      <c r="L439" s="463"/>
      <c r="M439" s="406"/>
      <c r="N439" s="406"/>
      <c r="O439" s="406"/>
      <c r="P439" s="406"/>
      <c r="Q439" s="406"/>
      <c r="R439" s="406"/>
      <c r="S439" s="406"/>
      <c r="T439" s="406"/>
      <c r="U439" s="406"/>
      <c r="X439" s="406"/>
    </row>
    <row r="440" spans="3:24">
      <c r="C440" s="406"/>
      <c r="D440" s="406"/>
      <c r="E440" s="406"/>
      <c r="F440" s="463"/>
      <c r="G440" s="463"/>
      <c r="H440" s="463"/>
      <c r="I440" s="463"/>
      <c r="J440" s="463"/>
      <c r="K440" s="463"/>
      <c r="L440" s="463"/>
      <c r="M440" s="406"/>
      <c r="N440" s="406"/>
      <c r="O440" s="406"/>
      <c r="P440" s="406"/>
      <c r="Q440" s="406"/>
      <c r="R440" s="406"/>
      <c r="S440" s="406"/>
      <c r="T440" s="406"/>
      <c r="U440" s="406"/>
      <c r="X440" s="406"/>
    </row>
    <row r="441" spans="3:24">
      <c r="C441" s="406"/>
      <c r="D441" s="406"/>
      <c r="E441" s="406"/>
      <c r="F441" s="463"/>
      <c r="G441" s="463"/>
      <c r="H441" s="463"/>
      <c r="I441" s="463"/>
      <c r="J441" s="463"/>
      <c r="K441" s="463"/>
      <c r="L441" s="463"/>
      <c r="M441" s="406"/>
      <c r="N441" s="406"/>
      <c r="O441" s="406"/>
      <c r="P441" s="406"/>
      <c r="Q441" s="406"/>
      <c r="R441" s="406"/>
      <c r="S441" s="406"/>
      <c r="T441" s="406"/>
      <c r="U441" s="406"/>
      <c r="X441" s="406"/>
    </row>
    <row r="442" spans="3:24">
      <c r="C442" s="406"/>
      <c r="D442" s="406"/>
      <c r="E442" s="406"/>
      <c r="F442" s="463"/>
      <c r="G442" s="463"/>
      <c r="H442" s="463"/>
      <c r="I442" s="463"/>
      <c r="J442" s="463"/>
      <c r="K442" s="463"/>
      <c r="L442" s="463"/>
      <c r="M442" s="406"/>
      <c r="N442" s="406"/>
      <c r="O442" s="406"/>
      <c r="P442" s="406"/>
      <c r="Q442" s="406"/>
      <c r="R442" s="406"/>
      <c r="S442" s="406"/>
      <c r="T442" s="406"/>
      <c r="U442" s="406"/>
      <c r="X442" s="406"/>
    </row>
    <row r="443" spans="3:24">
      <c r="C443" s="406"/>
      <c r="D443" s="406"/>
      <c r="E443" s="406"/>
      <c r="F443" s="463"/>
      <c r="G443" s="463"/>
      <c r="H443" s="463"/>
      <c r="I443" s="463"/>
      <c r="J443" s="463"/>
      <c r="K443" s="463"/>
      <c r="L443" s="463"/>
      <c r="M443" s="406"/>
      <c r="N443" s="406"/>
      <c r="O443" s="406"/>
      <c r="P443" s="406"/>
      <c r="Q443" s="406"/>
      <c r="R443" s="406"/>
      <c r="S443" s="406"/>
      <c r="T443" s="406"/>
      <c r="U443" s="406"/>
      <c r="X443" s="406"/>
    </row>
    <row r="444" spans="3:24">
      <c r="C444" s="406"/>
      <c r="D444" s="406"/>
      <c r="E444" s="406"/>
      <c r="F444" s="463"/>
      <c r="G444" s="463"/>
      <c r="H444" s="463"/>
      <c r="I444" s="463"/>
      <c r="J444" s="463"/>
      <c r="K444" s="463"/>
      <c r="L444" s="463"/>
      <c r="M444" s="406"/>
      <c r="N444" s="406"/>
      <c r="O444" s="406"/>
      <c r="P444" s="406"/>
      <c r="Q444" s="406"/>
      <c r="R444" s="406"/>
      <c r="S444" s="406"/>
      <c r="T444" s="406"/>
      <c r="U444" s="406"/>
      <c r="X444" s="406"/>
    </row>
    <row r="445" spans="3:24">
      <c r="C445" s="406"/>
      <c r="D445" s="406"/>
      <c r="E445" s="406"/>
      <c r="F445" s="463"/>
      <c r="G445" s="463"/>
      <c r="H445" s="463"/>
      <c r="I445" s="463"/>
      <c r="J445" s="463"/>
      <c r="K445" s="463"/>
      <c r="L445" s="463"/>
      <c r="M445" s="406"/>
      <c r="N445" s="406"/>
      <c r="O445" s="406"/>
      <c r="P445" s="406"/>
      <c r="Q445" s="406"/>
      <c r="R445" s="406"/>
      <c r="S445" s="406"/>
      <c r="T445" s="406"/>
      <c r="U445" s="406"/>
      <c r="X445" s="406"/>
    </row>
    <row r="446" spans="3:24">
      <c r="C446" s="406"/>
      <c r="D446" s="406"/>
      <c r="E446" s="406"/>
      <c r="F446" s="463"/>
      <c r="G446" s="463"/>
      <c r="H446" s="463"/>
      <c r="I446" s="463"/>
      <c r="J446" s="463"/>
      <c r="K446" s="463"/>
      <c r="L446" s="463"/>
      <c r="M446" s="406"/>
      <c r="N446" s="406"/>
      <c r="O446" s="406"/>
      <c r="P446" s="406"/>
      <c r="Q446" s="406"/>
      <c r="R446" s="406"/>
      <c r="S446" s="406"/>
      <c r="T446" s="406"/>
      <c r="U446" s="406"/>
      <c r="X446" s="406"/>
    </row>
    <row r="447" spans="3:24">
      <c r="C447" s="406"/>
      <c r="D447" s="406"/>
      <c r="E447" s="406"/>
      <c r="F447" s="463"/>
      <c r="G447" s="463"/>
      <c r="H447" s="463"/>
      <c r="I447" s="463"/>
      <c r="J447" s="463"/>
      <c r="K447" s="463"/>
      <c r="L447" s="463"/>
      <c r="M447" s="406"/>
      <c r="N447" s="406"/>
      <c r="O447" s="406"/>
      <c r="P447" s="406"/>
      <c r="Q447" s="406"/>
      <c r="R447" s="406"/>
      <c r="S447" s="406"/>
      <c r="T447" s="406"/>
      <c r="U447" s="406"/>
      <c r="X447" s="406"/>
    </row>
    <row r="448" spans="3:24">
      <c r="C448" s="406"/>
      <c r="D448" s="406"/>
      <c r="E448" s="406"/>
      <c r="F448" s="463"/>
      <c r="G448" s="463"/>
      <c r="H448" s="463"/>
      <c r="I448" s="463"/>
      <c r="J448" s="463"/>
      <c r="K448" s="463"/>
      <c r="L448" s="463"/>
      <c r="M448" s="406"/>
      <c r="N448" s="406"/>
      <c r="O448" s="406"/>
      <c r="P448" s="406"/>
      <c r="Q448" s="406"/>
      <c r="R448" s="406"/>
      <c r="S448" s="406"/>
      <c r="T448" s="406"/>
      <c r="U448" s="406"/>
      <c r="X448" s="406"/>
    </row>
    <row r="449" spans="3:24">
      <c r="C449" s="406"/>
      <c r="D449" s="406"/>
      <c r="E449" s="406"/>
      <c r="F449" s="463"/>
      <c r="G449" s="463"/>
      <c r="H449" s="463"/>
      <c r="I449" s="463"/>
      <c r="J449" s="463"/>
      <c r="K449" s="463"/>
      <c r="L449" s="463"/>
      <c r="M449" s="406"/>
      <c r="N449" s="406"/>
      <c r="O449" s="406"/>
      <c r="P449" s="406"/>
      <c r="Q449" s="406"/>
      <c r="R449" s="406"/>
      <c r="S449" s="406"/>
      <c r="T449" s="406"/>
      <c r="U449" s="406"/>
      <c r="X449" s="406"/>
    </row>
    <row r="450" spans="3:24">
      <c r="C450" s="406"/>
      <c r="D450" s="406"/>
      <c r="E450" s="406"/>
      <c r="F450" s="463"/>
      <c r="G450" s="463"/>
      <c r="H450" s="463"/>
      <c r="I450" s="463"/>
      <c r="J450" s="463"/>
      <c r="K450" s="463"/>
      <c r="L450" s="463"/>
      <c r="M450" s="406"/>
      <c r="N450" s="406"/>
      <c r="O450" s="406"/>
      <c r="P450" s="406"/>
      <c r="Q450" s="406"/>
      <c r="R450" s="406"/>
      <c r="S450" s="406"/>
      <c r="T450" s="406"/>
      <c r="U450" s="406"/>
      <c r="X450" s="406"/>
    </row>
    <row r="451" spans="3:24">
      <c r="C451" s="406"/>
      <c r="D451" s="406"/>
      <c r="E451" s="406"/>
      <c r="F451" s="463"/>
      <c r="G451" s="463"/>
      <c r="H451" s="463"/>
      <c r="I451" s="463"/>
      <c r="J451" s="463"/>
      <c r="K451" s="463"/>
      <c r="L451" s="463"/>
      <c r="M451" s="406"/>
      <c r="N451" s="406"/>
      <c r="O451" s="406"/>
      <c r="P451" s="406"/>
      <c r="Q451" s="406"/>
      <c r="R451" s="406"/>
      <c r="S451" s="406"/>
      <c r="T451" s="406"/>
      <c r="U451" s="406"/>
      <c r="X451" s="406"/>
    </row>
    <row r="452" spans="3:24">
      <c r="C452" s="406"/>
      <c r="D452" s="406"/>
      <c r="E452" s="406"/>
      <c r="F452" s="463"/>
      <c r="G452" s="463"/>
      <c r="H452" s="463"/>
      <c r="I452" s="463"/>
      <c r="J452" s="463"/>
      <c r="K452" s="463"/>
      <c r="L452" s="463"/>
      <c r="M452" s="406"/>
      <c r="N452" s="406"/>
      <c r="O452" s="406"/>
      <c r="P452" s="406"/>
      <c r="Q452" s="406"/>
      <c r="R452" s="406"/>
      <c r="S452" s="406"/>
      <c r="T452" s="406"/>
      <c r="U452" s="406"/>
      <c r="X452" s="406"/>
    </row>
    <row r="453" spans="3:24">
      <c r="C453" s="406"/>
      <c r="D453" s="406"/>
      <c r="E453" s="406"/>
      <c r="F453" s="463"/>
      <c r="G453" s="463"/>
      <c r="H453" s="463"/>
      <c r="I453" s="463"/>
      <c r="J453" s="463"/>
      <c r="K453" s="463"/>
      <c r="L453" s="463"/>
      <c r="M453" s="406"/>
      <c r="N453" s="406"/>
      <c r="O453" s="406"/>
      <c r="P453" s="406"/>
      <c r="Q453" s="406"/>
      <c r="R453" s="406"/>
      <c r="S453" s="406"/>
      <c r="T453" s="406"/>
      <c r="U453" s="406"/>
      <c r="X453" s="406"/>
    </row>
    <row r="454" spans="3:24">
      <c r="C454" s="406"/>
      <c r="D454" s="406"/>
      <c r="E454" s="406"/>
      <c r="F454" s="463"/>
      <c r="G454" s="463"/>
      <c r="H454" s="463"/>
      <c r="I454" s="463"/>
      <c r="J454" s="463"/>
      <c r="K454" s="463"/>
      <c r="L454" s="463"/>
      <c r="M454" s="406"/>
      <c r="N454" s="406"/>
      <c r="O454" s="406"/>
      <c r="P454" s="406"/>
      <c r="Q454" s="406"/>
      <c r="R454" s="406"/>
      <c r="S454" s="406"/>
      <c r="T454" s="406"/>
      <c r="U454" s="406"/>
      <c r="X454" s="406"/>
    </row>
    <row r="455" spans="3:24">
      <c r="C455" s="406"/>
      <c r="D455" s="406"/>
      <c r="E455" s="406"/>
      <c r="F455" s="463"/>
      <c r="G455" s="463"/>
      <c r="H455" s="463"/>
      <c r="I455" s="463"/>
      <c r="J455" s="463"/>
      <c r="K455" s="463"/>
      <c r="L455" s="463"/>
      <c r="M455" s="406"/>
      <c r="N455" s="406"/>
      <c r="O455" s="406"/>
      <c r="P455" s="406"/>
      <c r="Q455" s="406"/>
      <c r="R455" s="406"/>
      <c r="S455" s="406"/>
      <c r="T455" s="406"/>
      <c r="U455" s="406"/>
      <c r="X455" s="406"/>
    </row>
    <row r="456" spans="3:24">
      <c r="C456" s="406"/>
      <c r="D456" s="406"/>
      <c r="E456" s="406"/>
      <c r="F456" s="463"/>
      <c r="G456" s="463"/>
      <c r="H456" s="463"/>
      <c r="I456" s="463"/>
      <c r="J456" s="463"/>
      <c r="K456" s="463"/>
      <c r="L456" s="463"/>
      <c r="M456" s="406"/>
      <c r="N456" s="406"/>
      <c r="O456" s="406"/>
      <c r="P456" s="406"/>
      <c r="Q456" s="406"/>
      <c r="R456" s="406"/>
      <c r="S456" s="406"/>
      <c r="T456" s="406"/>
      <c r="U456" s="406"/>
      <c r="X456" s="406"/>
    </row>
    <row r="457" spans="3:24">
      <c r="C457" s="406"/>
      <c r="D457" s="406"/>
      <c r="E457" s="406"/>
      <c r="F457" s="463"/>
      <c r="G457" s="463"/>
      <c r="H457" s="463"/>
      <c r="I457" s="463"/>
      <c r="J457" s="463"/>
      <c r="K457" s="463"/>
      <c r="L457" s="463"/>
      <c r="M457" s="406"/>
      <c r="N457" s="406"/>
      <c r="O457" s="406"/>
      <c r="P457" s="406"/>
      <c r="Q457" s="406"/>
      <c r="R457" s="406"/>
      <c r="S457" s="406"/>
      <c r="T457" s="406"/>
      <c r="U457" s="406"/>
      <c r="X457" s="406"/>
    </row>
    <row r="458" spans="3:24">
      <c r="C458" s="406"/>
      <c r="D458" s="406"/>
      <c r="E458" s="406"/>
      <c r="F458" s="463"/>
      <c r="G458" s="463"/>
      <c r="H458" s="463"/>
      <c r="I458" s="463"/>
      <c r="J458" s="463"/>
      <c r="K458" s="463"/>
      <c r="L458" s="463"/>
      <c r="M458" s="406"/>
      <c r="N458" s="406"/>
      <c r="O458" s="406"/>
      <c r="P458" s="406"/>
      <c r="Q458" s="406"/>
      <c r="R458" s="406"/>
      <c r="S458" s="406"/>
      <c r="T458" s="406"/>
      <c r="U458" s="406"/>
      <c r="X458" s="406"/>
    </row>
    <row r="459" spans="3:24">
      <c r="C459" s="406"/>
      <c r="D459" s="406"/>
      <c r="E459" s="406"/>
      <c r="F459" s="463"/>
      <c r="G459" s="463"/>
      <c r="H459" s="463"/>
      <c r="I459" s="463"/>
      <c r="J459" s="463"/>
      <c r="K459" s="463"/>
      <c r="L459" s="463"/>
      <c r="M459" s="406"/>
      <c r="N459" s="406"/>
      <c r="O459" s="406"/>
      <c r="P459" s="406"/>
      <c r="Q459" s="406"/>
      <c r="R459" s="406"/>
      <c r="S459" s="406"/>
      <c r="T459" s="406"/>
      <c r="U459" s="406"/>
      <c r="X459" s="406"/>
    </row>
    <row r="460" spans="3:24">
      <c r="C460" s="406"/>
      <c r="D460" s="406"/>
      <c r="E460" s="406"/>
      <c r="F460" s="463"/>
      <c r="G460" s="463"/>
      <c r="H460" s="463"/>
      <c r="I460" s="463"/>
      <c r="J460" s="463"/>
      <c r="K460" s="463"/>
      <c r="L460" s="463"/>
      <c r="M460" s="406"/>
      <c r="N460" s="406"/>
      <c r="O460" s="406"/>
      <c r="P460" s="406"/>
      <c r="Q460" s="406"/>
      <c r="R460" s="406"/>
      <c r="S460" s="406"/>
      <c r="T460" s="406"/>
      <c r="U460" s="406"/>
      <c r="X460" s="406"/>
    </row>
    <row r="461" spans="3:24">
      <c r="C461" s="406"/>
      <c r="D461" s="406"/>
      <c r="E461" s="406"/>
      <c r="F461" s="463"/>
      <c r="G461" s="463"/>
      <c r="H461" s="463"/>
      <c r="I461" s="463"/>
      <c r="J461" s="463"/>
      <c r="K461" s="463"/>
      <c r="L461" s="463"/>
      <c r="M461" s="406"/>
      <c r="N461" s="406"/>
      <c r="O461" s="406"/>
      <c r="P461" s="406"/>
      <c r="Q461" s="406"/>
      <c r="R461" s="406"/>
      <c r="S461" s="406"/>
      <c r="T461" s="406"/>
      <c r="U461" s="406"/>
      <c r="X461" s="406"/>
    </row>
    <row r="462" spans="3:24">
      <c r="C462" s="406"/>
      <c r="D462" s="406"/>
      <c r="E462" s="406"/>
      <c r="F462" s="463"/>
      <c r="G462" s="463"/>
      <c r="H462" s="463"/>
      <c r="I462" s="463"/>
      <c r="J462" s="463"/>
      <c r="K462" s="463"/>
      <c r="L462" s="463"/>
      <c r="M462" s="406"/>
      <c r="N462" s="406"/>
      <c r="O462" s="406"/>
      <c r="P462" s="406"/>
      <c r="Q462" s="406"/>
      <c r="R462" s="406"/>
      <c r="S462" s="406"/>
      <c r="T462" s="406"/>
      <c r="U462" s="406"/>
      <c r="X462" s="406"/>
    </row>
    <row r="463" spans="3:24">
      <c r="C463" s="406"/>
      <c r="D463" s="406"/>
      <c r="E463" s="406"/>
      <c r="F463" s="463"/>
      <c r="G463" s="463"/>
      <c r="H463" s="463"/>
      <c r="I463" s="463"/>
      <c r="J463" s="463"/>
      <c r="K463" s="463"/>
      <c r="L463" s="463"/>
      <c r="M463" s="406"/>
      <c r="N463" s="406"/>
      <c r="O463" s="406"/>
      <c r="P463" s="406"/>
      <c r="Q463" s="406"/>
      <c r="R463" s="406"/>
      <c r="S463" s="406"/>
      <c r="T463" s="406"/>
      <c r="U463" s="406"/>
      <c r="X463" s="406"/>
    </row>
  </sheetData>
  <mergeCells count="303">
    <mergeCell ref="K9:K10"/>
    <mergeCell ref="L9:L10"/>
    <mergeCell ref="A9:A10"/>
    <mergeCell ref="C9:C10"/>
    <mergeCell ref="D9:D10"/>
    <mergeCell ref="E9:E10"/>
    <mergeCell ref="F9:F10"/>
    <mergeCell ref="G9:G10"/>
    <mergeCell ref="H9:H10"/>
    <mergeCell ref="I9:I10"/>
    <mergeCell ref="J9:J10"/>
    <mergeCell ref="A13:A14"/>
    <mergeCell ref="C13:C14"/>
    <mergeCell ref="D13:D14"/>
    <mergeCell ref="E13:E14"/>
    <mergeCell ref="F13:F14"/>
    <mergeCell ref="G13:G14"/>
    <mergeCell ref="H13:H14"/>
    <mergeCell ref="I13:I14"/>
    <mergeCell ref="J13:J14"/>
    <mergeCell ref="A1:L1"/>
    <mergeCell ref="A2:L2"/>
    <mergeCell ref="J4:J7"/>
    <mergeCell ref="K4:K6"/>
    <mergeCell ref="H4:H6"/>
    <mergeCell ref="L4:L7"/>
    <mergeCell ref="C3:E3"/>
    <mergeCell ref="F3:G3"/>
    <mergeCell ref="H3:L3"/>
    <mergeCell ref="I4:I7"/>
    <mergeCell ref="F4:F7"/>
    <mergeCell ref="G4:G7"/>
    <mergeCell ref="A4:A7"/>
    <mergeCell ref="B4:B7"/>
    <mergeCell ref="C4:C7"/>
    <mergeCell ref="D4:D7"/>
    <mergeCell ref="E4:E7"/>
    <mergeCell ref="H25:H26"/>
    <mergeCell ref="C23:C24"/>
    <mergeCell ref="D23:D24"/>
    <mergeCell ref="E23:E24"/>
    <mergeCell ref="F23:F24"/>
    <mergeCell ref="G23:G24"/>
    <mergeCell ref="K19:K20"/>
    <mergeCell ref="L19:L20"/>
    <mergeCell ref="J19:J20"/>
    <mergeCell ref="I19:I20"/>
    <mergeCell ref="L21:L22"/>
    <mergeCell ref="K25:K26"/>
    <mergeCell ref="L25:L26"/>
    <mergeCell ref="L23:L24"/>
    <mergeCell ref="I25:I26"/>
    <mergeCell ref="J25:J26"/>
    <mergeCell ref="K29:K30"/>
    <mergeCell ref="L29:L30"/>
    <mergeCell ref="H27:H28"/>
    <mergeCell ref="K27:K28"/>
    <mergeCell ref="L27:L28"/>
    <mergeCell ref="I27:I28"/>
    <mergeCell ref="J27:J28"/>
    <mergeCell ref="A27:A28"/>
    <mergeCell ref="C27:C28"/>
    <mergeCell ref="D27:D28"/>
    <mergeCell ref="E27:E28"/>
    <mergeCell ref="F27:F28"/>
    <mergeCell ref="G27:G28"/>
    <mergeCell ref="C31:C32"/>
    <mergeCell ref="D31:D32"/>
    <mergeCell ref="E31:E32"/>
    <mergeCell ref="F31:F32"/>
    <mergeCell ref="G31:G32"/>
    <mergeCell ref="G29:G30"/>
    <mergeCell ref="H29:H30"/>
    <mergeCell ref="J29:J30"/>
    <mergeCell ref="J31:J32"/>
    <mergeCell ref="I29:I30"/>
    <mergeCell ref="H59:H60"/>
    <mergeCell ref="J59:J60"/>
    <mergeCell ref="K31:K32"/>
    <mergeCell ref="L31:L32"/>
    <mergeCell ref="H57:H58"/>
    <mergeCell ref="K57:K58"/>
    <mergeCell ref="L57:L58"/>
    <mergeCell ref="I31:I32"/>
    <mergeCell ref="I57:I58"/>
    <mergeCell ref="I59:I60"/>
    <mergeCell ref="K59:K60"/>
    <mergeCell ref="L59:L60"/>
    <mergeCell ref="J57:J58"/>
    <mergeCell ref="H31:H32"/>
    <mergeCell ref="K33:K34"/>
    <mergeCell ref="L33:L34"/>
    <mergeCell ref="K35:K36"/>
    <mergeCell ref="L35:L36"/>
    <mergeCell ref="K37:K38"/>
    <mergeCell ref="L37:L38"/>
    <mergeCell ref="K41:K42"/>
    <mergeCell ref="L41:L42"/>
    <mergeCell ref="K43:K44"/>
    <mergeCell ref="L43:L44"/>
    <mergeCell ref="A25:A26"/>
    <mergeCell ref="C25:C26"/>
    <mergeCell ref="D25:D26"/>
    <mergeCell ref="E25:E26"/>
    <mergeCell ref="F25:F26"/>
    <mergeCell ref="G25:G26"/>
    <mergeCell ref="A59:A60"/>
    <mergeCell ref="C59:C60"/>
    <mergeCell ref="D59:D60"/>
    <mergeCell ref="E59:E60"/>
    <mergeCell ref="F59:F60"/>
    <mergeCell ref="G59:G60"/>
    <mergeCell ref="A57:A58"/>
    <mergeCell ref="C57:C58"/>
    <mergeCell ref="D57:D58"/>
    <mergeCell ref="E57:E58"/>
    <mergeCell ref="F57:F58"/>
    <mergeCell ref="G57:G58"/>
    <mergeCell ref="A29:A30"/>
    <mergeCell ref="C29:C30"/>
    <mergeCell ref="D29:D30"/>
    <mergeCell ref="E29:E30"/>
    <mergeCell ref="F29:F30"/>
    <mergeCell ref="A31:A32"/>
    <mergeCell ref="A23:A24"/>
    <mergeCell ref="H19:H20"/>
    <mergeCell ref="A19:A20"/>
    <mergeCell ref="C19:C20"/>
    <mergeCell ref="D19:D20"/>
    <mergeCell ref="E19:E20"/>
    <mergeCell ref="F19:F20"/>
    <mergeCell ref="G19:G20"/>
    <mergeCell ref="H21:H22"/>
    <mergeCell ref="A21:A22"/>
    <mergeCell ref="C21:C22"/>
    <mergeCell ref="D21:D22"/>
    <mergeCell ref="E21:E22"/>
    <mergeCell ref="F21:F22"/>
    <mergeCell ref="G21:G22"/>
    <mergeCell ref="H23:H24"/>
    <mergeCell ref="A17:A18"/>
    <mergeCell ref="C17:C18"/>
    <mergeCell ref="D17:D18"/>
    <mergeCell ref="E17:E18"/>
    <mergeCell ref="F17:F18"/>
    <mergeCell ref="G17:G18"/>
    <mergeCell ref="H17:H18"/>
    <mergeCell ref="I17:I18"/>
    <mergeCell ref="G11:G12"/>
    <mergeCell ref="H11:H12"/>
    <mergeCell ref="I15:I16"/>
    <mergeCell ref="A15:A16"/>
    <mergeCell ref="C15:C16"/>
    <mergeCell ref="D15:D16"/>
    <mergeCell ref="E15:E16"/>
    <mergeCell ref="F15:F16"/>
    <mergeCell ref="G15:G16"/>
    <mergeCell ref="H15:H16"/>
    <mergeCell ref="A11:A12"/>
    <mergeCell ref="C11:C12"/>
    <mergeCell ref="D11:D12"/>
    <mergeCell ref="E11:E12"/>
    <mergeCell ref="F11:F12"/>
    <mergeCell ref="I11:I12"/>
    <mergeCell ref="L17:L18"/>
    <mergeCell ref="K17:K18"/>
    <mergeCell ref="J11:J12"/>
    <mergeCell ref="J15:J16"/>
    <mergeCell ref="J17:J18"/>
    <mergeCell ref="J23:J24"/>
    <mergeCell ref="J21:J22"/>
    <mergeCell ref="K21:K22"/>
    <mergeCell ref="I23:I24"/>
    <mergeCell ref="I21:I22"/>
    <mergeCell ref="K23:K24"/>
    <mergeCell ref="K15:K16"/>
    <mergeCell ref="L15:L16"/>
    <mergeCell ref="K11:K12"/>
    <mergeCell ref="L11:L12"/>
    <mergeCell ref="K13:K14"/>
    <mergeCell ref="L13:L14"/>
    <mergeCell ref="A33:A34"/>
    <mergeCell ref="C33:C34"/>
    <mergeCell ref="D33:D34"/>
    <mergeCell ref="E33:E34"/>
    <mergeCell ref="F33:F34"/>
    <mergeCell ref="G33:G34"/>
    <mergeCell ref="H33:H34"/>
    <mergeCell ref="I33:I34"/>
    <mergeCell ref="J33:J34"/>
    <mergeCell ref="K39:K40"/>
    <mergeCell ref="L39:L40"/>
    <mergeCell ref="A39:A40"/>
    <mergeCell ref="C39:C40"/>
    <mergeCell ref="D39:D40"/>
    <mergeCell ref="E39:E40"/>
    <mergeCell ref="F39:F40"/>
    <mergeCell ref="G39:G40"/>
    <mergeCell ref="H39:H40"/>
    <mergeCell ref="I39:I40"/>
    <mergeCell ref="J39:J40"/>
    <mergeCell ref="A35:A36"/>
    <mergeCell ref="C35:C36"/>
    <mergeCell ref="D35:D36"/>
    <mergeCell ref="E35:E36"/>
    <mergeCell ref="F35:F36"/>
    <mergeCell ref="G35:G36"/>
    <mergeCell ref="H35:H36"/>
    <mergeCell ref="I35:I36"/>
    <mergeCell ref="J35:J36"/>
    <mergeCell ref="A37:A38"/>
    <mergeCell ref="C37:C38"/>
    <mergeCell ref="D37:D38"/>
    <mergeCell ref="E37:E38"/>
    <mergeCell ref="F37:F38"/>
    <mergeCell ref="G37:G38"/>
    <mergeCell ref="H37:H38"/>
    <mergeCell ref="I37:I38"/>
    <mergeCell ref="J37:J38"/>
    <mergeCell ref="A41:A42"/>
    <mergeCell ref="C41:C42"/>
    <mergeCell ref="D41:D42"/>
    <mergeCell ref="E41:E42"/>
    <mergeCell ref="F41:F42"/>
    <mergeCell ref="G41:G42"/>
    <mergeCell ref="H41:H42"/>
    <mergeCell ref="I41:I42"/>
    <mergeCell ref="J41:J42"/>
    <mergeCell ref="A43:A44"/>
    <mergeCell ref="C43:C44"/>
    <mergeCell ref="D43:D44"/>
    <mergeCell ref="E43:E44"/>
    <mergeCell ref="F43:F44"/>
    <mergeCell ref="G43:G44"/>
    <mergeCell ref="H43:H44"/>
    <mergeCell ref="I43:I44"/>
    <mergeCell ref="J43:J44"/>
    <mergeCell ref="K45:K46"/>
    <mergeCell ref="L45:L46"/>
    <mergeCell ref="A47:A48"/>
    <mergeCell ref="C47:C48"/>
    <mergeCell ref="D47:D48"/>
    <mergeCell ref="E47:E48"/>
    <mergeCell ref="F47:F48"/>
    <mergeCell ref="G47:G48"/>
    <mergeCell ref="H47:H48"/>
    <mergeCell ref="I47:I48"/>
    <mergeCell ref="J47:J48"/>
    <mergeCell ref="K47:K48"/>
    <mergeCell ref="L47:L48"/>
    <mergeCell ref="A45:A46"/>
    <mergeCell ref="C45:C46"/>
    <mergeCell ref="D45:D46"/>
    <mergeCell ref="E45:E46"/>
    <mergeCell ref="F45:F46"/>
    <mergeCell ref="G45:G46"/>
    <mergeCell ref="H45:H46"/>
    <mergeCell ref="I45:I46"/>
    <mergeCell ref="J45:J46"/>
    <mergeCell ref="K53:K54"/>
    <mergeCell ref="L53:L54"/>
    <mergeCell ref="K49:K50"/>
    <mergeCell ref="L49:L50"/>
    <mergeCell ref="A51:A52"/>
    <mergeCell ref="C51:C52"/>
    <mergeCell ref="D51:D52"/>
    <mergeCell ref="E51:E52"/>
    <mergeCell ref="F51:F52"/>
    <mergeCell ref="G51:G52"/>
    <mergeCell ref="H51:H52"/>
    <mergeCell ref="I51:I52"/>
    <mergeCell ref="J51:J52"/>
    <mergeCell ref="K51:K52"/>
    <mergeCell ref="L51:L52"/>
    <mergeCell ref="A49:A50"/>
    <mergeCell ref="C49:C50"/>
    <mergeCell ref="D49:D50"/>
    <mergeCell ref="E49:E50"/>
    <mergeCell ref="F49:F50"/>
    <mergeCell ref="G49:G50"/>
    <mergeCell ref="H49:H50"/>
    <mergeCell ref="I49:I50"/>
    <mergeCell ref="J49:J50"/>
    <mergeCell ref="A53:A54"/>
    <mergeCell ref="C53:C54"/>
    <mergeCell ref="D53:D54"/>
    <mergeCell ref="E53:E54"/>
    <mergeCell ref="F53:F54"/>
    <mergeCell ref="G53:G54"/>
    <mergeCell ref="H53:H54"/>
    <mergeCell ref="I53:I54"/>
    <mergeCell ref="J53:J54"/>
    <mergeCell ref="K55:K56"/>
    <mergeCell ref="L55:L56"/>
    <mergeCell ref="A55:A56"/>
    <mergeCell ref="C55:C56"/>
    <mergeCell ref="D55:D56"/>
    <mergeCell ref="E55:E56"/>
    <mergeCell ref="F55:F56"/>
    <mergeCell ref="G55:G56"/>
    <mergeCell ref="H55:H56"/>
    <mergeCell ref="I55:I56"/>
    <mergeCell ref="J55:J56"/>
  </mergeCells>
  <printOptions horizontalCentered="1"/>
  <pageMargins left="0.19685039370078741" right="0.19685039370078741" top="0.19685039370078741" bottom="0.19685039370078741" header="0.19685039370078741" footer="0.19685039370078741"/>
  <pageSetup paperSize="9" scale="69" fitToHeight="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67D5B-0B1E-4355-86AE-9C3CD4C9157A}">
  <sheetPr>
    <tabColor rgb="FFFFFF00"/>
  </sheetPr>
  <dimension ref="A1:P27"/>
  <sheetViews>
    <sheetView view="pageBreakPreview" topLeftCell="A4" zoomScaleSheetLayoutView="100" workbookViewId="0">
      <selection activeCell="B12" sqref="B12:G12"/>
    </sheetView>
  </sheetViews>
  <sheetFormatPr defaultRowHeight="13.2"/>
  <cols>
    <col min="1" max="1" width="7.6640625" style="815" customWidth="1"/>
    <col min="2" max="4" width="8.88671875" style="815"/>
    <col min="5" max="5" width="5.6640625" style="815" customWidth="1"/>
    <col min="6" max="6" width="7" style="815" customWidth="1"/>
    <col min="7" max="7" width="6.5546875" style="815" customWidth="1"/>
    <col min="8" max="8" width="16" style="815" customWidth="1"/>
    <col min="9" max="9" width="14.6640625" style="815" customWidth="1"/>
    <col min="10" max="10" width="16.33203125" style="815" customWidth="1"/>
    <col min="11" max="11" width="27.109375" style="815" customWidth="1"/>
    <col min="12" max="12" width="10.5546875" style="815" bestFit="1" customWidth="1"/>
    <col min="13" max="13" width="11.88671875" style="815" customWidth="1"/>
    <col min="14" max="15" width="8.88671875" style="815"/>
    <col min="16" max="16" width="14.109375" style="815" customWidth="1"/>
    <col min="17" max="16384" width="8.88671875" style="815"/>
  </cols>
  <sheetData>
    <row r="1" spans="1:16" ht="46.5" customHeight="1">
      <c r="A1" s="1426" t="str">
        <f>'[20]CERT (2)'!A1:J1</f>
        <v xml:space="preserve">Construction of Road from Killankera to Thoranathippa (MDR) KM 0.80 to KM 5.00 in Gurmitakal Taluka, Yadgir District. </v>
      </c>
      <c r="B1" s="1426"/>
      <c r="C1" s="1426"/>
      <c r="D1" s="1426"/>
      <c r="E1" s="1426"/>
      <c r="F1" s="1426"/>
      <c r="G1" s="1426"/>
      <c r="H1" s="1426"/>
      <c r="I1" s="1426"/>
    </row>
    <row r="3" spans="1:16">
      <c r="A3" s="1427" t="s">
        <v>761</v>
      </c>
      <c r="B3" s="1427"/>
      <c r="C3" s="1427"/>
      <c r="D3" s="1427"/>
      <c r="E3" s="1427"/>
      <c r="F3" s="1427"/>
      <c r="G3" s="1427"/>
      <c r="H3" s="1427"/>
      <c r="I3" s="1427"/>
    </row>
    <row r="5" spans="1:16" ht="26.25" customHeight="1">
      <c r="A5" s="816" t="s">
        <v>762</v>
      </c>
      <c r="B5" s="1428" t="s">
        <v>763</v>
      </c>
      <c r="C5" s="1428"/>
      <c r="D5" s="1428"/>
      <c r="E5" s="1428"/>
      <c r="F5" s="1428"/>
      <c r="G5" s="1428"/>
      <c r="H5" s="1428" t="s">
        <v>4</v>
      </c>
      <c r="I5" s="1428"/>
      <c r="N5" s="815">
        <f>164.63*84%</f>
        <v>138.28919999999999</v>
      </c>
    </row>
    <row r="6" spans="1:16" ht="38.25" customHeight="1">
      <c r="A6" s="817">
        <v>1</v>
      </c>
      <c r="B6" s="1429" t="s">
        <v>764</v>
      </c>
      <c r="C6" s="1430"/>
      <c r="D6" s="1430"/>
      <c r="E6" s="1430"/>
      <c r="F6" s="1430"/>
      <c r="G6" s="1430"/>
      <c r="H6" s="1431">
        <f>ABS!F32</f>
        <v>6904544.8695999989</v>
      </c>
      <c r="I6" s="1431"/>
      <c r="J6" s="815">
        <v>7946777.8300000001</v>
      </c>
      <c r="K6" s="815">
        <v>17720244.289999999</v>
      </c>
      <c r="L6" s="815">
        <f>K6*9.98</f>
        <v>176848038.0142</v>
      </c>
      <c r="M6" s="815">
        <f>L6+K6</f>
        <v>194568282.30419999</v>
      </c>
      <c r="N6" s="815">
        <v>137.5</v>
      </c>
      <c r="P6" s="818">
        <f>H6</f>
        <v>6904544.8695999989</v>
      </c>
    </row>
    <row r="7" spans="1:16" ht="38.25" hidden="1" customHeight="1">
      <c r="A7" s="817">
        <v>2</v>
      </c>
      <c r="B7" s="1429" t="s">
        <v>765</v>
      </c>
      <c r="C7" s="1430"/>
      <c r="D7" s="1430"/>
      <c r="E7" s="1430"/>
      <c r="F7" s="1430"/>
      <c r="G7" s="1430"/>
      <c r="H7" s="1431">
        <f>'[20]C D Abt'!F16*0</f>
        <v>0</v>
      </c>
      <c r="I7" s="1431"/>
      <c r="P7" s="818"/>
    </row>
    <row r="8" spans="1:16" ht="38.25" hidden="1" customHeight="1">
      <c r="A8" s="817">
        <f>A7+1</f>
        <v>3</v>
      </c>
      <c r="B8" s="1429" t="s">
        <v>766</v>
      </c>
      <c r="C8" s="1430"/>
      <c r="D8" s="1430"/>
      <c r="E8" s="1430"/>
      <c r="F8" s="1430"/>
      <c r="G8" s="1430"/>
      <c r="H8" s="1431">
        <f>'[20]95 (3)'!J245*0</f>
        <v>0</v>
      </c>
      <c r="I8" s="1431"/>
      <c r="P8" s="818"/>
    </row>
    <row r="9" spans="1:16" ht="38.25" customHeight="1">
      <c r="A9" s="819"/>
      <c r="B9" s="1432" t="s">
        <v>767</v>
      </c>
      <c r="C9" s="1432"/>
      <c r="D9" s="1432"/>
      <c r="E9" s="1432"/>
      <c r="F9" s="1432"/>
      <c r="G9" s="1432"/>
      <c r="H9" s="1433">
        <f>SUM(H6:I8)</f>
        <v>6904544.8695999989</v>
      </c>
      <c r="I9" s="1433"/>
      <c r="K9" s="815">
        <v>40047187.5</v>
      </c>
      <c r="L9" s="820">
        <f>K9*0.12</f>
        <v>4805662.5</v>
      </c>
      <c r="M9" s="820">
        <f>H13-K9-L9</f>
        <v>-14852850</v>
      </c>
    </row>
    <row r="10" spans="1:16" ht="38.25" customHeight="1">
      <c r="A10" s="817"/>
      <c r="B10" s="1439" t="s">
        <v>768</v>
      </c>
      <c r="C10" s="1439"/>
      <c r="D10" s="1439"/>
      <c r="E10" s="1439"/>
      <c r="F10" s="1439"/>
      <c r="G10" s="1439"/>
      <c r="H10" s="1431">
        <f>H9*18%</f>
        <v>1242818.0765279997</v>
      </c>
      <c r="I10" s="1431"/>
      <c r="J10" s="815">
        <f>J6*12%</f>
        <v>953613.33959999995</v>
      </c>
      <c r="K10" s="815">
        <v>2126429.31</v>
      </c>
    </row>
    <row r="11" spans="1:16" ht="38.25" customHeight="1">
      <c r="A11" s="817"/>
      <c r="B11" s="1439" t="s">
        <v>769</v>
      </c>
      <c r="C11" s="1439"/>
      <c r="D11" s="1439"/>
      <c r="E11" s="1439"/>
      <c r="F11" s="1439"/>
      <c r="G11" s="1439"/>
      <c r="H11" s="1431">
        <f>H13*1%</f>
        <v>300000</v>
      </c>
      <c r="I11" s="1431"/>
    </row>
    <row r="12" spans="1:16" ht="38.25" customHeight="1">
      <c r="A12" s="817"/>
      <c r="B12" s="1440" t="s">
        <v>770</v>
      </c>
      <c r="C12" s="1441"/>
      <c r="D12" s="1441"/>
      <c r="E12" s="1441"/>
      <c r="F12" s="1441"/>
      <c r="G12" s="1442"/>
      <c r="H12" s="1443">
        <f>H13-H9-H10-H11</f>
        <v>21552637.053872004</v>
      </c>
      <c r="I12" s="1444"/>
      <c r="J12" s="815">
        <f>H13-(J6+J10)</f>
        <v>21099608.830399998</v>
      </c>
      <c r="K12" s="815">
        <f>K13-K6-K10</f>
        <v>10153326.4</v>
      </c>
    </row>
    <row r="13" spans="1:16" ht="31.5" customHeight="1">
      <c r="A13" s="1434" t="s">
        <v>771</v>
      </c>
      <c r="B13" s="1434"/>
      <c r="C13" s="1434"/>
      <c r="D13" s="1434"/>
      <c r="E13" s="1434"/>
      <c r="F13" s="1434"/>
      <c r="G13" s="1434"/>
      <c r="H13" s="1433">
        <f>300*100000</f>
        <v>30000000</v>
      </c>
      <c r="I13" s="1433"/>
      <c r="J13" s="815">
        <v>9000000</v>
      </c>
      <c r="K13" s="815">
        <f>H13</f>
        <v>30000000</v>
      </c>
    </row>
    <row r="14" spans="1:16" ht="15.6">
      <c r="A14" s="1435"/>
      <c r="B14" s="1436"/>
      <c r="C14" s="1436"/>
      <c r="D14" s="1436"/>
      <c r="E14" s="1436"/>
      <c r="F14" s="1437"/>
      <c r="G14" s="819" t="s">
        <v>772</v>
      </c>
      <c r="H14" s="821">
        <f>H13/100000</f>
        <v>300</v>
      </c>
      <c r="I14" s="819" t="s">
        <v>365</v>
      </c>
      <c r="J14" s="815">
        <f>J13-H10</f>
        <v>7757181.9234720003</v>
      </c>
    </row>
    <row r="19" spans="1:15" ht="15" customHeight="1">
      <c r="A19" s="815" t="str">
        <f>'[20]6.General Report '!B102</f>
        <v>Section Officer</v>
      </c>
      <c r="D19" s="822" t="str">
        <f>'[20]6.General Report '!D102</f>
        <v>Assistant Executive Engineer,</v>
      </c>
      <c r="H19" s="815" t="str">
        <f>'[20]6.General Report '!F102</f>
        <v xml:space="preserve"> Executive Engineer,</v>
      </c>
      <c r="N19" s="815">
        <f>186485/1.18</f>
        <v>158038.13559322036</v>
      </c>
      <c r="O19" s="815">
        <f>186485</f>
        <v>186485</v>
      </c>
    </row>
    <row r="20" spans="1:15" ht="15" customHeight="1">
      <c r="D20" s="822" t="str">
        <f>'[20]6.General Report '!D103</f>
        <v>PWD, Sub Division, Yadgir.</v>
      </c>
      <c r="H20" s="815" t="str">
        <f>'[20]6.General Report '!F103</f>
        <v>PWD, Division, Yadgir</v>
      </c>
      <c r="O20" s="815">
        <f>N19*1.18</f>
        <v>186485</v>
      </c>
    </row>
    <row r="21" spans="1:15" ht="13.5" customHeight="1">
      <c r="L21" s="815">
        <f>H12/[21]Recap!$H$9</f>
        <v>13.239520281958765</v>
      </c>
    </row>
    <row r="23" spans="1:15">
      <c r="A23" s="1438"/>
      <c r="B23" s="1438"/>
      <c r="C23" s="1438"/>
      <c r="D23" s="1438"/>
      <c r="E23" s="1438"/>
      <c r="F23" s="1438"/>
      <c r="G23" s="1438"/>
      <c r="H23" s="1438"/>
      <c r="I23" s="1438"/>
    </row>
    <row r="24" spans="1:15">
      <c r="A24" s="1438"/>
      <c r="B24" s="1438"/>
      <c r="C24" s="1438"/>
      <c r="D24" s="1438"/>
      <c r="E24" s="1438"/>
      <c r="F24" s="1438"/>
      <c r="G24" s="1438"/>
      <c r="H24" s="1438"/>
      <c r="I24" s="1438"/>
    </row>
    <row r="25" spans="1:15">
      <c r="A25" s="1438"/>
      <c r="B25" s="1438"/>
      <c r="C25" s="1438"/>
      <c r="D25" s="1438"/>
      <c r="E25" s="1438"/>
      <c r="F25" s="1438"/>
      <c r="G25" s="1438"/>
      <c r="H25" s="1438"/>
      <c r="I25" s="1438"/>
    </row>
    <row r="27" spans="1:15">
      <c r="K27" s="818" t="e">
        <f>[22]RCP!$H$13+#REF!+#REF!</f>
        <v>#REF!</v>
      </c>
    </row>
  </sheetData>
  <mergeCells count="22">
    <mergeCell ref="A13:G13"/>
    <mergeCell ref="H13:I13"/>
    <mergeCell ref="A14:F14"/>
    <mergeCell ref="A23:I25"/>
    <mergeCell ref="B10:G10"/>
    <mergeCell ref="H10:I10"/>
    <mergeCell ref="B11:G11"/>
    <mergeCell ref="H11:I11"/>
    <mergeCell ref="B12:G12"/>
    <mergeCell ref="H12:I12"/>
    <mergeCell ref="B7:G7"/>
    <mergeCell ref="H7:I7"/>
    <mergeCell ref="B8:G8"/>
    <mergeCell ref="H8:I8"/>
    <mergeCell ref="B9:G9"/>
    <mergeCell ref="H9:I9"/>
    <mergeCell ref="A1:I1"/>
    <mergeCell ref="A3:I3"/>
    <mergeCell ref="B5:G5"/>
    <mergeCell ref="H5:I5"/>
    <mergeCell ref="B6:G6"/>
    <mergeCell ref="H6:I6"/>
  </mergeCells>
  <printOptions horizontalCentered="1"/>
  <pageMargins left="0.19685039370078741" right="0.19685039370078741" top="0.19685039370078741" bottom="0.19685039370078741" header="0.19685039370078741" footer="0.19685039370078741"/>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A927D-F46D-44C1-9771-3067B3E7AB19}">
  <sheetPr>
    <tabColor rgb="FFFFFF00"/>
  </sheetPr>
  <dimension ref="A1:J475"/>
  <sheetViews>
    <sheetView view="pageBreakPreview" topLeftCell="A26" zoomScale="85" zoomScaleSheetLayoutView="85" workbookViewId="0">
      <selection activeCell="N66" sqref="N66"/>
    </sheetView>
  </sheetViews>
  <sheetFormatPr defaultRowHeight="13.2"/>
  <cols>
    <col min="1" max="1" width="4.6640625" style="815" customWidth="1"/>
    <col min="2" max="2" width="63" style="815" customWidth="1"/>
    <col min="3" max="3" width="7.33203125" style="815" customWidth="1"/>
    <col min="4" max="4" width="10.44140625" style="815" customWidth="1"/>
    <col min="5" max="5" width="9.109375" style="815" customWidth="1"/>
    <col min="6" max="6" width="12.88671875" style="815" bestFit="1" customWidth="1"/>
    <col min="7" max="7" width="17.88671875" style="815" customWidth="1"/>
    <col min="8" max="8" width="11.88671875" style="815" customWidth="1"/>
    <col min="9" max="9" width="16.109375" style="815" customWidth="1"/>
    <col min="10" max="10" width="17.109375" style="815" customWidth="1"/>
    <col min="11" max="16384" width="8.88671875" style="815"/>
  </cols>
  <sheetData>
    <row r="1" spans="1:9" ht="18.75" customHeight="1">
      <c r="A1" s="1447" t="s">
        <v>773</v>
      </c>
      <c r="B1" s="1447"/>
      <c r="C1" s="1447"/>
      <c r="D1" s="1447"/>
      <c r="E1" s="1447"/>
      <c r="F1" s="1447"/>
    </row>
    <row r="2" spans="1:9" ht="33.6" customHeight="1">
      <c r="A2" s="1448" t="str">
        <f>'R  BOX'!A1</f>
        <v xml:space="preserve">Construction of Retaining Wall for Village Road at Idagundi Grama Panchayath Dabaguli Village in Yallapur Taluk, Uttara kannada District.
</v>
      </c>
      <c r="B2" s="1448"/>
      <c r="C2" s="1448"/>
      <c r="D2" s="1448"/>
      <c r="E2" s="1448"/>
      <c r="F2" s="1448"/>
    </row>
    <row r="3" spans="1:9" ht="21.75" customHeight="1">
      <c r="A3" s="1449"/>
      <c r="B3" s="1449"/>
      <c r="C3" s="1449"/>
      <c r="D3" s="1449"/>
      <c r="E3" s="1449"/>
      <c r="F3" s="1449"/>
    </row>
    <row r="4" spans="1:9" ht="17.25" customHeight="1">
      <c r="A4" s="816" t="s">
        <v>774</v>
      </c>
      <c r="B4" s="816" t="s">
        <v>775</v>
      </c>
      <c r="C4" s="816" t="s">
        <v>0</v>
      </c>
      <c r="D4" s="816" t="s">
        <v>76</v>
      </c>
      <c r="E4" s="816" t="s">
        <v>77</v>
      </c>
      <c r="F4" s="816" t="s">
        <v>4</v>
      </c>
    </row>
    <row r="5" spans="1:9" ht="106.2" customHeight="1">
      <c r="A5" s="824">
        <f>RA!A5</f>
        <v>1</v>
      </c>
      <c r="B5" s="825" t="str">
        <f>RA!B5</f>
        <v>Clearing and Grubbing Road Land.                     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v>
      </c>
      <c r="C5" s="824" t="str">
        <f>RA!O5</f>
        <v>100m2</v>
      </c>
      <c r="D5" s="824">
        <f>MSR!G8</f>
        <v>20.5</v>
      </c>
      <c r="E5" s="824">
        <f>RA!N5</f>
        <v>440.15999999999997</v>
      </c>
      <c r="F5" s="826">
        <f t="shared" ref="F5:F31" si="0">E5*D5</f>
        <v>9023.2799999999988</v>
      </c>
    </row>
    <row r="6" spans="1:9" ht="154.19999999999999" hidden="1" customHeight="1">
      <c r="A6" s="824">
        <f>RA!A6</f>
        <v>1</v>
      </c>
      <c r="B6" s="825" t="str">
        <f>RA!B6</f>
        <v>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v>
      </c>
      <c r="C6" s="824" t="str">
        <f>RA!O6</f>
        <v>Cum</v>
      </c>
      <c r="D6" s="824">
        <f>MSR!G12</f>
        <v>0</v>
      </c>
      <c r="E6" s="824">
        <f>RA!N6</f>
        <v>106.4</v>
      </c>
      <c r="F6" s="826">
        <f t="shared" si="0"/>
        <v>0</v>
      </c>
    </row>
    <row r="7" spans="1:9" ht="46.2" hidden="1" customHeight="1">
      <c r="A7" s="824">
        <f>RA!A7</f>
        <v>1</v>
      </c>
      <c r="B7" s="825" t="str">
        <f>RA!B7</f>
        <v>Scarifying the existing bituminous road surface to a depth of 50mm and disposal of scarified material by Mechanical Means using Hydraulic excavator with in all lifts and lead</v>
      </c>
      <c r="C7" s="824" t="str">
        <f>RA!O7</f>
        <v>Sqm</v>
      </c>
      <c r="D7" s="824">
        <f>MSR!G16</f>
        <v>0</v>
      </c>
      <c r="E7" s="824">
        <f>RA!N7</f>
        <v>6.72</v>
      </c>
      <c r="F7" s="826">
        <f t="shared" si="0"/>
        <v>0</v>
      </c>
    </row>
    <row r="8" spans="1:9" ht="74.400000000000006" customHeight="1">
      <c r="A8" s="824">
        <f>RA!A8</f>
        <v>2</v>
      </c>
      <c r="B8" s="825" t="str">
        <f>RA!B8</f>
        <v>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
      <c r="C8" s="824" t="str">
        <f>RA!O8</f>
        <v>Cum</v>
      </c>
      <c r="D8" s="824">
        <f>MSR!G22</f>
        <v>538.13</v>
      </c>
      <c r="E8" s="824">
        <f>RA!N8</f>
        <v>117.6</v>
      </c>
      <c r="F8" s="826">
        <f t="shared" si="0"/>
        <v>63284.087999999996</v>
      </c>
    </row>
    <row r="9" spans="1:9" ht="131.4" customHeight="1">
      <c r="A9" s="824">
        <f>RA!A9</f>
        <v>3</v>
      </c>
      <c r="B9" s="825" t="str">
        <f>RA!B9</f>
        <v>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v>
      </c>
      <c r="C9" s="824" t="str">
        <f>RA!O9</f>
        <v>Cum</v>
      </c>
      <c r="D9" s="824">
        <f>MSR!G27</f>
        <v>295.2</v>
      </c>
      <c r="E9" s="824">
        <f>RA!N9</f>
        <v>106.4</v>
      </c>
      <c r="F9" s="826">
        <f t="shared" si="0"/>
        <v>31409.279999999999</v>
      </c>
    </row>
    <row r="10" spans="1:9" ht="91.2" customHeight="1">
      <c r="A10" s="824">
        <f>RA!A10</f>
        <v>4</v>
      </c>
      <c r="B10" s="825" t="str">
        <f>RA!B10</f>
        <v xml:space="preserve">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
</v>
      </c>
      <c r="C10" s="824" t="str">
        <f>RA!O10</f>
        <v>m3</v>
      </c>
      <c r="D10" s="824">
        <f>MSR!G33</f>
        <v>390.53</v>
      </c>
      <c r="E10" s="824">
        <f>RA!N10</f>
        <v>530.88</v>
      </c>
      <c r="F10" s="826">
        <f t="shared" si="0"/>
        <v>207324.56639999998</v>
      </c>
      <c r="I10" s="815">
        <f>5829.8*422.1</f>
        <v>2460758.58</v>
      </c>
    </row>
    <row r="11" spans="1:9" ht="58.2" customHeight="1">
      <c r="A11" s="824">
        <f>RA!A11</f>
        <v>5</v>
      </c>
      <c r="B11" s="825" t="str">
        <f>RA!B11</f>
        <v xml:space="preserve">Construction of Embankment with approved materials deposited at site from roadway cutting and excavation from drain and foundation of other structures graded with desired compaction.
</v>
      </c>
      <c r="C11" s="824" t="str">
        <f>RA!O11</f>
        <v>m3</v>
      </c>
      <c r="D11" s="824">
        <f>MSR!G38</f>
        <v>147.6</v>
      </c>
      <c r="E11" s="824">
        <f>RA!N11</f>
        <v>133.28</v>
      </c>
      <c r="F11" s="826">
        <f>E11*D11</f>
        <v>19672.128000000001</v>
      </c>
      <c r="I11" s="815">
        <f>5829.8*422.1</f>
        <v>2460758.58</v>
      </c>
    </row>
    <row r="12" spans="1:9" ht="68.400000000000006" customHeight="1">
      <c r="A12" s="824">
        <f>RA!A12</f>
        <v>6</v>
      </c>
      <c r="B12" s="825" t="str">
        <f>RA!B12</f>
        <v>Construction of Subgrade and Earthen Shoulders
Construction of sub-grade and earthen shoulders with approved material obtained from borrow pits with all lifts &amp; leads, transporting to site, spreading, grading to required slope and compacted to meet requirement of table No. 300-2</v>
      </c>
      <c r="C12" s="824" t="str">
        <f>RA!O12</f>
        <v>Cum</v>
      </c>
      <c r="D12" s="824">
        <f>MSR!G43</f>
        <v>1578.5</v>
      </c>
      <c r="E12" s="824">
        <f>RA!N12</f>
        <v>552.16</v>
      </c>
      <c r="F12" s="826">
        <f>E12*D12</f>
        <v>871584.55999999994</v>
      </c>
    </row>
    <row r="13" spans="1:9" ht="90.6" customHeight="1">
      <c r="A13" s="824">
        <f>RA!A13</f>
        <v>7</v>
      </c>
      <c r="B13" s="825" t="str">
        <f>RA!B13</f>
        <v>By Plant Mix Method
Construction of Granular Sub-Base of required grading as per design mixing in a mechanical mix plant at OMC, carriage of mixed Material to work site, spreading in uniform layers with motor grader on prepared surface and compacting with vibratory power roller to achieve the desired density, complete as per clause 401  For Grading -III Material</v>
      </c>
      <c r="C13" s="824" t="str">
        <f>RA!O13</f>
        <v>Cum</v>
      </c>
      <c r="D13" s="824">
        <f>MSR!G50</f>
        <v>501.22499999999997</v>
      </c>
      <c r="E13" s="824">
        <f>RA!N13</f>
        <v>2812.32</v>
      </c>
      <c r="F13" s="826">
        <f t="shared" si="0"/>
        <v>1409605.0919999999</v>
      </c>
    </row>
    <row r="14" spans="1:9" ht="105" hidden="1" customHeight="1">
      <c r="A14" s="824">
        <f>RA!A14</f>
        <v>7</v>
      </c>
      <c r="B14" s="825" t="str">
        <f>RA!B14</f>
        <v>A 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v>
      </c>
      <c r="C14" s="824" t="str">
        <f>RA!O14</f>
        <v>Sqm</v>
      </c>
      <c r="D14" s="824">
        <f>MSR!G55</f>
        <v>0</v>
      </c>
      <c r="E14" s="824">
        <f>RA!N14</f>
        <v>2866.08</v>
      </c>
      <c r="F14" s="826">
        <f t="shared" si="0"/>
        <v>0</v>
      </c>
    </row>
    <row r="15" spans="1:9" ht="64.5" hidden="1" customHeight="1">
      <c r="A15" s="824">
        <f>RA!A15</f>
        <v>7</v>
      </c>
      <c r="B15" s="825" t="str">
        <f>RA!B15</f>
        <v>A Prime Coat over WMM/WBM
(i) Providing and applying primer coat with SS1 grade Bitumen Emulsion on prepared surface of granular base including cleaning of road surface and spraying primer at the rate of 0.90 kg per m2 using mechanical means.</v>
      </c>
      <c r="C15" s="824" t="str">
        <f>RA!O15</f>
        <v>Sqm</v>
      </c>
      <c r="D15" s="824">
        <f>MSR!G59</f>
        <v>0</v>
      </c>
      <c r="E15" s="824">
        <f>RA!N15</f>
        <v>51.519999999999996</v>
      </c>
      <c r="F15" s="826">
        <f t="shared" si="0"/>
        <v>0</v>
      </c>
    </row>
    <row r="16" spans="1:9" ht="54" hidden="1" customHeight="1">
      <c r="A16" s="824">
        <f>RA!A16</f>
        <v>7</v>
      </c>
      <c r="B16" s="825" t="str">
        <f>RA!B16</f>
        <v>Tack coat on Bituminous surface  Providing and applying tack coat with VG-10 Bitumen using pressure distributor at the rate of 0.20 kg/m2 on the prepared bitumenous surface cleaned with  mechanical broom</v>
      </c>
      <c r="C16" s="824" t="str">
        <f>RA!O16</f>
        <v>Sqm</v>
      </c>
      <c r="D16" s="824">
        <f>MSR!G63</f>
        <v>0</v>
      </c>
      <c r="E16" s="824">
        <f>RA!N16</f>
        <v>14.56</v>
      </c>
      <c r="F16" s="826">
        <f t="shared" si="0"/>
        <v>0</v>
      </c>
    </row>
    <row r="17" spans="1:10" ht="114" hidden="1" customHeight="1">
      <c r="A17" s="824">
        <f>RA!A17</f>
        <v>7</v>
      </c>
      <c r="B17" s="825" t="str">
        <f>RA!B17</f>
        <v xml:space="preserve"> (ii) Bituminous Macadam Grading - II for traffic &lt;20 MSA C) Providing and laying Bituminous Macadam with 40/60 TPH capacity hot mix plant using crushed aggregates of specified grading premixed with bituminous binder VG-30 @ 3.4% by weight of mix, transported to site, laid over a previously prepared surface with mechanical paver finisher to the required grade, level and alignment and rolled as per clauses 501.6 and 501.7 to achieve the desired compaction</v>
      </c>
      <c r="C17" s="824" t="str">
        <f>RA!O17</f>
        <v>Cum</v>
      </c>
      <c r="D17" s="824">
        <f>MSR!G67</f>
        <v>0</v>
      </c>
      <c r="E17" s="824">
        <f>RA!N17</f>
        <v>9192.9599999999991</v>
      </c>
      <c r="F17" s="826">
        <f t="shared" si="0"/>
        <v>0</v>
      </c>
    </row>
    <row r="18" spans="1:10" ht="105" hidden="1" customHeight="1">
      <c r="A18" s="824">
        <f>RA!A18</f>
        <v>7</v>
      </c>
      <c r="B18" s="825" t="str">
        <f>RA!B18</f>
        <v>Semi Dense Bituminous Concrete                                                    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v>
      </c>
      <c r="C18" s="824" t="str">
        <f>RA!O18</f>
        <v>Cum</v>
      </c>
      <c r="D18" s="824">
        <f>MSR!G71</f>
        <v>0</v>
      </c>
      <c r="E18" s="824">
        <f>RA!N18</f>
        <v>12315.52</v>
      </c>
      <c r="F18" s="826">
        <f t="shared" si="0"/>
        <v>0</v>
      </c>
    </row>
    <row r="19" spans="1:10" ht="149.4" customHeight="1">
      <c r="A19" s="824">
        <f>RA!A19</f>
        <v>8</v>
      </c>
      <c r="B19" s="825" t="str">
        <f>RA!B19</f>
        <v>Dry Lean Cement Concrete Sub- base                  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v>
      </c>
      <c r="C19" s="824" t="str">
        <f>RA!O19</f>
        <v>Cum</v>
      </c>
      <c r="D19" s="827">
        <f>MSR!G76</f>
        <v>230.625</v>
      </c>
      <c r="E19" s="824">
        <f>RA!N19</f>
        <v>5461.12</v>
      </c>
      <c r="F19" s="826">
        <f t="shared" ref="F19:F30" si="1">E19*D19</f>
        <v>1259470.8</v>
      </c>
    </row>
    <row r="20" spans="1:10" ht="158.4" customHeight="1">
      <c r="A20" s="824">
        <f>RA!A20</f>
        <v>9</v>
      </c>
      <c r="B20" s="825" t="str">
        <f>RA!B20</f>
        <v>Providing and constructing un-reinforced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levelling the formwork as per drawing), spreading the concrete with shovels,rakes, compacted using needle, screed and plate vibrators and finished in continuous operation including construction joints, , primer, sealant , curing of concrete slabs for 14-days, and water finishing to lines and grade as per drawing and technical specification clause 1501 with all lead, lifts, loading &amp; unloading charges, cost and conveyance of all materials, labour, equipments etc., complete. as per the directions of the Engineer-in-charge of the work.</v>
      </c>
      <c r="C20" s="824" t="str">
        <f>RA!O20</f>
        <v>Cum</v>
      </c>
      <c r="D20" s="827">
        <f>MSR!G80</f>
        <v>307.5</v>
      </c>
      <c r="E20" s="824">
        <f>RA!N20</f>
        <v>7435.68</v>
      </c>
      <c r="F20" s="826">
        <f t="shared" si="1"/>
        <v>2286471.6</v>
      </c>
    </row>
    <row r="21" spans="1:10" ht="145.80000000000001" customHeight="1">
      <c r="A21" s="824">
        <f>RA!A21</f>
        <v>10</v>
      </c>
      <c r="B21" s="825" t="str">
        <f>RA!B21</f>
        <v>Direction and Place Identification Signs with size more than 0.9 m2 size Board. Providing and erecting direction and place identification retro reflectorised sign as per IRC:67:2012 made of high intensity grade sheeting vide clause 801.3, fixed over aluminium sheeting, 2 mm thick or Aluminium composite material sheet with overall thickness of 4mm with area exceeding 0.9 m2 fixed over back support frame of min 40 x 40 x 5mm angle mounted on a mild steel circular pipe 65 NB, firmly fixed to the ground by means of properly designed foundation with M25 grade cement concrete 45 x 45 x 60 cm, 60 cm below ground level as per approved drawing</v>
      </c>
      <c r="C21" s="824" t="str">
        <f>RA!O21</f>
        <v>Sqm</v>
      </c>
      <c r="D21" s="827">
        <f>MSR!G84</f>
        <v>1.44</v>
      </c>
      <c r="E21" s="824">
        <f>RA!N21</f>
        <v>10846.08</v>
      </c>
      <c r="F21" s="826">
        <f t="shared" si="1"/>
        <v>15618.3552</v>
      </c>
    </row>
    <row r="22" spans="1:10" ht="52.2" customHeight="1">
      <c r="A22" s="824">
        <f>RA!A22</f>
        <v>11</v>
      </c>
      <c r="B22" s="825" t="str">
        <f>RA!B22</f>
        <v xml:space="preserve"> Kilometre Stone, Reinforced cement concrete M15grade kilometre stone of standard design as per IRC:8-1980, fixing in position including painting and printing etc, i) 5th kilometre stone (precast)</v>
      </c>
      <c r="C22" s="824" t="str">
        <f>RA!O22</f>
        <v>each</v>
      </c>
      <c r="D22" s="827">
        <f>MSR!G88</f>
        <v>1</v>
      </c>
      <c r="E22" s="824">
        <f>RA!N22</f>
        <v>5619.04</v>
      </c>
      <c r="F22" s="826">
        <f t="shared" si="1"/>
        <v>5619.04</v>
      </c>
    </row>
    <row r="23" spans="1:10" ht="52.8" customHeight="1">
      <c r="A23" s="824">
        <f>RA!A23</f>
        <v>12</v>
      </c>
      <c r="B23" s="825" t="str">
        <f>RA!B23</f>
        <v xml:space="preserve"> Kilometre Stone, Reinforced cement concrete M15grade kilometre stone of standard design as per IRC:8-1980, fixing in position including painting and printing etc, ii) Ordinary kilometer  stone (precast)</v>
      </c>
      <c r="C23" s="824" t="str">
        <f>RA!O23</f>
        <v>each</v>
      </c>
      <c r="D23" s="827">
        <f>MSR!G92</f>
        <v>1</v>
      </c>
      <c r="E23" s="824">
        <f>RA!N23</f>
        <v>3235.68</v>
      </c>
      <c r="F23" s="826">
        <f t="shared" si="1"/>
        <v>3235.68</v>
      </c>
    </row>
    <row r="24" spans="1:10" ht="52.8" customHeight="1">
      <c r="A24" s="824">
        <f>RA!A24</f>
        <v>13</v>
      </c>
      <c r="B24" s="825" t="str">
        <f>RA!B24</f>
        <v xml:space="preserve"> Kilometre Stone, Reinforced cement concrete M15grade kilometre stone of standard design as per IRC:8-1980, fixing in position including painting and printing etc, iii) 200.0 meter  stone (precast)</v>
      </c>
      <c r="C24" s="824" t="str">
        <f>RA!O24</f>
        <v>each</v>
      </c>
      <c r="D24" s="827">
        <f>MSR!G96</f>
        <v>2</v>
      </c>
      <c r="E24" s="824">
        <f>RA!N24</f>
        <v>918.4</v>
      </c>
      <c r="F24" s="826">
        <f t="shared" si="1"/>
        <v>1836.8</v>
      </c>
    </row>
    <row r="25" spans="1:10" ht="158.4" customHeight="1">
      <c r="A25" s="824">
        <f>RA!A25</f>
        <v>14</v>
      </c>
      <c r="B25" s="825" t="str">
        <f>RA!B25</f>
        <v>Providing and fixing board displaying information, such as 'Name of work, Tender cost, Name of Contractor, Work completion and liability period etc', having rectangular shape of 1.20m x 0.90m size made out 18 gauge (1.25mm) thick mild steel sheet painted with one coat of Zinc chromate stoving primer and two coats of enamel paint on front side and grey stove enamel on back side and border / messages / symbols etc. with approved colour shade paint complete, on M.S.angle of size 35 x 35 x 3 mm frame with properly cross braced M.S. angles of size 35mmx35mmx3mm duly painted including Two M.S. angle iron posts of size 65 mm x 65 mm x 6 mm, 3.65 m long painted with alternate black and white bands of 25 cm width including all fixtures etc.and fixing the boards in 1:4:8 concrete block of size 60 cm x 60 cm x 75 cm including, excavation, refilling, transportation, and labour etc complete. Spec. No. As directed by Engineer in Charge &amp; MoRTH specification 804</v>
      </c>
      <c r="C25" s="824" t="str">
        <f>RA!O25</f>
        <v>each</v>
      </c>
      <c r="D25" s="827">
        <f>MSR!G100</f>
        <v>1</v>
      </c>
      <c r="E25" s="824">
        <f>RA!N25</f>
        <v>10080</v>
      </c>
      <c r="F25" s="826">
        <f t="shared" si="1"/>
        <v>10080</v>
      </c>
    </row>
    <row r="26" spans="1:10" ht="158.4" customHeight="1">
      <c r="A26" s="824">
        <f>RA!A26</f>
        <v>15</v>
      </c>
      <c r="B26" s="825" t="str">
        <f>RA!B26</f>
        <v>Chevron Boards                                                                  Supply and installation of retro- reflective Chevron signboards of 600x450mm made out of cube corner micro prismatic grade sheeting confirming to Type XI standards of IRC:67:2022 &amp; ASTM D 4956-09 specification &amp; fixed over 3 mm thick Aluminium Composite Panel sheet having minimum 0.30 mm thick aluminum skin on both sides &amp; fixed over back support frame of 25x25x 3mm MS angle frame. Supported on 75 mm dia OR 75x75x6mm Mild steel with clear height of not less than 2.1 m from the ground level to the bottom of the Sign board &amp; 60 cm below ground level. The sign post should be painted with one coat of red oxide paint and two coats of synthetic enamel paint of black and white colour with bands of 30 cm height, firmly fixed to the ground by means of foundation with M 20 grade cement, concrete foundation size of 45 cm x 45 cm x 60 cm including cost &amp; conveyance of all materials, equipment,machinery &amp; Labour with all leads and lifts for satisfactory completion of the work as directed by Engineer incharge.</v>
      </c>
      <c r="C26" s="824" t="str">
        <f>RA!O26</f>
        <v>No</v>
      </c>
      <c r="D26" s="827">
        <f>MSR!G104</f>
        <v>10</v>
      </c>
      <c r="E26" s="824">
        <f>RA!N26</f>
        <v>4001.76</v>
      </c>
      <c r="F26" s="826">
        <f t="shared" si="1"/>
        <v>40017.600000000006</v>
      </c>
    </row>
    <row r="27" spans="1:10" ht="158.4" customHeight="1">
      <c r="A27" s="824">
        <f>RA!A27</f>
        <v>16</v>
      </c>
      <c r="B27" s="825" t="str">
        <f>RA!B27</f>
        <v>Solar Raised Pavement Markers                               Supplying &amp; fixing of Solar Raised Pavement Markers made of polycarbonate molded body with circular shape, solar powered, 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tempertures in the range of 0 C to 70 C. Color of lighting could be provided in red or yellow (amber) as per requirement and typicl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kg. Fixing will be by drilling holes on the road for the shanks to go inside, without nails and using epoxy resin based adhesive and complete as directed by the Engineer</v>
      </c>
      <c r="C27" s="824" t="str">
        <f>RA!O27</f>
        <v>each</v>
      </c>
      <c r="D27" s="827">
        <f>MSR!G108</f>
        <v>180</v>
      </c>
      <c r="E27" s="824">
        <f>RA!N27</f>
        <v>2352</v>
      </c>
      <c r="F27" s="826">
        <f t="shared" si="1"/>
        <v>423360</v>
      </c>
    </row>
    <row r="28" spans="1:10" ht="158.4" customHeight="1">
      <c r="A28" s="824">
        <f>RA!A28</f>
        <v>17</v>
      </c>
      <c r="B28" s="825" t="str">
        <f>RA!B28</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v>
      </c>
      <c r="C28" s="824" t="str">
        <f>RA!O28</f>
        <v>No's</v>
      </c>
      <c r="D28" s="827">
        <f>MSR!G112</f>
        <v>137</v>
      </c>
      <c r="E28" s="824">
        <f>RA!N28</f>
        <v>408.8</v>
      </c>
      <c r="F28" s="826">
        <f t="shared" si="1"/>
        <v>56005.599999999999</v>
      </c>
    </row>
    <row r="29" spans="1:10" ht="85.8" customHeight="1">
      <c r="A29" s="824">
        <f>RA!A29</f>
        <v>18</v>
      </c>
      <c r="B29" s="825" t="str">
        <f>RA!B29</f>
        <v>Rumble Strips                                                                Provision of 15 nos rumble strips covered with premix bituminous carpet, 15-20 mm high at center, 250 mm wide placed at 1 m center to center at approved locations to control speed, marked with white strips of road marking paint.</v>
      </c>
      <c r="C29" s="824" t="str">
        <f>RA!O29</f>
        <v>Sqm</v>
      </c>
      <c r="D29" s="827">
        <f>MSR!G116</f>
        <v>22.5</v>
      </c>
      <c r="E29" s="824">
        <f>RA!N29</f>
        <v>210.56</v>
      </c>
      <c r="F29" s="826">
        <f t="shared" si="1"/>
        <v>4737.6000000000004</v>
      </c>
    </row>
    <row r="30" spans="1:10" ht="110.4" customHeight="1">
      <c r="A30" s="824">
        <f>RA!A30</f>
        <v>19</v>
      </c>
      <c r="B30" s="825" t="str">
        <f>RA!B30</f>
        <v>Road Delineators                                                                 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IRC-79-2019 and the drawings.</v>
      </c>
      <c r="C30" s="824" t="str">
        <f>RA!O30</f>
        <v>each</v>
      </c>
      <c r="D30" s="827">
        <f>MSR!G120</f>
        <v>50</v>
      </c>
      <c r="E30" s="824">
        <f>RA!N30</f>
        <v>2263.52</v>
      </c>
      <c r="F30" s="826">
        <f t="shared" si="1"/>
        <v>113176</v>
      </c>
    </row>
    <row r="31" spans="1:10" ht="96.6" customHeight="1">
      <c r="A31" s="824">
        <f>RA!A31</f>
        <v>20</v>
      </c>
      <c r="B31" s="825" t="str">
        <f>RA!B31</f>
        <v>Road Marking with Hot Applied Thermoplastic Compound with Reflectorising Glass Beads on Bituminous Surface Providing and laying of hot applied thermoplastic compound 2.5 mm thick including reflectorising glass beads @ 250 g/m2 area, thickness of 2.5 mm is exclusive of surface applied glass beads as per IRC:35:2015.The finished surface to be level, uniform and free from streaks and holes</v>
      </c>
      <c r="C31" s="824" t="str">
        <f>RA!O31</f>
        <v>Sqm</v>
      </c>
      <c r="D31" s="827">
        <f>MSR!G124</f>
        <v>123</v>
      </c>
      <c r="E31" s="824">
        <f>RA!N31</f>
        <v>593.6</v>
      </c>
      <c r="F31" s="826">
        <f t="shared" si="0"/>
        <v>73012.800000000003</v>
      </c>
      <c r="G31" s="815" t="s">
        <v>776</v>
      </c>
    </row>
    <row r="32" spans="1:10" ht="29.25" customHeight="1">
      <c r="A32" s="1450" t="s">
        <v>3</v>
      </c>
      <c r="B32" s="1450"/>
      <c r="C32" s="824"/>
      <c r="D32" s="824"/>
      <c r="E32" s="824"/>
      <c r="F32" s="828">
        <f>SUM(F5:F31)</f>
        <v>6904544.8695999989</v>
      </c>
      <c r="G32" s="815">
        <v>534613.24</v>
      </c>
      <c r="I32" s="815">
        <v>39143488.600000001</v>
      </c>
      <c r="J32" s="820">
        <f>F32-I32</f>
        <v>-32238943.730400003</v>
      </c>
    </row>
    <row r="38" spans="1:7" ht="18" customHeight="1">
      <c r="A38" s="815" t="str">
        <f>RCP!A19</f>
        <v>Section Officer</v>
      </c>
      <c r="C38" s="822" t="str">
        <f>RCP!D19</f>
        <v>Assistant Executive Engineer,</v>
      </c>
      <c r="D38" s="822"/>
      <c r="E38" s="1446" t="str">
        <f>RCP!H19</f>
        <v xml:space="preserve"> Executive Engineer,</v>
      </c>
      <c r="F38" s="1446"/>
    </row>
    <row r="39" spans="1:7">
      <c r="C39" s="822" t="str">
        <f>'R  BOX'!B64</f>
        <v>PRE Sub-Division, Yallapur</v>
      </c>
      <c r="D39" s="822"/>
      <c r="E39" s="1445" t="str">
        <f>'R  BOX'!J64</f>
        <v>PRE Division, Sirsi</v>
      </c>
      <c r="F39" s="1446"/>
    </row>
    <row r="40" spans="1:7" ht="8.25" customHeight="1">
      <c r="B40" s="815" t="s">
        <v>777</v>
      </c>
      <c r="G40" s="815" t="s">
        <v>777</v>
      </c>
    </row>
    <row r="68" ht="69.75" customHeight="1"/>
    <row r="72" ht="81" customHeight="1"/>
    <row r="77" ht="117.75" customHeight="1"/>
    <row r="86" ht="120.75" customHeight="1"/>
    <row r="95" ht="66" customHeight="1"/>
    <row r="125" ht="93" customHeight="1"/>
    <row r="139" ht="80.25" customHeight="1"/>
    <row r="171" ht="98.25" customHeight="1"/>
    <row r="187" ht="106.5" customHeight="1"/>
    <row r="194" ht="81" customHeight="1"/>
    <row r="220" ht="95.25" customHeight="1"/>
    <row r="230" ht="87.75" customHeight="1"/>
    <row r="236" ht="99" customHeight="1"/>
    <row r="242" ht="269.25" customHeight="1"/>
    <row r="251" ht="270.75" customHeight="1"/>
    <row r="259" ht="135.75" customHeight="1"/>
    <row r="261" ht="84.75" customHeight="1"/>
    <row r="273" ht="77.25" customHeight="1"/>
    <row r="302" ht="79.5" customHeight="1"/>
    <row r="340" ht="81.75" customHeight="1"/>
    <row r="350" ht="52.5" customHeight="1"/>
    <row r="354" ht="91.5" customHeight="1"/>
    <row r="361" ht="93" customHeight="1"/>
    <row r="375" ht="87" customHeight="1"/>
    <row r="386" ht="86.25" customHeight="1"/>
    <row r="388" ht="95.25" customHeight="1"/>
    <row r="390" ht="101.25" customHeight="1"/>
    <row r="393" ht="111" customHeight="1"/>
    <row r="397" ht="83.25" customHeight="1"/>
    <row r="402" ht="84.75" customHeight="1"/>
    <row r="406" ht="84" customHeight="1"/>
    <row r="408" ht="63" customHeight="1"/>
    <row r="410" ht="69" customHeight="1"/>
    <row r="415" ht="57.75" customHeight="1"/>
    <row r="417" ht="99.75" customHeight="1"/>
    <row r="420" ht="60" customHeight="1"/>
    <row r="422" ht="144" customHeight="1"/>
    <row r="424" ht="256.5" customHeight="1"/>
    <row r="426" ht="110.25" customHeight="1"/>
    <row r="428" ht="192.75" customHeight="1"/>
    <row r="431" ht="78.75" customHeight="1"/>
    <row r="433" spans="7:7" ht="102.75" customHeight="1"/>
    <row r="435" spans="7:7" ht="93" customHeight="1"/>
    <row r="437" spans="7:7" ht="70.5" customHeight="1">
      <c r="G437" s="815">
        <v>10.5</v>
      </c>
    </row>
    <row r="440" spans="7:7" ht="110.25" customHeight="1"/>
    <row r="444" spans="7:7" ht="96" customHeight="1"/>
    <row r="448" spans="7:7" ht="64.5" customHeight="1"/>
    <row r="454" ht="160.5" customHeight="1"/>
    <row r="458" ht="81.75" customHeight="1"/>
    <row r="462" ht="123" customHeight="1"/>
    <row r="464" ht="40.5" customHeight="1"/>
    <row r="466" ht="80.25" customHeight="1"/>
    <row r="470" ht="80.25" customHeight="1"/>
    <row r="475" ht="67.5" customHeight="1"/>
  </sheetData>
  <mergeCells count="6">
    <mergeCell ref="E39:F39"/>
    <mergeCell ref="A1:F1"/>
    <mergeCell ref="A2:F2"/>
    <mergeCell ref="A3:F3"/>
    <mergeCell ref="A32:B32"/>
    <mergeCell ref="E38:F38"/>
  </mergeCells>
  <printOptions horizontalCentered="1"/>
  <pageMargins left="0.19685039370078741" right="0.19685039370078741" top="0.19685039370078741" bottom="0.19685039370078741" header="0.19685039370078741" footer="0.19685039370078741"/>
  <pageSetup paperSize="9" scale="87" orientation="portrait" r:id="rId1"/>
  <headerFooter alignWithMargins="0">
    <oddFooter xml:space="preserve">&amp;C                                                     </oddFooter>
  </headerFooter>
  <rowBreaks count="2" manualBreakCount="2">
    <brk id="19" max="5" man="1"/>
    <brk id="26" max="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BC33B-E341-4730-913F-C1C1A8036112}">
  <sheetPr>
    <tabColor rgb="FFFFFF00"/>
  </sheetPr>
  <dimension ref="A1:R128"/>
  <sheetViews>
    <sheetView view="pageBreakPreview" topLeftCell="A109" zoomScaleSheetLayoutView="100" workbookViewId="0">
      <selection activeCell="N66" sqref="N66"/>
    </sheetView>
  </sheetViews>
  <sheetFormatPr defaultRowHeight="13.2"/>
  <cols>
    <col min="1" max="1" width="4.44140625" style="815" customWidth="1"/>
    <col min="2" max="2" width="42.44140625" style="815" customWidth="1"/>
    <col min="3" max="3" width="6" style="815" customWidth="1"/>
    <col min="4" max="4" width="9.5546875" style="815" customWidth="1"/>
    <col min="5" max="5" width="8.88671875" style="815"/>
    <col min="6" max="6" width="8.109375" style="815" customWidth="1"/>
    <col min="7" max="7" width="9.33203125" style="815" customWidth="1"/>
    <col min="8" max="8" width="6.33203125" style="815" customWidth="1"/>
    <col min="9" max="16384" width="8.88671875" style="815"/>
  </cols>
  <sheetData>
    <row r="1" spans="1:15" ht="16.5" customHeight="1">
      <c r="A1" s="1456" t="s">
        <v>778</v>
      </c>
      <c r="B1" s="1456"/>
      <c r="C1" s="1456"/>
      <c r="D1" s="1456"/>
      <c r="E1" s="1456"/>
      <c r="F1" s="1456"/>
      <c r="G1" s="1456"/>
      <c r="H1" s="1456"/>
    </row>
    <row r="2" spans="1:15" ht="45.75" customHeight="1">
      <c r="A2" s="1448" t="str">
        <f>ABS!A2</f>
        <v xml:space="preserve">Construction of Retaining Wall for Village Road at Idagundi Grama Panchayath Dabaguli Village in Yallapur Taluk, Uttara kannada District.
</v>
      </c>
      <c r="B2" s="1448"/>
      <c r="C2" s="1448"/>
      <c r="D2" s="1448"/>
      <c r="E2" s="1448"/>
      <c r="F2" s="1448"/>
      <c r="G2" s="1448"/>
      <c r="H2" s="1448"/>
      <c r="L2" s="815">
        <f>12.3-10.8</f>
        <v>1.5</v>
      </c>
      <c r="N2" s="815">
        <f>10.8+2.93</f>
        <v>13.73</v>
      </c>
    </row>
    <row r="3" spans="1:15" ht="19.5" customHeight="1">
      <c r="A3" s="1457"/>
      <c r="B3" s="1457"/>
      <c r="C3" s="1457"/>
      <c r="D3" s="1457"/>
      <c r="E3" s="1457"/>
      <c r="F3" s="1457"/>
      <c r="G3" s="1457"/>
      <c r="H3" s="1457"/>
    </row>
    <row r="4" spans="1:15">
      <c r="A4" s="1458" t="s">
        <v>779</v>
      </c>
      <c r="B4" s="1458" t="s">
        <v>780</v>
      </c>
      <c r="C4" s="1458" t="s">
        <v>7</v>
      </c>
      <c r="D4" s="1458" t="s">
        <v>781</v>
      </c>
      <c r="E4" s="1458"/>
      <c r="F4" s="1458"/>
      <c r="G4" s="1458" t="s">
        <v>782</v>
      </c>
      <c r="H4" s="1458" t="s">
        <v>3</v>
      </c>
    </row>
    <row r="5" spans="1:15">
      <c r="A5" s="1458"/>
      <c r="B5" s="1458"/>
      <c r="C5" s="1458"/>
      <c r="D5" s="830" t="s">
        <v>783</v>
      </c>
      <c r="E5" s="830" t="s">
        <v>12</v>
      </c>
      <c r="F5" s="830" t="s">
        <v>13</v>
      </c>
      <c r="G5" s="1458"/>
      <c r="H5" s="1458"/>
    </row>
    <row r="6" spans="1:15" ht="68.400000000000006" customHeight="1">
      <c r="A6" s="831">
        <v>1</v>
      </c>
      <c r="B6" s="1459" t="str">
        <f>RA!B5</f>
        <v>Clearing and Grubbing Road Land.                     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By Mechanical Means using Dozer a)  In area of light jungle</v>
      </c>
      <c r="C6" s="1459"/>
      <c r="D6" s="1459"/>
      <c r="E6" s="1459"/>
      <c r="F6" s="1459"/>
      <c r="G6" s="1459"/>
      <c r="H6" s="1460"/>
      <c r="J6" s="815">
        <f>32.99-32.2</f>
        <v>0.78999999999999915</v>
      </c>
      <c r="K6" s="815">
        <f>32.2+0.848</f>
        <v>33.048000000000002</v>
      </c>
    </row>
    <row r="7" spans="1:15">
      <c r="A7" s="832"/>
      <c r="B7" s="833" t="s">
        <v>821</v>
      </c>
      <c r="C7" s="834">
        <v>2</v>
      </c>
      <c r="D7" s="834">
        <f>(0.41)*1000</f>
        <v>410</v>
      </c>
      <c r="E7" s="835">
        <f>((3.75+(1.75*2)+(0.025+0.05+0.225+0.15+0.3)*2)-3.75)/2</f>
        <v>2.5</v>
      </c>
      <c r="F7" s="834"/>
      <c r="G7" s="835">
        <f>(E7*D7*C7)/100</f>
        <v>20.5</v>
      </c>
      <c r="H7" s="836"/>
      <c r="J7" s="815">
        <f>0.9+3.39</f>
        <v>4.29</v>
      </c>
    </row>
    <row r="8" spans="1:15">
      <c r="A8" s="832"/>
      <c r="B8" s="1461" t="s">
        <v>784</v>
      </c>
      <c r="C8" s="1461"/>
      <c r="D8" s="1461"/>
      <c r="E8" s="1461"/>
      <c r="F8" s="1461"/>
      <c r="G8" s="837">
        <f>SUM(G7:G7)</f>
        <v>20.5</v>
      </c>
      <c r="H8" s="838" t="str">
        <f>RA!O5</f>
        <v>100m2</v>
      </c>
      <c r="N8" s="815">
        <f>0.9+3.41</f>
        <v>4.3100000000000005</v>
      </c>
    </row>
    <row r="9" spans="1:15">
      <c r="A9" s="832"/>
      <c r="B9" s="834"/>
      <c r="C9" s="834"/>
      <c r="D9" s="834"/>
      <c r="E9" s="834"/>
      <c r="F9" s="834"/>
      <c r="G9" s="834"/>
      <c r="H9" s="836"/>
      <c r="L9" s="815">
        <f>0.9+0.65</f>
        <v>1.55</v>
      </c>
    </row>
    <row r="10" spans="1:15" ht="80.25" hidden="1" customHeight="1">
      <c r="A10" s="832">
        <f>A6</f>
        <v>1</v>
      </c>
      <c r="B10" s="1462" t="str">
        <f>RA!B6</f>
        <v>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v>
      </c>
      <c r="C10" s="1463"/>
      <c r="D10" s="1463"/>
      <c r="E10" s="1463"/>
      <c r="F10" s="1463"/>
      <c r="G10" s="1463"/>
      <c r="H10" s="1464"/>
    </row>
    <row r="11" spans="1:15" hidden="1">
      <c r="A11" s="832"/>
      <c r="B11" s="833" t="str">
        <f>B7</f>
        <v>at Sliding Portion</v>
      </c>
      <c r="C11" s="834">
        <f>C7</f>
        <v>2</v>
      </c>
      <c r="D11" s="834">
        <f>D7</f>
        <v>410</v>
      </c>
      <c r="E11" s="835">
        <f>E7</f>
        <v>2.5</v>
      </c>
      <c r="F11" s="835">
        <v>0.15</v>
      </c>
      <c r="G11" s="834">
        <f>ROUND(PRODUCT(C11:F11),2)*0</f>
        <v>0</v>
      </c>
      <c r="H11" s="836"/>
    </row>
    <row r="12" spans="1:15" hidden="1">
      <c r="A12" s="832"/>
      <c r="B12" s="1465" t="s">
        <v>784</v>
      </c>
      <c r="C12" s="1466"/>
      <c r="D12" s="1466"/>
      <c r="E12" s="1466"/>
      <c r="F12" s="1467"/>
      <c r="G12" s="839">
        <f>SUM(G11:G11)</f>
        <v>0</v>
      </c>
      <c r="H12" s="838" t="str">
        <f>RA!O6</f>
        <v>Cum</v>
      </c>
    </row>
    <row r="13" spans="1:15" hidden="1">
      <c r="A13" s="832"/>
      <c r="B13" s="834"/>
      <c r="C13" s="834"/>
      <c r="D13" s="834"/>
      <c r="E13" s="834"/>
      <c r="F13" s="834"/>
      <c r="G13" s="834"/>
      <c r="H13" s="836"/>
    </row>
    <row r="14" spans="1:15" ht="32.25" hidden="1" customHeight="1">
      <c r="A14" s="832">
        <f>A10</f>
        <v>1</v>
      </c>
      <c r="B14" s="1462" t="str">
        <f>RA!B7</f>
        <v>Scarifying the existing bituminous road surface to a depth of 50mm and disposal of scarified material by Mechanical Means using Hydraulic excavator with in all lifts and lead</v>
      </c>
      <c r="C14" s="1463"/>
      <c r="D14" s="1463"/>
      <c r="E14" s="1463"/>
      <c r="F14" s="1463"/>
      <c r="G14" s="1463"/>
      <c r="H14" s="1464"/>
      <c r="O14" s="815">
        <f>37+3.7</f>
        <v>40.700000000000003</v>
      </c>
    </row>
    <row r="15" spans="1:15" hidden="1">
      <c r="A15" s="832"/>
      <c r="B15" s="833" t="str">
        <f>B11</f>
        <v>at Sliding Portion</v>
      </c>
      <c r="C15" s="834">
        <v>1</v>
      </c>
      <c r="D15" s="834">
        <f>D11</f>
        <v>410</v>
      </c>
      <c r="E15" s="835">
        <v>3.75</v>
      </c>
      <c r="F15" s="834"/>
      <c r="G15" s="834">
        <f>ROUND(PRODUCT(C15:F15),2)*0</f>
        <v>0</v>
      </c>
      <c r="H15" s="836"/>
      <c r="J15" s="815">
        <f>13.95-2.77</f>
        <v>11.18</v>
      </c>
    </row>
    <row r="16" spans="1:15" s="841" customFormat="1" hidden="1">
      <c r="A16" s="840"/>
      <c r="B16" s="1453" t="s">
        <v>784</v>
      </c>
      <c r="C16" s="1454"/>
      <c r="D16" s="1454"/>
      <c r="E16" s="1454"/>
      <c r="F16" s="1455"/>
      <c r="G16" s="839">
        <f>SUM(G15:G15)</f>
        <v>0</v>
      </c>
      <c r="H16" s="838" t="s">
        <v>785</v>
      </c>
    </row>
    <row r="17" spans="1:18" hidden="1">
      <c r="A17" s="832"/>
      <c r="B17" s="834"/>
      <c r="C17" s="834"/>
      <c r="D17" s="834"/>
      <c r="E17" s="834"/>
      <c r="F17" s="834"/>
      <c r="G17" s="834"/>
      <c r="H17" s="836"/>
    </row>
    <row r="18" spans="1:18" ht="42" customHeight="1">
      <c r="A18" s="832">
        <f>A14+1</f>
        <v>2</v>
      </c>
      <c r="B18" s="1451" t="str">
        <f>RA!B8</f>
        <v>Loosening, leveling and Compacting original ground supporting embankment to facilitate placement of first layer of embankment, scarified to a depth of 150 mm, mixed with water at OMC and then compacted by rolling so as to achieve minimum dry density as given in Table 300-2 for embankment construction.</v>
      </c>
      <c r="C18" s="1451"/>
      <c r="D18" s="1451"/>
      <c r="E18" s="1451"/>
      <c r="F18" s="1451"/>
      <c r="G18" s="1451"/>
      <c r="H18" s="1452"/>
    </row>
    <row r="19" spans="1:18">
      <c r="A19" s="832"/>
      <c r="B19" s="833" t="str">
        <f>B7</f>
        <v>at Sliding Portion</v>
      </c>
      <c r="C19" s="834">
        <v>1</v>
      </c>
      <c r="D19" s="834">
        <f>D7</f>
        <v>410</v>
      </c>
      <c r="E19" s="835">
        <f>((3.75+(1.75*2)+(0.025+0.05+0.225+0.15+0.3)*2))</f>
        <v>8.75</v>
      </c>
      <c r="F19" s="834">
        <v>0.15</v>
      </c>
      <c r="G19" s="834">
        <f t="shared" ref="G19" si="0">ROUND(PRODUCT(C19:F19),2)</f>
        <v>538.13</v>
      </c>
      <c r="H19" s="836"/>
    </row>
    <row r="20" spans="1:18">
      <c r="A20" s="832"/>
      <c r="B20" s="833"/>
      <c r="C20" s="834"/>
      <c r="D20" s="834"/>
      <c r="E20" s="835"/>
      <c r="F20" s="834"/>
      <c r="G20" s="834"/>
      <c r="H20" s="836"/>
    </row>
    <row r="21" spans="1:18">
      <c r="A21" s="832"/>
      <c r="B21" s="833"/>
      <c r="C21" s="834"/>
      <c r="D21" s="834"/>
      <c r="E21" s="835"/>
      <c r="F21" s="834"/>
      <c r="G21" s="834"/>
      <c r="H21" s="836"/>
    </row>
    <row r="22" spans="1:18">
      <c r="A22" s="832"/>
      <c r="B22" s="1461" t="s">
        <v>784</v>
      </c>
      <c r="C22" s="1461"/>
      <c r="D22" s="1461"/>
      <c r="E22" s="1461"/>
      <c r="F22" s="1461"/>
      <c r="G22" s="842">
        <f>SUM(G19:G20)</f>
        <v>538.13</v>
      </c>
      <c r="H22" s="838" t="str">
        <f>RA!O8</f>
        <v>Cum</v>
      </c>
    </row>
    <row r="23" spans="1:18">
      <c r="A23" s="832"/>
      <c r="B23" s="834"/>
      <c r="C23" s="834"/>
      <c r="D23" s="834"/>
      <c r="E23" s="834"/>
      <c r="F23" s="834"/>
      <c r="G23" s="834"/>
      <c r="H23" s="836"/>
    </row>
    <row r="24" spans="1:18" ht="81" customHeight="1">
      <c r="A24" s="832">
        <f>A18+1</f>
        <v>3</v>
      </c>
      <c r="B24" s="1451" t="str">
        <f>RA!B9</f>
        <v>Earth work in surface excavation by mechanical means for lowering &amp; leveling the ground for all works other than foundation in all kinds of soils &amp; upto depth not exceeding 300mm as per drawing and technical specifications, including setting out, shoring, strutting, barricading, caution lights, removal of stumps and other deleterious matter including dressing of excavated surfaces, disposing off or levelling the excavated earth or sorting &amp; stacking the selected earth for reuse in a radius of 50 m and lift upto 1.5 m including cost of labour, tools, usage of machinery &amp; other appurtenances required to complete the work.</v>
      </c>
      <c r="C24" s="1451"/>
      <c r="D24" s="1451"/>
      <c r="E24" s="1451"/>
      <c r="F24" s="1451"/>
      <c r="G24" s="1451"/>
      <c r="H24" s="1452"/>
      <c r="J24" s="815">
        <f>11.18+0.5</f>
        <v>11.68</v>
      </c>
      <c r="O24" s="815">
        <f>5.5+1.75*2</f>
        <v>9</v>
      </c>
      <c r="Q24" s="815">
        <f>3750/2</f>
        <v>1875</v>
      </c>
    </row>
    <row r="25" spans="1:18">
      <c r="A25" s="832"/>
      <c r="B25" s="833" t="str">
        <f>B19</f>
        <v>at Sliding Portion</v>
      </c>
      <c r="C25" s="834">
        <v>2</v>
      </c>
      <c r="D25" s="834">
        <f>D19</f>
        <v>410</v>
      </c>
      <c r="E25" s="834">
        <v>0.6</v>
      </c>
      <c r="F25" s="834">
        <v>0.6</v>
      </c>
      <c r="G25" s="843">
        <f>ROUND(PRODUCT(C25:F25),2)</f>
        <v>295.2</v>
      </c>
      <c r="H25" s="836"/>
      <c r="O25" s="815">
        <f>1.2+0.1+0.25+0.2+0.15+2+1.9+0.6+0.8</f>
        <v>7.1999999999999993</v>
      </c>
    </row>
    <row r="26" spans="1:18">
      <c r="A26" s="832"/>
      <c r="B26" s="833" t="s">
        <v>786</v>
      </c>
      <c r="C26" s="834"/>
      <c r="D26" s="834"/>
      <c r="E26" s="834"/>
      <c r="F26" s="834"/>
      <c r="G26" s="843"/>
      <c r="H26" s="836"/>
    </row>
    <row r="27" spans="1:18" s="841" customFormat="1">
      <c r="A27" s="840"/>
      <c r="B27" s="1468" t="s">
        <v>784</v>
      </c>
      <c r="C27" s="1468"/>
      <c r="D27" s="1468"/>
      <c r="E27" s="1468"/>
      <c r="F27" s="1468"/>
      <c r="G27" s="844">
        <f>SUM(G25:G26)</f>
        <v>295.2</v>
      </c>
      <c r="H27" s="838" t="s">
        <v>6</v>
      </c>
      <c r="L27" s="841">
        <f>2.3*2</f>
        <v>4.5999999999999996</v>
      </c>
    </row>
    <row r="28" spans="1:18">
      <c r="A28" s="832"/>
      <c r="B28" s="834"/>
      <c r="C28" s="834"/>
      <c r="D28" s="834"/>
      <c r="E28" s="834"/>
      <c r="F28" s="834"/>
      <c r="G28" s="834"/>
      <c r="H28" s="836"/>
    </row>
    <row r="29" spans="1:18" ht="78.75" customHeight="1">
      <c r="A29" s="832">
        <f>A24+1</f>
        <v>4</v>
      </c>
      <c r="B29" s="1451" t="str">
        <f>RA!B10</f>
        <v xml:space="preserve">Construction of Embankment 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labour,rolling,water,all materials,usage&amp; all other appurtenaces required to complete the work.
</v>
      </c>
      <c r="C29" s="1451"/>
      <c r="D29" s="1451"/>
      <c r="E29" s="1451"/>
      <c r="F29" s="1451"/>
      <c r="G29" s="1451"/>
      <c r="H29" s="1452"/>
      <c r="J29" s="815">
        <f>11.18+0.5</f>
        <v>11.68</v>
      </c>
      <c r="L29" s="815">
        <f>G30/3250</f>
        <v>0.16557846153846154</v>
      </c>
      <c r="R29" s="815">
        <f>9+(0.225+0.075+0.15+0.3)*2</f>
        <v>10.5</v>
      </c>
    </row>
    <row r="30" spans="1:18">
      <c r="A30" s="832"/>
      <c r="B30" s="833" t="str">
        <f>B25</f>
        <v>at Sliding Portion</v>
      </c>
      <c r="C30" s="834">
        <v>1</v>
      </c>
      <c r="D30" s="834">
        <f>D25</f>
        <v>410</v>
      </c>
      <c r="E30" s="835">
        <f>E19</f>
        <v>8.75</v>
      </c>
      <c r="F30" s="834">
        <v>0.15</v>
      </c>
      <c r="G30" s="834">
        <f>ROUND(PRODUCT(C30:F30),2)</f>
        <v>538.13</v>
      </c>
      <c r="H30" s="836"/>
      <c r="O30" s="815">
        <f>1.2+0.1+0.25+0.2+0.15+2+1.9+0.6+0.8</f>
        <v>7.1999999999999993</v>
      </c>
    </row>
    <row r="31" spans="1:18">
      <c r="A31" s="832"/>
      <c r="B31" s="833" t="s">
        <v>1073</v>
      </c>
      <c r="C31" s="834"/>
      <c r="D31" s="843">
        <f>G27</f>
        <v>295.2</v>
      </c>
      <c r="E31" s="1034">
        <v>0.5</v>
      </c>
      <c r="F31" s="834"/>
      <c r="G31" s="843">
        <f>-E31*D31</f>
        <v>-147.6</v>
      </c>
      <c r="H31" s="836"/>
      <c r="R31" s="815">
        <f>R29-3.75</f>
        <v>6.75</v>
      </c>
    </row>
    <row r="32" spans="1:18">
      <c r="A32" s="832"/>
      <c r="B32" s="833"/>
      <c r="C32" s="834"/>
      <c r="D32" s="834"/>
      <c r="E32" s="834"/>
      <c r="F32" s="834"/>
      <c r="G32" s="843"/>
      <c r="H32" s="836"/>
      <c r="R32" s="815">
        <f>R31/2</f>
        <v>3.375</v>
      </c>
    </row>
    <row r="33" spans="1:17" s="841" customFormat="1">
      <c r="A33" s="840"/>
      <c r="B33" s="1468" t="s">
        <v>784</v>
      </c>
      <c r="C33" s="1468"/>
      <c r="D33" s="1468"/>
      <c r="E33" s="1468"/>
      <c r="F33" s="1468"/>
      <c r="G33" s="844">
        <f>SUM(G30:G32)</f>
        <v>390.53</v>
      </c>
      <c r="H33" s="838" t="s">
        <v>6</v>
      </c>
      <c r="L33" s="841">
        <f>2.3*2</f>
        <v>4.5999999999999996</v>
      </c>
    </row>
    <row r="34" spans="1:17">
      <c r="A34" s="832"/>
      <c r="B34" s="834"/>
      <c r="C34" s="834"/>
      <c r="D34" s="834"/>
      <c r="E34" s="834"/>
      <c r="F34" s="834"/>
      <c r="G34" s="834"/>
      <c r="H34" s="836"/>
    </row>
    <row r="35" spans="1:17" ht="28.5" customHeight="1">
      <c r="A35" s="832">
        <f>A29+1</f>
        <v>5</v>
      </c>
      <c r="B35" s="1451" t="str">
        <f>RA!B11</f>
        <v xml:space="preserve">Construction of Embankment with approved materials deposited at site from roadway cutting and excavation from drain and foundation of other structures graded with desired compaction.
</v>
      </c>
      <c r="C35" s="1451"/>
      <c r="D35" s="1451"/>
      <c r="E35" s="1451"/>
      <c r="F35" s="1451"/>
      <c r="G35" s="1451"/>
      <c r="H35" s="1452"/>
      <c r="J35" s="815">
        <f>11.18+0.5</f>
        <v>11.68</v>
      </c>
    </row>
    <row r="36" spans="1:17" ht="14.4">
      <c r="A36" s="832"/>
      <c r="B36" s="833" t="s">
        <v>1073</v>
      </c>
      <c r="C36" s="834"/>
      <c r="D36" s="843">
        <f>D31</f>
        <v>295.2</v>
      </c>
      <c r="E36" s="1035">
        <v>0.5</v>
      </c>
      <c r="F36" s="834"/>
      <c r="G36" s="843">
        <f>E36*D36</f>
        <v>147.6</v>
      </c>
      <c r="H36" s="836"/>
      <c r="O36" s="815">
        <f>1.2+0.1+0.25+0.2+0.15+2+1.9+0.6+0.8</f>
        <v>7.1999999999999993</v>
      </c>
    </row>
    <row r="37" spans="1:17">
      <c r="A37" s="832"/>
      <c r="B37" s="833"/>
      <c r="C37" s="834"/>
      <c r="D37" s="834"/>
      <c r="E37" s="834"/>
      <c r="F37" s="834"/>
      <c r="G37" s="843"/>
      <c r="H37" s="836"/>
    </row>
    <row r="38" spans="1:17" s="841" customFormat="1">
      <c r="A38" s="840"/>
      <c r="B38" s="1468" t="s">
        <v>784</v>
      </c>
      <c r="C38" s="1468"/>
      <c r="D38" s="1468"/>
      <c r="E38" s="1468"/>
      <c r="F38" s="1468"/>
      <c r="G38" s="844">
        <f>SUM(G36:G37)</f>
        <v>147.6</v>
      </c>
      <c r="H38" s="838" t="s">
        <v>6</v>
      </c>
      <c r="L38" s="841">
        <f>2.3*2</f>
        <v>4.5999999999999996</v>
      </c>
    </row>
    <row r="39" spans="1:17">
      <c r="A39" s="832"/>
      <c r="B39" s="834"/>
      <c r="C39" s="834"/>
      <c r="D39" s="834"/>
      <c r="E39" s="834"/>
      <c r="F39" s="834"/>
      <c r="G39" s="834"/>
      <c r="H39" s="836"/>
    </row>
    <row r="40" spans="1:17" ht="53.25" customHeight="1">
      <c r="A40" s="832">
        <f>A35+1</f>
        <v>6</v>
      </c>
      <c r="B40" s="1451" t="str">
        <f>RA!B12</f>
        <v>Construction of Subgrade and Earthen Shoulders
Construction of sub-grade and earthen shoulders with approved material obtained from borrow pits with all lifts &amp; leads, transporting to site, spreading, grading to required slope and compacted to meet requirement of table No. 300-2</v>
      </c>
      <c r="C40" s="1451"/>
      <c r="D40" s="1451"/>
      <c r="E40" s="1451"/>
      <c r="F40" s="1451"/>
      <c r="G40" s="1451"/>
      <c r="H40" s="1452"/>
    </row>
    <row r="41" spans="1:17">
      <c r="A41" s="832"/>
      <c r="B41" s="833" t="str">
        <f>B19</f>
        <v>at Sliding Portion</v>
      </c>
      <c r="C41" s="834">
        <f>C19</f>
        <v>1</v>
      </c>
      <c r="D41" s="834">
        <f>D19</f>
        <v>410</v>
      </c>
      <c r="E41" s="835">
        <f>E19</f>
        <v>8.75</v>
      </c>
      <c r="F41" s="853">
        <v>0.3</v>
      </c>
      <c r="G41" s="843">
        <f>PRODUCT(C41:F41)</f>
        <v>1076.25</v>
      </c>
      <c r="H41" s="836"/>
      <c r="J41" s="815">
        <f>35+7.5</f>
        <v>42.5</v>
      </c>
      <c r="Q41" s="815">
        <f>520+460</f>
        <v>980</v>
      </c>
    </row>
    <row r="42" spans="1:17">
      <c r="A42" s="832"/>
      <c r="B42" s="833" t="str">
        <f t="shared" ref="B42" si="1">B19</f>
        <v>at Sliding Portion</v>
      </c>
      <c r="C42" s="834">
        <v>2</v>
      </c>
      <c r="D42" s="834">
        <f t="shared" ref="D42" si="2">D19</f>
        <v>410</v>
      </c>
      <c r="E42" s="834">
        <v>1.75</v>
      </c>
      <c r="F42" s="853">
        <f>0.05+0.225+0.05+0.025</f>
        <v>0.35000000000000003</v>
      </c>
      <c r="G42" s="843">
        <f t="shared" ref="G42" si="3">PRODUCT(C42:F42)</f>
        <v>502.25000000000006</v>
      </c>
      <c r="H42" s="836"/>
    </row>
    <row r="43" spans="1:17" s="841" customFormat="1">
      <c r="A43" s="840"/>
      <c r="B43" s="1468" t="s">
        <v>784</v>
      </c>
      <c r="C43" s="1468"/>
      <c r="D43" s="1468"/>
      <c r="E43" s="1468"/>
      <c r="F43" s="1468"/>
      <c r="G43" s="842">
        <f>SUM(G41:G42)</f>
        <v>1578.5</v>
      </c>
      <c r="H43" s="838" t="s">
        <v>6</v>
      </c>
      <c r="M43" s="841" t="e">
        <f>#REF!+3.75</f>
        <v>#REF!</v>
      </c>
    </row>
    <row r="44" spans="1:17">
      <c r="A44" s="832"/>
      <c r="B44" s="834"/>
      <c r="C44" s="834"/>
      <c r="D44" s="834"/>
      <c r="E44" s="834"/>
      <c r="F44" s="834"/>
      <c r="G44" s="834"/>
      <c r="H44" s="836"/>
    </row>
    <row r="45" spans="1:17" ht="58.2" customHeight="1">
      <c r="A45" s="832">
        <f>A40+1</f>
        <v>7</v>
      </c>
      <c r="B45" s="1451" t="str">
        <f>RA!B13</f>
        <v>By Plant Mix Method
Construction of Granular Sub-Base of required grading as per design mixing in a mechanical mix plant at OMC, carriage of mixed Material to work site, spreading in uniform layers with motor grader on prepared surface and compacting with vibratory power roller to achieve the desired density, complete as per clause 401  For Grading -III Material</v>
      </c>
      <c r="C45" s="1451"/>
      <c r="D45" s="1451"/>
      <c r="E45" s="1451"/>
      <c r="F45" s="1451"/>
      <c r="G45" s="1451"/>
      <c r="H45" s="1452"/>
    </row>
    <row r="46" spans="1:17">
      <c r="A46" s="832"/>
      <c r="B46" s="833" t="str">
        <f>B19</f>
        <v>at Sliding Portion</v>
      </c>
      <c r="C46" s="834">
        <v>1</v>
      </c>
      <c r="D46" s="834">
        <f>D42</f>
        <v>410</v>
      </c>
      <c r="E46" s="835">
        <f>3.75+(1.75*2)+(0.025+0.05+0.225+0.15)*2</f>
        <v>8.15</v>
      </c>
      <c r="F46" s="835">
        <v>0.15</v>
      </c>
      <c r="G46" s="843">
        <f t="shared" ref="G46:G47" si="4">PRODUCT(C46:F46)</f>
        <v>501.22499999999997</v>
      </c>
      <c r="H46" s="836"/>
    </row>
    <row r="47" spans="1:17">
      <c r="A47" s="832"/>
      <c r="B47" s="833" t="str">
        <f>B19</f>
        <v>at Sliding Portion</v>
      </c>
      <c r="C47" s="834">
        <v>1</v>
      </c>
      <c r="D47" s="834">
        <f>D46</f>
        <v>410</v>
      </c>
      <c r="E47" s="835">
        <v>3.75</v>
      </c>
      <c r="F47" s="835">
        <v>0</v>
      </c>
      <c r="G47" s="843">
        <f t="shared" si="4"/>
        <v>0</v>
      </c>
      <c r="H47" s="836"/>
    </row>
    <row r="48" spans="1:17">
      <c r="A48" s="832"/>
      <c r="B48" s="833"/>
      <c r="C48" s="834"/>
      <c r="D48" s="834"/>
      <c r="E48" s="835"/>
      <c r="F48" s="835"/>
      <c r="G48" s="834"/>
      <c r="H48" s="836"/>
    </row>
    <row r="49" spans="1:16">
      <c r="A49" s="832"/>
      <c r="B49" s="833"/>
      <c r="C49" s="834"/>
      <c r="D49" s="834"/>
      <c r="E49" s="835"/>
      <c r="F49" s="835"/>
      <c r="G49" s="834"/>
      <c r="H49" s="836"/>
    </row>
    <row r="50" spans="1:16" s="841" customFormat="1">
      <c r="A50" s="840"/>
      <c r="B50" s="1468" t="s">
        <v>784</v>
      </c>
      <c r="C50" s="1468"/>
      <c r="D50" s="1468"/>
      <c r="E50" s="1468"/>
      <c r="F50" s="1468"/>
      <c r="G50" s="844">
        <f>SUM(G46:G49)</f>
        <v>501.22499999999997</v>
      </c>
      <c r="H50" s="838" t="s">
        <v>6</v>
      </c>
      <c r="L50" s="841">
        <f>2.3*2</f>
        <v>4.5999999999999996</v>
      </c>
      <c r="O50" s="841" t="e">
        <f>3.225-#REF!-#REF!</f>
        <v>#REF!</v>
      </c>
    </row>
    <row r="51" spans="1:16">
      <c r="A51" s="832"/>
      <c r="B51" s="834"/>
      <c r="C51" s="834"/>
      <c r="D51" s="834"/>
      <c r="E51" s="834"/>
      <c r="F51" s="834"/>
      <c r="G51" s="834"/>
      <c r="H51" s="836"/>
      <c r="L51" s="815">
        <f>3.75+L50</f>
        <v>8.35</v>
      </c>
    </row>
    <row r="52" spans="1:16" s="846" customFormat="1" ht="66.599999999999994" hidden="1" customHeight="1">
      <c r="A52" s="845">
        <f>A45</f>
        <v>7</v>
      </c>
      <c r="B52" s="1471" t="str">
        <f>RA!B14</f>
        <v>A Wet Mix Macadam (Plant mix method)
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v>
      </c>
      <c r="C52" s="1471"/>
      <c r="D52" s="1471"/>
      <c r="E52" s="1471"/>
      <c r="F52" s="1471"/>
      <c r="G52" s="1471"/>
      <c r="H52" s="1472"/>
      <c r="L52" s="846">
        <f>3.225-1.75</f>
        <v>1.4750000000000001</v>
      </c>
    </row>
    <row r="53" spans="1:16" s="846" customFormat="1" hidden="1">
      <c r="A53" s="845"/>
      <c r="B53" s="847" t="str">
        <f>B46</f>
        <v>at Sliding Portion</v>
      </c>
      <c r="C53" s="848">
        <v>0</v>
      </c>
      <c r="D53" s="848">
        <f>D46</f>
        <v>410</v>
      </c>
      <c r="E53" s="849">
        <f>E47</f>
        <v>3.75</v>
      </c>
      <c r="F53" s="848">
        <v>0.22500000000000001</v>
      </c>
      <c r="G53" s="848">
        <f>PRODUCT(C53:F53)</f>
        <v>0</v>
      </c>
      <c r="H53" s="850"/>
    </row>
    <row r="54" spans="1:16" s="846" customFormat="1" hidden="1">
      <c r="A54" s="845"/>
      <c r="B54" s="847"/>
      <c r="C54" s="848"/>
      <c r="D54" s="848"/>
      <c r="E54" s="849"/>
      <c r="F54" s="848"/>
      <c r="G54" s="848"/>
      <c r="H54" s="850"/>
    </row>
    <row r="55" spans="1:16" s="846" customFormat="1" hidden="1">
      <c r="A55" s="845"/>
      <c r="B55" s="1470" t="s">
        <v>784</v>
      </c>
      <c r="C55" s="1470"/>
      <c r="D55" s="1470"/>
      <c r="E55" s="1470"/>
      <c r="F55" s="1470"/>
      <c r="G55" s="851">
        <f>SUM(G53:G54)</f>
        <v>0</v>
      </c>
      <c r="H55" s="852" t="str">
        <f>RA!O14</f>
        <v>Sqm</v>
      </c>
    </row>
    <row r="56" spans="1:16" s="846" customFormat="1" hidden="1">
      <c r="A56" s="845"/>
      <c r="B56" s="848"/>
      <c r="C56" s="848"/>
      <c r="D56" s="848"/>
      <c r="E56" s="848"/>
      <c r="F56" s="848"/>
      <c r="G56" s="848"/>
      <c r="H56" s="850"/>
    </row>
    <row r="57" spans="1:16" s="846" customFormat="1" ht="40.200000000000003" hidden="1" customHeight="1">
      <c r="A57" s="845">
        <f>A52</f>
        <v>7</v>
      </c>
      <c r="B57" s="1471" t="str">
        <f>RA!B15</f>
        <v>A Prime Coat over WMM/WBM
(i) Providing and applying primer coat with SS1 grade Bitumen Emulsion on prepared surface of granular base including cleaning of road surface and spraying primer at the rate of 0.90 kg per m2 using mechanical means.</v>
      </c>
      <c r="C57" s="1471"/>
      <c r="D57" s="1471"/>
      <c r="E57" s="1471"/>
      <c r="F57" s="1471"/>
      <c r="G57" s="1471"/>
      <c r="H57" s="1472"/>
      <c r="J57" s="846">
        <f>2*2.3</f>
        <v>4.5999999999999996</v>
      </c>
      <c r="K57" s="846">
        <f>J57+3.75</f>
        <v>8.35</v>
      </c>
    </row>
    <row r="58" spans="1:16" s="846" customFormat="1" hidden="1">
      <c r="A58" s="845"/>
      <c r="B58" s="847" t="str">
        <f>B53</f>
        <v>at Sliding Portion</v>
      </c>
      <c r="C58" s="848">
        <v>0</v>
      </c>
      <c r="D58" s="848">
        <f>D42</f>
        <v>410</v>
      </c>
      <c r="E58" s="849">
        <f>E53</f>
        <v>3.75</v>
      </c>
      <c r="F58" s="848"/>
      <c r="G58" s="848">
        <f t="shared" ref="G58" si="5">ROUND(PRODUCT(C58:F58),2)</f>
        <v>0</v>
      </c>
      <c r="H58" s="850"/>
    </row>
    <row r="59" spans="1:16" s="846" customFormat="1" hidden="1">
      <c r="A59" s="845"/>
      <c r="B59" s="1470" t="s">
        <v>784</v>
      </c>
      <c r="C59" s="1470"/>
      <c r="D59" s="1470"/>
      <c r="E59" s="1470"/>
      <c r="F59" s="1470"/>
      <c r="G59" s="851">
        <f>SUM(G58:G58)</f>
        <v>0</v>
      </c>
      <c r="H59" s="852" t="s">
        <v>5</v>
      </c>
    </row>
    <row r="60" spans="1:16" s="846" customFormat="1" hidden="1">
      <c r="A60" s="845"/>
      <c r="B60" s="848"/>
      <c r="C60" s="848"/>
      <c r="D60" s="848"/>
      <c r="E60" s="848"/>
      <c r="F60" s="848"/>
      <c r="G60" s="848"/>
      <c r="H60" s="850"/>
      <c r="P60" s="846">
        <f>1.875*4</f>
        <v>7.5</v>
      </c>
    </row>
    <row r="61" spans="1:16" s="846" customFormat="1" ht="25.5" hidden="1" customHeight="1">
      <c r="A61" s="845">
        <f>A57</f>
        <v>7</v>
      </c>
      <c r="B61" s="1471" t="str">
        <f>RA!B16</f>
        <v>Tack coat on Bituminous surface  Providing and applying tack coat with VG-10 Bitumen using pressure distributor at the rate of 0.20 kg/m2 on the prepared bitumenous surface cleaned with  mechanical broom</v>
      </c>
      <c r="C61" s="1471"/>
      <c r="D61" s="1471"/>
      <c r="E61" s="1471"/>
      <c r="F61" s="1471"/>
      <c r="G61" s="1471"/>
      <c r="H61" s="1472"/>
    </row>
    <row r="62" spans="1:16" s="846" customFormat="1" hidden="1">
      <c r="A62" s="845"/>
      <c r="B62" s="847" t="str">
        <f>B58</f>
        <v>at Sliding Portion</v>
      </c>
      <c r="C62" s="848">
        <v>0</v>
      </c>
      <c r="D62" s="848">
        <f>D46</f>
        <v>410</v>
      </c>
      <c r="E62" s="849">
        <f>E58</f>
        <v>3.75</v>
      </c>
      <c r="F62" s="848"/>
      <c r="G62" s="848">
        <f t="shared" ref="G62" si="6">ROUND(PRODUCT(C62:F62),2)</f>
        <v>0</v>
      </c>
      <c r="H62" s="850"/>
    </row>
    <row r="63" spans="1:16" s="846" customFormat="1" hidden="1">
      <c r="A63" s="845"/>
      <c r="B63" s="1470" t="s">
        <v>784</v>
      </c>
      <c r="C63" s="1470"/>
      <c r="D63" s="1470"/>
      <c r="E63" s="1470"/>
      <c r="F63" s="1470"/>
      <c r="G63" s="851">
        <f>SUM(G62:G62)</f>
        <v>0</v>
      </c>
      <c r="H63" s="852" t="s">
        <v>5</v>
      </c>
    </row>
    <row r="64" spans="1:16" s="846" customFormat="1" hidden="1">
      <c r="A64" s="845"/>
      <c r="B64" s="848"/>
      <c r="C64" s="848"/>
      <c r="D64" s="848"/>
      <c r="E64" s="848"/>
      <c r="F64" s="848"/>
      <c r="G64" s="848"/>
      <c r="H64" s="850"/>
    </row>
    <row r="65" spans="1:10" s="846" customFormat="1" ht="70.2" hidden="1" customHeight="1">
      <c r="A65" s="845">
        <f>A61</f>
        <v>7</v>
      </c>
      <c r="B65" s="1471" t="str">
        <f>RA!B17</f>
        <v xml:space="preserve"> (ii) Bituminous Macadam Grading - II for traffic &lt;20 MSA C) Providing and laying Bituminous Macadam with 40/60 TPH capacity hot mix plant using crushed aggregates of specified grading premixed with bituminous binder VG-30 @ 3.4% by weight of mix, transported to site, laid over a previously prepared surface with mechanical paver finisher to the required grade, level and alignment and rolled as per clauses 501.6 and 501.7 to achieve the desired compaction</v>
      </c>
      <c r="C65" s="1471"/>
      <c r="D65" s="1471"/>
      <c r="E65" s="1471"/>
      <c r="F65" s="1471"/>
      <c r="G65" s="1471"/>
      <c r="H65" s="1472"/>
      <c r="J65" s="846">
        <f>10700-5500</f>
        <v>5200</v>
      </c>
    </row>
    <row r="66" spans="1:10" s="846" customFormat="1" hidden="1">
      <c r="A66" s="845"/>
      <c r="B66" s="847" t="str">
        <f>B62</f>
        <v>at Sliding Portion</v>
      </c>
      <c r="C66" s="848">
        <f>C62</f>
        <v>0</v>
      </c>
      <c r="D66" s="848">
        <f>D62</f>
        <v>410</v>
      </c>
      <c r="E66" s="849">
        <f>E62</f>
        <v>3.75</v>
      </c>
      <c r="F66" s="848">
        <v>0.05</v>
      </c>
      <c r="G66" s="1036">
        <f t="shared" ref="G66" si="7">PRODUCT(C66:F66)</f>
        <v>0</v>
      </c>
      <c r="H66" s="850"/>
    </row>
    <row r="67" spans="1:10" s="846" customFormat="1" hidden="1">
      <c r="A67" s="845"/>
      <c r="B67" s="1470" t="s">
        <v>784</v>
      </c>
      <c r="C67" s="1470"/>
      <c r="D67" s="1470"/>
      <c r="E67" s="1470"/>
      <c r="F67" s="1470"/>
      <c r="G67" s="1037">
        <f>SUM(G66:G66)</f>
        <v>0</v>
      </c>
      <c r="H67" s="852" t="s">
        <v>6</v>
      </c>
    </row>
    <row r="68" spans="1:10" s="846" customFormat="1" hidden="1">
      <c r="A68" s="845"/>
      <c r="B68" s="848"/>
      <c r="C68" s="848"/>
      <c r="D68" s="848"/>
      <c r="E68" s="848"/>
      <c r="F68" s="848"/>
      <c r="G68" s="848"/>
      <c r="H68" s="850"/>
    </row>
    <row r="69" spans="1:10" s="846" customFormat="1" ht="66" hidden="1" customHeight="1">
      <c r="A69" s="845">
        <f>A65</f>
        <v>7</v>
      </c>
      <c r="B69" s="1471" t="str">
        <f>RA!B18</f>
        <v>Semi Dense Bituminous Concrete                                                    Providing and laying Semi Dense Bituminous Concrete with 40/60 TPH capacity hot mix plant batch type using crushed aggregates of specified grading premixed with bituminous binder VG-30 @ 5% by weight of mix and filler, transported to site, laid over a previously prepared surface with mechanical paver finisher to the required grade, level and alignment and rolled as per MoRTH V revision.</v>
      </c>
      <c r="C69" s="1471"/>
      <c r="D69" s="1471"/>
      <c r="E69" s="1471"/>
      <c r="F69" s="1471"/>
      <c r="G69" s="1471"/>
      <c r="H69" s="1472"/>
    </row>
    <row r="70" spans="1:10" s="846" customFormat="1" hidden="1">
      <c r="A70" s="1038"/>
      <c r="B70" s="847" t="str">
        <f>B66</f>
        <v>at Sliding Portion</v>
      </c>
      <c r="C70" s="848">
        <f>C66</f>
        <v>0</v>
      </c>
      <c r="D70" s="848">
        <f>D66</f>
        <v>410</v>
      </c>
      <c r="E70" s="849">
        <f>E66</f>
        <v>3.75</v>
      </c>
      <c r="F70" s="848">
        <v>2.5000000000000001E-2</v>
      </c>
      <c r="G70" s="1036">
        <f t="shared" ref="G70" si="8">PRODUCT(C70:F70)</f>
        <v>0</v>
      </c>
      <c r="H70" s="850"/>
    </row>
    <row r="71" spans="1:10" s="846" customFormat="1" hidden="1">
      <c r="A71" s="1038"/>
      <c r="B71" s="1470" t="s">
        <v>784</v>
      </c>
      <c r="C71" s="1470"/>
      <c r="D71" s="1470"/>
      <c r="E71" s="1470"/>
      <c r="F71" s="1470"/>
      <c r="G71" s="1037">
        <f>SUM(G70:G70)</f>
        <v>0</v>
      </c>
      <c r="H71" s="852" t="str">
        <f>RA!O18</f>
        <v>Cum</v>
      </c>
    </row>
    <row r="72" spans="1:10" s="846" customFormat="1" hidden="1">
      <c r="A72" s="1038"/>
      <c r="B72" s="848"/>
      <c r="C72" s="848"/>
      <c r="D72" s="848"/>
      <c r="E72" s="848"/>
      <c r="F72" s="848"/>
      <c r="G72" s="848"/>
      <c r="H72" s="850"/>
    </row>
    <row r="73" spans="1:10" customFormat="1" ht="90" customHeight="1">
      <c r="A73" s="1025">
        <f>A69+1</f>
        <v>8</v>
      </c>
      <c r="B73" s="1451" t="str">
        <f>RA!B19</f>
        <v>Dry Lean Cement Concrete Sub- base                  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v>
      </c>
      <c r="C73" s="1451"/>
      <c r="D73" s="1451"/>
      <c r="E73" s="1451"/>
      <c r="F73" s="1451"/>
      <c r="G73" s="1451"/>
      <c r="H73" s="1452"/>
    </row>
    <row r="74" spans="1:10" customFormat="1" ht="14.4">
      <c r="A74" s="1026"/>
      <c r="B74" s="1027" t="str">
        <f>B66</f>
        <v>at Sliding Portion</v>
      </c>
      <c r="C74" s="1027">
        <v>1</v>
      </c>
      <c r="D74" s="1027">
        <f>D70</f>
        <v>410</v>
      </c>
      <c r="E74" s="1033">
        <f>E70</f>
        <v>3.75</v>
      </c>
      <c r="F74" s="1027">
        <v>0.15</v>
      </c>
      <c r="G74" s="1028">
        <f>PRODUCT(C74:F74)</f>
        <v>230.625</v>
      </c>
      <c r="H74" s="1029"/>
    </row>
    <row r="75" spans="1:10" customFormat="1" ht="14.4">
      <c r="A75" s="1026"/>
      <c r="B75" s="1027"/>
      <c r="C75" s="1027"/>
      <c r="D75" s="1027"/>
      <c r="E75" s="1027"/>
      <c r="F75" s="1027"/>
      <c r="G75" s="1028"/>
      <c r="H75" s="1029"/>
    </row>
    <row r="76" spans="1:10" customFormat="1" ht="14.4">
      <c r="A76" s="1026"/>
      <c r="B76" s="1473"/>
      <c r="C76" s="1473"/>
      <c r="D76" s="1473"/>
      <c r="E76" s="1473"/>
      <c r="F76" s="1473"/>
      <c r="G76" s="1030">
        <f>SUM(G74:G74)</f>
        <v>230.625</v>
      </c>
      <c r="H76" s="1031" t="str">
        <f>RA!O19</f>
        <v>Cum</v>
      </c>
    </row>
    <row r="77" spans="1:10" customFormat="1" ht="132.6" customHeight="1">
      <c r="A77" s="1025">
        <f>A73+1</f>
        <v>9</v>
      </c>
      <c r="B77" s="1451" t="str">
        <f>RA!B20</f>
        <v>Providing and constructing un-reinforced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levelling the formwork as per drawing), spreading the concrete with shovels,rakes, compacted using needle, screed and plate vibrators and finished in continuous operation including construction joints, , primer, sealant , curing of concrete slabs for 14-days, and water finishing to lines and grade as per drawing and technical specification clause 1501 with all lead, lifts, loading &amp; unloading charges, cost and conveyance of all materials, labour, equipments etc., complete. as per the directions of the Engineer-in-charge of the work.</v>
      </c>
      <c r="C77" s="1451"/>
      <c r="D77" s="1451"/>
      <c r="E77" s="1451"/>
      <c r="F77" s="1451"/>
      <c r="G77" s="1451"/>
      <c r="H77" s="1452"/>
    </row>
    <row r="78" spans="1:10" customFormat="1" ht="14.4">
      <c r="A78" s="1026"/>
      <c r="B78" s="1032" t="str">
        <f>B74</f>
        <v>at Sliding Portion</v>
      </c>
      <c r="C78" s="1027">
        <f>C74</f>
        <v>1</v>
      </c>
      <c r="D78" s="1027">
        <f>D74</f>
        <v>410</v>
      </c>
      <c r="E78" s="1027">
        <f>E74</f>
        <v>3.75</v>
      </c>
      <c r="F78" s="1027">
        <v>0.2</v>
      </c>
      <c r="G78" s="1028">
        <f>PRODUCT(C78:F78)</f>
        <v>307.5</v>
      </c>
      <c r="H78" s="1029"/>
    </row>
    <row r="79" spans="1:10" customFormat="1" ht="14.4">
      <c r="A79" s="1026"/>
      <c r="B79" s="1027"/>
      <c r="C79" s="1027"/>
      <c r="D79" s="1027"/>
      <c r="E79" s="1027"/>
      <c r="F79" s="1027"/>
      <c r="G79" s="1028"/>
      <c r="H79" s="1029"/>
    </row>
    <row r="80" spans="1:10" customFormat="1" ht="14.4">
      <c r="A80" s="1026"/>
      <c r="B80" s="1473"/>
      <c r="C80" s="1473"/>
      <c r="D80" s="1473"/>
      <c r="E80" s="1473"/>
      <c r="F80" s="1473"/>
      <c r="G80" s="1030">
        <f>SUM(G78:G78)</f>
        <v>307.5</v>
      </c>
      <c r="H80" s="1031" t="str">
        <f>RA!O20</f>
        <v>Cum</v>
      </c>
    </row>
    <row r="81" spans="1:8" customFormat="1" ht="14.4">
      <c r="A81" s="1026"/>
      <c r="B81" s="1027"/>
      <c r="C81" s="1027"/>
      <c r="D81" s="1027"/>
      <c r="E81" s="1027"/>
      <c r="F81" s="1027"/>
      <c r="G81" s="1030"/>
      <c r="H81" s="1031"/>
    </row>
    <row r="82" spans="1:8" customFormat="1" ht="76.5" customHeight="1">
      <c r="A82" s="1025">
        <f>A77+1</f>
        <v>10</v>
      </c>
      <c r="B82" s="1451" t="str">
        <f>RA!B21</f>
        <v>Direction and Place Identification Signs with size more than 0.9 m2 size Board. Providing and erecting direction and place identification retro reflectorised sign as per IRC:67:2012 made of high intensity grade sheeting vide clause 801.3, fixed over aluminium sheeting, 2 mm thick or Aluminium composite material sheet with overall thickness of 4mm with area exceeding 0.9 m2 fixed over back support frame of min 40 x 40 x 5mm angle mounted on a mild steel circular pipe 65 NB, firmly fixed to the ground by means of properly designed foundation with M25 grade cement concrete 45 x 45 x 60 cm, 60 cm below ground level as per approved drawing</v>
      </c>
      <c r="C82" s="1451"/>
      <c r="D82" s="1451"/>
      <c r="E82" s="1451"/>
      <c r="F82" s="1451"/>
      <c r="G82" s="1451"/>
      <c r="H82" s="1452"/>
    </row>
    <row r="83" spans="1:8" customFormat="1" ht="14.4">
      <c r="A83" s="1026"/>
      <c r="B83" s="1027" t="s">
        <v>787</v>
      </c>
      <c r="C83" s="1027">
        <v>4</v>
      </c>
      <c r="D83" s="1027">
        <v>0.6</v>
      </c>
      <c r="E83" s="1027">
        <v>0.6</v>
      </c>
      <c r="F83" s="1027"/>
      <c r="G83" s="1028">
        <f>PRODUCT(C83:F83)</f>
        <v>1.44</v>
      </c>
      <c r="H83" s="1029"/>
    </row>
    <row r="84" spans="1:8" customFormat="1" ht="14.4">
      <c r="A84" s="1026"/>
      <c r="B84" s="1027"/>
      <c r="C84" s="1027"/>
      <c r="D84" s="1027"/>
      <c r="E84" s="1027"/>
      <c r="F84" s="1027"/>
      <c r="G84" s="1030">
        <f>SUM(G83:G83)</f>
        <v>1.44</v>
      </c>
      <c r="H84" s="1031" t="str">
        <f>RA!O21</f>
        <v>Sqm</v>
      </c>
    </row>
    <row r="85" spans="1:8" customFormat="1" ht="14.4">
      <c r="A85" s="1026"/>
      <c r="B85" s="1027"/>
      <c r="C85" s="1027"/>
      <c r="D85" s="1027"/>
      <c r="E85" s="1027"/>
      <c r="F85" s="1027"/>
      <c r="G85" s="1027"/>
      <c r="H85" s="1029"/>
    </row>
    <row r="86" spans="1:8" customFormat="1" ht="37.799999999999997" customHeight="1">
      <c r="A86" s="1025">
        <f>A82+1</f>
        <v>11</v>
      </c>
      <c r="B86" s="1451" t="str">
        <f>RA!B22</f>
        <v xml:space="preserve"> Kilometre Stone, Reinforced cement concrete M15grade kilometre stone of standard design as per IRC:8-1980, fixing in position including painting and printing etc, i) 5th kilometre stone (precast)</v>
      </c>
      <c r="C86" s="1451"/>
      <c r="D86" s="1451"/>
      <c r="E86" s="1451"/>
      <c r="F86" s="1451"/>
      <c r="G86" s="1451"/>
      <c r="H86" s="1452"/>
    </row>
    <row r="87" spans="1:8" customFormat="1" ht="14.4">
      <c r="A87" s="1026"/>
      <c r="B87" s="1027"/>
      <c r="C87" s="1027">
        <v>1</v>
      </c>
      <c r="D87" s="1027"/>
      <c r="E87" s="1027"/>
      <c r="F87" s="1027"/>
      <c r="G87" s="1028">
        <f>PRODUCT(C87:F87)</f>
        <v>1</v>
      </c>
      <c r="H87" s="1029"/>
    </row>
    <row r="88" spans="1:8" customFormat="1" ht="14.4">
      <c r="A88" s="1026"/>
      <c r="B88" s="1027"/>
      <c r="C88" s="1027"/>
      <c r="D88" s="1027"/>
      <c r="E88" s="1027"/>
      <c r="F88" s="1027"/>
      <c r="G88" s="1030">
        <f>SUM(G87:G87)</f>
        <v>1</v>
      </c>
      <c r="H88" s="1031" t="str">
        <f>RA!O22</f>
        <v>each</v>
      </c>
    </row>
    <row r="89" spans="1:8" customFormat="1" ht="14.4">
      <c r="A89" s="1026"/>
      <c r="B89" s="1027"/>
      <c r="C89" s="1027"/>
      <c r="D89" s="1027"/>
      <c r="E89" s="1027"/>
      <c r="F89" s="1027"/>
      <c r="G89" s="1027"/>
      <c r="H89" s="1029"/>
    </row>
    <row r="90" spans="1:8" customFormat="1" ht="37.799999999999997" customHeight="1">
      <c r="A90" s="1025">
        <f>A86+1</f>
        <v>12</v>
      </c>
      <c r="B90" s="1451" t="str">
        <f>RA!B23</f>
        <v xml:space="preserve"> Kilometre Stone, Reinforced cement concrete M15grade kilometre stone of standard design as per IRC:8-1980, fixing in position including painting and printing etc, ii) Ordinary kilometer  stone (precast)</v>
      </c>
      <c r="C90" s="1451"/>
      <c r="D90" s="1451"/>
      <c r="E90" s="1451"/>
      <c r="F90" s="1451"/>
      <c r="G90" s="1451"/>
      <c r="H90" s="1452"/>
    </row>
    <row r="91" spans="1:8" customFormat="1" ht="14.4">
      <c r="A91" s="1026"/>
      <c r="B91" s="1027"/>
      <c r="C91" s="1027">
        <v>1</v>
      </c>
      <c r="D91" s="1027"/>
      <c r="E91" s="1027"/>
      <c r="F91" s="1027"/>
      <c r="G91" s="1028">
        <f>PRODUCT(C91:F91)</f>
        <v>1</v>
      </c>
      <c r="H91" s="1029"/>
    </row>
    <row r="92" spans="1:8" customFormat="1" ht="14.4">
      <c r="A92" s="1026"/>
      <c r="B92" s="1027"/>
      <c r="C92" s="1027"/>
      <c r="D92" s="1027"/>
      <c r="E92" s="1027"/>
      <c r="F92" s="1027"/>
      <c r="G92" s="1030">
        <f>SUM(G91:G91)</f>
        <v>1</v>
      </c>
      <c r="H92" s="1031" t="str">
        <f>RA!O23</f>
        <v>each</v>
      </c>
    </row>
    <row r="93" spans="1:8" customFormat="1" ht="14.4">
      <c r="A93" s="1026"/>
      <c r="B93" s="1027"/>
      <c r="C93" s="1027"/>
      <c r="D93" s="1027"/>
      <c r="E93" s="1027"/>
      <c r="F93" s="1027"/>
      <c r="G93" s="1027"/>
      <c r="H93" s="1029"/>
    </row>
    <row r="94" spans="1:8" customFormat="1" ht="37.799999999999997" customHeight="1">
      <c r="A94" s="1025">
        <f>A90+1</f>
        <v>13</v>
      </c>
      <c r="B94" s="1451" t="str">
        <f>RA!B24</f>
        <v xml:space="preserve"> Kilometre Stone, Reinforced cement concrete M15grade kilometre stone of standard design as per IRC:8-1980, fixing in position including painting and printing etc, iii) 200.0 meter  stone (precast)</v>
      </c>
      <c r="C94" s="1451"/>
      <c r="D94" s="1451"/>
      <c r="E94" s="1451"/>
      <c r="F94" s="1451"/>
      <c r="G94" s="1451"/>
      <c r="H94" s="1452"/>
    </row>
    <row r="95" spans="1:8" customFormat="1" ht="14.4">
      <c r="A95" s="1026"/>
      <c r="B95" s="1027"/>
      <c r="C95" s="1027">
        <f>ROUND((SUM(D62))/200,0)</f>
        <v>2</v>
      </c>
      <c r="D95" s="1027"/>
      <c r="E95" s="1027"/>
      <c r="F95" s="1027"/>
      <c r="G95" s="1028">
        <f>PRODUCT(C95:F95)</f>
        <v>2</v>
      </c>
      <c r="H95" s="1029"/>
    </row>
    <row r="96" spans="1:8" customFormat="1" ht="14.4">
      <c r="A96" s="1026"/>
      <c r="B96" s="1027"/>
      <c r="C96" s="1027"/>
      <c r="D96" s="1027"/>
      <c r="E96" s="1027"/>
      <c r="F96" s="1027"/>
      <c r="G96" s="1030">
        <f>SUM(G95:G95)</f>
        <v>2</v>
      </c>
      <c r="H96" s="1031" t="str">
        <f>RA!O24</f>
        <v>each</v>
      </c>
    </row>
    <row r="97" spans="1:8" customFormat="1" ht="14.4">
      <c r="A97" s="1026"/>
      <c r="B97" s="1027"/>
      <c r="C97" s="1027"/>
      <c r="D97" s="1027"/>
      <c r="E97" s="1027"/>
      <c r="F97" s="1027"/>
      <c r="G97" s="1027"/>
      <c r="H97" s="1029"/>
    </row>
    <row r="98" spans="1:8" customFormat="1" ht="120.6" customHeight="1">
      <c r="A98" s="1025">
        <f>A94+1</f>
        <v>14</v>
      </c>
      <c r="B98" s="1451" t="str">
        <f>RA!B25</f>
        <v>Providing and fixing board displaying information, such as 'Name of work, Tender cost, Name of Contractor, Work completion and liability period etc', having rectangular shape of 1.20m x 0.90m size made out 18 gauge (1.25mm) thick mild steel sheet painted with one coat of Zinc chromate stoving primer and two coats of enamel paint on front side and grey stove enamel on back side and border / messages / symbols etc. with approved colour shade paint complete, on M.S.angle of size 35 x 35 x 3 mm frame with properly cross braced M.S. angles of size 35mmx35mmx3mm duly painted including Two M.S. angle iron posts of size 65 mm x 65 mm x 6 mm, 3.65 m long painted with alternate black and white bands of 25 cm width including all fixtures etc.and fixing the boards in 1:4:8 concrete block of size 60 cm x 60 cm x 75 cm including, excavation, refilling, transportation, and labour etc complete. Spec. No. As directed by Engineer in Charge &amp; MoRTH specification 804</v>
      </c>
      <c r="C98" s="1451"/>
      <c r="D98" s="1451"/>
      <c r="E98" s="1451"/>
      <c r="F98" s="1451"/>
      <c r="G98" s="1451"/>
      <c r="H98" s="1452"/>
    </row>
    <row r="99" spans="1:8" customFormat="1" ht="14.4">
      <c r="A99" s="1026"/>
      <c r="B99" s="1027"/>
      <c r="C99" s="1027">
        <v>1</v>
      </c>
      <c r="D99" s="1027"/>
      <c r="E99" s="1027"/>
      <c r="F99" s="1027"/>
      <c r="G99" s="1028">
        <f>PRODUCT(C99:F99)</f>
        <v>1</v>
      </c>
      <c r="H99" s="1029"/>
    </row>
    <row r="100" spans="1:8" customFormat="1" ht="14.4">
      <c r="A100" s="1026"/>
      <c r="B100" s="1027"/>
      <c r="C100" s="1027"/>
      <c r="D100" s="1027"/>
      <c r="E100" s="1027"/>
      <c r="F100" s="1027"/>
      <c r="G100" s="1030">
        <f>SUM(G99:G99)</f>
        <v>1</v>
      </c>
      <c r="H100" s="1031" t="str">
        <f>RA!O25</f>
        <v>each</v>
      </c>
    </row>
    <row r="101" spans="1:8" customFormat="1" ht="14.4">
      <c r="A101" s="1026"/>
      <c r="B101" s="1027"/>
      <c r="C101" s="1027"/>
      <c r="D101" s="1027"/>
      <c r="E101" s="1027"/>
      <c r="F101" s="1027"/>
      <c r="G101" s="1027"/>
      <c r="H101" s="1029"/>
    </row>
    <row r="102" spans="1:8" customFormat="1" ht="120.6" customHeight="1">
      <c r="A102" s="1025">
        <f>A98+1</f>
        <v>15</v>
      </c>
      <c r="B102" s="1451" t="str">
        <f>RA!B26</f>
        <v>Chevron Boards                                                                  Supply and installation of retro- reflective Chevron signboards of 600x450mm made out of cube corner micro prismatic grade sheeting confirming to Type XI standards of IRC:67:2022 &amp; ASTM D 4956-09 specification &amp; fixed over 3 mm thick Aluminium Composite Panel sheet having minimum 0.30 mm thick aluminum skin on both sides &amp; fixed over back support frame of 25x25x 3mm MS angle frame. Supported on 75 mm dia OR 75x75x6mm Mild steel with clear height of not less than 2.1 m from the ground level to the bottom of the Sign board &amp; 60 cm below ground level. The sign post should be painted with one coat of red oxide paint and two coats of synthetic enamel paint of black and white colour with bands of 30 cm height, firmly fixed to the ground by means of foundation with M 20 grade cement, concrete foundation size of 45 cm x 45 cm x 60 cm including cost &amp; conveyance of all materials, equipment,machinery &amp; Labour with all leads and lifts for satisfactory completion of the work as directed by Engineer incharge.</v>
      </c>
      <c r="C102" s="1451"/>
      <c r="D102" s="1451"/>
      <c r="E102" s="1451"/>
      <c r="F102" s="1451"/>
      <c r="G102" s="1451"/>
      <c r="H102" s="1452"/>
    </row>
    <row r="103" spans="1:8" customFormat="1" ht="14.4">
      <c r="A103" s="1026"/>
      <c r="B103" s="1027"/>
      <c r="C103" s="1027">
        <v>10</v>
      </c>
      <c r="D103" s="1027"/>
      <c r="E103" s="1027"/>
      <c r="F103" s="1027"/>
      <c r="G103" s="1028">
        <f>PRODUCT(C103:F103)</f>
        <v>10</v>
      </c>
      <c r="H103" s="1029"/>
    </row>
    <row r="104" spans="1:8" customFormat="1" ht="14.4">
      <c r="A104" s="1026"/>
      <c r="B104" s="1027"/>
      <c r="C104" s="1027"/>
      <c r="D104" s="1027"/>
      <c r="E104" s="1027"/>
      <c r="F104" s="1027"/>
      <c r="G104" s="1030">
        <f>SUM(G103:G103)</f>
        <v>10</v>
      </c>
      <c r="H104" s="1031" t="str">
        <f>RA!O26</f>
        <v>No</v>
      </c>
    </row>
    <row r="105" spans="1:8" customFormat="1" ht="14.4">
      <c r="A105" s="1026"/>
      <c r="B105" s="1027"/>
      <c r="C105" s="1027"/>
      <c r="D105" s="1027"/>
      <c r="E105" s="1027"/>
      <c r="F105" s="1027"/>
      <c r="G105" s="1027"/>
      <c r="H105" s="1029"/>
    </row>
    <row r="106" spans="1:8" customFormat="1" ht="120.6" customHeight="1">
      <c r="A106" s="1025">
        <f>A102+1</f>
        <v>16</v>
      </c>
      <c r="B106" s="1451" t="str">
        <f>RA!B27</f>
        <v>Solar Raised Pavement Markers                               Supplying &amp; fixing of Solar Raised Pavement Markers made of polycarbonate molded body with circular shape, solar powered, LED self illumination in active mode, 360 degree illumination and reflective panels with micro prismatic lens capable of providing total internal reflection of the light entering the lens face in passive mode. The marker shall support a load of 20000 kg tested in accordance to ASTM D 4280. The marker should be resistant to dust and water ingress according to IP 65 standards and should withstand tempertures in the range of 0 C to 70 C. Color of lighting could be provided in red or yellow (amber) as per requirement and typicl frequency of blinking is 1 Hz. There should be current losses of less than 20 microamperes at 2.4 V in sleepcharging mode to enhance the life of the marker and a full charge should provide for a minimum autonomy of 50 hours. The height, width and length of the marker shall not be less than 10 mm x 100 mm x 100 mm. Also, the surface diameter of the marker shall not be less than 100 mm respectively. The weight of the marker shall not exceed 0.5 kg. Fixing will be by drilling holes on the road for the shanks to go inside, without nails and using epoxy resin based adhesive and complete as directed by the Engineer</v>
      </c>
      <c r="C106" s="1451"/>
      <c r="D106" s="1451"/>
      <c r="E106" s="1451"/>
      <c r="F106" s="1451"/>
      <c r="G106" s="1451"/>
      <c r="H106" s="1452"/>
    </row>
    <row r="107" spans="1:8" customFormat="1" ht="14.4">
      <c r="A107" s="1026"/>
      <c r="B107" s="1027"/>
      <c r="C107" s="1027">
        <f>360/2</f>
        <v>180</v>
      </c>
      <c r="D107" s="1027"/>
      <c r="E107" s="1027"/>
      <c r="F107" s="1027"/>
      <c r="G107" s="1028">
        <f>PRODUCT(C107:F107)</f>
        <v>180</v>
      </c>
      <c r="H107" s="1029"/>
    </row>
    <row r="108" spans="1:8" customFormat="1" ht="14.4">
      <c r="A108" s="1026"/>
      <c r="B108" s="1027"/>
      <c r="C108" s="1027"/>
      <c r="D108" s="1027"/>
      <c r="E108" s="1027"/>
      <c r="F108" s="1027"/>
      <c r="G108" s="1030">
        <f>SUM(G107:G107)</f>
        <v>180</v>
      </c>
      <c r="H108" s="1031" t="str">
        <f>RA!O27</f>
        <v>each</v>
      </c>
    </row>
    <row r="109" spans="1:8" customFormat="1" ht="14.4">
      <c r="A109" s="1026"/>
      <c r="B109" s="1027"/>
      <c r="C109" s="1027"/>
      <c r="D109" s="1027"/>
      <c r="E109" s="1027"/>
      <c r="F109" s="1027"/>
      <c r="G109" s="1027"/>
      <c r="H109" s="1029"/>
    </row>
    <row r="110" spans="1:8" customFormat="1" ht="120.6" customHeight="1">
      <c r="A110" s="1025">
        <f>A106+1</f>
        <v>17</v>
      </c>
      <c r="B110" s="1451" t="str">
        <f>RA!B28</f>
        <v>Supplying and Fixing of Molded Shank Raised Pavement Markers / Cat's eye made of polycarbonate and ABS moulded body and reflective panels with micro prismatic lens capable of providing total internal reflection of the light entering the lens face and shall support a load of 16000 kg tested in accordance to ASTM D 4280 Type H and complying to Specifications of Category A of MORTH Circular No RW/NH/33023/10-97 DO III Dt 11.06. 1997. The height, width and length shall not exceed 50 mm, 100 mm and 102 +/- 2 mm and with minimum reflective area of 13 cm2 on each side and the slope to the base shall be 35 +/- 5 degree. The strength of detachment of the integrated cylindrical shanks, (of diameter not less than 19 +/- 2 mm and height not less than 30+/- 2 mm) from the body is to be a minimum value of 500 Kg. Fixing will be by drilling holes on the road for the shanks to go inside, without nails and using epoxy resin based adhesive as per manufacturer's recommendation and complete as directed by the engineer.The contractor shall submit a two year warranty for satisfactory field performance including stipulated retro-reflectance of the reflecting panel, to the Engineer</v>
      </c>
      <c r="C110" s="1451"/>
      <c r="D110" s="1451"/>
      <c r="E110" s="1451"/>
      <c r="F110" s="1451"/>
      <c r="G110" s="1451"/>
      <c r="H110" s="1452"/>
    </row>
    <row r="111" spans="1:8" customFormat="1" ht="14.4">
      <c r="A111" s="1026"/>
      <c r="B111" s="1027"/>
      <c r="C111" s="1027">
        <f>ROUNDUP((SUM(D62))/3,0)</f>
        <v>137</v>
      </c>
      <c r="D111" s="1027"/>
      <c r="E111" s="1027"/>
      <c r="F111" s="1027"/>
      <c r="G111" s="1028">
        <f>PRODUCT(C111:F111)</f>
        <v>137</v>
      </c>
      <c r="H111" s="1029"/>
    </row>
    <row r="112" spans="1:8" customFormat="1" ht="14.4">
      <c r="A112" s="1026"/>
      <c r="B112" s="1027"/>
      <c r="C112" s="1027"/>
      <c r="D112" s="1027"/>
      <c r="E112" s="1027"/>
      <c r="F112" s="1027"/>
      <c r="G112" s="1030">
        <f>SUM(G111:G111)</f>
        <v>137</v>
      </c>
      <c r="H112" s="1031" t="str">
        <f>RA!O28</f>
        <v>No's</v>
      </c>
    </row>
    <row r="113" spans="1:8" customFormat="1" ht="14.4">
      <c r="A113" s="1026"/>
      <c r="B113" s="1027"/>
      <c r="C113" s="1027"/>
      <c r="D113" s="1027"/>
      <c r="E113" s="1027"/>
      <c r="F113" s="1027"/>
      <c r="G113" s="1027"/>
      <c r="H113" s="1029"/>
    </row>
    <row r="114" spans="1:8" customFormat="1" ht="45.6" customHeight="1">
      <c r="A114" s="1025">
        <f>A110+1</f>
        <v>18</v>
      </c>
      <c r="B114" s="1451" t="str">
        <f>RA!B29</f>
        <v>Rumble Strips                                                                Provision of 15 nos rumble strips covered with premix bituminous carpet, 15-20 mm high at center, 250 mm wide placed at 1 m center to center at approved locations to control speed, marked with white strips of road marking paint.</v>
      </c>
      <c r="C114" s="1451"/>
      <c r="D114" s="1451"/>
      <c r="E114" s="1451"/>
      <c r="F114" s="1451"/>
      <c r="G114" s="1451"/>
      <c r="H114" s="1452"/>
    </row>
    <row r="115" spans="1:8" customFormat="1" ht="14.4">
      <c r="A115" s="1026"/>
      <c r="B115" s="1027"/>
      <c r="C115" s="1027">
        <v>4</v>
      </c>
      <c r="D115" s="1033">
        <f>E62</f>
        <v>3.75</v>
      </c>
      <c r="E115" s="1027">
        <v>1.5</v>
      </c>
      <c r="F115" s="1027"/>
      <c r="G115" s="1028">
        <f>PRODUCT(C115:F115)</f>
        <v>22.5</v>
      </c>
      <c r="H115" s="1029"/>
    </row>
    <row r="116" spans="1:8" customFormat="1" ht="14.4">
      <c r="A116" s="1026"/>
      <c r="B116" s="1027"/>
      <c r="C116" s="1027"/>
      <c r="D116" s="1027"/>
      <c r="E116" s="1027"/>
      <c r="F116" s="1027"/>
      <c r="G116" s="1030">
        <f>SUM(G115:G115)</f>
        <v>22.5</v>
      </c>
      <c r="H116" s="1031" t="str">
        <f>RA!O29</f>
        <v>Sqm</v>
      </c>
    </row>
    <row r="117" spans="1:8" customFormat="1" ht="14.4">
      <c r="A117" s="1026"/>
      <c r="B117" s="1027"/>
      <c r="C117" s="1027"/>
      <c r="D117" s="1027"/>
      <c r="E117" s="1027"/>
      <c r="F117" s="1027"/>
      <c r="G117" s="1027"/>
      <c r="H117" s="1029"/>
    </row>
    <row r="118" spans="1:8" customFormat="1" ht="52.8" customHeight="1">
      <c r="A118" s="1025">
        <f>A114+1</f>
        <v>19</v>
      </c>
      <c r="B118" s="1451" t="str">
        <f>RA!B30</f>
        <v>Road Delineators                                                                 Supplying and installation of delineators (road way indicators, hazard markers, object markers), 80-100 cm high above ground level, painted black and white in 15 cm wide strips, fitted with 80 x 100 mm rectangular or 75 mm dia circular reflectorised panels at the top, buried or pressed into the ground and conforming to IRC-79-2019 and the drawings.</v>
      </c>
      <c r="C118" s="1451"/>
      <c r="D118" s="1451"/>
      <c r="E118" s="1451"/>
      <c r="F118" s="1451"/>
      <c r="G118" s="1451"/>
      <c r="H118" s="1452"/>
    </row>
    <row r="119" spans="1:8" customFormat="1" ht="14.4">
      <c r="A119" s="1026"/>
      <c r="B119" s="1027"/>
      <c r="C119" s="1027">
        <v>50</v>
      </c>
      <c r="D119" s="1027"/>
      <c r="E119" s="1027"/>
      <c r="F119" s="1027"/>
      <c r="G119" s="1028">
        <f>PRODUCT(C119:F119)</f>
        <v>50</v>
      </c>
      <c r="H119" s="1029"/>
    </row>
    <row r="120" spans="1:8" customFormat="1" ht="14.4">
      <c r="A120" s="1026"/>
      <c r="B120" s="1027"/>
      <c r="C120" s="1027"/>
      <c r="D120" s="1027"/>
      <c r="E120" s="1027"/>
      <c r="F120" s="1027"/>
      <c r="G120" s="1030">
        <f>SUM(G119:G119)</f>
        <v>50</v>
      </c>
      <c r="H120" s="1031" t="str">
        <f>RA!O30</f>
        <v>each</v>
      </c>
    </row>
    <row r="121" spans="1:8" customFormat="1" ht="14.4">
      <c r="A121" s="1026"/>
      <c r="B121" s="1027"/>
      <c r="C121" s="1027"/>
      <c r="D121" s="1027"/>
      <c r="E121" s="1027"/>
      <c r="F121" s="1027"/>
      <c r="G121" s="1027"/>
      <c r="H121" s="1029"/>
    </row>
    <row r="122" spans="1:8" ht="56.4" customHeight="1">
      <c r="A122" s="832">
        <f>A118+1</f>
        <v>20</v>
      </c>
      <c r="B122" s="1451" t="str">
        <f>RA!B31</f>
        <v>Road Marking with Hot Applied Thermoplastic Compound with Reflectorising Glass Beads on Bituminous Surface Providing and laying of hot applied thermoplastic compound 2.5 mm thick including reflectorising glass beads @ 250 g/m2 area, thickness of 2.5 mm is exclusive of surface applied glass beads as per IRC:35:2015.The finished surface to be level, uniform and free from streaks and holes</v>
      </c>
      <c r="C122" s="1451"/>
      <c r="D122" s="1451"/>
      <c r="E122" s="1451"/>
      <c r="F122" s="1451"/>
      <c r="G122" s="1451"/>
      <c r="H122" s="1452"/>
    </row>
    <row r="123" spans="1:8">
      <c r="A123" s="854"/>
      <c r="B123" s="855"/>
      <c r="C123" s="834">
        <v>2</v>
      </c>
      <c r="D123" s="834">
        <f>D70</f>
        <v>410</v>
      </c>
      <c r="E123" s="834">
        <v>0.15</v>
      </c>
      <c r="F123" s="834"/>
      <c r="G123" s="853">
        <f>PRODUCT(C123:F123)</f>
        <v>123</v>
      </c>
      <c r="H123" s="856"/>
    </row>
    <row r="124" spans="1:8">
      <c r="A124" s="857"/>
      <c r="B124" s="1469"/>
      <c r="C124" s="1469"/>
      <c r="D124" s="1469"/>
      <c r="E124" s="1469"/>
      <c r="F124" s="1469"/>
      <c r="G124" s="858">
        <f>SUM(G123:G123)</f>
        <v>123</v>
      </c>
      <c r="H124" s="859" t="str">
        <f>RA!O31</f>
        <v>Sqm</v>
      </c>
    </row>
    <row r="125" spans="1:8" ht="25.5" customHeight="1"/>
    <row r="126" spans="1:8" ht="17.25" customHeight="1">
      <c r="A126" s="860" t="str">
        <f>ABS!A38</f>
        <v>Section Officer</v>
      </c>
      <c r="B126" s="829"/>
      <c r="C126" s="829" t="str">
        <f>RCP!D19</f>
        <v>Assistant Executive Engineer,</v>
      </c>
      <c r="D126" s="829"/>
      <c r="E126" s="829"/>
      <c r="F126" s="829"/>
      <c r="G126" s="829" t="str">
        <f>ABS!E38</f>
        <v xml:space="preserve"> Executive Engineer,</v>
      </c>
      <c r="H126" s="829"/>
    </row>
    <row r="127" spans="1:8" ht="15" customHeight="1">
      <c r="A127" s="829"/>
      <c r="B127" s="829"/>
      <c r="C127" s="829" t="str">
        <f>RCP!D20</f>
        <v>PWD, Sub Division, Yadgir.</v>
      </c>
      <c r="D127" s="829"/>
      <c r="E127" s="829"/>
      <c r="F127" s="829"/>
      <c r="G127" s="829" t="str">
        <f>ABS!E39</f>
        <v>PRE Division, Sirsi</v>
      </c>
      <c r="H127" s="829"/>
    </row>
    <row r="128" spans="1:8" ht="19.5" customHeight="1"/>
  </sheetData>
  <mergeCells count="53">
    <mergeCell ref="B122:H122"/>
    <mergeCell ref="B124:F124"/>
    <mergeCell ref="B71:F71"/>
    <mergeCell ref="B52:H52"/>
    <mergeCell ref="B55:F55"/>
    <mergeCell ref="B57:H57"/>
    <mergeCell ref="B59:F59"/>
    <mergeCell ref="B61:H61"/>
    <mergeCell ref="B63:F63"/>
    <mergeCell ref="B65:H65"/>
    <mergeCell ref="B67:F67"/>
    <mergeCell ref="B69:H69"/>
    <mergeCell ref="B73:H73"/>
    <mergeCell ref="B76:F76"/>
    <mergeCell ref="B77:H77"/>
    <mergeCell ref="B80:F80"/>
    <mergeCell ref="B50:F50"/>
    <mergeCell ref="B18:H18"/>
    <mergeCell ref="B22:F22"/>
    <mergeCell ref="B24:H24"/>
    <mergeCell ref="B27:F27"/>
    <mergeCell ref="B29:H29"/>
    <mergeCell ref="B33:F33"/>
    <mergeCell ref="B35:H35"/>
    <mergeCell ref="B38:F38"/>
    <mergeCell ref="B40:H40"/>
    <mergeCell ref="B43:F43"/>
    <mergeCell ref="B45:H45"/>
    <mergeCell ref="B16:F16"/>
    <mergeCell ref="A1:H1"/>
    <mergeCell ref="A2:H2"/>
    <mergeCell ref="A3:H3"/>
    <mergeCell ref="A4:A5"/>
    <mergeCell ref="B4:B5"/>
    <mergeCell ref="C4:C5"/>
    <mergeCell ref="D4:F4"/>
    <mergeCell ref="G4:G5"/>
    <mergeCell ref="H4:H5"/>
    <mergeCell ref="B6:H6"/>
    <mergeCell ref="B8:F8"/>
    <mergeCell ref="B10:H10"/>
    <mergeCell ref="B12:F12"/>
    <mergeCell ref="B14:H14"/>
    <mergeCell ref="B82:H82"/>
    <mergeCell ref="B106:H106"/>
    <mergeCell ref="B110:H110"/>
    <mergeCell ref="B114:H114"/>
    <mergeCell ref="B118:H118"/>
    <mergeCell ref="B86:H86"/>
    <mergeCell ref="B90:H90"/>
    <mergeCell ref="B94:H94"/>
    <mergeCell ref="B98:H98"/>
    <mergeCell ref="B102:H102"/>
  </mergeCells>
  <printOptions horizontalCentered="1"/>
  <pageMargins left="0.51181102362204722" right="0.23622047244094491" top="0.74803149606299213" bottom="0.51181102362204722" header="0.51181102362204722" footer="0.51181102362204722"/>
  <pageSetup paperSize="9" orientation="portrait" r:id="rId1"/>
  <headerFooter alignWithMargins="0">
    <oddFooter xml:space="preserve">&amp;C                                                     </oddFooter>
  </headerFooter>
  <rowBreaks count="1" manualBreakCount="1">
    <brk id="104" max="7"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DD262-CF21-4505-BB57-6BCB33AFC8C9}">
  <sheetPr>
    <tabColor rgb="FFFFFF00"/>
  </sheetPr>
  <dimension ref="A1:P37"/>
  <sheetViews>
    <sheetView view="pageBreakPreview" topLeftCell="A28" zoomScale="69" zoomScaleNormal="115" zoomScaleSheetLayoutView="69" workbookViewId="0">
      <selection activeCell="M7" sqref="M7"/>
    </sheetView>
  </sheetViews>
  <sheetFormatPr defaultRowHeight="13.2"/>
  <cols>
    <col min="1" max="1" width="4" style="815" customWidth="1"/>
    <col min="2" max="4" width="15.5546875" style="815" customWidth="1"/>
    <col min="5" max="5" width="1" style="815" customWidth="1"/>
    <col min="6" max="6" width="5.88671875" style="815" customWidth="1"/>
    <col min="7" max="7" width="8.109375" style="815" customWidth="1"/>
    <col min="8" max="8" width="8.33203125" style="815" customWidth="1"/>
    <col min="9" max="9" width="9.33203125" style="815" hidden="1" customWidth="1"/>
    <col min="10" max="10" width="8.88671875" style="815" hidden="1" customWidth="1"/>
    <col min="11" max="11" width="8.5546875" style="815" hidden="1" customWidth="1"/>
    <col min="12" max="12" width="7.109375" style="815" hidden="1" customWidth="1"/>
    <col min="13" max="13" width="8.5546875" style="815" customWidth="1"/>
    <col min="14" max="14" width="8.6640625" style="815" customWidth="1"/>
    <col min="15" max="15" width="5.88671875" style="815" customWidth="1"/>
    <col min="16" max="16384" width="8.88671875" style="815"/>
  </cols>
  <sheetData>
    <row r="1" spans="1:16" ht="45.75" customHeight="1">
      <c r="A1" s="1448" t="str">
        <f>MSR!A2</f>
        <v xml:space="preserve">Construction of Retaining Wall for Village Road at Idagundi Grama Panchayath Dabaguli Village in Yallapur Taluk, Uttara kannada District.
</v>
      </c>
      <c r="B1" s="1448"/>
      <c r="C1" s="1448"/>
      <c r="D1" s="1448"/>
      <c r="E1" s="1448"/>
      <c r="F1" s="1448"/>
      <c r="G1" s="1448"/>
      <c r="H1" s="1448"/>
      <c r="I1" s="1448"/>
      <c r="J1" s="1448"/>
      <c r="K1" s="1448"/>
      <c r="L1" s="1448"/>
      <c r="M1" s="1448"/>
      <c r="N1" s="1448"/>
      <c r="O1" s="1448"/>
    </row>
    <row r="2" spans="1:16">
      <c r="A2" s="1427" t="s">
        <v>788</v>
      </c>
      <c r="B2" s="1427"/>
      <c r="C2" s="1427"/>
      <c r="D2" s="1427"/>
      <c r="E2" s="1427"/>
      <c r="F2" s="1427"/>
      <c r="G2" s="1427"/>
      <c r="H2" s="1427"/>
      <c r="I2" s="1427"/>
      <c r="J2" s="1427"/>
      <c r="K2" s="1427"/>
      <c r="L2" s="1427"/>
      <c r="M2" s="1427"/>
      <c r="N2" s="1427"/>
      <c r="O2" s="1427"/>
    </row>
    <row r="3" spans="1:16" ht="12.75" customHeight="1"/>
    <row r="4" spans="1:16" s="823" customFormat="1" ht="26.4">
      <c r="A4" s="830" t="s">
        <v>789</v>
      </c>
      <c r="B4" s="1458" t="s">
        <v>780</v>
      </c>
      <c r="C4" s="1458"/>
      <c r="D4" s="1458"/>
      <c r="E4" s="1458"/>
      <c r="F4" s="830" t="s">
        <v>300</v>
      </c>
      <c r="G4" s="830" t="s">
        <v>287</v>
      </c>
      <c r="H4" s="830" t="s">
        <v>790</v>
      </c>
      <c r="I4" s="830" t="s">
        <v>791</v>
      </c>
      <c r="J4" s="830" t="s">
        <v>792</v>
      </c>
      <c r="K4" s="830" t="s">
        <v>793</v>
      </c>
      <c r="L4" s="830" t="s">
        <v>794</v>
      </c>
      <c r="M4" s="830" t="s">
        <v>1064</v>
      </c>
      <c r="N4" s="830" t="s">
        <v>795</v>
      </c>
      <c r="O4" s="830" t="s">
        <v>0</v>
      </c>
      <c r="P4" s="823">
        <v>0.12</v>
      </c>
    </row>
    <row r="5" spans="1:16" ht="102.6" customHeight="1">
      <c r="A5" s="824">
        <v>1</v>
      </c>
      <c r="B5" s="1474" t="s">
        <v>796</v>
      </c>
      <c r="C5" s="1474"/>
      <c r="D5" s="1474"/>
      <c r="E5" s="1474"/>
      <c r="F5" s="861">
        <v>9</v>
      </c>
      <c r="G5" s="862" t="s">
        <v>797</v>
      </c>
      <c r="H5" s="861">
        <v>393</v>
      </c>
      <c r="I5" s="861">
        <v>0</v>
      </c>
      <c r="J5" s="861">
        <v>0</v>
      </c>
      <c r="K5" s="861">
        <f>J5*I5</f>
        <v>0</v>
      </c>
      <c r="L5" s="861">
        <f>H5</f>
        <v>393</v>
      </c>
      <c r="M5" s="861">
        <f>L5*$P$4</f>
        <v>47.16</v>
      </c>
      <c r="N5" s="861">
        <f>H5+M5</f>
        <v>440.15999999999997</v>
      </c>
      <c r="O5" s="861" t="s">
        <v>798</v>
      </c>
    </row>
    <row r="6" spans="1:16" ht="120" hidden="1" customHeight="1">
      <c r="A6" s="824">
        <f>A5</f>
        <v>1</v>
      </c>
      <c r="B6" s="1474" t="s">
        <v>799</v>
      </c>
      <c r="C6" s="1474"/>
      <c r="D6" s="1474"/>
      <c r="E6" s="1474"/>
      <c r="F6" s="861">
        <v>8</v>
      </c>
      <c r="G6" s="862" t="s">
        <v>800</v>
      </c>
      <c r="H6" s="861">
        <v>95</v>
      </c>
      <c r="I6" s="861">
        <v>0</v>
      </c>
      <c r="J6" s="861">
        <v>0</v>
      </c>
      <c r="K6" s="861">
        <f>J6*I6</f>
        <v>0</v>
      </c>
      <c r="L6" s="861">
        <f>H6</f>
        <v>95</v>
      </c>
      <c r="M6" s="861">
        <f>L6*$P$4</f>
        <v>11.4</v>
      </c>
      <c r="N6" s="861">
        <f>H6+M6</f>
        <v>106.4</v>
      </c>
      <c r="O6" s="861" t="s">
        <v>6</v>
      </c>
    </row>
    <row r="7" spans="1:16" ht="17.399999999999999" hidden="1" customHeight="1">
      <c r="A7" s="824">
        <f>A6</f>
        <v>1</v>
      </c>
      <c r="B7" s="1474" t="s">
        <v>542</v>
      </c>
      <c r="C7" s="1474"/>
      <c r="D7" s="1474"/>
      <c r="E7" s="1474"/>
      <c r="F7" s="861">
        <v>15</v>
      </c>
      <c r="G7" s="862" t="s">
        <v>801</v>
      </c>
      <c r="H7" s="861">
        <v>6</v>
      </c>
      <c r="I7" s="861">
        <v>0</v>
      </c>
      <c r="J7" s="861">
        <v>0</v>
      </c>
      <c r="K7" s="861">
        <f t="shared" ref="K7:K18" si="0">J7*I7</f>
        <v>0</v>
      </c>
      <c r="L7" s="861">
        <f t="shared" ref="L7:L16" si="1">H7</f>
        <v>6</v>
      </c>
      <c r="M7" s="861">
        <f t="shared" ref="M7:M31" si="2">L7*$P$4</f>
        <v>0.72</v>
      </c>
      <c r="N7" s="861">
        <f>H7+M7</f>
        <v>6.72</v>
      </c>
      <c r="O7" s="861" t="s">
        <v>5</v>
      </c>
    </row>
    <row r="8" spans="1:16" ht="78" customHeight="1">
      <c r="A8" s="824">
        <f t="shared" ref="A8" si="3">A7+1</f>
        <v>2</v>
      </c>
      <c r="B8" s="1474" t="s">
        <v>543</v>
      </c>
      <c r="C8" s="1474"/>
      <c r="D8" s="1474"/>
      <c r="E8" s="1474"/>
      <c r="F8" s="861">
        <v>17</v>
      </c>
      <c r="G8" s="862" t="s">
        <v>802</v>
      </c>
      <c r="H8" s="861">
        <v>105</v>
      </c>
      <c r="I8" s="861">
        <v>0</v>
      </c>
      <c r="J8" s="861">
        <v>0</v>
      </c>
      <c r="K8" s="861">
        <f>J8*I8</f>
        <v>0</v>
      </c>
      <c r="L8" s="861">
        <f t="shared" si="1"/>
        <v>105</v>
      </c>
      <c r="M8" s="861">
        <f t="shared" si="2"/>
        <v>12.6</v>
      </c>
      <c r="N8" s="861">
        <f t="shared" ref="N8:N16" si="4">H8+M8</f>
        <v>117.6</v>
      </c>
      <c r="O8" s="861" t="s">
        <v>6</v>
      </c>
    </row>
    <row r="9" spans="1:16" ht="142.19999999999999" customHeight="1">
      <c r="A9" s="824">
        <f>A8+1</f>
        <v>3</v>
      </c>
      <c r="B9" s="1474" t="s">
        <v>799</v>
      </c>
      <c r="C9" s="1474"/>
      <c r="D9" s="1474"/>
      <c r="E9" s="1474"/>
      <c r="F9" s="861">
        <v>8</v>
      </c>
      <c r="G9" s="862" t="s">
        <v>800</v>
      </c>
      <c r="H9" s="861">
        <v>95</v>
      </c>
      <c r="I9" s="861">
        <v>0</v>
      </c>
      <c r="J9" s="861">
        <v>0</v>
      </c>
      <c r="K9" s="861">
        <f>J9*I9</f>
        <v>0</v>
      </c>
      <c r="L9" s="861">
        <f>H9</f>
        <v>95</v>
      </c>
      <c r="M9" s="861">
        <f>L9*$P$4</f>
        <v>11.4</v>
      </c>
      <c r="N9" s="861">
        <f>H9+M9</f>
        <v>106.4</v>
      </c>
      <c r="O9" s="861" t="s">
        <v>6</v>
      </c>
    </row>
    <row r="10" spans="1:16" ht="94.8" customHeight="1">
      <c r="A10" s="824">
        <f>A9+1</f>
        <v>4</v>
      </c>
      <c r="B10" s="1474" t="s">
        <v>1070</v>
      </c>
      <c r="C10" s="1474"/>
      <c r="D10" s="1474"/>
      <c r="E10" s="1474"/>
      <c r="F10" s="861">
        <v>7</v>
      </c>
      <c r="G10" s="862" t="s">
        <v>803</v>
      </c>
      <c r="H10" s="861">
        <v>474</v>
      </c>
      <c r="I10" s="861">
        <v>0</v>
      </c>
      <c r="J10" s="861">
        <v>0</v>
      </c>
      <c r="K10" s="861">
        <f>J10*I10</f>
        <v>0</v>
      </c>
      <c r="L10" s="861">
        <f>H10</f>
        <v>474</v>
      </c>
      <c r="M10" s="861">
        <f>L10*$P$4</f>
        <v>56.879999999999995</v>
      </c>
      <c r="N10" s="861">
        <f>H10+M10</f>
        <v>530.88</v>
      </c>
      <c r="O10" s="861" t="s">
        <v>804</v>
      </c>
    </row>
    <row r="11" spans="1:16" ht="54" customHeight="1">
      <c r="A11" s="824">
        <f>A10+1</f>
        <v>5</v>
      </c>
      <c r="B11" s="1474" t="s">
        <v>805</v>
      </c>
      <c r="C11" s="1474"/>
      <c r="D11" s="1474"/>
      <c r="E11" s="1474"/>
      <c r="F11" s="861">
        <v>7</v>
      </c>
      <c r="G11" s="862" t="s">
        <v>806</v>
      </c>
      <c r="H11" s="861">
        <v>119</v>
      </c>
      <c r="I11" s="861">
        <v>0</v>
      </c>
      <c r="J11" s="861">
        <v>0</v>
      </c>
      <c r="K11" s="861">
        <f>J11*I11</f>
        <v>0</v>
      </c>
      <c r="L11" s="861">
        <f>H11</f>
        <v>119</v>
      </c>
      <c r="M11" s="861">
        <f>L11*$P$4</f>
        <v>14.28</v>
      </c>
      <c r="N11" s="861">
        <f>H11+M11</f>
        <v>133.28</v>
      </c>
      <c r="O11" s="861" t="s">
        <v>804</v>
      </c>
    </row>
    <row r="12" spans="1:16" ht="72" customHeight="1">
      <c r="A12" s="824">
        <f>A11+1</f>
        <v>6</v>
      </c>
      <c r="B12" s="1474" t="s">
        <v>544</v>
      </c>
      <c r="C12" s="1474"/>
      <c r="D12" s="1474"/>
      <c r="E12" s="1474"/>
      <c r="F12" s="861">
        <v>17</v>
      </c>
      <c r="G12" s="862" t="s">
        <v>807</v>
      </c>
      <c r="H12" s="861">
        <v>493</v>
      </c>
      <c r="I12" s="861">
        <v>0</v>
      </c>
      <c r="J12" s="861">
        <v>0</v>
      </c>
      <c r="K12" s="861">
        <f>J12*I12</f>
        <v>0</v>
      </c>
      <c r="L12" s="861">
        <f>H12+K12</f>
        <v>493</v>
      </c>
      <c r="M12" s="861">
        <f t="shared" si="2"/>
        <v>59.16</v>
      </c>
      <c r="N12" s="861">
        <f>H12+M12</f>
        <v>552.16</v>
      </c>
      <c r="O12" s="861" t="s">
        <v>6</v>
      </c>
    </row>
    <row r="13" spans="1:16" ht="91.8" customHeight="1">
      <c r="A13" s="824">
        <f>A12+1</f>
        <v>7</v>
      </c>
      <c r="B13" s="1474" t="s">
        <v>1071</v>
      </c>
      <c r="C13" s="1474"/>
      <c r="D13" s="1474"/>
      <c r="E13" s="1474"/>
      <c r="F13" s="861">
        <v>23</v>
      </c>
      <c r="G13" s="862" t="s">
        <v>1072</v>
      </c>
      <c r="H13" s="861">
        <v>2511</v>
      </c>
      <c r="I13" s="861">
        <v>0</v>
      </c>
      <c r="J13" s="861">
        <v>0</v>
      </c>
      <c r="K13" s="861">
        <f t="shared" ref="K13" si="5">J13*I13</f>
        <v>0</v>
      </c>
      <c r="L13" s="861">
        <f t="shared" ref="L13" si="6">H13</f>
        <v>2511</v>
      </c>
      <c r="M13" s="861">
        <f t="shared" si="2"/>
        <v>301.32</v>
      </c>
      <c r="N13" s="861">
        <f t="shared" ref="N13" si="7">H13+M13</f>
        <v>2812.32</v>
      </c>
      <c r="O13" s="861" t="s">
        <v>6</v>
      </c>
    </row>
    <row r="14" spans="1:16" ht="112.5" hidden="1" customHeight="1">
      <c r="A14" s="824">
        <f>A13</f>
        <v>7</v>
      </c>
      <c r="B14" s="1474" t="s">
        <v>546</v>
      </c>
      <c r="C14" s="1474"/>
      <c r="D14" s="1474"/>
      <c r="E14" s="1474"/>
      <c r="F14" s="861">
        <v>26</v>
      </c>
      <c r="G14" s="862" t="s">
        <v>808</v>
      </c>
      <c r="H14" s="861">
        <v>2559</v>
      </c>
      <c r="I14" s="861">
        <v>0</v>
      </c>
      <c r="J14" s="861">
        <v>0</v>
      </c>
      <c r="K14" s="861">
        <f t="shared" si="0"/>
        <v>0</v>
      </c>
      <c r="L14" s="861">
        <f t="shared" si="1"/>
        <v>2559</v>
      </c>
      <c r="M14" s="861">
        <f t="shared" si="2"/>
        <v>307.08</v>
      </c>
      <c r="N14" s="861">
        <f t="shared" si="4"/>
        <v>2866.08</v>
      </c>
      <c r="O14" s="861" t="s">
        <v>5</v>
      </c>
    </row>
    <row r="15" spans="1:16" ht="79.5" hidden="1" customHeight="1">
      <c r="A15" s="824">
        <f>A14</f>
        <v>7</v>
      </c>
      <c r="B15" s="1474" t="s">
        <v>548</v>
      </c>
      <c r="C15" s="1474"/>
      <c r="D15" s="1474"/>
      <c r="E15" s="1474"/>
      <c r="F15" s="861">
        <v>31</v>
      </c>
      <c r="G15" s="862" t="s">
        <v>809</v>
      </c>
      <c r="H15" s="861">
        <v>46</v>
      </c>
      <c r="I15" s="861">
        <v>0.6</v>
      </c>
      <c r="J15" s="861">
        <v>0</v>
      </c>
      <c r="K15" s="861">
        <f t="shared" si="0"/>
        <v>0</v>
      </c>
      <c r="L15" s="861">
        <f t="shared" si="1"/>
        <v>46</v>
      </c>
      <c r="M15" s="861">
        <f t="shared" si="2"/>
        <v>5.52</v>
      </c>
      <c r="N15" s="861">
        <f t="shared" si="4"/>
        <v>51.519999999999996</v>
      </c>
      <c r="O15" s="861" t="s">
        <v>5</v>
      </c>
    </row>
    <row r="16" spans="1:16" ht="56.4" hidden="1" customHeight="1">
      <c r="A16" s="824">
        <f>A15</f>
        <v>7</v>
      </c>
      <c r="B16" s="1474" t="s">
        <v>549</v>
      </c>
      <c r="C16" s="1474"/>
      <c r="D16" s="1474"/>
      <c r="E16" s="1474"/>
      <c r="F16" s="861">
        <v>31</v>
      </c>
      <c r="G16" s="862" t="s">
        <v>810</v>
      </c>
      <c r="H16" s="861">
        <v>13</v>
      </c>
      <c r="I16" s="861">
        <v>2.5000000000000001E-4</v>
      </c>
      <c r="J16" s="861">
        <v>0</v>
      </c>
      <c r="K16" s="861">
        <f t="shared" si="0"/>
        <v>0</v>
      </c>
      <c r="L16" s="861">
        <f t="shared" si="1"/>
        <v>13</v>
      </c>
      <c r="M16" s="861">
        <f t="shared" si="2"/>
        <v>1.56</v>
      </c>
      <c r="N16" s="861">
        <f t="shared" si="4"/>
        <v>14.56</v>
      </c>
      <c r="O16" s="861" t="s">
        <v>5</v>
      </c>
    </row>
    <row r="17" spans="1:15" ht="127.8" hidden="1" customHeight="1">
      <c r="A17" s="824">
        <f>A16</f>
        <v>7</v>
      </c>
      <c r="B17" s="1474" t="s">
        <v>551</v>
      </c>
      <c r="C17" s="1474"/>
      <c r="D17" s="1474"/>
      <c r="E17" s="1474"/>
      <c r="F17" s="861">
        <v>33</v>
      </c>
      <c r="G17" s="862" t="s">
        <v>811</v>
      </c>
      <c r="H17" s="861">
        <v>8208</v>
      </c>
      <c r="I17" s="861">
        <v>7.1999999999999995E-2</v>
      </c>
      <c r="J17" s="861" t="e">
        <f>#REF!</f>
        <v>#REF!</v>
      </c>
      <c r="K17" s="861" t="e">
        <f t="shared" si="0"/>
        <v>#REF!</v>
      </c>
      <c r="L17" s="861">
        <f>H17</f>
        <v>8208</v>
      </c>
      <c r="M17" s="861">
        <f t="shared" si="2"/>
        <v>984.95999999999992</v>
      </c>
      <c r="N17" s="861">
        <f t="shared" ref="N17:N31" si="8">L17+M17</f>
        <v>9192.9599999999991</v>
      </c>
      <c r="O17" s="861" t="s">
        <v>6</v>
      </c>
    </row>
    <row r="18" spans="1:15" ht="118.2" hidden="1" customHeight="1">
      <c r="A18" s="824">
        <f>A17</f>
        <v>7</v>
      </c>
      <c r="B18" s="1474" t="s">
        <v>553</v>
      </c>
      <c r="C18" s="1474"/>
      <c r="D18" s="1474"/>
      <c r="E18" s="1474"/>
      <c r="F18" s="861">
        <v>43</v>
      </c>
      <c r="G18" s="862" t="s">
        <v>812</v>
      </c>
      <c r="H18" s="861">
        <v>10996</v>
      </c>
      <c r="I18" s="861">
        <v>0.115</v>
      </c>
      <c r="J18" s="861" t="e">
        <f>#REF!</f>
        <v>#REF!</v>
      </c>
      <c r="K18" s="861" t="e">
        <f t="shared" si="0"/>
        <v>#REF!</v>
      </c>
      <c r="L18" s="861">
        <f>H18</f>
        <v>10996</v>
      </c>
      <c r="M18" s="861">
        <f t="shared" si="2"/>
        <v>1319.52</v>
      </c>
      <c r="N18" s="861">
        <f t="shared" si="8"/>
        <v>12315.52</v>
      </c>
      <c r="O18" s="861" t="s">
        <v>6</v>
      </c>
    </row>
    <row r="19" spans="1:15" customFormat="1" ht="136.80000000000001" customHeight="1">
      <c r="A19" s="1022">
        <f>A18+1</f>
        <v>8</v>
      </c>
      <c r="B19" s="1474" t="s">
        <v>815</v>
      </c>
      <c r="C19" s="1474"/>
      <c r="D19" s="1474"/>
      <c r="E19" s="1474"/>
      <c r="F19" s="1023">
        <v>43</v>
      </c>
      <c r="G19" s="1024" t="s">
        <v>1041</v>
      </c>
      <c r="H19" s="1023">
        <v>4876</v>
      </c>
      <c r="I19" s="1023">
        <v>1.115</v>
      </c>
      <c r="J19" s="1023">
        <v>0</v>
      </c>
      <c r="K19" s="1023">
        <v>0</v>
      </c>
      <c r="L19" s="1023">
        <f>H19+K19</f>
        <v>4876</v>
      </c>
      <c r="M19" s="1023">
        <f>L19*$P$4</f>
        <v>585.12</v>
      </c>
      <c r="N19" s="1023">
        <f>L19+M19</f>
        <v>5461.12</v>
      </c>
      <c r="O19" s="1023" t="s">
        <v>6</v>
      </c>
    </row>
    <row r="20" spans="1:15" customFormat="1" ht="225" customHeight="1">
      <c r="A20" s="1022">
        <f>A19+1</f>
        <v>9</v>
      </c>
      <c r="B20" s="1474" t="s">
        <v>1042</v>
      </c>
      <c r="C20" s="1474"/>
      <c r="D20" s="1474"/>
      <c r="E20" s="1474"/>
      <c r="F20" s="1023">
        <v>149</v>
      </c>
      <c r="G20" s="1024" t="s">
        <v>1043</v>
      </c>
      <c r="H20" s="1023">
        <v>6639</v>
      </c>
      <c r="I20" s="1023">
        <v>1.115</v>
      </c>
      <c r="J20" s="1023">
        <v>0</v>
      </c>
      <c r="K20" s="1023">
        <v>0</v>
      </c>
      <c r="L20" s="1023">
        <f>H20+K20</f>
        <v>6639</v>
      </c>
      <c r="M20" s="1023">
        <f>L20*$P$4</f>
        <v>796.68</v>
      </c>
      <c r="N20" s="1045">
        <f>L20+M20</f>
        <v>7435.68</v>
      </c>
      <c r="O20" s="1023" t="s">
        <v>6</v>
      </c>
    </row>
    <row r="21" spans="1:15" customFormat="1" ht="145.80000000000001" customHeight="1">
      <c r="A21" s="1022">
        <f t="shared" ref="A21:A30" si="9">A20+1</f>
        <v>10</v>
      </c>
      <c r="B21" s="1474" t="s">
        <v>554</v>
      </c>
      <c r="C21" s="1474"/>
      <c r="D21" s="1474"/>
      <c r="E21" s="1474"/>
      <c r="F21" s="1023">
        <v>65</v>
      </c>
      <c r="G21" s="1024" t="s">
        <v>813</v>
      </c>
      <c r="H21" s="1023">
        <v>9684</v>
      </c>
      <c r="I21" s="1023">
        <v>1.115</v>
      </c>
      <c r="J21" s="1023">
        <v>0</v>
      </c>
      <c r="K21" s="1023">
        <v>0</v>
      </c>
      <c r="L21" s="1023">
        <f t="shared" ref="L21:L30" si="10">H21+K21</f>
        <v>9684</v>
      </c>
      <c r="M21" s="1023">
        <f t="shared" ref="M21:M30" si="11">L21*$P$4</f>
        <v>1162.08</v>
      </c>
      <c r="N21" s="1023">
        <f t="shared" ref="N21:N30" si="12">L21+M21</f>
        <v>10846.08</v>
      </c>
      <c r="O21" s="1023" t="s">
        <v>5</v>
      </c>
    </row>
    <row r="22" spans="1:15" customFormat="1" ht="49.8" customHeight="1">
      <c r="A22" s="1022">
        <f t="shared" si="9"/>
        <v>11</v>
      </c>
      <c r="B22" s="1474" t="s">
        <v>1044</v>
      </c>
      <c r="C22" s="1474"/>
      <c r="D22" s="1474"/>
      <c r="E22" s="1474"/>
      <c r="F22" s="1023">
        <v>67</v>
      </c>
      <c r="G22" s="1024" t="s">
        <v>1045</v>
      </c>
      <c r="H22" s="1023">
        <v>5017</v>
      </c>
      <c r="I22" s="1023">
        <v>1.115</v>
      </c>
      <c r="J22" s="1023">
        <v>0</v>
      </c>
      <c r="K22" s="1023">
        <v>0</v>
      </c>
      <c r="L22" s="1023">
        <f t="shared" si="10"/>
        <v>5017</v>
      </c>
      <c r="M22" s="1023">
        <f t="shared" si="11"/>
        <v>602.04</v>
      </c>
      <c r="N22" s="1023">
        <f t="shared" si="12"/>
        <v>5619.04</v>
      </c>
      <c r="O22" s="1023" t="s">
        <v>1046</v>
      </c>
    </row>
    <row r="23" spans="1:15" customFormat="1" ht="46.8" customHeight="1">
      <c r="A23" s="1022">
        <f t="shared" si="9"/>
        <v>12</v>
      </c>
      <c r="B23" s="1474" t="s">
        <v>1047</v>
      </c>
      <c r="C23" s="1474"/>
      <c r="D23" s="1474"/>
      <c r="E23" s="1474"/>
      <c r="F23" s="1023">
        <v>67</v>
      </c>
      <c r="G23" s="1024" t="s">
        <v>1048</v>
      </c>
      <c r="H23" s="1023">
        <v>2889</v>
      </c>
      <c r="I23" s="1023">
        <v>1.115</v>
      </c>
      <c r="J23" s="1023">
        <v>0</v>
      </c>
      <c r="K23" s="1023">
        <v>0</v>
      </c>
      <c r="L23" s="1023">
        <f t="shared" si="10"/>
        <v>2889</v>
      </c>
      <c r="M23" s="1023">
        <f t="shared" si="11"/>
        <v>346.68</v>
      </c>
      <c r="N23" s="1023">
        <f t="shared" si="12"/>
        <v>3235.68</v>
      </c>
      <c r="O23" s="1023" t="s">
        <v>1046</v>
      </c>
    </row>
    <row r="24" spans="1:15" customFormat="1" ht="49.8" customHeight="1">
      <c r="A24" s="1022">
        <f t="shared" si="9"/>
        <v>13</v>
      </c>
      <c r="B24" s="1474" t="s">
        <v>1049</v>
      </c>
      <c r="C24" s="1474"/>
      <c r="D24" s="1474"/>
      <c r="E24" s="1474"/>
      <c r="F24" s="1023">
        <v>67</v>
      </c>
      <c r="G24" s="1024" t="s">
        <v>1050</v>
      </c>
      <c r="H24" s="1023">
        <v>820</v>
      </c>
      <c r="I24" s="1023">
        <v>1.115</v>
      </c>
      <c r="J24" s="1023">
        <v>0</v>
      </c>
      <c r="K24" s="1023">
        <v>0</v>
      </c>
      <c r="L24" s="1023">
        <f t="shared" si="10"/>
        <v>820</v>
      </c>
      <c r="M24" s="1023">
        <f t="shared" si="11"/>
        <v>98.399999999999991</v>
      </c>
      <c r="N24" s="1023">
        <f t="shared" si="12"/>
        <v>918.4</v>
      </c>
      <c r="O24" s="1023" t="s">
        <v>1046</v>
      </c>
    </row>
    <row r="25" spans="1:15" customFormat="1" ht="100.8" customHeight="1">
      <c r="A25" s="1022">
        <f t="shared" si="9"/>
        <v>14</v>
      </c>
      <c r="B25" s="1474" t="s">
        <v>1051</v>
      </c>
      <c r="C25" s="1474"/>
      <c r="D25" s="1474"/>
      <c r="E25" s="1474"/>
      <c r="F25" s="1023">
        <v>78</v>
      </c>
      <c r="G25" s="1024" t="s">
        <v>1052</v>
      </c>
      <c r="H25" s="1023">
        <v>9000</v>
      </c>
      <c r="I25" s="1023">
        <v>1.115</v>
      </c>
      <c r="J25" s="1023">
        <v>0</v>
      </c>
      <c r="K25" s="1023">
        <v>0</v>
      </c>
      <c r="L25" s="1023">
        <f t="shared" si="10"/>
        <v>9000</v>
      </c>
      <c r="M25" s="1023">
        <f t="shared" si="11"/>
        <v>1080</v>
      </c>
      <c r="N25" s="1023">
        <f t="shared" si="12"/>
        <v>10080</v>
      </c>
      <c r="O25" s="1023" t="s">
        <v>1046</v>
      </c>
    </row>
    <row r="26" spans="1:15" customFormat="1" ht="100.8" customHeight="1">
      <c r="A26" s="1022">
        <f t="shared" si="9"/>
        <v>15</v>
      </c>
      <c r="B26" s="1474" t="s">
        <v>1053</v>
      </c>
      <c r="C26" s="1474"/>
      <c r="D26" s="1474"/>
      <c r="E26" s="1474"/>
      <c r="F26" s="1023">
        <v>76</v>
      </c>
      <c r="G26" s="1024" t="s">
        <v>1054</v>
      </c>
      <c r="H26" s="1023">
        <v>3573</v>
      </c>
      <c r="I26" s="1023">
        <v>1.115</v>
      </c>
      <c r="J26" s="1023">
        <v>0</v>
      </c>
      <c r="K26" s="1023">
        <v>0</v>
      </c>
      <c r="L26" s="1023">
        <f t="shared" si="10"/>
        <v>3573</v>
      </c>
      <c r="M26" s="1023">
        <f t="shared" si="11"/>
        <v>428.76</v>
      </c>
      <c r="N26" s="1023">
        <f t="shared" si="12"/>
        <v>4001.76</v>
      </c>
      <c r="O26" s="1023" t="s">
        <v>7</v>
      </c>
    </row>
    <row r="27" spans="1:15" customFormat="1" ht="253.8" customHeight="1">
      <c r="A27" s="1022">
        <f t="shared" si="9"/>
        <v>16</v>
      </c>
      <c r="B27" s="1474" t="s">
        <v>1055</v>
      </c>
      <c r="C27" s="1474"/>
      <c r="D27" s="1474"/>
      <c r="E27" s="1474"/>
      <c r="F27" s="1023">
        <v>72</v>
      </c>
      <c r="G27" s="1024" t="s">
        <v>1056</v>
      </c>
      <c r="H27" s="1023">
        <v>2100</v>
      </c>
      <c r="I27" s="1023">
        <v>1.115</v>
      </c>
      <c r="J27" s="1023">
        <v>0</v>
      </c>
      <c r="K27" s="1023">
        <v>0</v>
      </c>
      <c r="L27" s="1023">
        <f t="shared" si="10"/>
        <v>2100</v>
      </c>
      <c r="M27" s="1023">
        <f t="shared" si="11"/>
        <v>252</v>
      </c>
      <c r="N27" s="1023">
        <f t="shared" si="12"/>
        <v>2352</v>
      </c>
      <c r="O27" s="1023" t="s">
        <v>1046</v>
      </c>
    </row>
    <row r="28" spans="1:15" customFormat="1" ht="207" customHeight="1">
      <c r="A28" s="1022">
        <f t="shared" si="9"/>
        <v>17</v>
      </c>
      <c r="B28" s="1474" t="s">
        <v>1057</v>
      </c>
      <c r="C28" s="1474"/>
      <c r="D28" s="1474"/>
      <c r="E28" s="1474"/>
      <c r="F28" s="1023">
        <v>74</v>
      </c>
      <c r="G28" s="1024" t="s">
        <v>1058</v>
      </c>
      <c r="H28" s="1023">
        <v>365</v>
      </c>
      <c r="I28" s="1023">
        <v>1.115</v>
      </c>
      <c r="J28" s="1023">
        <v>0</v>
      </c>
      <c r="K28" s="1023">
        <v>0</v>
      </c>
      <c r="L28" s="1023">
        <f t="shared" si="10"/>
        <v>365</v>
      </c>
      <c r="M28" s="1023">
        <f t="shared" si="11"/>
        <v>43.8</v>
      </c>
      <c r="N28" s="1023">
        <f t="shared" si="12"/>
        <v>408.8</v>
      </c>
      <c r="O28" s="1023" t="s">
        <v>1059</v>
      </c>
    </row>
    <row r="29" spans="1:15" customFormat="1" ht="79.2" customHeight="1">
      <c r="A29" s="1022">
        <f>A28+1</f>
        <v>18</v>
      </c>
      <c r="B29" s="1474" t="s">
        <v>1060</v>
      </c>
      <c r="C29" s="1474"/>
      <c r="D29" s="1474"/>
      <c r="E29" s="1474"/>
      <c r="F29" s="1023">
        <v>71</v>
      </c>
      <c r="G29" s="1024" t="s">
        <v>1061</v>
      </c>
      <c r="H29" s="1023">
        <v>188</v>
      </c>
      <c r="I29" s="1023">
        <v>1.115</v>
      </c>
      <c r="J29" s="1023">
        <v>0</v>
      </c>
      <c r="K29" s="1023">
        <v>0</v>
      </c>
      <c r="L29" s="1023">
        <f t="shared" si="10"/>
        <v>188</v>
      </c>
      <c r="M29" s="1023">
        <f t="shared" si="11"/>
        <v>22.56</v>
      </c>
      <c r="N29" s="1023">
        <f t="shared" si="12"/>
        <v>210.56</v>
      </c>
      <c r="O29" s="1023" t="s">
        <v>5</v>
      </c>
    </row>
    <row r="30" spans="1:15" customFormat="1" ht="79.2" customHeight="1">
      <c r="A30" s="1022">
        <f t="shared" si="9"/>
        <v>19</v>
      </c>
      <c r="B30" s="1474" t="s">
        <v>1062</v>
      </c>
      <c r="C30" s="1474"/>
      <c r="D30" s="1474"/>
      <c r="E30" s="1474"/>
      <c r="F30" s="1023">
        <v>67</v>
      </c>
      <c r="G30" s="1024" t="s">
        <v>1063</v>
      </c>
      <c r="H30" s="1023">
        <v>2021</v>
      </c>
      <c r="I30" s="1023">
        <v>1.115</v>
      </c>
      <c r="J30" s="1023">
        <v>0</v>
      </c>
      <c r="K30" s="1023">
        <v>0</v>
      </c>
      <c r="L30" s="1023">
        <f t="shared" si="10"/>
        <v>2021</v>
      </c>
      <c r="M30" s="1023">
        <f t="shared" si="11"/>
        <v>242.51999999999998</v>
      </c>
      <c r="N30" s="1023">
        <f t="shared" si="12"/>
        <v>2263.52</v>
      </c>
      <c r="O30" s="1023" t="s">
        <v>1046</v>
      </c>
    </row>
    <row r="31" spans="1:15" ht="106.5" customHeight="1">
      <c r="A31" s="824">
        <f>A30+1</f>
        <v>20</v>
      </c>
      <c r="B31" s="1474" t="s">
        <v>555</v>
      </c>
      <c r="C31" s="1474"/>
      <c r="D31" s="1474"/>
      <c r="E31" s="1474"/>
      <c r="F31" s="861">
        <v>67</v>
      </c>
      <c r="G31" s="862" t="s">
        <v>814</v>
      </c>
      <c r="H31" s="861">
        <v>530</v>
      </c>
      <c r="I31" s="861">
        <v>1.115</v>
      </c>
      <c r="J31" s="861">
        <v>0</v>
      </c>
      <c r="K31" s="861">
        <v>0</v>
      </c>
      <c r="L31" s="861">
        <f>H31+K31</f>
        <v>530</v>
      </c>
      <c r="M31" s="861">
        <f t="shared" si="2"/>
        <v>63.599999999999994</v>
      </c>
      <c r="N31" s="861">
        <f t="shared" si="8"/>
        <v>593.6</v>
      </c>
      <c r="O31" s="861" t="s">
        <v>5</v>
      </c>
    </row>
    <row r="32" spans="1:15" ht="30" customHeight="1"/>
    <row r="33" spans="1:15" ht="21" customHeight="1"/>
    <row r="34" spans="1:15" ht="24.75" customHeight="1"/>
    <row r="36" spans="1:15">
      <c r="A36" s="829"/>
      <c r="B36" s="829" t="str">
        <f>MSR!A126</f>
        <v>Section Officer</v>
      </c>
      <c r="C36" s="829"/>
      <c r="D36" s="829"/>
      <c r="E36" s="829"/>
      <c r="F36" s="829" t="str">
        <f>MSR!C126</f>
        <v>Assistant Executive Engineer,</v>
      </c>
      <c r="G36" s="829"/>
      <c r="H36" s="829"/>
      <c r="I36" s="829"/>
      <c r="J36" s="829"/>
      <c r="K36" s="829"/>
      <c r="L36" s="829"/>
      <c r="M36" s="829"/>
      <c r="N36" s="829" t="str">
        <f>MSR!G126</f>
        <v xml:space="preserve"> Executive Engineer,</v>
      </c>
    </row>
    <row r="37" spans="1:15" s="829" customFormat="1" ht="15" customHeight="1">
      <c r="F37" s="829" t="str">
        <f>MSR!C127</f>
        <v>PWD, Sub Division, Yadgir.</v>
      </c>
      <c r="N37" s="829" t="str">
        <f>MSR!G127</f>
        <v>PRE Division, Sirsi</v>
      </c>
      <c r="O37" s="863"/>
    </row>
  </sheetData>
  <mergeCells count="30">
    <mergeCell ref="B31:E31"/>
    <mergeCell ref="B18:E18"/>
    <mergeCell ref="B8:E8"/>
    <mergeCell ref="B9:E9"/>
    <mergeCell ref="B10:E10"/>
    <mergeCell ref="B11:E11"/>
    <mergeCell ref="B12:E12"/>
    <mergeCell ref="B13:E13"/>
    <mergeCell ref="B14:E14"/>
    <mergeCell ref="B15:E15"/>
    <mergeCell ref="B16:E16"/>
    <mergeCell ref="B17:E17"/>
    <mergeCell ref="B19:E19"/>
    <mergeCell ref="B20:E20"/>
    <mergeCell ref="B21:E21"/>
    <mergeCell ref="B22:E22"/>
    <mergeCell ref="B7:E7"/>
    <mergeCell ref="A1:O1"/>
    <mergeCell ref="A2:O2"/>
    <mergeCell ref="B4:E4"/>
    <mergeCell ref="B5:E5"/>
    <mergeCell ref="B6:E6"/>
    <mergeCell ref="B23:E23"/>
    <mergeCell ref="B29:E29"/>
    <mergeCell ref="B30:E30"/>
    <mergeCell ref="B24:E24"/>
    <mergeCell ref="B25:E25"/>
    <mergeCell ref="B26:E26"/>
    <mergeCell ref="B27:E27"/>
    <mergeCell ref="B28:E28"/>
  </mergeCells>
  <printOptions horizontalCentered="1"/>
  <pageMargins left="0.23622047244094491" right="0.23622047244094491" top="0.19685039370078741" bottom="0.19685039370078741" header="0.31496062992125984" footer="0.31496062992125984"/>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92D050"/>
  </sheetPr>
  <dimension ref="A1:B2"/>
  <sheetViews>
    <sheetView view="pageBreakPreview" zoomScale="40" workbookViewId="0">
      <selection activeCell="F5" sqref="F5"/>
    </sheetView>
  </sheetViews>
  <sheetFormatPr defaultColWidth="9.109375" defaultRowHeight="59.4"/>
  <cols>
    <col min="1" max="1" width="86.33203125" style="140" customWidth="1"/>
    <col min="2" max="2" width="9.88671875" style="139" customWidth="1"/>
    <col min="3" max="16384" width="9.109375" style="139"/>
  </cols>
  <sheetData>
    <row r="1" spans="1:2" ht="409.6" customHeight="1">
      <c r="A1" s="1097" t="str">
        <f>'1.Index'!B27</f>
        <v>Drawings</v>
      </c>
      <c r="B1" s="1098"/>
    </row>
    <row r="2" spans="1:2" ht="377.4" customHeight="1" thickBot="1">
      <c r="A2" s="1099"/>
      <c r="B2" s="1100"/>
    </row>
  </sheetData>
  <mergeCells count="1">
    <mergeCell ref="A1:B2"/>
  </mergeCells>
  <printOptions horizontalCentered="1" verticalCentered="1"/>
  <pageMargins left="0.23622047244094491" right="0.19685039370078741" top="0.19685039370078741" bottom="0.19685039370078741" header="0.19685039370078741"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38</vt:i4>
      </vt:variant>
    </vt:vector>
  </HeadingPairs>
  <TitlesOfParts>
    <vt:vector size="81" baseType="lpstr">
      <vt:lpstr>Sheet2</vt:lpstr>
      <vt:lpstr>1.Index</vt:lpstr>
      <vt:lpstr>s</vt:lpstr>
      <vt:lpstr>2.Face Sheet</vt:lpstr>
      <vt:lpstr>s (2)</vt:lpstr>
      <vt:lpstr>General Report </vt:lpstr>
      <vt:lpstr>6.General Report </vt:lpstr>
      <vt:lpstr>PHOTOS</vt:lpstr>
      <vt:lpstr>s (3)</vt:lpstr>
      <vt:lpstr>Test (01)</vt:lpstr>
      <vt:lpstr>Test (2)</vt:lpstr>
      <vt:lpstr>sbc</vt:lpstr>
      <vt:lpstr>s (4)</vt:lpstr>
      <vt:lpstr>6.Certificate</vt:lpstr>
      <vt:lpstr>s (14)</vt:lpstr>
      <vt:lpstr>RC WALL</vt:lpstr>
      <vt:lpstr>RC WALL (2)</vt:lpstr>
      <vt:lpstr>RC WALL (3)</vt:lpstr>
      <vt:lpstr>RC WALL (4)</vt:lpstr>
      <vt:lpstr>STEEL</vt:lpstr>
      <vt:lpstr>Traffic</vt:lpstr>
      <vt:lpstr>design</vt:lpstr>
      <vt:lpstr>Dowel bar</vt:lpstr>
      <vt:lpstr>Design traffic</vt:lpstr>
      <vt:lpstr>C)Form IV (2)</vt:lpstr>
      <vt:lpstr>3.ADT</vt:lpstr>
      <vt:lpstr>3.AADT</vt:lpstr>
      <vt:lpstr>3.traffic Projection</vt:lpstr>
      <vt:lpstr>Pavement Design</vt:lpstr>
      <vt:lpstr>Design Traffic (MSA) </vt:lpstr>
      <vt:lpstr>Effective CBR</vt:lpstr>
      <vt:lpstr>s (6)</vt:lpstr>
      <vt:lpstr>Sign</vt:lpstr>
      <vt:lpstr>Rec</vt:lpstr>
      <vt:lpstr>s (8)</vt:lpstr>
      <vt:lpstr>R.wall est</vt:lpstr>
      <vt:lpstr>s (16)</vt:lpstr>
      <vt:lpstr>R  BOX</vt:lpstr>
      <vt:lpstr>RCP</vt:lpstr>
      <vt:lpstr>ABS</vt:lpstr>
      <vt:lpstr>MSR</vt:lpstr>
      <vt:lpstr>RA</vt:lpstr>
      <vt:lpstr>s (17)</vt:lpstr>
      <vt:lpstr>'1.Index'!Print_Area</vt:lpstr>
      <vt:lpstr>'2.Face Sheet'!Print_Area</vt:lpstr>
      <vt:lpstr>'3.AADT'!Print_Area</vt:lpstr>
      <vt:lpstr>'3.ADT'!Print_Area</vt:lpstr>
      <vt:lpstr>'3.traffic Projection'!Print_Area</vt:lpstr>
      <vt:lpstr>'6.Certificate'!Print_Area</vt:lpstr>
      <vt:lpstr>'6.General Report '!Print_Area</vt:lpstr>
      <vt:lpstr>ABS!Print_Area</vt:lpstr>
      <vt:lpstr>'C)Form IV (2)'!Print_Area</vt:lpstr>
      <vt:lpstr>design!Print_Area</vt:lpstr>
      <vt:lpstr>'Design Traffic (MSA) '!Print_Area</vt:lpstr>
      <vt:lpstr>'Dowel bar'!Print_Area</vt:lpstr>
      <vt:lpstr>'Effective CBR'!Print_Area</vt:lpstr>
      <vt:lpstr>MSR!Print_Area</vt:lpstr>
      <vt:lpstr>PHOTOS!Print_Area</vt:lpstr>
      <vt:lpstr>'R  BOX'!Print_Area</vt:lpstr>
      <vt:lpstr>'R.wall est'!Print_Area</vt:lpstr>
      <vt:lpstr>RA!Print_Area</vt:lpstr>
      <vt:lpstr>'RC WALL'!Print_Area</vt:lpstr>
      <vt:lpstr>'RC WALL (2)'!Print_Area</vt:lpstr>
      <vt:lpstr>'RC WALL (3)'!Print_Area</vt:lpstr>
      <vt:lpstr>'RC WALL (4)'!Print_Area</vt:lpstr>
      <vt:lpstr>RCP!Print_Area</vt:lpstr>
      <vt:lpstr>Rec!Print_Area</vt:lpstr>
      <vt:lpstr>s!Print_Area</vt:lpstr>
      <vt:lpstr>'s (2)'!Print_Area</vt:lpstr>
      <vt:lpstr>'s (4)'!Print_Area</vt:lpstr>
      <vt:lpstr>sbc!Print_Area</vt:lpstr>
      <vt:lpstr>Sheet2!Print_Area</vt:lpstr>
      <vt:lpstr>STEEL!Print_Area</vt:lpstr>
      <vt:lpstr>'Test (01)'!Print_Area</vt:lpstr>
      <vt:lpstr>'Test (2)'!Print_Area</vt:lpstr>
      <vt:lpstr>Traffic!Print_Area</vt:lpstr>
      <vt:lpstr>ABS!Print_Titles</vt:lpstr>
      <vt:lpstr>MSR!Print_Titles</vt:lpstr>
      <vt:lpstr>'R  BOX'!Print_Titles</vt:lpstr>
      <vt:lpstr>'R.wall est'!Print_Titles</vt:lpstr>
      <vt:lpstr>RA!Print_Titles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SAINATH</dc:creator>
  <cp:lastModifiedBy>Sainath Patil</cp:lastModifiedBy>
  <cp:lastPrinted>2026-06-05T10:06:45Z</cp:lastPrinted>
  <dcterms:created xsi:type="dcterms:W3CDTF">2017-06-02T06:49:27Z</dcterms:created>
  <dcterms:modified xsi:type="dcterms:W3CDTF">2026-06-05T10:07:04Z</dcterms:modified>
</cp:coreProperties>
</file>